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10.xml" ContentType="application/vnd.openxmlformats-officedocument.drawingml.chartshapes+xml"/>
  <Override PartName="/xl/drawings/drawing11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12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\\KIKAKU-NAS2\share\企画調整課共有フォルダ(H22.8導入)\00_【課内共通】\920_よくわかる青森県原稿入れ\グラフ・表(R6~)\グラフ・表03_地域別情報\"/>
    </mc:Choice>
  </mc:AlternateContent>
  <xr:revisionPtr revIDLastSave="0" documentId="13_ncr:1_{444CBC2D-E619-444C-B66B-43C3E5E0F29E}" xr6:coauthVersionLast="36" xr6:coauthVersionMax="47" xr10:uidLastSave="{00000000-0000-0000-0000-000000000000}"/>
  <bookViews>
    <workbookView xWindow="-105" yWindow="-105" windowWidth="38625" windowHeight="21225" xr2:uid="{CCF9C46F-5EBF-4329-B785-038FA2BEA7AC}"/>
  </bookViews>
  <sheets>
    <sheet name="データ" sheetId="6" r:id="rId1"/>
    <sheet name="グラフ1(東青)" sheetId="7" r:id="rId2"/>
    <sheet name="グラフ2(中南)" sheetId="8" r:id="rId3"/>
    <sheet name="グラフ3(三八)" sheetId="9" r:id="rId4"/>
    <sheet name="グラフ4(西北)" sheetId="10" r:id="rId5"/>
    <sheet name="グラフ5(上北)" sheetId="11" r:id="rId6"/>
    <sheet name="グラフ6(下北)" sheetId="12" r:id="rId7"/>
    <sheet name="総人口" sheetId="2" r:id="rId8"/>
    <sheet name="0-14歳" sheetId="1" r:id="rId9"/>
    <sheet name="15-64歳" sheetId="3" r:id="rId10"/>
    <sheet name="65歳以上" sheetId="4" r:id="rId11"/>
    <sheet name="75歳以上" sheetId="5" r:id="rId12"/>
  </sheets>
  <definedNames>
    <definedName name="_xlnm._FilterDatabase" localSheetId="8" hidden="1">'0-14歳'!$A$5:$R$1956</definedName>
    <definedName name="_xlnm._FilterDatabase" localSheetId="9" hidden="1">'15-64歳'!$A$5:$R$1956</definedName>
    <definedName name="_xlnm._FilterDatabase" localSheetId="10" hidden="1">'65歳以上'!$A$5:$R$1956</definedName>
    <definedName name="_xlnm._FilterDatabase" localSheetId="11" hidden="1">'75歳以上'!$A$5:$R$1956</definedName>
    <definedName name="_xlnm._FilterDatabase" localSheetId="7" hidden="1">総人口!$A$5:$R$1956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N15" i="6" l="1"/>
  <c r="AN15" i="6" l="1"/>
  <c r="BE9" i="6"/>
  <c r="BF9" i="6"/>
  <c r="BG9" i="6"/>
  <c r="BE10" i="6"/>
  <c r="BF10" i="6"/>
  <c r="BG10" i="6"/>
  <c r="BE11" i="6"/>
  <c r="BF11" i="6"/>
  <c r="BG11" i="6"/>
  <c r="BE12" i="6"/>
  <c r="BF12" i="6"/>
  <c r="BG12" i="6"/>
  <c r="BE13" i="6"/>
  <c r="BF13" i="6"/>
  <c r="BG13" i="6"/>
  <c r="BE14" i="6"/>
  <c r="BF14" i="6"/>
  <c r="BG14" i="6"/>
  <c r="BE15" i="6"/>
  <c r="BF15" i="6"/>
  <c r="BG15" i="6"/>
  <c r="BD10" i="6"/>
  <c r="BD11" i="6"/>
  <c r="BD12" i="6"/>
  <c r="BD13" i="6"/>
  <c r="BD14" i="6"/>
  <c r="BD15" i="6"/>
  <c r="BD9" i="6"/>
  <c r="AV9" i="6"/>
  <c r="AW9" i="6"/>
  <c r="AX9" i="6"/>
  <c r="AV10" i="6"/>
  <c r="AW10" i="6"/>
  <c r="AX10" i="6"/>
  <c r="AV11" i="6"/>
  <c r="AW11" i="6"/>
  <c r="AX11" i="6"/>
  <c r="AV12" i="6"/>
  <c r="AW12" i="6"/>
  <c r="AX12" i="6"/>
  <c r="AV13" i="6"/>
  <c r="AW13" i="6"/>
  <c r="AX13" i="6"/>
  <c r="AV14" i="6"/>
  <c r="AW14" i="6"/>
  <c r="AX14" i="6"/>
  <c r="AV15" i="6"/>
  <c r="AW15" i="6"/>
  <c r="AX15" i="6"/>
  <c r="AU10" i="6"/>
  <c r="AU11" i="6"/>
  <c r="AU12" i="6"/>
  <c r="AU13" i="6"/>
  <c r="AU14" i="6"/>
  <c r="AU15" i="6"/>
  <c r="AU9" i="6"/>
  <c r="AO15" i="6"/>
  <c r="AM9" i="6"/>
  <c r="AN9" i="6"/>
  <c r="AO9" i="6"/>
  <c r="AM10" i="6"/>
  <c r="AN10" i="6"/>
  <c r="AO10" i="6"/>
  <c r="AM11" i="6"/>
  <c r="AN11" i="6"/>
  <c r="AO11" i="6"/>
  <c r="AM12" i="6"/>
  <c r="AN12" i="6"/>
  <c r="AO12" i="6"/>
  <c r="AM13" i="6"/>
  <c r="AN13" i="6"/>
  <c r="AO13" i="6"/>
  <c r="AM14" i="6"/>
  <c r="AN14" i="6"/>
  <c r="AO14" i="6"/>
  <c r="AM15" i="6"/>
  <c r="AL10" i="6"/>
  <c r="AL11" i="6"/>
  <c r="AL12" i="6"/>
  <c r="AL13" i="6"/>
  <c r="AL14" i="6"/>
  <c r="AL15" i="6"/>
  <c r="AL9" i="6"/>
  <c r="AF14" i="6"/>
  <c r="AD9" i="6"/>
  <c r="AE9" i="6"/>
  <c r="AF9" i="6"/>
  <c r="AD10" i="6"/>
  <c r="AE10" i="6"/>
  <c r="AF10" i="6"/>
  <c r="AD11" i="6"/>
  <c r="AE11" i="6"/>
  <c r="AF11" i="6"/>
  <c r="AD12" i="6"/>
  <c r="AE12" i="6"/>
  <c r="AF12" i="6"/>
  <c r="AD13" i="6"/>
  <c r="AE13" i="6"/>
  <c r="AF13" i="6"/>
  <c r="AD14" i="6"/>
  <c r="AE14" i="6"/>
  <c r="AD15" i="6"/>
  <c r="AE15" i="6"/>
  <c r="AF15" i="6"/>
  <c r="AC15" i="6"/>
  <c r="AC10" i="6"/>
  <c r="AC11" i="6"/>
  <c r="AC12" i="6"/>
  <c r="AC13" i="6"/>
  <c r="AC14" i="6"/>
  <c r="AC9" i="6"/>
  <c r="U9" i="6" l="1"/>
  <c r="V9" i="6"/>
  <c r="W9" i="6"/>
  <c r="U10" i="6"/>
  <c r="V10" i="6"/>
  <c r="W10" i="6"/>
  <c r="U11" i="6"/>
  <c r="V11" i="6"/>
  <c r="W11" i="6"/>
  <c r="U12" i="6"/>
  <c r="V12" i="6"/>
  <c r="W12" i="6"/>
  <c r="U13" i="6"/>
  <c r="V13" i="6"/>
  <c r="W13" i="6"/>
  <c r="U14" i="6"/>
  <c r="V14" i="6"/>
  <c r="W14" i="6"/>
  <c r="U15" i="6"/>
  <c r="V15" i="6"/>
  <c r="W15" i="6"/>
  <c r="T10" i="6"/>
  <c r="T11" i="6"/>
  <c r="T12" i="6"/>
  <c r="T13" i="6"/>
  <c r="T14" i="6"/>
  <c r="T15" i="6"/>
  <c r="T9" i="6"/>
  <c r="F1964" i="4"/>
  <c r="G1964" i="4"/>
  <c r="H1964" i="4"/>
  <c r="I1964" i="4"/>
  <c r="J1964" i="4"/>
  <c r="K1964" i="4"/>
  <c r="F1965" i="4"/>
  <c r="G1965" i="4"/>
  <c r="H1965" i="4"/>
  <c r="I1965" i="4"/>
  <c r="J1965" i="4"/>
  <c r="K1965" i="4"/>
  <c r="F1966" i="4"/>
  <c r="G1966" i="4"/>
  <c r="H1966" i="4"/>
  <c r="I1966" i="4"/>
  <c r="J1966" i="4"/>
  <c r="K1966" i="4"/>
  <c r="F1967" i="4"/>
  <c r="G1967" i="4"/>
  <c r="H1967" i="4"/>
  <c r="I1967" i="4"/>
  <c r="J1967" i="4"/>
  <c r="K1967" i="4"/>
  <c r="F1968" i="4"/>
  <c r="G1968" i="4"/>
  <c r="H1968" i="4"/>
  <c r="I1968" i="4"/>
  <c r="J1968" i="4"/>
  <c r="K1968" i="4"/>
  <c r="F1969" i="4"/>
  <c r="G1969" i="4"/>
  <c r="H1969" i="4"/>
  <c r="I1969" i="4"/>
  <c r="J1969" i="4"/>
  <c r="K1969" i="4"/>
  <c r="E1965" i="4"/>
  <c r="E1966" i="4"/>
  <c r="E1967" i="4"/>
  <c r="E1968" i="4"/>
  <c r="E1969" i="4"/>
  <c r="E1964" i="4"/>
  <c r="K10" i="6"/>
  <c r="L10" i="6"/>
  <c r="M10" i="6"/>
  <c r="N10" i="6"/>
  <c r="K11" i="6"/>
  <c r="L11" i="6"/>
  <c r="M11" i="6"/>
  <c r="N11" i="6"/>
  <c r="K12" i="6"/>
  <c r="L12" i="6"/>
  <c r="M12" i="6"/>
  <c r="N12" i="6"/>
  <c r="K13" i="6"/>
  <c r="L13" i="6"/>
  <c r="M13" i="6"/>
  <c r="N13" i="6"/>
  <c r="K14" i="6"/>
  <c r="L14" i="6"/>
  <c r="M14" i="6"/>
  <c r="N14" i="6"/>
  <c r="K15" i="6"/>
  <c r="L15" i="6"/>
  <c r="M15" i="6"/>
  <c r="N9" i="6"/>
  <c r="L9" i="6"/>
  <c r="M9" i="6"/>
  <c r="K9" i="6"/>
  <c r="E1958" i="2"/>
  <c r="E13" i="6"/>
  <c r="E5" i="6"/>
  <c r="B36" i="6" s="1"/>
  <c r="B6" i="6"/>
  <c r="A9" i="6"/>
  <c r="E9" i="6" s="1"/>
  <c r="B9" i="6"/>
  <c r="A10" i="6"/>
  <c r="E10" i="6" s="1"/>
  <c r="B10" i="6"/>
  <c r="D10" i="6" s="1"/>
  <c r="A11" i="6"/>
  <c r="A12" i="6"/>
  <c r="A13" i="6"/>
  <c r="B13" i="6" s="1"/>
  <c r="D13" i="6" s="1"/>
  <c r="A14" i="6"/>
  <c r="B14" i="6" s="1"/>
  <c r="A15" i="6"/>
  <c r="A16" i="6"/>
  <c r="A17" i="6"/>
  <c r="A18" i="6"/>
  <c r="A19" i="6"/>
  <c r="A20" i="6"/>
  <c r="A21" i="6"/>
  <c r="B21" i="6" s="1"/>
  <c r="A22" i="6"/>
  <c r="B22" i="6" s="1"/>
  <c r="A23" i="6"/>
  <c r="A24" i="6"/>
  <c r="A25" i="6"/>
  <c r="A26" i="6"/>
  <c r="A27" i="6"/>
  <c r="A28" i="6"/>
  <c r="A29" i="6"/>
  <c r="B29" i="6" s="1"/>
  <c r="A30" i="6"/>
  <c r="A31" i="6"/>
  <c r="A32" i="6"/>
  <c r="A33" i="6"/>
  <c r="A34" i="6"/>
  <c r="A35" i="6"/>
  <c r="A36" i="6"/>
  <c r="A37" i="6"/>
  <c r="A38" i="6"/>
  <c r="A39" i="6"/>
  <c r="A40" i="6"/>
  <c r="A41" i="6"/>
  <c r="A42" i="6"/>
  <c r="A43" i="6"/>
  <c r="A44" i="6"/>
  <c r="A45" i="6"/>
  <c r="A46" i="6"/>
  <c r="A47" i="6"/>
  <c r="A48" i="6"/>
  <c r="A49" i="6"/>
  <c r="A50" i="6"/>
  <c r="A51" i="6"/>
  <c r="A52" i="6"/>
  <c r="A53" i="6"/>
  <c r="A54" i="6"/>
  <c r="A55" i="6"/>
  <c r="A56" i="6"/>
  <c r="A57" i="6"/>
  <c r="A58" i="6"/>
  <c r="A59" i="6"/>
  <c r="A60" i="6"/>
  <c r="A61" i="6"/>
  <c r="A62" i="6"/>
  <c r="A63" i="6"/>
  <c r="A64" i="6"/>
  <c r="A65" i="6"/>
  <c r="A66" i="6"/>
  <c r="B66" i="6" s="1"/>
  <c r="A67" i="6"/>
  <c r="A68" i="6"/>
  <c r="A69" i="6"/>
  <c r="A70" i="6"/>
  <c r="A71" i="6"/>
  <c r="A72" i="6"/>
  <c r="A73" i="6"/>
  <c r="B73" i="6" s="1"/>
  <c r="A74" i="6"/>
  <c r="A75" i="6"/>
  <c r="A76" i="6"/>
  <c r="A77" i="6"/>
  <c r="A78" i="6"/>
  <c r="A79" i="6"/>
  <c r="A80" i="6"/>
  <c r="B80" i="6"/>
  <c r="A81" i="6"/>
  <c r="A82" i="6"/>
  <c r="A83" i="6"/>
  <c r="A84" i="6"/>
  <c r="A85" i="6"/>
  <c r="A86" i="6"/>
  <c r="A87" i="6"/>
  <c r="B87" i="6" s="1"/>
  <c r="A88" i="6"/>
  <c r="A89" i="6"/>
  <c r="A90" i="6"/>
  <c r="A91" i="6"/>
  <c r="A92" i="6"/>
  <c r="A93" i="6"/>
  <c r="A94" i="6"/>
  <c r="A95" i="6"/>
  <c r="B95" i="6" s="1"/>
  <c r="A96" i="6"/>
  <c r="A97" i="6"/>
  <c r="A98" i="6"/>
  <c r="A99" i="6"/>
  <c r="A100" i="6"/>
  <c r="A101" i="6"/>
  <c r="A102" i="6"/>
  <c r="B102" i="6" s="1"/>
  <c r="A103" i="6"/>
  <c r="B103" i="6" s="1"/>
  <c r="A104" i="6"/>
  <c r="A105" i="6"/>
  <c r="A106" i="6"/>
  <c r="A107" i="6"/>
  <c r="A108" i="6"/>
  <c r="A109" i="6"/>
  <c r="B109" i="6" s="1"/>
  <c r="K1963" i="5"/>
  <c r="J1963" i="5"/>
  <c r="I1963" i="5"/>
  <c r="H1963" i="5"/>
  <c r="G1963" i="5"/>
  <c r="F1963" i="5"/>
  <c r="E1963" i="5"/>
  <c r="K1962" i="5"/>
  <c r="J1962" i="5"/>
  <c r="I1962" i="5"/>
  <c r="H1962" i="5"/>
  <c r="G1962" i="5"/>
  <c r="F1962" i="5"/>
  <c r="E1962" i="5"/>
  <c r="K1961" i="5"/>
  <c r="J1961" i="5"/>
  <c r="I1961" i="5"/>
  <c r="H1961" i="5"/>
  <c r="G1961" i="5"/>
  <c r="F1961" i="5"/>
  <c r="E1961" i="5"/>
  <c r="K1960" i="5"/>
  <c r="J1960" i="5"/>
  <c r="I1960" i="5"/>
  <c r="H1960" i="5"/>
  <c r="G1960" i="5"/>
  <c r="F1960" i="5"/>
  <c r="E1960" i="5"/>
  <c r="K1959" i="5"/>
  <c r="J1959" i="5"/>
  <c r="I1959" i="5"/>
  <c r="H1959" i="5"/>
  <c r="G1959" i="5"/>
  <c r="F1959" i="5"/>
  <c r="E1959" i="5"/>
  <c r="K1958" i="5"/>
  <c r="J1958" i="5"/>
  <c r="I1958" i="5"/>
  <c r="H1958" i="5"/>
  <c r="G1958" i="5"/>
  <c r="F1958" i="5"/>
  <c r="E1958" i="5"/>
  <c r="K1963" i="4"/>
  <c r="J1963" i="4"/>
  <c r="I1963" i="4"/>
  <c r="H1963" i="4"/>
  <c r="G1963" i="4"/>
  <c r="F1963" i="4"/>
  <c r="E1963" i="4"/>
  <c r="K1962" i="4"/>
  <c r="J1962" i="4"/>
  <c r="I1962" i="4"/>
  <c r="H1962" i="4"/>
  <c r="G1962" i="4"/>
  <c r="F1962" i="4"/>
  <c r="E1962" i="4"/>
  <c r="K1961" i="4"/>
  <c r="J1961" i="4"/>
  <c r="I1961" i="4"/>
  <c r="H1961" i="4"/>
  <c r="G1961" i="4"/>
  <c r="F1961" i="4"/>
  <c r="E1961" i="4"/>
  <c r="K1960" i="4"/>
  <c r="J1960" i="4"/>
  <c r="I1960" i="4"/>
  <c r="H1960" i="4"/>
  <c r="G1960" i="4"/>
  <c r="F1960" i="4"/>
  <c r="E1960" i="4"/>
  <c r="K1959" i="4"/>
  <c r="J1959" i="4"/>
  <c r="I1959" i="4"/>
  <c r="H1959" i="4"/>
  <c r="G1959" i="4"/>
  <c r="F1959" i="4"/>
  <c r="E1959" i="4"/>
  <c r="K1958" i="4"/>
  <c r="J1958" i="4"/>
  <c r="I1958" i="4"/>
  <c r="H1958" i="4"/>
  <c r="G1958" i="4"/>
  <c r="F1958" i="4"/>
  <c r="E1958" i="4"/>
  <c r="K1963" i="3"/>
  <c r="J1963" i="3"/>
  <c r="I1963" i="3"/>
  <c r="H1963" i="3"/>
  <c r="G1963" i="3"/>
  <c r="F1963" i="3"/>
  <c r="E1963" i="3"/>
  <c r="K1962" i="3"/>
  <c r="J1962" i="3"/>
  <c r="I1962" i="3"/>
  <c r="H1962" i="3"/>
  <c r="G1962" i="3"/>
  <c r="F1962" i="3"/>
  <c r="E1962" i="3"/>
  <c r="K1961" i="3"/>
  <c r="J1961" i="3"/>
  <c r="I1961" i="3"/>
  <c r="H1961" i="3"/>
  <c r="G1961" i="3"/>
  <c r="F1961" i="3"/>
  <c r="E1961" i="3"/>
  <c r="K1960" i="3"/>
  <c r="J1960" i="3"/>
  <c r="I1960" i="3"/>
  <c r="H1960" i="3"/>
  <c r="G1960" i="3"/>
  <c r="F1960" i="3"/>
  <c r="E1960" i="3"/>
  <c r="K1959" i="3"/>
  <c r="J1959" i="3"/>
  <c r="I1959" i="3"/>
  <c r="H1959" i="3"/>
  <c r="G1959" i="3"/>
  <c r="F1959" i="3"/>
  <c r="E1959" i="3"/>
  <c r="K1958" i="3"/>
  <c r="J1958" i="3"/>
  <c r="I1958" i="3"/>
  <c r="H1958" i="3"/>
  <c r="G1958" i="3"/>
  <c r="F1958" i="3"/>
  <c r="E1958" i="3"/>
  <c r="K1963" i="2"/>
  <c r="J1963" i="2"/>
  <c r="I1963" i="2"/>
  <c r="H1963" i="2"/>
  <c r="G1963" i="2"/>
  <c r="F1963" i="2"/>
  <c r="E1963" i="2"/>
  <c r="K1962" i="2"/>
  <c r="J1962" i="2"/>
  <c r="I1962" i="2"/>
  <c r="H1962" i="2"/>
  <c r="G1962" i="2"/>
  <c r="F1962" i="2"/>
  <c r="E1962" i="2"/>
  <c r="K1961" i="2"/>
  <c r="J1961" i="2"/>
  <c r="I1961" i="2"/>
  <c r="H1961" i="2"/>
  <c r="G1961" i="2"/>
  <c r="F1961" i="2"/>
  <c r="E1961" i="2"/>
  <c r="K1960" i="2"/>
  <c r="J1960" i="2"/>
  <c r="I1960" i="2"/>
  <c r="H1960" i="2"/>
  <c r="G1960" i="2"/>
  <c r="F1960" i="2"/>
  <c r="E1960" i="2"/>
  <c r="K1959" i="2"/>
  <c r="J1959" i="2"/>
  <c r="I1959" i="2"/>
  <c r="H1959" i="2"/>
  <c r="G1959" i="2"/>
  <c r="F1959" i="2"/>
  <c r="E1959" i="2"/>
  <c r="K1958" i="2"/>
  <c r="J1958" i="2"/>
  <c r="I1958" i="2"/>
  <c r="H1958" i="2"/>
  <c r="G1958" i="2"/>
  <c r="F1958" i="2"/>
  <c r="F1958" i="1"/>
  <c r="G1958" i="1"/>
  <c r="H1958" i="1"/>
  <c r="I1958" i="1"/>
  <c r="J1958" i="1"/>
  <c r="K1958" i="1"/>
  <c r="F1959" i="1"/>
  <c r="G1959" i="1"/>
  <c r="H1959" i="1"/>
  <c r="I1959" i="1"/>
  <c r="J1959" i="1"/>
  <c r="K1959" i="1"/>
  <c r="F1960" i="1"/>
  <c r="G1960" i="1"/>
  <c r="H1960" i="1"/>
  <c r="I1960" i="1"/>
  <c r="J1960" i="1"/>
  <c r="K1960" i="1"/>
  <c r="F1961" i="1"/>
  <c r="G1961" i="1"/>
  <c r="H1961" i="1"/>
  <c r="I1961" i="1"/>
  <c r="J1961" i="1"/>
  <c r="K1961" i="1"/>
  <c r="F1962" i="1"/>
  <c r="G1962" i="1"/>
  <c r="H1962" i="1"/>
  <c r="I1962" i="1"/>
  <c r="J1962" i="1"/>
  <c r="K1962" i="1"/>
  <c r="F1963" i="1"/>
  <c r="G1963" i="1"/>
  <c r="H1963" i="1"/>
  <c r="I1963" i="1"/>
  <c r="J1963" i="1"/>
  <c r="K1963" i="1"/>
  <c r="E1963" i="1"/>
  <c r="E1962" i="1"/>
  <c r="E1961" i="1"/>
  <c r="E1960" i="1"/>
  <c r="E1959" i="1"/>
  <c r="E1958" i="1"/>
  <c r="B28" i="6" l="1"/>
  <c r="B51" i="6"/>
  <c r="B43" i="6"/>
  <c r="B35" i="6"/>
  <c r="B58" i="6"/>
  <c r="B50" i="6"/>
  <c r="B42" i="6"/>
  <c r="E15" i="6"/>
  <c r="B65" i="6"/>
  <c r="B57" i="6"/>
  <c r="E14" i="6"/>
  <c r="D14" i="6"/>
  <c r="B72" i="6"/>
  <c r="E12" i="6"/>
  <c r="B94" i="6"/>
  <c r="E11" i="6"/>
  <c r="B93" i="6"/>
  <c r="B71" i="6"/>
  <c r="B56" i="6"/>
  <c r="B41" i="6"/>
  <c r="B12" i="6"/>
  <c r="D12" i="6" s="1"/>
  <c r="B108" i="6"/>
  <c r="B92" i="6"/>
  <c r="B70" i="6"/>
  <c r="B48" i="6"/>
  <c r="B33" i="6"/>
  <c r="B19" i="6"/>
  <c r="B107" i="6"/>
  <c r="B91" i="6"/>
  <c r="B77" i="6"/>
  <c r="B62" i="6"/>
  <c r="B47" i="6"/>
  <c r="B25" i="6"/>
  <c r="B98" i="6"/>
  <c r="B83" i="6"/>
  <c r="B68" i="6"/>
  <c r="B54" i="6"/>
  <c r="B38" i="6"/>
  <c r="B105" i="6"/>
  <c r="B97" i="6"/>
  <c r="B89" i="6"/>
  <c r="B82" i="6"/>
  <c r="B75" i="6"/>
  <c r="B60" i="6"/>
  <c r="B53" i="6"/>
  <c r="B45" i="6"/>
  <c r="B37" i="6"/>
  <c r="B31" i="6"/>
  <c r="B101" i="6"/>
  <c r="B86" i="6"/>
  <c r="B79" i="6"/>
  <c r="B64" i="6"/>
  <c r="B49" i="6"/>
  <c r="B34" i="6"/>
  <c r="B27" i="6"/>
  <c r="B20" i="6"/>
  <c r="B100" i="6"/>
  <c r="B85" i="6"/>
  <c r="B78" i="6"/>
  <c r="B63" i="6"/>
  <c r="B40" i="6"/>
  <c r="B26" i="6"/>
  <c r="B11" i="6"/>
  <c r="D11" i="6" s="1"/>
  <c r="B99" i="6"/>
  <c r="B84" i="6"/>
  <c r="B69" i="6"/>
  <c r="B55" i="6"/>
  <c r="B39" i="6"/>
  <c r="B32" i="6"/>
  <c r="B106" i="6"/>
  <c r="B90" i="6"/>
  <c r="B76" i="6"/>
  <c r="B61" i="6"/>
  <c r="B46" i="6"/>
  <c r="B24" i="6"/>
  <c r="B104" i="6"/>
  <c r="B96" i="6"/>
  <c r="B88" i="6"/>
  <c r="B81" i="6"/>
  <c r="B74" i="6"/>
  <c r="B67" i="6"/>
  <c r="B59" i="6"/>
  <c r="B52" i="6"/>
  <c r="B44" i="6"/>
  <c r="B30" i="6"/>
  <c r="B23" i="6"/>
  <c r="B18" i="6"/>
  <c r="B17" i="6"/>
  <c r="D9" i="6"/>
  <c r="B16" i="6"/>
  <c r="B15" i="6"/>
  <c r="D15" i="6" s="1"/>
</calcChain>
</file>

<file path=xl/sharedStrings.xml><?xml version="1.0" encoding="utf-8"?>
<sst xmlns="http://schemas.openxmlformats.org/spreadsheetml/2006/main" count="19740" uniqueCount="2024">
  <si>
    <t>a</t>
  </si>
  <si>
    <t>北海道</t>
  </si>
  <si>
    <t>札幌市</t>
  </si>
  <si>
    <t>札幌市中央区</t>
  </si>
  <si>
    <t>札幌市北区</t>
  </si>
  <si>
    <t>札幌市東区</t>
  </si>
  <si>
    <t>札幌市白石区</t>
  </si>
  <si>
    <t>札幌市豊平区</t>
  </si>
  <si>
    <t>札幌市南区</t>
  </si>
  <si>
    <t>札幌市西区</t>
  </si>
  <si>
    <t>札幌市厚別区</t>
  </si>
  <si>
    <t>札幌市手稲区</t>
  </si>
  <si>
    <t>札幌市清田区</t>
  </si>
  <si>
    <t>函館市</t>
  </si>
  <si>
    <t>小樽市</t>
  </si>
  <si>
    <t>旭川市</t>
  </si>
  <si>
    <t>室蘭市</t>
  </si>
  <si>
    <t>釧路市</t>
  </si>
  <si>
    <t>帯広市</t>
  </si>
  <si>
    <t>北見市</t>
  </si>
  <si>
    <t>夕張市</t>
  </si>
  <si>
    <t>岩見沢市</t>
  </si>
  <si>
    <t>網走市</t>
  </si>
  <si>
    <t>留萌市</t>
  </si>
  <si>
    <t>苫小牧市</t>
  </si>
  <si>
    <t>稚内市</t>
  </si>
  <si>
    <t>美唄市</t>
  </si>
  <si>
    <t>芦別市</t>
  </si>
  <si>
    <t>江別市</t>
  </si>
  <si>
    <t>赤平市</t>
  </si>
  <si>
    <t>紋別市</t>
  </si>
  <si>
    <t>士別市</t>
  </si>
  <si>
    <t>名寄市</t>
  </si>
  <si>
    <t>三笠市</t>
  </si>
  <si>
    <t>根室市</t>
  </si>
  <si>
    <t>千歳市</t>
  </si>
  <si>
    <t>滝川市</t>
  </si>
  <si>
    <t>砂川市</t>
  </si>
  <si>
    <t>歌志内市</t>
  </si>
  <si>
    <t>深川市</t>
  </si>
  <si>
    <t>富良野市</t>
  </si>
  <si>
    <t>登別市</t>
  </si>
  <si>
    <t>恵庭市</t>
  </si>
  <si>
    <t>伊達市</t>
  </si>
  <si>
    <t>北広島市</t>
  </si>
  <si>
    <t>石狩市</t>
  </si>
  <si>
    <t>北斗市</t>
  </si>
  <si>
    <t>当別町</t>
  </si>
  <si>
    <t>新篠津村</t>
  </si>
  <si>
    <t>松前町</t>
  </si>
  <si>
    <t>福島町</t>
  </si>
  <si>
    <t>知内町</t>
  </si>
  <si>
    <t>木古内町</t>
  </si>
  <si>
    <t>七飯町</t>
  </si>
  <si>
    <t>鹿部町</t>
  </si>
  <si>
    <t>森町</t>
  </si>
  <si>
    <t>八雲町</t>
  </si>
  <si>
    <t>長万部町</t>
  </si>
  <si>
    <t>江差町</t>
  </si>
  <si>
    <t>上ノ国町</t>
  </si>
  <si>
    <t>厚沢部町</t>
  </si>
  <si>
    <t>乙部町</t>
  </si>
  <si>
    <t>奥尻町</t>
  </si>
  <si>
    <t>今金町</t>
  </si>
  <si>
    <t>せたな町</t>
  </si>
  <si>
    <t>島牧村</t>
  </si>
  <si>
    <t>寿都町</t>
  </si>
  <si>
    <t>黒松内町</t>
  </si>
  <si>
    <t>蘭越町</t>
  </si>
  <si>
    <t>ニセコ町</t>
  </si>
  <si>
    <t>真狩村</t>
  </si>
  <si>
    <t>留寿都村</t>
  </si>
  <si>
    <t>喜茂別町</t>
  </si>
  <si>
    <t>京極町</t>
  </si>
  <si>
    <t>倶知安町</t>
  </si>
  <si>
    <t>共和町</t>
  </si>
  <si>
    <t>岩内町</t>
  </si>
  <si>
    <t>泊村</t>
  </si>
  <si>
    <t>神恵内村</t>
  </si>
  <si>
    <t>積丹町</t>
  </si>
  <si>
    <t>古平町</t>
  </si>
  <si>
    <t>仁木町</t>
  </si>
  <si>
    <t>余市町</t>
  </si>
  <si>
    <t>赤井川村</t>
  </si>
  <si>
    <t>南幌町</t>
  </si>
  <si>
    <t>奈井江町</t>
  </si>
  <si>
    <t>上砂川町</t>
  </si>
  <si>
    <t>由仁町</t>
  </si>
  <si>
    <t>長沼町</t>
  </si>
  <si>
    <t>栗山町</t>
  </si>
  <si>
    <t>月形町</t>
  </si>
  <si>
    <t>浦臼町</t>
  </si>
  <si>
    <t>新十津川町</t>
  </si>
  <si>
    <t>妹背牛町</t>
  </si>
  <si>
    <t>秩父別町</t>
  </si>
  <si>
    <t>雨竜町</t>
  </si>
  <si>
    <t>北竜町</t>
  </si>
  <si>
    <t>沼田町</t>
  </si>
  <si>
    <t>鷹栖町</t>
  </si>
  <si>
    <t>東神楽町</t>
  </si>
  <si>
    <t>当麻町</t>
  </si>
  <si>
    <t>比布町</t>
  </si>
  <si>
    <t>愛別町</t>
  </si>
  <si>
    <t>上川町</t>
  </si>
  <si>
    <t>東川町</t>
  </si>
  <si>
    <t>美瑛町</t>
  </si>
  <si>
    <t>上富良野町</t>
  </si>
  <si>
    <t>中富良野町</t>
  </si>
  <si>
    <t>南富良野町</t>
  </si>
  <si>
    <t>占冠村</t>
  </si>
  <si>
    <t>和寒町</t>
  </si>
  <si>
    <t>剣淵町</t>
  </si>
  <si>
    <t>下川町</t>
  </si>
  <si>
    <t>美深町</t>
  </si>
  <si>
    <t>音威子府村</t>
  </si>
  <si>
    <t>中川町</t>
  </si>
  <si>
    <t>幌加内町</t>
  </si>
  <si>
    <t>増毛町</t>
  </si>
  <si>
    <t>小平町</t>
  </si>
  <si>
    <t>苫前町</t>
  </si>
  <si>
    <t>羽幌町</t>
  </si>
  <si>
    <t>初山別村</t>
  </si>
  <si>
    <t>遠別町</t>
  </si>
  <si>
    <t>天塩町</t>
  </si>
  <si>
    <t>猿払村</t>
  </si>
  <si>
    <t>浜頓別町</t>
  </si>
  <si>
    <t>中頓別町</t>
  </si>
  <si>
    <t>枝幸町</t>
  </si>
  <si>
    <t>豊富町</t>
  </si>
  <si>
    <t>礼文町</t>
  </si>
  <si>
    <t>利尻町</t>
  </si>
  <si>
    <t>利尻富士町</t>
  </si>
  <si>
    <t>幌延町</t>
  </si>
  <si>
    <t>美幌町</t>
  </si>
  <si>
    <t>津別町</t>
  </si>
  <si>
    <t>斜里町</t>
  </si>
  <si>
    <t>清里町</t>
  </si>
  <si>
    <t>小清水町</t>
  </si>
  <si>
    <t>訓子府町</t>
  </si>
  <si>
    <t>置戸町</t>
  </si>
  <si>
    <t>佐呂間町</t>
  </si>
  <si>
    <t>遠軽町</t>
  </si>
  <si>
    <t>湧別町</t>
  </si>
  <si>
    <t>滝上町</t>
  </si>
  <si>
    <t>興部町</t>
  </si>
  <si>
    <t>西興部村</t>
  </si>
  <si>
    <t>雄武町</t>
  </si>
  <si>
    <t>大空町</t>
  </si>
  <si>
    <t>豊浦町</t>
  </si>
  <si>
    <t>壮瞥町</t>
  </si>
  <si>
    <t>白老町</t>
  </si>
  <si>
    <t>厚真町</t>
  </si>
  <si>
    <t>洞爺湖町</t>
  </si>
  <si>
    <t>安平町</t>
  </si>
  <si>
    <t>むかわ町</t>
  </si>
  <si>
    <t>日高町</t>
  </si>
  <si>
    <t>平取町</t>
  </si>
  <si>
    <t>新冠町</t>
  </si>
  <si>
    <t>浦河町</t>
  </si>
  <si>
    <t>様似町</t>
  </si>
  <si>
    <t>えりも町</t>
  </si>
  <si>
    <t>新ひだか町</t>
  </si>
  <si>
    <t>音更町</t>
  </si>
  <si>
    <t>士幌町</t>
  </si>
  <si>
    <t>上士幌町</t>
  </si>
  <si>
    <t>鹿追町</t>
  </si>
  <si>
    <t>新得町</t>
  </si>
  <si>
    <t>清水町</t>
  </si>
  <si>
    <t>芽室町</t>
  </si>
  <si>
    <t>中札内村</t>
  </si>
  <si>
    <t>更別村</t>
  </si>
  <si>
    <t>大樹町</t>
  </si>
  <si>
    <t>広尾町</t>
  </si>
  <si>
    <t>幕別町</t>
  </si>
  <si>
    <t>池田町</t>
  </si>
  <si>
    <t>豊頃町</t>
  </si>
  <si>
    <t>本別町</t>
  </si>
  <si>
    <t>足寄町</t>
  </si>
  <si>
    <t>陸別町</t>
  </si>
  <si>
    <t>浦幌町</t>
  </si>
  <si>
    <t>釧路町</t>
  </si>
  <si>
    <t>厚岸町</t>
  </si>
  <si>
    <t>浜中町</t>
  </si>
  <si>
    <t>標茶町</t>
  </si>
  <si>
    <t>弟子屈町</t>
  </si>
  <si>
    <t>鶴居村</t>
  </si>
  <si>
    <t>白糠町</t>
  </si>
  <si>
    <t>別海町</t>
  </si>
  <si>
    <t>中標津町</t>
  </si>
  <si>
    <t>標津町</t>
  </si>
  <si>
    <t>羅臼町</t>
  </si>
  <si>
    <t>青森県</t>
  </si>
  <si>
    <t>青森市</t>
  </si>
  <si>
    <t>弘前市</t>
  </si>
  <si>
    <t>八戸市</t>
  </si>
  <si>
    <t>黒石市</t>
  </si>
  <si>
    <t>五所川原市</t>
  </si>
  <si>
    <t>十和田市</t>
  </si>
  <si>
    <t>三沢市</t>
  </si>
  <si>
    <t>むつ市</t>
  </si>
  <si>
    <t>つがる市</t>
  </si>
  <si>
    <t>平川市</t>
  </si>
  <si>
    <t>平内町</t>
  </si>
  <si>
    <t>今別町</t>
  </si>
  <si>
    <t>蓬田村</t>
  </si>
  <si>
    <t>外ヶ浜町</t>
  </si>
  <si>
    <t>鰺ヶ沢町</t>
  </si>
  <si>
    <t>深浦町</t>
  </si>
  <si>
    <t>西目屋村</t>
  </si>
  <si>
    <t>藤崎町</t>
  </si>
  <si>
    <t>大鰐町</t>
  </si>
  <si>
    <t>田舎館村</t>
  </si>
  <si>
    <t>板柳町</t>
  </si>
  <si>
    <t>鶴田町</t>
  </si>
  <si>
    <t>中泊町</t>
  </si>
  <si>
    <t>野辺地町</t>
  </si>
  <si>
    <t>七戸町</t>
  </si>
  <si>
    <t>六戸町</t>
  </si>
  <si>
    <t>横浜町</t>
  </si>
  <si>
    <t>東北町</t>
  </si>
  <si>
    <t>六ヶ所村</t>
  </si>
  <si>
    <t>おいらせ町</t>
  </si>
  <si>
    <t>大間町</t>
  </si>
  <si>
    <t>東通村</t>
  </si>
  <si>
    <t>風間浦村</t>
  </si>
  <si>
    <t>佐井村</t>
  </si>
  <si>
    <t>三戸町</t>
  </si>
  <si>
    <t>五戸町</t>
  </si>
  <si>
    <t>田子町</t>
  </si>
  <si>
    <t>南部町</t>
  </si>
  <si>
    <t>階上町</t>
  </si>
  <si>
    <t>新郷村</t>
  </si>
  <si>
    <t>岩手県</t>
  </si>
  <si>
    <t>盛岡市</t>
  </si>
  <si>
    <t>宮古市</t>
  </si>
  <si>
    <t>大船渡市</t>
  </si>
  <si>
    <t>花巻市</t>
  </si>
  <si>
    <t>北上市</t>
  </si>
  <si>
    <t>久慈市</t>
  </si>
  <si>
    <t>遠野市</t>
  </si>
  <si>
    <t>一関市</t>
  </si>
  <si>
    <t>陸前高田市</t>
  </si>
  <si>
    <t>釜石市</t>
  </si>
  <si>
    <t>二戸市</t>
  </si>
  <si>
    <t>八幡平市</t>
  </si>
  <si>
    <t>奥州市</t>
  </si>
  <si>
    <t>滝沢市</t>
  </si>
  <si>
    <t>雫石町</t>
  </si>
  <si>
    <t>葛巻町</t>
  </si>
  <si>
    <t>岩手町</t>
  </si>
  <si>
    <t>紫波町</t>
  </si>
  <si>
    <t>矢巾町</t>
  </si>
  <si>
    <t>西和賀町</t>
  </si>
  <si>
    <t>金ケ崎町</t>
  </si>
  <si>
    <t>平泉町</t>
  </si>
  <si>
    <t>住田町</t>
  </si>
  <si>
    <t>大槌町</t>
  </si>
  <si>
    <t>山田町</t>
  </si>
  <si>
    <t>岩泉町</t>
  </si>
  <si>
    <t>田野畑村</t>
  </si>
  <si>
    <t>普代村</t>
  </si>
  <si>
    <t>軽米町</t>
  </si>
  <si>
    <t>野田村</t>
  </si>
  <si>
    <t>九戸村</t>
  </si>
  <si>
    <t>洋野町</t>
  </si>
  <si>
    <t>一戸町</t>
  </si>
  <si>
    <t>宮城県</t>
  </si>
  <si>
    <t>仙台市</t>
  </si>
  <si>
    <t>仙台市青葉区</t>
  </si>
  <si>
    <t>仙台市宮城野区</t>
  </si>
  <si>
    <t>仙台市若林区</t>
  </si>
  <si>
    <t>仙台市太白区</t>
  </si>
  <si>
    <t>仙台市泉区</t>
  </si>
  <si>
    <t>石巻市</t>
  </si>
  <si>
    <t>塩竈市</t>
  </si>
  <si>
    <t>気仙沼市</t>
  </si>
  <si>
    <t>白石市</t>
  </si>
  <si>
    <t>名取市</t>
  </si>
  <si>
    <t>角田市</t>
  </si>
  <si>
    <t>多賀城市</t>
  </si>
  <si>
    <t>岩沼市</t>
  </si>
  <si>
    <t>登米市</t>
  </si>
  <si>
    <t>栗原市</t>
  </si>
  <si>
    <t>東松島市</t>
  </si>
  <si>
    <t>大崎市</t>
  </si>
  <si>
    <t>富谷市</t>
  </si>
  <si>
    <t>蔵王町</t>
  </si>
  <si>
    <t>七ヶ宿町</t>
  </si>
  <si>
    <t>大河原町</t>
  </si>
  <si>
    <t>村田町</t>
  </si>
  <si>
    <t>柴田町</t>
  </si>
  <si>
    <t>川崎町</t>
  </si>
  <si>
    <t>丸森町</t>
  </si>
  <si>
    <t>亘理町</t>
  </si>
  <si>
    <t>山元町</t>
  </si>
  <si>
    <t>松島町</t>
  </si>
  <si>
    <t>七ヶ浜町</t>
  </si>
  <si>
    <t>利府町</t>
  </si>
  <si>
    <t>大和町</t>
  </si>
  <si>
    <t>大郷町</t>
  </si>
  <si>
    <t>大衡村</t>
  </si>
  <si>
    <t>色麻町</t>
  </si>
  <si>
    <t>加美町</t>
  </si>
  <si>
    <t>涌谷町</t>
  </si>
  <si>
    <t>美里町</t>
  </si>
  <si>
    <t>女川町</t>
  </si>
  <si>
    <t>南三陸町</t>
  </si>
  <si>
    <t>秋田県</t>
  </si>
  <si>
    <t>秋田市</t>
  </si>
  <si>
    <t>能代市</t>
  </si>
  <si>
    <t>横手市</t>
  </si>
  <si>
    <t>大館市</t>
  </si>
  <si>
    <t>男鹿市</t>
  </si>
  <si>
    <t>湯沢市</t>
  </si>
  <si>
    <t>鹿角市</t>
  </si>
  <si>
    <t>由利本荘市</t>
  </si>
  <si>
    <t>潟上市</t>
  </si>
  <si>
    <t>大仙市</t>
  </si>
  <si>
    <t>北秋田市</t>
  </si>
  <si>
    <t>にかほ市</t>
  </si>
  <si>
    <t>仙北市</t>
  </si>
  <si>
    <t>小坂町</t>
  </si>
  <si>
    <t>上小阿仁村</t>
  </si>
  <si>
    <t>藤里町</t>
  </si>
  <si>
    <t>三種町</t>
  </si>
  <si>
    <t>八峰町</t>
  </si>
  <si>
    <t>五城目町</t>
  </si>
  <si>
    <t>八郎潟町</t>
  </si>
  <si>
    <t>井川町</t>
  </si>
  <si>
    <t>大潟村</t>
  </si>
  <si>
    <t>美郷町</t>
  </si>
  <si>
    <t>羽後町</t>
  </si>
  <si>
    <t>東成瀬村</t>
  </si>
  <si>
    <t>山形県</t>
  </si>
  <si>
    <t>山形市</t>
  </si>
  <si>
    <t>米沢市</t>
  </si>
  <si>
    <t>鶴岡市</t>
  </si>
  <si>
    <t>酒田市</t>
  </si>
  <si>
    <t>新庄市</t>
  </si>
  <si>
    <t>寒河江市</t>
  </si>
  <si>
    <t>上山市</t>
  </si>
  <si>
    <t>村山市</t>
  </si>
  <si>
    <t>長井市</t>
  </si>
  <si>
    <t>天童市</t>
  </si>
  <si>
    <t>東根市</t>
  </si>
  <si>
    <t>尾花沢市</t>
  </si>
  <si>
    <t>南陽市</t>
  </si>
  <si>
    <t>山辺町</t>
  </si>
  <si>
    <t>中山町</t>
  </si>
  <si>
    <t>河北町</t>
  </si>
  <si>
    <t>西川町</t>
  </si>
  <si>
    <t>朝日町</t>
  </si>
  <si>
    <t>大江町</t>
  </si>
  <si>
    <t>大石田町</t>
  </si>
  <si>
    <t>金山町</t>
  </si>
  <si>
    <t>最上町</t>
  </si>
  <si>
    <t>舟形町</t>
  </si>
  <si>
    <t>真室川町</t>
  </si>
  <si>
    <t>大蔵村</t>
  </si>
  <si>
    <t>鮭川村</t>
  </si>
  <si>
    <t>戸沢村</t>
  </si>
  <si>
    <t>高畠町</t>
  </si>
  <si>
    <t>川西町</t>
  </si>
  <si>
    <t>小国町</t>
  </si>
  <si>
    <t>白鷹町</t>
  </si>
  <si>
    <t>飯豊町</t>
  </si>
  <si>
    <t>三川町</t>
  </si>
  <si>
    <t>庄内町</t>
  </si>
  <si>
    <t>遊佐町</t>
  </si>
  <si>
    <t>福島県</t>
  </si>
  <si>
    <t>福島市</t>
  </si>
  <si>
    <t>会津若松市</t>
  </si>
  <si>
    <t>郡山市</t>
  </si>
  <si>
    <t>白河市</t>
  </si>
  <si>
    <t>須賀川市</t>
  </si>
  <si>
    <t>喜多方市</t>
  </si>
  <si>
    <t>二本松市</t>
  </si>
  <si>
    <t>田村市</t>
  </si>
  <si>
    <t>本宮市</t>
  </si>
  <si>
    <t>桑折町</t>
  </si>
  <si>
    <t>国見町</t>
  </si>
  <si>
    <t>川俣町</t>
  </si>
  <si>
    <t>大玉村</t>
  </si>
  <si>
    <t>鏡石町</t>
  </si>
  <si>
    <t>天栄村</t>
  </si>
  <si>
    <t>下郷町</t>
  </si>
  <si>
    <t>檜枝岐村</t>
  </si>
  <si>
    <t>只見町</t>
  </si>
  <si>
    <t>南会津町</t>
  </si>
  <si>
    <t>北塩原村</t>
  </si>
  <si>
    <t>西会津町</t>
  </si>
  <si>
    <t>磐梯町</t>
  </si>
  <si>
    <t>猪苗代町</t>
  </si>
  <si>
    <t>会津坂下町</t>
  </si>
  <si>
    <t>湯川村</t>
  </si>
  <si>
    <t>柳津町</t>
  </si>
  <si>
    <t>三島町</t>
  </si>
  <si>
    <t>昭和村</t>
  </si>
  <si>
    <t>会津美里町</t>
  </si>
  <si>
    <t>西郷村</t>
  </si>
  <si>
    <t>泉崎村</t>
  </si>
  <si>
    <t>中島村</t>
  </si>
  <si>
    <t>矢吹町</t>
  </si>
  <si>
    <t>棚倉町</t>
  </si>
  <si>
    <t>矢祭町</t>
  </si>
  <si>
    <t>塙町</t>
  </si>
  <si>
    <t>鮫川村</t>
  </si>
  <si>
    <t>石川町</t>
  </si>
  <si>
    <t>玉川村</t>
  </si>
  <si>
    <t>平田村</t>
  </si>
  <si>
    <t>浅川町</t>
  </si>
  <si>
    <t>古殿町</t>
  </si>
  <si>
    <t>三春町</t>
  </si>
  <si>
    <t>小野町</t>
  </si>
  <si>
    <t>茨城県</t>
  </si>
  <si>
    <t>水戸市</t>
  </si>
  <si>
    <t>日立市</t>
  </si>
  <si>
    <t>土浦市</t>
  </si>
  <si>
    <t>古河市</t>
  </si>
  <si>
    <t>石岡市</t>
  </si>
  <si>
    <t>結城市</t>
  </si>
  <si>
    <t>龍ケ崎市</t>
  </si>
  <si>
    <t>下妻市</t>
  </si>
  <si>
    <t>常総市</t>
  </si>
  <si>
    <t>常陸太田市</t>
  </si>
  <si>
    <t>高萩市</t>
  </si>
  <si>
    <t>北茨城市</t>
  </si>
  <si>
    <t>笠間市</t>
  </si>
  <si>
    <t>取手市</t>
  </si>
  <si>
    <t>牛久市</t>
  </si>
  <si>
    <t>つくば市</t>
  </si>
  <si>
    <t>ひたちなか市</t>
  </si>
  <si>
    <t>鹿嶋市</t>
  </si>
  <si>
    <t>潮来市</t>
  </si>
  <si>
    <t>守谷市</t>
  </si>
  <si>
    <t>常陸大宮市</t>
  </si>
  <si>
    <t>那珂市</t>
  </si>
  <si>
    <t>筑西市</t>
  </si>
  <si>
    <t>坂東市</t>
  </si>
  <si>
    <t>稲敷市</t>
  </si>
  <si>
    <t>かすみがうら市</t>
  </si>
  <si>
    <t>桜川市</t>
  </si>
  <si>
    <t>神栖市</t>
  </si>
  <si>
    <t>行方市</t>
  </si>
  <si>
    <t>鉾田市</t>
  </si>
  <si>
    <t>つくばみらい市</t>
  </si>
  <si>
    <t>小美玉市</t>
  </si>
  <si>
    <t>茨城町</t>
  </si>
  <si>
    <t>大洗町</t>
  </si>
  <si>
    <t>城里町</t>
  </si>
  <si>
    <t>東海村</t>
  </si>
  <si>
    <t>大子町</t>
  </si>
  <si>
    <t>美浦村</t>
  </si>
  <si>
    <t>阿見町</t>
  </si>
  <si>
    <t>河内町</t>
  </si>
  <si>
    <t>八千代町</t>
  </si>
  <si>
    <t>五霞町</t>
  </si>
  <si>
    <t>境町</t>
  </si>
  <si>
    <t>利根町</t>
  </si>
  <si>
    <t>栃木県</t>
  </si>
  <si>
    <t>宇都宮市</t>
  </si>
  <si>
    <t>足利市</t>
  </si>
  <si>
    <t>栃木市</t>
  </si>
  <si>
    <t>佐野市</t>
  </si>
  <si>
    <t>鹿沼市</t>
  </si>
  <si>
    <t>日光市</t>
  </si>
  <si>
    <t>小山市</t>
  </si>
  <si>
    <t>真岡市</t>
  </si>
  <si>
    <t>大田原市</t>
  </si>
  <si>
    <t>矢板市</t>
  </si>
  <si>
    <t>那須塩原市</t>
  </si>
  <si>
    <t>さくら市</t>
  </si>
  <si>
    <t>那須烏山市</t>
  </si>
  <si>
    <t>下野市</t>
  </si>
  <si>
    <t>上三川町</t>
  </si>
  <si>
    <t>益子町</t>
  </si>
  <si>
    <t>茂木町</t>
  </si>
  <si>
    <t>市貝町</t>
  </si>
  <si>
    <t>芳賀町</t>
  </si>
  <si>
    <t>壬生町</t>
  </si>
  <si>
    <t>野木町</t>
  </si>
  <si>
    <t>塩谷町</t>
  </si>
  <si>
    <t>高根沢町</t>
  </si>
  <si>
    <t>那須町</t>
  </si>
  <si>
    <t>那珂川町</t>
  </si>
  <si>
    <t>群馬県</t>
  </si>
  <si>
    <t>前橋市</t>
  </si>
  <si>
    <t>高崎市</t>
  </si>
  <si>
    <t>桐生市</t>
  </si>
  <si>
    <t>伊勢崎市</t>
  </si>
  <si>
    <t>太田市</t>
  </si>
  <si>
    <t>沼田市</t>
  </si>
  <si>
    <t>館林市</t>
  </si>
  <si>
    <t>渋川市</t>
  </si>
  <si>
    <t>藤岡市</t>
  </si>
  <si>
    <t>富岡市</t>
  </si>
  <si>
    <t>安中市</t>
  </si>
  <si>
    <t>みどり市</t>
  </si>
  <si>
    <t>榛東村</t>
  </si>
  <si>
    <t>吉岡町</t>
  </si>
  <si>
    <t>上野村</t>
  </si>
  <si>
    <t>神流町</t>
  </si>
  <si>
    <t>下仁田町</t>
  </si>
  <si>
    <t>南牧村</t>
  </si>
  <si>
    <t>甘楽町</t>
  </si>
  <si>
    <t>中之条町</t>
  </si>
  <si>
    <t>長野原町</t>
  </si>
  <si>
    <t>嬬恋村</t>
  </si>
  <si>
    <t>草津町</t>
  </si>
  <si>
    <t>高山村</t>
  </si>
  <si>
    <t>東吾妻町</t>
  </si>
  <si>
    <t>片品村</t>
  </si>
  <si>
    <t>川場村</t>
  </si>
  <si>
    <t>みなかみ町</t>
  </si>
  <si>
    <t>玉村町</t>
  </si>
  <si>
    <t>板倉町</t>
  </si>
  <si>
    <t>明和町</t>
  </si>
  <si>
    <t>千代田町</t>
  </si>
  <si>
    <t>大泉町</t>
  </si>
  <si>
    <t>邑楽町</t>
  </si>
  <si>
    <t>埼玉県</t>
  </si>
  <si>
    <t>さいたま市</t>
  </si>
  <si>
    <t>さいたま市西区</t>
  </si>
  <si>
    <t>さいたま市北区</t>
  </si>
  <si>
    <t>さいたま市大宮区</t>
  </si>
  <si>
    <t>さいたま市見沼区</t>
  </si>
  <si>
    <t>さいたま市中央区</t>
  </si>
  <si>
    <t>さいたま市桜区</t>
  </si>
  <si>
    <t>さいたま市浦和区</t>
  </si>
  <si>
    <t>さいたま市南区</t>
  </si>
  <si>
    <t>さいたま市緑区</t>
  </si>
  <si>
    <t>さいたま市岩槻区</t>
  </si>
  <si>
    <t>川越市</t>
  </si>
  <si>
    <t>熊谷市</t>
  </si>
  <si>
    <t>川口市</t>
  </si>
  <si>
    <t>行田市</t>
  </si>
  <si>
    <t>秩父市</t>
  </si>
  <si>
    <t>所沢市</t>
  </si>
  <si>
    <t>飯能市</t>
  </si>
  <si>
    <t>加須市</t>
  </si>
  <si>
    <t>本庄市</t>
  </si>
  <si>
    <t>東松山市</t>
  </si>
  <si>
    <t>春日部市</t>
  </si>
  <si>
    <t>狭山市</t>
  </si>
  <si>
    <t>羽生市</t>
  </si>
  <si>
    <t>鴻巣市</t>
  </si>
  <si>
    <t>深谷市</t>
  </si>
  <si>
    <t>上尾市</t>
  </si>
  <si>
    <t>草加市</t>
  </si>
  <si>
    <t>越谷市</t>
  </si>
  <si>
    <t>蕨市</t>
  </si>
  <si>
    <t>戸田市</t>
  </si>
  <si>
    <t>入間市</t>
  </si>
  <si>
    <t>朝霞市</t>
  </si>
  <si>
    <t>志木市</t>
  </si>
  <si>
    <t>和光市</t>
  </si>
  <si>
    <t>新座市</t>
  </si>
  <si>
    <t>桶川市</t>
  </si>
  <si>
    <t>久喜市</t>
  </si>
  <si>
    <t>北本市</t>
  </si>
  <si>
    <t>八潮市</t>
  </si>
  <si>
    <t>富士見市</t>
  </si>
  <si>
    <t>三郷市</t>
  </si>
  <si>
    <t>蓮田市</t>
  </si>
  <si>
    <t>坂戸市</t>
  </si>
  <si>
    <t>幸手市</t>
  </si>
  <si>
    <t>鶴ヶ島市</t>
  </si>
  <si>
    <t>日高市</t>
  </si>
  <si>
    <t>吉川市</t>
  </si>
  <si>
    <t>ふじみ野市</t>
  </si>
  <si>
    <t>白岡市</t>
  </si>
  <si>
    <t>伊奈町</t>
  </si>
  <si>
    <t>三芳町</t>
  </si>
  <si>
    <t>毛呂山町</t>
  </si>
  <si>
    <t>越生町</t>
  </si>
  <si>
    <t>滑川町</t>
  </si>
  <si>
    <t>嵐山町</t>
  </si>
  <si>
    <t>小川町</t>
  </si>
  <si>
    <t>川島町</t>
  </si>
  <si>
    <t>吉見町</t>
  </si>
  <si>
    <t>鳩山町</t>
  </si>
  <si>
    <t>ときがわ町</t>
  </si>
  <si>
    <t>横瀬町</t>
  </si>
  <si>
    <t>皆野町</t>
  </si>
  <si>
    <t>長瀞町</t>
  </si>
  <si>
    <t>小鹿野町</t>
  </si>
  <si>
    <t>東秩父村</t>
  </si>
  <si>
    <t>神川町</t>
  </si>
  <si>
    <t>上里町</t>
  </si>
  <si>
    <t>寄居町</t>
  </si>
  <si>
    <t>宮代町</t>
  </si>
  <si>
    <t>杉戸町</t>
  </si>
  <si>
    <t>松伏町</t>
  </si>
  <si>
    <t>千葉県</t>
  </si>
  <si>
    <t>千葉市</t>
  </si>
  <si>
    <t>千葉市中央区</t>
  </si>
  <si>
    <t>千葉市花見川区</t>
  </si>
  <si>
    <t>千葉市稲毛区</t>
  </si>
  <si>
    <t>千葉市若葉区</t>
  </si>
  <si>
    <t>千葉市緑区</t>
  </si>
  <si>
    <t>千葉市美浜区</t>
  </si>
  <si>
    <t>銚子市</t>
  </si>
  <si>
    <t>市川市</t>
  </si>
  <si>
    <t>船橋市</t>
  </si>
  <si>
    <t>館山市</t>
  </si>
  <si>
    <t>木更津市</t>
  </si>
  <si>
    <t>松戸市</t>
  </si>
  <si>
    <t>野田市</t>
  </si>
  <si>
    <t>茂原市</t>
  </si>
  <si>
    <t>成田市</t>
  </si>
  <si>
    <t>佐倉市</t>
  </si>
  <si>
    <t>東金市</t>
  </si>
  <si>
    <t>旭市</t>
  </si>
  <si>
    <t>習志野市</t>
  </si>
  <si>
    <t>柏市</t>
  </si>
  <si>
    <t>勝浦市</t>
  </si>
  <si>
    <t>市原市</t>
  </si>
  <si>
    <t>流山市</t>
  </si>
  <si>
    <t>八千代市</t>
  </si>
  <si>
    <t>我孫子市</t>
  </si>
  <si>
    <t>鴨川市</t>
  </si>
  <si>
    <t>鎌ケ谷市</t>
  </si>
  <si>
    <t>君津市</t>
  </si>
  <si>
    <t>富津市</t>
  </si>
  <si>
    <t>浦安市</t>
  </si>
  <si>
    <t>四街道市</t>
  </si>
  <si>
    <t>袖ケ浦市</t>
  </si>
  <si>
    <t>八街市</t>
  </si>
  <si>
    <t>印西市</t>
  </si>
  <si>
    <t>白井市</t>
  </si>
  <si>
    <t>富里市</t>
  </si>
  <si>
    <t>南房総市</t>
  </si>
  <si>
    <t>匝瑳市</t>
  </si>
  <si>
    <t>香取市</t>
  </si>
  <si>
    <t>山武市</t>
  </si>
  <si>
    <t>いすみ市</t>
  </si>
  <si>
    <t>大網白里市</t>
  </si>
  <si>
    <t>酒々井町</t>
  </si>
  <si>
    <t>栄町</t>
  </si>
  <si>
    <t>神崎町</t>
  </si>
  <si>
    <t>多古町</t>
  </si>
  <si>
    <t>東庄町</t>
  </si>
  <si>
    <t>九十九里町</t>
  </si>
  <si>
    <t>芝山町</t>
  </si>
  <si>
    <t>横芝光町</t>
  </si>
  <si>
    <t>一宮町</t>
  </si>
  <si>
    <t>睦沢町</t>
  </si>
  <si>
    <t>長生村</t>
  </si>
  <si>
    <t>白子町</t>
  </si>
  <si>
    <t>長柄町</t>
  </si>
  <si>
    <t>長南町</t>
  </si>
  <si>
    <t>大多喜町</t>
  </si>
  <si>
    <t>御宿町</t>
  </si>
  <si>
    <t>鋸南町</t>
  </si>
  <si>
    <t>東京都</t>
  </si>
  <si>
    <t>千代田区</t>
  </si>
  <si>
    <t>中央区</t>
  </si>
  <si>
    <t>港区</t>
  </si>
  <si>
    <t>新宿区</t>
  </si>
  <si>
    <t>文京区</t>
  </si>
  <si>
    <t>台東区</t>
  </si>
  <si>
    <t>墨田区</t>
  </si>
  <si>
    <t>江東区</t>
  </si>
  <si>
    <t>品川区</t>
  </si>
  <si>
    <t>目黒区</t>
  </si>
  <si>
    <t>大田区</t>
  </si>
  <si>
    <t>世田谷区</t>
  </si>
  <si>
    <t>渋谷区</t>
  </si>
  <si>
    <t>中野区</t>
  </si>
  <si>
    <t>杉並区</t>
  </si>
  <si>
    <t>豊島区</t>
  </si>
  <si>
    <t>北区</t>
  </si>
  <si>
    <t>荒川区</t>
  </si>
  <si>
    <t>板橋区</t>
  </si>
  <si>
    <t>練馬区</t>
  </si>
  <si>
    <t>足立区</t>
  </si>
  <si>
    <t>葛飾区</t>
  </si>
  <si>
    <t>江戸川区</t>
  </si>
  <si>
    <t>八王子市</t>
  </si>
  <si>
    <t>立川市</t>
  </si>
  <si>
    <t>武蔵野市</t>
  </si>
  <si>
    <t>三鷹市</t>
  </si>
  <si>
    <t>青梅市</t>
  </si>
  <si>
    <t>府中市</t>
  </si>
  <si>
    <t>昭島市</t>
  </si>
  <si>
    <t>調布市</t>
  </si>
  <si>
    <t>町田市</t>
  </si>
  <si>
    <t>小金井市</t>
  </si>
  <si>
    <t>小平市</t>
  </si>
  <si>
    <t>日野市</t>
  </si>
  <si>
    <t>東村山市</t>
  </si>
  <si>
    <t>国分寺市</t>
  </si>
  <si>
    <t>国立市</t>
  </si>
  <si>
    <t>福生市</t>
  </si>
  <si>
    <t>狛江市</t>
  </si>
  <si>
    <t>東大和市</t>
  </si>
  <si>
    <t>清瀬市</t>
  </si>
  <si>
    <t>東久留米市</t>
  </si>
  <si>
    <t>武蔵村山市</t>
  </si>
  <si>
    <t>多摩市</t>
  </si>
  <si>
    <t>稲城市</t>
  </si>
  <si>
    <t>羽村市</t>
  </si>
  <si>
    <t>あきる野市</t>
  </si>
  <si>
    <t>西東京市</t>
  </si>
  <si>
    <t>瑞穂町</t>
  </si>
  <si>
    <t>日の出町</t>
  </si>
  <si>
    <t>檜原村</t>
  </si>
  <si>
    <t>奥多摩町</t>
  </si>
  <si>
    <t>大島町</t>
  </si>
  <si>
    <t>利島村</t>
  </si>
  <si>
    <t>新島村</t>
  </si>
  <si>
    <t>神津島村</t>
  </si>
  <si>
    <t>三宅村</t>
  </si>
  <si>
    <t>御蔵島村</t>
  </si>
  <si>
    <t>八丈町</t>
  </si>
  <si>
    <t>青ヶ島村</t>
  </si>
  <si>
    <t>小笠原村</t>
  </si>
  <si>
    <t>神奈川県</t>
  </si>
  <si>
    <t>横浜市</t>
  </si>
  <si>
    <t>横浜市鶴見区</t>
  </si>
  <si>
    <t>横浜市神奈川区</t>
  </si>
  <si>
    <t>横浜市西区</t>
  </si>
  <si>
    <t>横浜市中区</t>
  </si>
  <si>
    <t>横浜市南区</t>
  </si>
  <si>
    <t>横浜市保土ケ谷区</t>
  </si>
  <si>
    <t>横浜市磯子区</t>
  </si>
  <si>
    <t>横浜市金沢区</t>
  </si>
  <si>
    <t>横浜市港北区</t>
  </si>
  <si>
    <t>横浜市戸塚区</t>
  </si>
  <si>
    <t>横浜市港南区</t>
  </si>
  <si>
    <t>横浜市旭区</t>
  </si>
  <si>
    <t>横浜市緑区</t>
  </si>
  <si>
    <t>横浜市瀬谷区</t>
  </si>
  <si>
    <t>横浜市栄区</t>
  </si>
  <si>
    <t>横浜市泉区</t>
  </si>
  <si>
    <t>横浜市青葉区</t>
  </si>
  <si>
    <t>横浜市都筑区</t>
  </si>
  <si>
    <t>川崎市</t>
  </si>
  <si>
    <t>川崎市川崎区</t>
  </si>
  <si>
    <t>川崎市幸区</t>
  </si>
  <si>
    <t>川崎市中原区</t>
  </si>
  <si>
    <t>川崎市高津区</t>
  </si>
  <si>
    <t>川崎市多摩区</t>
  </si>
  <si>
    <t>川崎市宮前区</t>
  </si>
  <si>
    <t>川崎市麻生区</t>
  </si>
  <si>
    <t>相模原市</t>
  </si>
  <si>
    <t>相模原市緑区</t>
  </si>
  <si>
    <t>相模原市中央区</t>
  </si>
  <si>
    <t>相模原市南区</t>
  </si>
  <si>
    <t>横須賀市</t>
  </si>
  <si>
    <t>平塚市</t>
  </si>
  <si>
    <t>鎌倉市</t>
  </si>
  <si>
    <t>藤沢市</t>
  </si>
  <si>
    <t>小田原市</t>
  </si>
  <si>
    <t>茅ヶ崎市</t>
  </si>
  <si>
    <t>逗子市</t>
  </si>
  <si>
    <t>三浦市</t>
  </si>
  <si>
    <t>秦野市</t>
  </si>
  <si>
    <t>厚木市</t>
  </si>
  <si>
    <t>大和市</t>
  </si>
  <si>
    <t>伊勢原市</t>
  </si>
  <si>
    <t>海老名市</t>
  </si>
  <si>
    <t>座間市</t>
  </si>
  <si>
    <t>南足柄市</t>
  </si>
  <si>
    <t>綾瀬市</t>
  </si>
  <si>
    <t>葉山町</t>
  </si>
  <si>
    <t>寒川町</t>
  </si>
  <si>
    <t>大磯町</t>
  </si>
  <si>
    <t>二宮町</t>
  </si>
  <si>
    <t>中井町</t>
  </si>
  <si>
    <t>大井町</t>
  </si>
  <si>
    <t>松田町</t>
  </si>
  <si>
    <t>山北町</t>
  </si>
  <si>
    <t>開成町</t>
  </si>
  <si>
    <t>箱根町</t>
  </si>
  <si>
    <t>真鶴町</t>
  </si>
  <si>
    <t>湯河原町</t>
  </si>
  <si>
    <t>愛川町</t>
  </si>
  <si>
    <t>清川村</t>
  </si>
  <si>
    <t>新潟県</t>
  </si>
  <si>
    <t>新潟市</t>
  </si>
  <si>
    <t>新潟市北区</t>
  </si>
  <si>
    <t>新潟市東区</t>
  </si>
  <si>
    <t>新潟市中央区</t>
  </si>
  <si>
    <t>新潟市江南区</t>
  </si>
  <si>
    <t>新潟市秋葉区</t>
  </si>
  <si>
    <t>新潟市南区</t>
  </si>
  <si>
    <t>新潟市西区</t>
  </si>
  <si>
    <t>新潟市西蒲区</t>
  </si>
  <si>
    <t>長岡市</t>
  </si>
  <si>
    <t>三条市</t>
  </si>
  <si>
    <t>柏崎市</t>
  </si>
  <si>
    <t>新発田市</t>
  </si>
  <si>
    <t>小千谷市</t>
  </si>
  <si>
    <t>加茂市</t>
  </si>
  <si>
    <t>十日町市</t>
  </si>
  <si>
    <t>見附市</t>
  </si>
  <si>
    <t>村上市</t>
  </si>
  <si>
    <t>燕市</t>
  </si>
  <si>
    <t>糸魚川市</t>
  </si>
  <si>
    <t>妙高市</t>
  </si>
  <si>
    <t>五泉市</t>
  </si>
  <si>
    <t>上越市</t>
  </si>
  <si>
    <t>阿賀野市</t>
  </si>
  <si>
    <t>佐渡市</t>
  </si>
  <si>
    <t>魚沼市</t>
  </si>
  <si>
    <t>南魚沼市</t>
  </si>
  <si>
    <t>胎内市</t>
  </si>
  <si>
    <t>聖籠町</t>
  </si>
  <si>
    <t>弥彦村</t>
  </si>
  <si>
    <t>田上町</t>
  </si>
  <si>
    <t>阿賀町</t>
  </si>
  <si>
    <t>出雲崎町</t>
  </si>
  <si>
    <t>湯沢町</t>
  </si>
  <si>
    <t>津南町</t>
  </si>
  <si>
    <t>刈羽村</t>
  </si>
  <si>
    <t>関川村</t>
  </si>
  <si>
    <t>粟島浦村</t>
  </si>
  <si>
    <t>富山県</t>
  </si>
  <si>
    <t>富山市</t>
  </si>
  <si>
    <t>高岡市</t>
  </si>
  <si>
    <t>魚津市</t>
  </si>
  <si>
    <t>氷見市</t>
  </si>
  <si>
    <t>滑川市</t>
  </si>
  <si>
    <t>黒部市</t>
  </si>
  <si>
    <t>砺波市</t>
  </si>
  <si>
    <t>小矢部市</t>
  </si>
  <si>
    <t>南砺市</t>
  </si>
  <si>
    <t>射水市</t>
  </si>
  <si>
    <t>舟橋村</t>
  </si>
  <si>
    <t>上市町</t>
  </si>
  <si>
    <t>立山町</t>
  </si>
  <si>
    <t>入善町</t>
  </si>
  <si>
    <t>石川県</t>
  </si>
  <si>
    <t>金沢市</t>
  </si>
  <si>
    <t>七尾市</t>
  </si>
  <si>
    <t>小松市</t>
  </si>
  <si>
    <t>輪島市</t>
  </si>
  <si>
    <t>珠洲市</t>
  </si>
  <si>
    <t>加賀市</t>
  </si>
  <si>
    <t>羽咋市</t>
  </si>
  <si>
    <t>かほく市</t>
  </si>
  <si>
    <t>白山市</t>
  </si>
  <si>
    <t>能美市</t>
  </si>
  <si>
    <t>野々市市</t>
  </si>
  <si>
    <t>川北町</t>
  </si>
  <si>
    <t>津幡町</t>
  </si>
  <si>
    <t>内灘町</t>
  </si>
  <si>
    <t>志賀町</t>
  </si>
  <si>
    <t>宝達志水町</t>
  </si>
  <si>
    <t>中能登町</t>
  </si>
  <si>
    <t>穴水町</t>
  </si>
  <si>
    <t>能登町</t>
  </si>
  <si>
    <t>福井県</t>
  </si>
  <si>
    <t>福井市</t>
  </si>
  <si>
    <t>敦賀市</t>
  </si>
  <si>
    <t>小浜市</t>
  </si>
  <si>
    <t>大野市</t>
  </si>
  <si>
    <t>勝山市</t>
  </si>
  <si>
    <t>鯖江市</t>
  </si>
  <si>
    <t>あわら市</t>
  </si>
  <si>
    <t>越前市</t>
  </si>
  <si>
    <t>坂井市</t>
  </si>
  <si>
    <t>永平寺町</t>
  </si>
  <si>
    <t>南越前町</t>
  </si>
  <si>
    <t>越前町</t>
  </si>
  <si>
    <t>美浜町</t>
  </si>
  <si>
    <t>高浜町</t>
  </si>
  <si>
    <t>おおい町</t>
  </si>
  <si>
    <t>若狭町</t>
  </si>
  <si>
    <t>山梨県</t>
  </si>
  <si>
    <t>甲府市</t>
  </si>
  <si>
    <t>富士吉田市</t>
  </si>
  <si>
    <t>都留市</t>
  </si>
  <si>
    <t>山梨市</t>
  </si>
  <si>
    <t>大月市</t>
  </si>
  <si>
    <t>韮崎市</t>
  </si>
  <si>
    <t>南アルプス市</t>
  </si>
  <si>
    <t>北杜市</t>
  </si>
  <si>
    <t>甲斐市</t>
  </si>
  <si>
    <t>笛吹市</t>
  </si>
  <si>
    <t>上野原市</t>
  </si>
  <si>
    <t>甲州市</t>
  </si>
  <si>
    <t>中央市</t>
  </si>
  <si>
    <t>市川三郷町</t>
  </si>
  <si>
    <t>早川町</t>
  </si>
  <si>
    <t>身延町</t>
  </si>
  <si>
    <t>富士川町</t>
  </si>
  <si>
    <t>昭和町</t>
  </si>
  <si>
    <t>道志村</t>
  </si>
  <si>
    <t>西桂町</t>
  </si>
  <si>
    <t>忍野村</t>
  </si>
  <si>
    <t>山中湖村</t>
  </si>
  <si>
    <t>鳴沢村</t>
  </si>
  <si>
    <t>富士河口湖町</t>
  </si>
  <si>
    <t>小菅村</t>
  </si>
  <si>
    <t>丹波山村</t>
  </si>
  <si>
    <t>長野県</t>
  </si>
  <si>
    <t>長野市</t>
  </si>
  <si>
    <t>松本市</t>
  </si>
  <si>
    <t>上田市</t>
  </si>
  <si>
    <t>岡谷市</t>
  </si>
  <si>
    <t>飯田市</t>
  </si>
  <si>
    <t>諏訪市</t>
  </si>
  <si>
    <t>須坂市</t>
  </si>
  <si>
    <t>小諸市</t>
  </si>
  <si>
    <t>伊那市</t>
  </si>
  <si>
    <t>駒ヶ根市</t>
  </si>
  <si>
    <t>中野市</t>
  </si>
  <si>
    <t>大町市</t>
  </si>
  <si>
    <t>飯山市</t>
  </si>
  <si>
    <t>茅野市</t>
  </si>
  <si>
    <t>塩尻市</t>
  </si>
  <si>
    <t>佐久市</t>
  </si>
  <si>
    <t>千曲市</t>
  </si>
  <si>
    <t>東御市</t>
  </si>
  <si>
    <t>安曇野市</t>
  </si>
  <si>
    <t>小海町</t>
  </si>
  <si>
    <t>川上村</t>
  </si>
  <si>
    <t>南相木村</t>
  </si>
  <si>
    <t>北相木村</t>
  </si>
  <si>
    <t>佐久穂町</t>
  </si>
  <si>
    <t>軽井沢町</t>
  </si>
  <si>
    <t>御代田町</t>
  </si>
  <si>
    <t>立科町</t>
  </si>
  <si>
    <t>青木村</t>
  </si>
  <si>
    <t>長和町</t>
  </si>
  <si>
    <t>下諏訪町</t>
  </si>
  <si>
    <t>富士見町</t>
  </si>
  <si>
    <t>原村</t>
  </si>
  <si>
    <t>辰野町</t>
  </si>
  <si>
    <t>箕輪町</t>
  </si>
  <si>
    <t>飯島町</t>
  </si>
  <si>
    <t>南箕輪村</t>
  </si>
  <si>
    <t>中川村</t>
  </si>
  <si>
    <t>宮田村</t>
  </si>
  <si>
    <t>松川町</t>
  </si>
  <si>
    <t>高森町</t>
  </si>
  <si>
    <t>阿南町</t>
  </si>
  <si>
    <t>阿智村</t>
  </si>
  <si>
    <t>平谷村</t>
  </si>
  <si>
    <t>根羽村</t>
  </si>
  <si>
    <t>下條村</t>
  </si>
  <si>
    <t>売木村</t>
  </si>
  <si>
    <t>天龍村</t>
  </si>
  <si>
    <t>泰阜村</t>
  </si>
  <si>
    <t>喬木村</t>
  </si>
  <si>
    <t>豊丘村</t>
  </si>
  <si>
    <t>大鹿村</t>
  </si>
  <si>
    <t>上松町</t>
  </si>
  <si>
    <t>南木曽町</t>
  </si>
  <si>
    <t>木祖村</t>
  </si>
  <si>
    <t>王滝村</t>
  </si>
  <si>
    <t>大桑村</t>
  </si>
  <si>
    <t>木曽町</t>
  </si>
  <si>
    <t>麻績村</t>
  </si>
  <si>
    <t>生坂村</t>
  </si>
  <si>
    <t>山形村</t>
  </si>
  <si>
    <t>朝日村</t>
  </si>
  <si>
    <t>筑北村</t>
  </si>
  <si>
    <t>松川村</t>
  </si>
  <si>
    <t>白馬村</t>
  </si>
  <si>
    <t>小谷村</t>
  </si>
  <si>
    <t>坂城町</t>
  </si>
  <si>
    <t>小布施町</t>
  </si>
  <si>
    <t>山ノ内町</t>
  </si>
  <si>
    <t>木島平村</t>
  </si>
  <si>
    <t>野沢温泉村</t>
  </si>
  <si>
    <t>信濃町</t>
  </si>
  <si>
    <t>小川村</t>
  </si>
  <si>
    <t>飯綱町</t>
  </si>
  <si>
    <t>栄村</t>
  </si>
  <si>
    <t>岐阜県</t>
  </si>
  <si>
    <t>岐阜市</t>
  </si>
  <si>
    <t>大垣市</t>
  </si>
  <si>
    <t>高山市</t>
  </si>
  <si>
    <t>多治見市</t>
  </si>
  <si>
    <t>関市</t>
  </si>
  <si>
    <t>中津川市</t>
  </si>
  <si>
    <t>美濃市</t>
  </si>
  <si>
    <t>瑞浪市</t>
  </si>
  <si>
    <t>羽島市</t>
  </si>
  <si>
    <t>恵那市</t>
  </si>
  <si>
    <t>美濃加茂市</t>
  </si>
  <si>
    <t>土岐市</t>
  </si>
  <si>
    <t>各務原市</t>
  </si>
  <si>
    <t>可児市</t>
  </si>
  <si>
    <t>山県市</t>
  </si>
  <si>
    <t>瑞穂市</t>
  </si>
  <si>
    <t>飛騨市</t>
  </si>
  <si>
    <t>本巣市</t>
  </si>
  <si>
    <t>郡上市</t>
  </si>
  <si>
    <t>下呂市</t>
  </si>
  <si>
    <t>海津市</t>
  </si>
  <si>
    <t>岐南町</t>
  </si>
  <si>
    <t>笠松町</t>
  </si>
  <si>
    <t>養老町</t>
  </si>
  <si>
    <t>垂井町</t>
  </si>
  <si>
    <t>関ケ原町</t>
  </si>
  <si>
    <t>神戸町</t>
  </si>
  <si>
    <t>輪之内町</t>
  </si>
  <si>
    <t>安八町</t>
  </si>
  <si>
    <t>揖斐川町</t>
  </si>
  <si>
    <t>大野町</t>
  </si>
  <si>
    <t>北方町</t>
  </si>
  <si>
    <t>坂祝町</t>
  </si>
  <si>
    <t>富加町</t>
  </si>
  <si>
    <t>川辺町</t>
  </si>
  <si>
    <t>七宗町</t>
  </si>
  <si>
    <t>八百津町</t>
  </si>
  <si>
    <t>白川町</t>
  </si>
  <si>
    <t>東白川村</t>
  </si>
  <si>
    <t>御嵩町</t>
  </si>
  <si>
    <t>白川村</t>
  </si>
  <si>
    <t>静岡県</t>
  </si>
  <si>
    <t>静岡市</t>
  </si>
  <si>
    <t>静岡市葵区</t>
  </si>
  <si>
    <t>静岡市駿河区</t>
  </si>
  <si>
    <t>静岡市清水区</t>
  </si>
  <si>
    <t>浜松市</t>
  </si>
  <si>
    <t>浜松市中区</t>
  </si>
  <si>
    <t>浜松市東区</t>
  </si>
  <si>
    <t>浜松市西区</t>
  </si>
  <si>
    <t>浜松市南区</t>
  </si>
  <si>
    <t>浜松市北区</t>
  </si>
  <si>
    <t>浜松市浜北区</t>
  </si>
  <si>
    <t>浜松市天竜区</t>
  </si>
  <si>
    <t>沼津市</t>
  </si>
  <si>
    <t>熱海市</t>
  </si>
  <si>
    <t>三島市</t>
  </si>
  <si>
    <t>富士宮市</t>
  </si>
  <si>
    <t>伊東市</t>
  </si>
  <si>
    <t>島田市</t>
  </si>
  <si>
    <t>富士市</t>
  </si>
  <si>
    <t>磐田市</t>
  </si>
  <si>
    <t>焼津市</t>
  </si>
  <si>
    <t>掛川市</t>
  </si>
  <si>
    <t>藤枝市</t>
  </si>
  <si>
    <t>御殿場市</t>
  </si>
  <si>
    <t>袋井市</t>
  </si>
  <si>
    <t>下田市</t>
  </si>
  <si>
    <t>裾野市</t>
  </si>
  <si>
    <t>湖西市</t>
  </si>
  <si>
    <t>伊豆市</t>
  </si>
  <si>
    <t>御前崎市</t>
  </si>
  <si>
    <t>菊川市</t>
  </si>
  <si>
    <t>伊豆の国市</t>
  </si>
  <si>
    <t>牧之原市</t>
  </si>
  <si>
    <t>東伊豆町</t>
  </si>
  <si>
    <t>河津町</t>
  </si>
  <si>
    <t>南伊豆町</t>
  </si>
  <si>
    <t>松崎町</t>
  </si>
  <si>
    <t>西伊豆町</t>
  </si>
  <si>
    <t>函南町</t>
  </si>
  <si>
    <t>長泉町</t>
  </si>
  <si>
    <t>小山町</t>
  </si>
  <si>
    <t>吉田町</t>
  </si>
  <si>
    <t>川根本町</t>
  </si>
  <si>
    <t>愛知県</t>
  </si>
  <si>
    <t>名古屋市</t>
  </si>
  <si>
    <t>名古屋市千種区</t>
  </si>
  <si>
    <t>名古屋市東区</t>
  </si>
  <si>
    <t>名古屋市北区</t>
  </si>
  <si>
    <t>名古屋市西区</t>
  </si>
  <si>
    <t>名古屋市中村区</t>
  </si>
  <si>
    <t>名古屋市中区</t>
  </si>
  <si>
    <t>名古屋市昭和区</t>
  </si>
  <si>
    <t>名古屋市瑞穂区</t>
  </si>
  <si>
    <t>名古屋市熱田区</t>
  </si>
  <si>
    <t>名古屋市中川区</t>
  </si>
  <si>
    <t>名古屋市港区</t>
  </si>
  <si>
    <t>名古屋市南区</t>
  </si>
  <si>
    <t>名古屋市守山区</t>
  </si>
  <si>
    <t>名古屋市緑区</t>
  </si>
  <si>
    <t>名古屋市名東区</t>
  </si>
  <si>
    <t>名古屋市天白区</t>
  </si>
  <si>
    <t>豊橋市</t>
  </si>
  <si>
    <t>岡崎市</t>
  </si>
  <si>
    <t>一宮市</t>
  </si>
  <si>
    <t>瀬戸市</t>
  </si>
  <si>
    <t>半田市</t>
  </si>
  <si>
    <t>春日井市</t>
  </si>
  <si>
    <t>豊川市</t>
  </si>
  <si>
    <t>津島市</t>
  </si>
  <si>
    <t>碧南市</t>
  </si>
  <si>
    <t>刈谷市</t>
  </si>
  <si>
    <t>豊田市</t>
  </si>
  <si>
    <t>安城市</t>
  </si>
  <si>
    <t>西尾市</t>
  </si>
  <si>
    <t>蒲郡市</t>
  </si>
  <si>
    <t>犬山市</t>
  </si>
  <si>
    <t>常滑市</t>
  </si>
  <si>
    <t>江南市</t>
  </si>
  <si>
    <t>小牧市</t>
  </si>
  <si>
    <t>稲沢市</t>
  </si>
  <si>
    <t>新城市</t>
  </si>
  <si>
    <t>東海市</t>
  </si>
  <si>
    <t>大府市</t>
  </si>
  <si>
    <t>知多市</t>
  </si>
  <si>
    <t>知立市</t>
  </si>
  <si>
    <t>尾張旭市</t>
  </si>
  <si>
    <t>高浜市</t>
  </si>
  <si>
    <t>岩倉市</t>
  </si>
  <si>
    <t>豊明市</t>
  </si>
  <si>
    <t>日進市</t>
  </si>
  <si>
    <t>田原市</t>
  </si>
  <si>
    <t>愛西市</t>
  </si>
  <si>
    <t>清須市</t>
  </si>
  <si>
    <t>北名古屋市</t>
  </si>
  <si>
    <t>弥富市</t>
  </si>
  <si>
    <t>みよし市</t>
  </si>
  <si>
    <t>あま市</t>
  </si>
  <si>
    <t>長久手市</t>
  </si>
  <si>
    <t>東郷町</t>
  </si>
  <si>
    <t>豊山町</t>
  </si>
  <si>
    <t>大口町</t>
  </si>
  <si>
    <t>扶桑町</t>
  </si>
  <si>
    <t>大治町</t>
  </si>
  <si>
    <t>蟹江町</t>
  </si>
  <si>
    <t>飛島村</t>
  </si>
  <si>
    <t>阿久比町</t>
  </si>
  <si>
    <t>東浦町</t>
  </si>
  <si>
    <t>南知多町</t>
  </si>
  <si>
    <t>武豊町</t>
  </si>
  <si>
    <t>幸田町</t>
  </si>
  <si>
    <t>設楽町</t>
  </si>
  <si>
    <t>東栄町</t>
  </si>
  <si>
    <t>豊根村</t>
  </si>
  <si>
    <t>三重県</t>
  </si>
  <si>
    <t>津市</t>
  </si>
  <si>
    <t>四日市市</t>
  </si>
  <si>
    <t>伊勢市</t>
  </si>
  <si>
    <t>松阪市</t>
  </si>
  <si>
    <t>桑名市</t>
  </si>
  <si>
    <t>鈴鹿市</t>
  </si>
  <si>
    <t>名張市</t>
  </si>
  <si>
    <t>尾鷲市</t>
  </si>
  <si>
    <t>亀山市</t>
  </si>
  <si>
    <t>鳥羽市</t>
  </si>
  <si>
    <t>熊野市</t>
  </si>
  <si>
    <t>いなべ市</t>
  </si>
  <si>
    <t>志摩市</t>
  </si>
  <si>
    <t>伊賀市</t>
  </si>
  <si>
    <t>木曽岬町</t>
  </si>
  <si>
    <t>東員町</t>
  </si>
  <si>
    <t>菰野町</t>
  </si>
  <si>
    <t>川越町</t>
  </si>
  <si>
    <t>多気町</t>
  </si>
  <si>
    <t>大台町</t>
  </si>
  <si>
    <t>玉城町</t>
  </si>
  <si>
    <t>度会町</t>
  </si>
  <si>
    <t>大紀町</t>
  </si>
  <si>
    <t>南伊勢町</t>
  </si>
  <si>
    <t>紀北町</t>
  </si>
  <si>
    <t>御浜町</t>
  </si>
  <si>
    <t>紀宝町</t>
  </si>
  <si>
    <t>滋賀県</t>
  </si>
  <si>
    <t>大津市</t>
  </si>
  <si>
    <t>彦根市</t>
  </si>
  <si>
    <t>長浜市</t>
  </si>
  <si>
    <t>近江八幡市</t>
  </si>
  <si>
    <t>草津市</t>
  </si>
  <si>
    <t>守山市</t>
  </si>
  <si>
    <t>栗東市</t>
  </si>
  <si>
    <t>甲賀市</t>
  </si>
  <si>
    <t>野洲市</t>
  </si>
  <si>
    <t>湖南市</t>
  </si>
  <si>
    <t>高島市</t>
  </si>
  <si>
    <t>東近江市</t>
  </si>
  <si>
    <t>米原市</t>
  </si>
  <si>
    <t>日野町</t>
  </si>
  <si>
    <t>竜王町</t>
  </si>
  <si>
    <t>愛荘町</t>
  </si>
  <si>
    <t>豊郷町</t>
  </si>
  <si>
    <t>甲良町</t>
  </si>
  <si>
    <t>多賀町</t>
  </si>
  <si>
    <t>京都府</t>
  </si>
  <si>
    <t>京都市</t>
  </si>
  <si>
    <t>京都市北区</t>
  </si>
  <si>
    <t>京都市上京区</t>
  </si>
  <si>
    <t>京都市左京区</t>
  </si>
  <si>
    <t>京都市中京区</t>
  </si>
  <si>
    <t>京都市東山区</t>
  </si>
  <si>
    <t>京都市下京区</t>
  </si>
  <si>
    <t>京都市南区</t>
  </si>
  <si>
    <t>京都市右京区</t>
  </si>
  <si>
    <t>京都市伏見区</t>
  </si>
  <si>
    <t>京都市山科区</t>
  </si>
  <si>
    <t>京都市西京区</t>
  </si>
  <si>
    <t>福知山市</t>
  </si>
  <si>
    <t>舞鶴市</t>
  </si>
  <si>
    <t>綾部市</t>
  </si>
  <si>
    <t>宇治市</t>
  </si>
  <si>
    <t>宮津市</t>
  </si>
  <si>
    <t>亀岡市</t>
  </si>
  <si>
    <t>城陽市</t>
  </si>
  <si>
    <t>向日市</t>
  </si>
  <si>
    <t>長岡京市</t>
  </si>
  <si>
    <t>八幡市</t>
  </si>
  <si>
    <t>京田辺市</t>
  </si>
  <si>
    <t>京丹後市</t>
  </si>
  <si>
    <t>南丹市</t>
  </si>
  <si>
    <t>木津川市</t>
  </si>
  <si>
    <t>大山崎町</t>
  </si>
  <si>
    <t>久御山町</t>
  </si>
  <si>
    <t>井手町</t>
  </si>
  <si>
    <t>宇治田原町</t>
  </si>
  <si>
    <t>笠置町</t>
  </si>
  <si>
    <t>和束町</t>
  </si>
  <si>
    <t>精華町</t>
  </si>
  <si>
    <t>南山城村</t>
  </si>
  <si>
    <t>京丹波町</t>
  </si>
  <si>
    <t>伊根町</t>
  </si>
  <si>
    <t>与謝野町</t>
  </si>
  <si>
    <t>大阪府</t>
  </si>
  <si>
    <t>大阪市</t>
  </si>
  <si>
    <t>大阪市都島区</t>
  </si>
  <si>
    <t>大阪市福島区</t>
  </si>
  <si>
    <t>大阪市此花区</t>
  </si>
  <si>
    <t>大阪市西区</t>
  </si>
  <si>
    <t>大阪市港区</t>
  </si>
  <si>
    <t>大阪市大正区</t>
  </si>
  <si>
    <t>大阪市天王寺区</t>
  </si>
  <si>
    <t>大阪市浪速区</t>
  </si>
  <si>
    <t>大阪市西淀川区</t>
  </si>
  <si>
    <t>大阪市東淀川区</t>
  </si>
  <si>
    <t>大阪市東成区</t>
  </si>
  <si>
    <t>大阪市生野区</t>
  </si>
  <si>
    <t>大阪市旭区</t>
  </si>
  <si>
    <t>大阪市城東区</t>
  </si>
  <si>
    <t>大阪市阿倍野区</t>
  </si>
  <si>
    <t>大阪市住吉区</t>
  </si>
  <si>
    <t>大阪市東住吉区</t>
  </si>
  <si>
    <t>大阪市西成区</t>
  </si>
  <si>
    <t>大阪市淀川区</t>
  </si>
  <si>
    <t>大阪市鶴見区</t>
  </si>
  <si>
    <t>大阪市住之江区</t>
  </si>
  <si>
    <t>大阪市平野区</t>
  </si>
  <si>
    <t>大阪市北区</t>
  </si>
  <si>
    <t>大阪市中央区</t>
  </si>
  <si>
    <t>堺市</t>
  </si>
  <si>
    <t>堺市堺区</t>
  </si>
  <si>
    <t>堺市中区</t>
  </si>
  <si>
    <t>堺市東区</t>
  </si>
  <si>
    <t>堺市西区</t>
  </si>
  <si>
    <t>堺市南区</t>
  </si>
  <si>
    <t>堺市北区</t>
  </si>
  <si>
    <t>堺市美原区</t>
  </si>
  <si>
    <t>岸和田市</t>
  </si>
  <si>
    <t>豊中市</t>
  </si>
  <si>
    <t>池田市</t>
  </si>
  <si>
    <t>吹田市</t>
  </si>
  <si>
    <t>泉大津市</t>
  </si>
  <si>
    <t>高槻市</t>
  </si>
  <si>
    <t>貝塚市</t>
  </si>
  <si>
    <t>守口市</t>
  </si>
  <si>
    <t>枚方市</t>
  </si>
  <si>
    <t>茨木市</t>
  </si>
  <si>
    <t>八尾市</t>
  </si>
  <si>
    <t>泉佐野市</t>
  </si>
  <si>
    <t>富田林市</t>
  </si>
  <si>
    <t>寝屋川市</t>
  </si>
  <si>
    <t>河内長野市</t>
  </si>
  <si>
    <t>松原市</t>
  </si>
  <si>
    <t>大東市</t>
  </si>
  <si>
    <t>和泉市</t>
  </si>
  <si>
    <t>箕面市</t>
  </si>
  <si>
    <t>柏原市</t>
  </si>
  <si>
    <t>羽曳野市</t>
  </si>
  <si>
    <t>門真市</t>
  </si>
  <si>
    <t>摂津市</t>
  </si>
  <si>
    <t>高石市</t>
  </si>
  <si>
    <t>藤井寺市</t>
  </si>
  <si>
    <t>東大阪市</t>
  </si>
  <si>
    <t>泉南市</t>
  </si>
  <si>
    <t>四條畷市</t>
  </si>
  <si>
    <t>交野市</t>
  </si>
  <si>
    <t>大阪狭山市</t>
  </si>
  <si>
    <t>阪南市</t>
  </si>
  <si>
    <t>島本町</t>
  </si>
  <si>
    <t>豊能町</t>
  </si>
  <si>
    <t>能勢町</t>
  </si>
  <si>
    <t>忠岡町</t>
  </si>
  <si>
    <t>熊取町</t>
  </si>
  <si>
    <t>田尻町</t>
  </si>
  <si>
    <t>岬町</t>
  </si>
  <si>
    <t>太子町</t>
  </si>
  <si>
    <t>河南町</t>
  </si>
  <si>
    <t>千早赤阪村</t>
  </si>
  <si>
    <t>兵庫県</t>
  </si>
  <si>
    <t>神戸市</t>
  </si>
  <si>
    <t>神戸市東灘区</t>
  </si>
  <si>
    <t>神戸市灘区</t>
  </si>
  <si>
    <t>神戸市兵庫区</t>
  </si>
  <si>
    <t>神戸市長田区</t>
  </si>
  <si>
    <t>神戸市須磨区</t>
  </si>
  <si>
    <t>神戸市垂水区</t>
  </si>
  <si>
    <t>神戸市北区</t>
  </si>
  <si>
    <t>神戸市中央区</t>
  </si>
  <si>
    <t>神戸市西区</t>
  </si>
  <si>
    <t>姫路市</t>
  </si>
  <si>
    <t>尼崎市</t>
  </si>
  <si>
    <t>明石市</t>
  </si>
  <si>
    <t>西宮市</t>
  </si>
  <si>
    <t>洲本市</t>
  </si>
  <si>
    <t>芦屋市</t>
  </si>
  <si>
    <t>伊丹市</t>
  </si>
  <si>
    <t>相生市</t>
  </si>
  <si>
    <t>豊岡市</t>
  </si>
  <si>
    <t>加古川市</t>
  </si>
  <si>
    <t>赤穂市</t>
  </si>
  <si>
    <t>西脇市</t>
  </si>
  <si>
    <t>宝塚市</t>
  </si>
  <si>
    <t>三木市</t>
  </si>
  <si>
    <t>高砂市</t>
  </si>
  <si>
    <t>川西市</t>
  </si>
  <si>
    <t>小野市</t>
  </si>
  <si>
    <t>三田市</t>
  </si>
  <si>
    <t>加西市</t>
  </si>
  <si>
    <t>丹波篠山市</t>
  </si>
  <si>
    <t>養父市</t>
  </si>
  <si>
    <t>丹波市</t>
  </si>
  <si>
    <t>南あわじ市</t>
  </si>
  <si>
    <t>朝来市</t>
  </si>
  <si>
    <t>淡路市</t>
  </si>
  <si>
    <t>宍粟市</t>
  </si>
  <si>
    <t>加東市</t>
  </si>
  <si>
    <t>たつの市</t>
  </si>
  <si>
    <t>猪名川町</t>
  </si>
  <si>
    <t>多可町</t>
  </si>
  <si>
    <t>稲美町</t>
  </si>
  <si>
    <t>播磨町</t>
  </si>
  <si>
    <t>市川町</t>
  </si>
  <si>
    <t>福崎町</t>
  </si>
  <si>
    <t>神河町</t>
  </si>
  <si>
    <t>上郡町</t>
  </si>
  <si>
    <t>佐用町</t>
  </si>
  <si>
    <t>香美町</t>
  </si>
  <si>
    <t>新温泉町</t>
  </si>
  <si>
    <t>奈良県</t>
  </si>
  <si>
    <t>奈良市</t>
  </si>
  <si>
    <t>大和高田市</t>
  </si>
  <si>
    <t>大和郡山市</t>
  </si>
  <si>
    <t>天理市</t>
  </si>
  <si>
    <t>橿原市</t>
  </si>
  <si>
    <t>桜井市</t>
  </si>
  <si>
    <t>五條市</t>
  </si>
  <si>
    <t>御所市</t>
  </si>
  <si>
    <t>生駒市</t>
  </si>
  <si>
    <t>香芝市</t>
  </si>
  <si>
    <t>葛城市</t>
  </si>
  <si>
    <t>宇陀市</t>
  </si>
  <si>
    <t>山添村</t>
  </si>
  <si>
    <t>平群町</t>
  </si>
  <si>
    <t>三郷町</t>
  </si>
  <si>
    <t>斑鳩町</t>
  </si>
  <si>
    <t>安堵町</t>
  </si>
  <si>
    <t>三宅町</t>
  </si>
  <si>
    <t>田原本町</t>
  </si>
  <si>
    <t>曽爾村</t>
  </si>
  <si>
    <t>御杖村</t>
  </si>
  <si>
    <t>高取町</t>
  </si>
  <si>
    <t>明日香村</t>
  </si>
  <si>
    <t>上牧町</t>
  </si>
  <si>
    <t>王寺町</t>
  </si>
  <si>
    <t>広陵町</t>
  </si>
  <si>
    <t>河合町</t>
  </si>
  <si>
    <t>吉野町</t>
  </si>
  <si>
    <t>大淀町</t>
  </si>
  <si>
    <t>下市町</t>
  </si>
  <si>
    <t>黒滝村</t>
  </si>
  <si>
    <t>天川村</t>
  </si>
  <si>
    <t>野迫川村</t>
  </si>
  <si>
    <t>十津川村</t>
  </si>
  <si>
    <t>下北山村</t>
  </si>
  <si>
    <t>上北山村</t>
  </si>
  <si>
    <t>東吉野村</t>
  </si>
  <si>
    <t>和歌山県</t>
  </si>
  <si>
    <t>和歌山市</t>
  </si>
  <si>
    <t>海南市</t>
  </si>
  <si>
    <t>橋本市</t>
  </si>
  <si>
    <t>有田市</t>
  </si>
  <si>
    <t>御坊市</t>
  </si>
  <si>
    <t>田辺市</t>
  </si>
  <si>
    <t>新宮市</t>
  </si>
  <si>
    <t>紀の川市</t>
  </si>
  <si>
    <t>岩出市</t>
  </si>
  <si>
    <t>紀美野町</t>
  </si>
  <si>
    <t>かつらぎ町</t>
  </si>
  <si>
    <t>九度山町</t>
  </si>
  <si>
    <t>高野町</t>
  </si>
  <si>
    <t>湯浅町</t>
  </si>
  <si>
    <t>広川町</t>
  </si>
  <si>
    <t>有田川町</t>
  </si>
  <si>
    <t>由良町</t>
  </si>
  <si>
    <t>印南町</t>
  </si>
  <si>
    <t>みなべ町</t>
  </si>
  <si>
    <t>日高川町</t>
  </si>
  <si>
    <t>白浜町</t>
  </si>
  <si>
    <t>上富田町</t>
  </si>
  <si>
    <t>すさみ町</t>
  </si>
  <si>
    <t>那智勝浦町</t>
  </si>
  <si>
    <t>太地町</t>
  </si>
  <si>
    <t>古座川町</t>
  </si>
  <si>
    <t>北山村</t>
  </si>
  <si>
    <t>串本町</t>
  </si>
  <si>
    <t>鳥取県</t>
  </si>
  <si>
    <t>鳥取市</t>
  </si>
  <si>
    <t>米子市</t>
  </si>
  <si>
    <t>倉吉市</t>
  </si>
  <si>
    <t>境港市</t>
  </si>
  <si>
    <t>岩美町</t>
  </si>
  <si>
    <t>若桜町</t>
  </si>
  <si>
    <t>智頭町</t>
  </si>
  <si>
    <t>八頭町</t>
  </si>
  <si>
    <t>三朝町</t>
  </si>
  <si>
    <t>湯梨浜町</t>
  </si>
  <si>
    <t>琴浦町</t>
  </si>
  <si>
    <t>北栄町</t>
  </si>
  <si>
    <t>日吉津村</t>
  </si>
  <si>
    <t>大山町</t>
  </si>
  <si>
    <t>伯耆町</t>
  </si>
  <si>
    <t>日南町</t>
  </si>
  <si>
    <t>江府町</t>
  </si>
  <si>
    <t>島根県</t>
  </si>
  <si>
    <t>松江市</t>
  </si>
  <si>
    <t>浜田市</t>
  </si>
  <si>
    <t>出雲市</t>
  </si>
  <si>
    <t>益田市</t>
  </si>
  <si>
    <t>大田市</t>
  </si>
  <si>
    <t>安来市</t>
  </si>
  <si>
    <t>江津市</t>
  </si>
  <si>
    <t>雲南市</t>
  </si>
  <si>
    <t>奥出雲町</t>
  </si>
  <si>
    <t>飯南町</t>
  </si>
  <si>
    <t>川本町</t>
  </si>
  <si>
    <t>邑南町</t>
  </si>
  <si>
    <t>津和野町</t>
  </si>
  <si>
    <t>吉賀町</t>
  </si>
  <si>
    <t>海士町</t>
  </si>
  <si>
    <t>西ノ島町</t>
  </si>
  <si>
    <t>知夫村</t>
  </si>
  <si>
    <t>隠岐の島町</t>
  </si>
  <si>
    <t>岡山県</t>
  </si>
  <si>
    <t>岡山市</t>
  </si>
  <si>
    <t>岡山市北区</t>
  </si>
  <si>
    <t>岡山市中区</t>
  </si>
  <si>
    <t>岡山市東区</t>
  </si>
  <si>
    <t>岡山市南区</t>
  </si>
  <si>
    <t>倉敷市</t>
  </si>
  <si>
    <t>津山市</t>
  </si>
  <si>
    <t>玉野市</t>
  </si>
  <si>
    <t>笠岡市</t>
  </si>
  <si>
    <t>井原市</t>
  </si>
  <si>
    <t>総社市</t>
  </si>
  <si>
    <t>高梁市</t>
  </si>
  <si>
    <t>新見市</t>
  </si>
  <si>
    <t>備前市</t>
  </si>
  <si>
    <t>瀬戸内市</t>
  </si>
  <si>
    <t>赤磐市</t>
  </si>
  <si>
    <t>真庭市</t>
  </si>
  <si>
    <t>美作市</t>
  </si>
  <si>
    <t>浅口市</t>
  </si>
  <si>
    <t>和気町</t>
  </si>
  <si>
    <t>早島町</t>
  </si>
  <si>
    <t>里庄町</t>
  </si>
  <si>
    <t>矢掛町</t>
  </si>
  <si>
    <t>新庄村</t>
  </si>
  <si>
    <t>鏡野町</t>
  </si>
  <si>
    <t>勝央町</t>
  </si>
  <si>
    <t>奈義町</t>
  </si>
  <si>
    <t>西粟倉村</t>
  </si>
  <si>
    <t>久米南町</t>
  </si>
  <si>
    <t>美咲町</t>
  </si>
  <si>
    <t>吉備中央町</t>
  </si>
  <si>
    <t>広島県</t>
  </si>
  <si>
    <t>広島市</t>
  </si>
  <si>
    <t>広島市中区</t>
  </si>
  <si>
    <t>広島市東区</t>
  </si>
  <si>
    <t>広島市南区</t>
  </si>
  <si>
    <t>広島市西区</t>
  </si>
  <si>
    <t>広島市安佐南区</t>
  </si>
  <si>
    <t>広島市安佐北区</t>
  </si>
  <si>
    <t>広島市安芸区</t>
  </si>
  <si>
    <t>広島市佐伯区</t>
  </si>
  <si>
    <t>呉市</t>
  </si>
  <si>
    <t>竹原市</t>
  </si>
  <si>
    <t>三原市</t>
  </si>
  <si>
    <t>尾道市</t>
  </si>
  <si>
    <t>福山市</t>
  </si>
  <si>
    <t>三次市</t>
  </si>
  <si>
    <t>庄原市</t>
  </si>
  <si>
    <t>大竹市</t>
  </si>
  <si>
    <t>東広島市</t>
  </si>
  <si>
    <t>廿日市市</t>
  </si>
  <si>
    <t>安芸高田市</t>
  </si>
  <si>
    <t>江田島市</t>
  </si>
  <si>
    <t>府中町</t>
  </si>
  <si>
    <t>海田町</t>
  </si>
  <si>
    <t>熊野町</t>
  </si>
  <si>
    <t>坂町</t>
  </si>
  <si>
    <t>安芸太田町</t>
  </si>
  <si>
    <t>北広島町</t>
  </si>
  <si>
    <t>大崎上島町</t>
  </si>
  <si>
    <t>世羅町</t>
  </si>
  <si>
    <t>神石高原町</t>
  </si>
  <si>
    <t>山口県</t>
  </si>
  <si>
    <t>下関市</t>
  </si>
  <si>
    <t>宇部市</t>
  </si>
  <si>
    <t>山口市</t>
  </si>
  <si>
    <t>萩市</t>
  </si>
  <si>
    <t>防府市</t>
  </si>
  <si>
    <t>下松市</t>
  </si>
  <si>
    <t>岩国市</t>
  </si>
  <si>
    <t>光市</t>
  </si>
  <si>
    <t>長門市</t>
  </si>
  <si>
    <t>柳井市</t>
  </si>
  <si>
    <t>美祢市</t>
  </si>
  <si>
    <t>周南市</t>
  </si>
  <si>
    <t>山陽小野田市</t>
  </si>
  <si>
    <t>周防大島町</t>
  </si>
  <si>
    <t>和木町</t>
  </si>
  <si>
    <t>上関町</t>
  </si>
  <si>
    <t>田布施町</t>
  </si>
  <si>
    <t>平生町</t>
  </si>
  <si>
    <t>阿武町</t>
  </si>
  <si>
    <t>徳島県</t>
  </si>
  <si>
    <t>徳島市</t>
  </si>
  <si>
    <t>鳴門市</t>
  </si>
  <si>
    <t>小松島市</t>
  </si>
  <si>
    <t>阿南市</t>
  </si>
  <si>
    <t>吉野川市</t>
  </si>
  <si>
    <t>阿波市</t>
  </si>
  <si>
    <t>美馬市</t>
  </si>
  <si>
    <t>三好市</t>
  </si>
  <si>
    <t>勝浦町</t>
  </si>
  <si>
    <t>上勝町</t>
  </si>
  <si>
    <t>佐那河内村</t>
  </si>
  <si>
    <t>石井町</t>
  </si>
  <si>
    <t>神山町</t>
  </si>
  <si>
    <t>那賀町</t>
  </si>
  <si>
    <t>牟岐町</t>
  </si>
  <si>
    <t>美波町</t>
  </si>
  <si>
    <t>海陽町</t>
  </si>
  <si>
    <t>松茂町</t>
  </si>
  <si>
    <t>北島町</t>
  </si>
  <si>
    <t>藍住町</t>
  </si>
  <si>
    <t>板野町</t>
  </si>
  <si>
    <t>上板町</t>
  </si>
  <si>
    <t>つるぎ町</t>
  </si>
  <si>
    <t>東みよし町</t>
  </si>
  <si>
    <t>香川県</t>
  </si>
  <si>
    <t>高松市</t>
  </si>
  <si>
    <t>丸亀市</t>
  </si>
  <si>
    <t>坂出市</t>
  </si>
  <si>
    <t>善通寺市</t>
  </si>
  <si>
    <t>観音寺市</t>
  </si>
  <si>
    <t>さぬき市</t>
  </si>
  <si>
    <t>東かがわ市</t>
  </si>
  <si>
    <t>三豊市</t>
  </si>
  <si>
    <t>土庄町</t>
  </si>
  <si>
    <t>小豆島町</t>
  </si>
  <si>
    <t>三木町</t>
  </si>
  <si>
    <t>直島町</t>
  </si>
  <si>
    <t>宇多津町</t>
  </si>
  <si>
    <t>綾川町</t>
  </si>
  <si>
    <t>琴平町</t>
  </si>
  <si>
    <t>多度津町</t>
  </si>
  <si>
    <t>まんのう町</t>
  </si>
  <si>
    <t>愛媛県</t>
  </si>
  <si>
    <t>松山市</t>
  </si>
  <si>
    <t>今治市</t>
  </si>
  <si>
    <t>宇和島市</t>
  </si>
  <si>
    <t>八幡浜市</t>
  </si>
  <si>
    <t>新居浜市</t>
  </si>
  <si>
    <t>西条市</t>
  </si>
  <si>
    <t>大洲市</t>
  </si>
  <si>
    <t>伊予市</t>
  </si>
  <si>
    <t>四国中央市</t>
  </si>
  <si>
    <t>西予市</t>
  </si>
  <si>
    <t>東温市</t>
  </si>
  <si>
    <t>上島町</t>
  </si>
  <si>
    <t>久万高原町</t>
  </si>
  <si>
    <t>砥部町</t>
  </si>
  <si>
    <t>内子町</t>
  </si>
  <si>
    <t>伊方町</t>
  </si>
  <si>
    <t>松野町</t>
  </si>
  <si>
    <t>鬼北町</t>
  </si>
  <si>
    <t>愛南町</t>
  </si>
  <si>
    <t>高知県</t>
  </si>
  <si>
    <t>高知市</t>
  </si>
  <si>
    <t>室戸市</t>
  </si>
  <si>
    <t>安芸市</t>
  </si>
  <si>
    <t>南国市</t>
  </si>
  <si>
    <t>土佐市</t>
  </si>
  <si>
    <t>須崎市</t>
  </si>
  <si>
    <t>宿毛市</t>
  </si>
  <si>
    <t>土佐清水市</t>
  </si>
  <si>
    <t>四万十市</t>
  </si>
  <si>
    <t>香南市</t>
  </si>
  <si>
    <t>香美市</t>
  </si>
  <si>
    <t>東洋町</t>
  </si>
  <si>
    <t>奈半利町</t>
  </si>
  <si>
    <t>田野町</t>
  </si>
  <si>
    <t>安田町</t>
  </si>
  <si>
    <t>北川村</t>
  </si>
  <si>
    <t>馬路村</t>
  </si>
  <si>
    <t>芸西村</t>
  </si>
  <si>
    <t>本山町</t>
  </si>
  <si>
    <t>大豊町</t>
  </si>
  <si>
    <t>土佐町</t>
  </si>
  <si>
    <t>大川村</t>
  </si>
  <si>
    <t>いの町</t>
  </si>
  <si>
    <t>仁淀川町</t>
  </si>
  <si>
    <t>中土佐町</t>
  </si>
  <si>
    <t>佐川町</t>
  </si>
  <si>
    <t>越知町</t>
  </si>
  <si>
    <t>檮原町</t>
  </si>
  <si>
    <t>日高村</t>
  </si>
  <si>
    <t>津野町</t>
  </si>
  <si>
    <t>四万十町</t>
  </si>
  <si>
    <t>大月町</t>
  </si>
  <si>
    <t>三原村</t>
  </si>
  <si>
    <t>黒潮町</t>
  </si>
  <si>
    <t>福岡県</t>
  </si>
  <si>
    <t>北九州市</t>
  </si>
  <si>
    <t>北九州市門司区</t>
  </si>
  <si>
    <t>北九州市若松区</t>
  </si>
  <si>
    <t>北九州市戸畑区</t>
  </si>
  <si>
    <t>北九州市小倉北区</t>
  </si>
  <si>
    <t>北九州市小倉南区</t>
  </si>
  <si>
    <t>北九州市八幡東区</t>
  </si>
  <si>
    <t>北九州市八幡西区</t>
  </si>
  <si>
    <t>福岡市</t>
  </si>
  <si>
    <t>福岡市東区</t>
  </si>
  <si>
    <t>福岡市博多区</t>
  </si>
  <si>
    <t>福岡市中央区</t>
  </si>
  <si>
    <t>福岡市南区</t>
  </si>
  <si>
    <t>福岡市西区</t>
  </si>
  <si>
    <t>福岡市城南区</t>
  </si>
  <si>
    <t>福岡市早良区</t>
  </si>
  <si>
    <t>大牟田市</t>
  </si>
  <si>
    <t>久留米市</t>
  </si>
  <si>
    <t>直方市</t>
  </si>
  <si>
    <t>飯塚市</t>
  </si>
  <si>
    <t>田川市</t>
  </si>
  <si>
    <t>柳川市</t>
  </si>
  <si>
    <t>八女市</t>
  </si>
  <si>
    <t>筑後市</t>
  </si>
  <si>
    <t>大川市</t>
  </si>
  <si>
    <t>行橋市</t>
  </si>
  <si>
    <t>豊前市</t>
  </si>
  <si>
    <t>中間市</t>
  </si>
  <si>
    <t>小郡市</t>
  </si>
  <si>
    <t>筑紫野市</t>
  </si>
  <si>
    <t>春日市</t>
  </si>
  <si>
    <t>大野城市</t>
  </si>
  <si>
    <t>宗像市</t>
  </si>
  <si>
    <t>太宰府市</t>
  </si>
  <si>
    <t>古賀市</t>
  </si>
  <si>
    <t>福津市</t>
  </si>
  <si>
    <t>うきは市</t>
  </si>
  <si>
    <t>宮若市</t>
  </si>
  <si>
    <t>嘉麻市</t>
  </si>
  <si>
    <t>朝倉市</t>
  </si>
  <si>
    <t>みやま市</t>
  </si>
  <si>
    <t>糸島市</t>
  </si>
  <si>
    <t>那珂川市</t>
  </si>
  <si>
    <t>宇美町</t>
  </si>
  <si>
    <t>篠栗町</t>
  </si>
  <si>
    <t>志免町</t>
  </si>
  <si>
    <t>須恵町</t>
  </si>
  <si>
    <t>新宮町</t>
  </si>
  <si>
    <t>久山町</t>
  </si>
  <si>
    <t>粕屋町</t>
  </si>
  <si>
    <t>芦屋町</t>
  </si>
  <si>
    <t>水巻町</t>
  </si>
  <si>
    <t>岡垣町</t>
  </si>
  <si>
    <t>遠賀町</t>
  </si>
  <si>
    <t>小竹町</t>
  </si>
  <si>
    <t>鞍手町</t>
  </si>
  <si>
    <t>桂川町</t>
  </si>
  <si>
    <t>筑前町</t>
  </si>
  <si>
    <t>東峰村</t>
  </si>
  <si>
    <t>大刀洗町</t>
  </si>
  <si>
    <t>大木町</t>
  </si>
  <si>
    <t>香春町</t>
  </si>
  <si>
    <t>添田町</t>
  </si>
  <si>
    <t>糸田町</t>
  </si>
  <si>
    <t>大任町</t>
  </si>
  <si>
    <t>赤村</t>
  </si>
  <si>
    <t>福智町</t>
  </si>
  <si>
    <t>苅田町</t>
  </si>
  <si>
    <t>みやこ町</t>
  </si>
  <si>
    <t>吉富町</t>
  </si>
  <si>
    <t>上毛町</t>
  </si>
  <si>
    <t>築上町</t>
  </si>
  <si>
    <t>佐賀県</t>
  </si>
  <si>
    <t>佐賀市</t>
  </si>
  <si>
    <t>唐津市</t>
  </si>
  <si>
    <t>鳥栖市</t>
  </si>
  <si>
    <t>多久市</t>
  </si>
  <si>
    <t>伊万里市</t>
  </si>
  <si>
    <t>武雄市</t>
  </si>
  <si>
    <t>鹿島市</t>
  </si>
  <si>
    <t>小城市</t>
  </si>
  <si>
    <t>嬉野市</t>
  </si>
  <si>
    <t>神埼市</t>
  </si>
  <si>
    <t>吉野ヶ里町</t>
  </si>
  <si>
    <t>基山町</t>
  </si>
  <si>
    <t>上峰町</t>
  </si>
  <si>
    <t>みやき町</t>
  </si>
  <si>
    <t>玄海町</t>
  </si>
  <si>
    <t>有田町</t>
  </si>
  <si>
    <t>大町町</t>
  </si>
  <si>
    <t>江北町</t>
  </si>
  <si>
    <t>白石町</t>
  </si>
  <si>
    <t>太良町</t>
  </si>
  <si>
    <t>長崎県</t>
  </si>
  <si>
    <t>長崎市</t>
  </si>
  <si>
    <t>佐世保市</t>
  </si>
  <si>
    <t>島原市</t>
  </si>
  <si>
    <t>諫早市</t>
  </si>
  <si>
    <t>大村市</t>
  </si>
  <si>
    <t>平戸市</t>
  </si>
  <si>
    <t>松浦市</t>
  </si>
  <si>
    <t>対馬市</t>
  </si>
  <si>
    <t>壱岐市</t>
  </si>
  <si>
    <t>五島市</t>
  </si>
  <si>
    <t>西海市</t>
  </si>
  <si>
    <t>雲仙市</t>
  </si>
  <si>
    <t>南島原市</t>
  </si>
  <si>
    <t>長与町</t>
  </si>
  <si>
    <t>時津町</t>
  </si>
  <si>
    <t>東彼杵町</t>
  </si>
  <si>
    <t>川棚町</t>
  </si>
  <si>
    <t>波佐見町</t>
  </si>
  <si>
    <t>小値賀町</t>
  </si>
  <si>
    <t>佐々町</t>
  </si>
  <si>
    <t>新上五島町</t>
  </si>
  <si>
    <t>熊本県</t>
  </si>
  <si>
    <t>熊本市</t>
  </si>
  <si>
    <t>熊本市中央区</t>
  </si>
  <si>
    <t>熊本市東区</t>
  </si>
  <si>
    <t>熊本市西区</t>
  </si>
  <si>
    <t>熊本市南区</t>
  </si>
  <si>
    <t>熊本市北区</t>
  </si>
  <si>
    <t>八代市</t>
  </si>
  <si>
    <t>人吉市</t>
  </si>
  <si>
    <t>荒尾市</t>
  </si>
  <si>
    <t>水俣市</t>
  </si>
  <si>
    <t>玉名市</t>
  </si>
  <si>
    <t>山鹿市</t>
  </si>
  <si>
    <t>菊池市</t>
  </si>
  <si>
    <t>宇土市</t>
  </si>
  <si>
    <t>上天草市</t>
  </si>
  <si>
    <t>宇城市</t>
  </si>
  <si>
    <t>阿蘇市</t>
  </si>
  <si>
    <t>天草市</t>
  </si>
  <si>
    <t>合志市</t>
  </si>
  <si>
    <t>玉東町</t>
  </si>
  <si>
    <t>南関町</t>
  </si>
  <si>
    <t>長洲町</t>
  </si>
  <si>
    <t>和水町</t>
  </si>
  <si>
    <t>大津町</t>
  </si>
  <si>
    <t>菊陽町</t>
  </si>
  <si>
    <t>南小国町</t>
  </si>
  <si>
    <t>産山村</t>
  </si>
  <si>
    <t>西原村</t>
  </si>
  <si>
    <t>南阿蘇村</t>
  </si>
  <si>
    <t>御船町</t>
  </si>
  <si>
    <t>嘉島町</t>
  </si>
  <si>
    <t>益城町</t>
  </si>
  <si>
    <t>甲佐町</t>
  </si>
  <si>
    <t>山都町</t>
  </si>
  <si>
    <t>氷川町</t>
  </si>
  <si>
    <t>芦北町</t>
  </si>
  <si>
    <t>津奈木町</t>
  </si>
  <si>
    <t>錦町</t>
  </si>
  <si>
    <t>多良木町</t>
  </si>
  <si>
    <t>湯前町</t>
  </si>
  <si>
    <t>水上村</t>
  </si>
  <si>
    <t>相良村</t>
  </si>
  <si>
    <t>五木村</t>
  </si>
  <si>
    <t>山江村</t>
  </si>
  <si>
    <t>球磨村</t>
  </si>
  <si>
    <t>あさぎり町</t>
  </si>
  <si>
    <t>苓北町</t>
  </si>
  <si>
    <t>大分県</t>
  </si>
  <si>
    <t>大分市</t>
  </si>
  <si>
    <t>別府市</t>
  </si>
  <si>
    <t>中津市</t>
  </si>
  <si>
    <t>日田市</t>
  </si>
  <si>
    <t>佐伯市</t>
  </si>
  <si>
    <t>臼杵市</t>
  </si>
  <si>
    <t>津久見市</t>
  </si>
  <si>
    <t>竹田市</t>
  </si>
  <si>
    <t>豊後高田市</t>
  </si>
  <si>
    <t>杵築市</t>
  </si>
  <si>
    <t>宇佐市</t>
  </si>
  <si>
    <t>豊後大野市</t>
  </si>
  <si>
    <t>由布市</t>
  </si>
  <si>
    <t>国東市</t>
  </si>
  <si>
    <t>姫島村</t>
  </si>
  <si>
    <t>日出町</t>
  </si>
  <si>
    <t>九重町</t>
  </si>
  <si>
    <t>玖珠町</t>
  </si>
  <si>
    <t>宮崎県</t>
  </si>
  <si>
    <t>宮崎市</t>
  </si>
  <si>
    <t>都城市</t>
  </si>
  <si>
    <t>延岡市</t>
  </si>
  <si>
    <t>日南市</t>
  </si>
  <si>
    <t>小林市</t>
  </si>
  <si>
    <t>日向市</t>
  </si>
  <si>
    <t>串間市</t>
  </si>
  <si>
    <t>西都市</t>
  </si>
  <si>
    <t>えびの市</t>
  </si>
  <si>
    <t>三股町</t>
  </si>
  <si>
    <t>高原町</t>
  </si>
  <si>
    <t>国富町</t>
  </si>
  <si>
    <t>綾町</t>
  </si>
  <si>
    <t>高鍋町</t>
  </si>
  <si>
    <t>新富町</t>
  </si>
  <si>
    <t>西米良村</t>
  </si>
  <si>
    <t>木城町</t>
  </si>
  <si>
    <t>川南町</t>
  </si>
  <si>
    <t>都農町</t>
  </si>
  <si>
    <t>門川町</t>
  </si>
  <si>
    <t>諸塚村</t>
  </si>
  <si>
    <t>椎葉村</t>
  </si>
  <si>
    <t>高千穂町</t>
  </si>
  <si>
    <t>日之影町</t>
  </si>
  <si>
    <t>五ヶ瀬町</t>
  </si>
  <si>
    <t>鹿児島県</t>
  </si>
  <si>
    <t>鹿児島市</t>
  </si>
  <si>
    <t>鹿屋市</t>
  </si>
  <si>
    <t>枕崎市</t>
  </si>
  <si>
    <t>阿久根市</t>
  </si>
  <si>
    <t>出水市</t>
  </si>
  <si>
    <t>指宿市</t>
  </si>
  <si>
    <t>西之表市</t>
  </si>
  <si>
    <t>垂水市</t>
  </si>
  <si>
    <t>薩摩川内市</t>
  </si>
  <si>
    <t>日置市</t>
  </si>
  <si>
    <t>曽於市</t>
  </si>
  <si>
    <t>霧島市</t>
  </si>
  <si>
    <t>いちき串木野市</t>
  </si>
  <si>
    <t>南さつま市</t>
  </si>
  <si>
    <t>志布志市</t>
  </si>
  <si>
    <t>奄美市</t>
  </si>
  <si>
    <t>南九州市</t>
  </si>
  <si>
    <t>伊佐市</t>
  </si>
  <si>
    <t>姶良市</t>
  </si>
  <si>
    <t>三島村</t>
  </si>
  <si>
    <t>十島村</t>
  </si>
  <si>
    <t>さつま町</t>
  </si>
  <si>
    <t>長島町</t>
  </si>
  <si>
    <t>湧水町</t>
  </si>
  <si>
    <t>大崎町</t>
  </si>
  <si>
    <t>東串良町</t>
  </si>
  <si>
    <t>錦江町</t>
  </si>
  <si>
    <t>南大隅町</t>
  </si>
  <si>
    <t>肝付町</t>
  </si>
  <si>
    <t>中種子町</t>
  </si>
  <si>
    <t>南種子町</t>
  </si>
  <si>
    <t>屋久島町</t>
  </si>
  <si>
    <t>大和村</t>
  </si>
  <si>
    <t>宇検村</t>
  </si>
  <si>
    <t>瀬戸内町</t>
  </si>
  <si>
    <t>龍郷町</t>
  </si>
  <si>
    <t>喜界町</t>
  </si>
  <si>
    <t>徳之島町</t>
  </si>
  <si>
    <t>天城町</t>
  </si>
  <si>
    <t>伊仙町</t>
  </si>
  <si>
    <t>和泊町</t>
  </si>
  <si>
    <t>知名町</t>
  </si>
  <si>
    <t>与論町</t>
  </si>
  <si>
    <t>沖縄県</t>
  </si>
  <si>
    <t>那覇市</t>
  </si>
  <si>
    <t>宜野湾市</t>
  </si>
  <si>
    <t>石垣市</t>
  </si>
  <si>
    <t>浦添市</t>
  </si>
  <si>
    <t>名護市</t>
  </si>
  <si>
    <t>糸満市</t>
  </si>
  <si>
    <t>沖縄市</t>
  </si>
  <si>
    <t>豊見城市</t>
  </si>
  <si>
    <t>うるま市</t>
  </si>
  <si>
    <t>宮古島市</t>
  </si>
  <si>
    <t>南城市</t>
  </si>
  <si>
    <t>国頭村</t>
  </si>
  <si>
    <t>大宜味村</t>
  </si>
  <si>
    <t>東村</t>
  </si>
  <si>
    <t>今帰仁村</t>
  </si>
  <si>
    <t>本部町</t>
  </si>
  <si>
    <t>恩納村</t>
  </si>
  <si>
    <t>宜野座村</t>
  </si>
  <si>
    <t>金武町</t>
  </si>
  <si>
    <t>伊江村</t>
  </si>
  <si>
    <t>読谷村</t>
  </si>
  <si>
    <t>嘉手納町</t>
  </si>
  <si>
    <t>北谷町</t>
  </si>
  <si>
    <t>北中城村</t>
  </si>
  <si>
    <t>中城村</t>
  </si>
  <si>
    <t>西原町</t>
  </si>
  <si>
    <t>与那原町</t>
  </si>
  <si>
    <t>南風原町</t>
  </si>
  <si>
    <t>渡嘉敷村</t>
  </si>
  <si>
    <t>座間味村</t>
  </si>
  <si>
    <t>粟国村</t>
  </si>
  <si>
    <t>渡名喜村</t>
  </si>
  <si>
    <t>南大東村</t>
  </si>
  <si>
    <t>北大東村</t>
  </si>
  <si>
    <t>伊平屋村</t>
  </si>
  <si>
    <t>伊是名村</t>
  </si>
  <si>
    <t>久米島町</t>
  </si>
  <si>
    <t>八重瀬町</t>
  </si>
  <si>
    <t>多良間村</t>
  </si>
  <si>
    <t>竹富町</t>
  </si>
  <si>
    <t>与那国町</t>
  </si>
  <si>
    <t>コード</t>
  </si>
  <si>
    <t>市などの別</t>
  </si>
  <si>
    <t>都道府県</t>
  </si>
  <si>
    <t>市区町村</t>
  </si>
  <si>
    <t>2020年</t>
  </si>
  <si>
    <t>2025年</t>
    <rPh sb="4" eb="5">
      <t>ネン</t>
    </rPh>
    <phoneticPr fontId="1"/>
  </si>
  <si>
    <t>2030年</t>
  </si>
  <si>
    <t>2035年</t>
    <rPh sb="4" eb="5">
      <t>ネン</t>
    </rPh>
    <phoneticPr fontId="1"/>
  </si>
  <si>
    <t>2040年</t>
  </si>
  <si>
    <t>2045年</t>
    <rPh sb="4" eb="5">
      <t>ネン</t>
    </rPh>
    <phoneticPr fontId="1"/>
  </si>
  <si>
    <t>2050年</t>
  </si>
  <si>
    <t>0～14歳人口（人）</t>
    <rPh sb="4" eb="5">
      <t>サイ</t>
    </rPh>
    <rPh sb="5" eb="7">
      <t>ジンコウ</t>
    </rPh>
    <rPh sb="8" eb="9">
      <t>ニン</t>
    </rPh>
    <phoneticPr fontId="1"/>
  </si>
  <si>
    <t>令和2（2020）年の0～14歳人口を100としたときの0～14歳人口の指数</t>
    <rPh sb="0" eb="2">
      <t>レイワ</t>
    </rPh>
    <rPh sb="15" eb="16">
      <t>サイ</t>
    </rPh>
    <rPh sb="32" eb="33">
      <t>サイ</t>
    </rPh>
    <phoneticPr fontId="1"/>
  </si>
  <si>
    <t>結果表2-1　0～14歳人口および指数（令和2（2020）年＝100とした場合）</t>
    <rPh sb="11" eb="12">
      <t>サイ</t>
    </rPh>
    <rPh sb="12" eb="14">
      <t>ジンコウ</t>
    </rPh>
    <rPh sb="20" eb="22">
      <t>レイワ</t>
    </rPh>
    <phoneticPr fontId="1"/>
  </si>
  <si>
    <t>浜通り地域</t>
    <rPh sb="3" eb="5">
      <t>チイキ</t>
    </rPh>
    <phoneticPr fontId="1"/>
  </si>
  <si>
    <t>市などの別：a＝都道府県，0＝政令市の区（東京23区を含む），1＝政令市，2＝その他の市，3＝町村，9＝浜通り地域</t>
  </si>
  <si>
    <t>福島県「浜通り地域」は、いわき市、相馬市、南相馬市、広野町、楢葉町、富岡町、川内村、大熊町、双葉町、浪江町、葛尾村、新地町、飯舘村の13市町村を含む地域です。</t>
    <phoneticPr fontId="1"/>
  </si>
  <si>
    <t>上記13市町村の個別の推計値は存在しません。</t>
    <phoneticPr fontId="1"/>
  </si>
  <si>
    <t>東青地域</t>
    <rPh sb="0" eb="2">
      <t>トウセイ</t>
    </rPh>
    <rPh sb="2" eb="4">
      <t>チイキ</t>
    </rPh>
    <phoneticPr fontId="1"/>
  </si>
  <si>
    <t>中南地域</t>
    <rPh sb="0" eb="1">
      <t>チュウ</t>
    </rPh>
    <rPh sb="1" eb="2">
      <t>ナン</t>
    </rPh>
    <rPh sb="2" eb="4">
      <t>チイキ</t>
    </rPh>
    <phoneticPr fontId="1"/>
  </si>
  <si>
    <t>三八地域</t>
    <rPh sb="0" eb="2">
      <t>サンパチ</t>
    </rPh>
    <rPh sb="2" eb="4">
      <t>チイキ</t>
    </rPh>
    <phoneticPr fontId="1"/>
  </si>
  <si>
    <t>西北地域</t>
    <rPh sb="0" eb="2">
      <t>セイホク</t>
    </rPh>
    <rPh sb="2" eb="4">
      <t>チイキ</t>
    </rPh>
    <phoneticPr fontId="1"/>
  </si>
  <si>
    <t>上北地域</t>
    <rPh sb="0" eb="2">
      <t>カミキタ</t>
    </rPh>
    <rPh sb="2" eb="4">
      <t>チイキ</t>
    </rPh>
    <phoneticPr fontId="1"/>
  </si>
  <si>
    <t>下北地域</t>
    <rPh sb="0" eb="2">
      <t>シモキタ</t>
    </rPh>
    <rPh sb="2" eb="4">
      <t>チイキ</t>
    </rPh>
    <phoneticPr fontId="1"/>
  </si>
  <si>
    <t>結果表1　総人口および指数（令和2（2020）年＝100とした場合）</t>
    <rPh sb="14" eb="16">
      <t>レイワ</t>
    </rPh>
    <phoneticPr fontId="1"/>
  </si>
  <si>
    <t>総人口（人）</t>
    <rPh sb="0" eb="3">
      <t>ソウジンコウ</t>
    </rPh>
    <rPh sb="4" eb="5">
      <t>ニン</t>
    </rPh>
    <phoneticPr fontId="1"/>
  </si>
  <si>
    <t>令和2（2020）年の総人口を100としたときの総人口の指数</t>
    <rPh sb="0" eb="2">
      <t>レイワ</t>
    </rPh>
    <phoneticPr fontId="1"/>
  </si>
  <si>
    <t>結果表2-2　15～64歳人口および指数（令和2（2020）年＝100とした場合）</t>
    <rPh sb="12" eb="13">
      <t>サイ</t>
    </rPh>
    <rPh sb="13" eb="15">
      <t>ジンコウ</t>
    </rPh>
    <rPh sb="21" eb="23">
      <t>レイワ</t>
    </rPh>
    <phoneticPr fontId="1"/>
  </si>
  <si>
    <t>15～64歳人口（人）</t>
    <rPh sb="5" eb="6">
      <t>サイ</t>
    </rPh>
    <rPh sb="6" eb="8">
      <t>ジンコウ</t>
    </rPh>
    <rPh sb="9" eb="10">
      <t>ニン</t>
    </rPh>
    <phoneticPr fontId="1"/>
  </si>
  <si>
    <t>令和2（2020）年の15～64歳人口を100としたときの15～64歳人口の指数</t>
    <rPh sb="0" eb="2">
      <t>レイワ</t>
    </rPh>
    <rPh sb="16" eb="17">
      <t>サイ</t>
    </rPh>
    <rPh sb="34" eb="35">
      <t>サイ</t>
    </rPh>
    <phoneticPr fontId="1"/>
  </si>
  <si>
    <t>結果表2-3　65歳以上人口および指数（令和2（2020）年＝100とした場合）</t>
    <rPh sb="9" eb="12">
      <t>サイイジョウ</t>
    </rPh>
    <rPh sb="12" eb="14">
      <t>ジンコウ</t>
    </rPh>
    <rPh sb="20" eb="22">
      <t>レイワ</t>
    </rPh>
    <phoneticPr fontId="1"/>
  </si>
  <si>
    <t>65歳以上人口（人）</t>
    <rPh sb="2" eb="5">
      <t>サイイジョウ</t>
    </rPh>
    <rPh sb="5" eb="7">
      <t>ジンコウ</t>
    </rPh>
    <rPh sb="8" eb="9">
      <t>ニン</t>
    </rPh>
    <phoneticPr fontId="1"/>
  </si>
  <si>
    <t>令和2（2020）年の65歳以上人口を100としたときの65歳以上人口の指数</t>
    <rPh sb="0" eb="2">
      <t>レイワ</t>
    </rPh>
    <phoneticPr fontId="1"/>
  </si>
  <si>
    <t>結果表2-4　75歳以上人口および指数（令和2（2020）年＝100とした場合）</t>
    <rPh sb="9" eb="12">
      <t>サイイジョウ</t>
    </rPh>
    <rPh sb="12" eb="14">
      <t>ジンコウ</t>
    </rPh>
    <rPh sb="20" eb="22">
      <t>レイワ</t>
    </rPh>
    <phoneticPr fontId="1"/>
  </si>
  <si>
    <t>75歳以上人口（人）</t>
    <rPh sb="2" eb="5">
      <t>サイイジョウ</t>
    </rPh>
    <rPh sb="5" eb="7">
      <t>ジンコウ</t>
    </rPh>
    <rPh sb="8" eb="9">
      <t>ニン</t>
    </rPh>
    <phoneticPr fontId="1"/>
  </si>
  <si>
    <t>令和2（2020）年の75歳以上人口を100としたときの75歳以上人口の指数</t>
    <rPh sb="0" eb="2">
      <t>レイワ</t>
    </rPh>
    <phoneticPr fontId="1"/>
  </si>
  <si>
    <t>列A、Ｂは</t>
    <rPh sb="0" eb="1">
      <t>レツ</t>
    </rPh>
    <phoneticPr fontId="7"/>
  </si>
  <si>
    <t>上書きしないで</t>
    <rPh sb="0" eb="2">
      <t>ウワガ</t>
    </rPh>
    <phoneticPr fontId="7"/>
  </si>
  <si>
    <t>※グラフ範囲自動更新（最新年(年度)まで）</t>
    <rPh sb="4" eb="6">
      <t>ハンイ</t>
    </rPh>
    <rPh sb="6" eb="8">
      <t>ジドウ</t>
    </rPh>
    <rPh sb="8" eb="10">
      <t>コウシン</t>
    </rPh>
    <rPh sb="11" eb="13">
      <t>サイシン</t>
    </rPh>
    <rPh sb="13" eb="14">
      <t>ネン</t>
    </rPh>
    <rPh sb="15" eb="17">
      <t>ネンド</t>
    </rPh>
    <phoneticPr fontId="7"/>
  </si>
  <si>
    <t>ください。</t>
    <phoneticPr fontId="7"/>
  </si>
  <si>
    <r>
      <t>※例えば2015年(年度)からのグラフを作成したいときは、</t>
    </r>
    <r>
      <rPr>
        <b/>
        <u/>
        <sz val="10"/>
        <color rgb="FFFF0000"/>
        <rFont val="ＭＳ Ｐゴシック"/>
        <family val="3"/>
        <charset val="128"/>
      </rPr>
      <t>「2015/1/1」というように、西暦/1/1の形式で入力してください。</t>
    </r>
    <rPh sb="1" eb="2">
      <t>タト</t>
    </rPh>
    <rPh sb="8" eb="9">
      <t>ネン</t>
    </rPh>
    <rPh sb="10" eb="12">
      <t>ネンド</t>
    </rPh>
    <rPh sb="20" eb="22">
      <t>サクセイ</t>
    </rPh>
    <rPh sb="46" eb="48">
      <t>セイレキ</t>
    </rPh>
    <rPh sb="53" eb="55">
      <t>ケイシキ</t>
    </rPh>
    <rPh sb="56" eb="58">
      <t>ニュウリョク</t>
    </rPh>
    <phoneticPr fontId="7"/>
  </si>
  <si>
    <t>↓</t>
    <phoneticPr fontId="7"/>
  </si>
  <si>
    <t>年（年度）から</t>
    <rPh sb="0" eb="1">
      <t>ネン</t>
    </rPh>
    <rPh sb="2" eb="3">
      <t>ネン</t>
    </rPh>
    <rPh sb="3" eb="4">
      <t>ド</t>
    </rPh>
    <phoneticPr fontId="7"/>
  </si>
  <si>
    <t>年（年度）までのグラフを作成します</t>
    <phoneticPr fontId="7"/>
  </si>
  <si>
    <t>西暦</t>
    <rPh sb="0" eb="2">
      <t>セイレキ</t>
    </rPh>
    <phoneticPr fontId="7"/>
  </si>
  <si>
    <t>横軸ラベル_元号</t>
    <rPh sb="0" eb="2">
      <t>ヨコジク</t>
    </rPh>
    <rPh sb="6" eb="8">
      <t>ゲンゴウ</t>
    </rPh>
    <phoneticPr fontId="7"/>
  </si>
  <si>
    <t>横軸ラベル_西暦</t>
    <rPh sb="0" eb="2">
      <t>ヨコジク</t>
    </rPh>
    <rPh sb="6" eb="8">
      <t>セイレキ</t>
    </rPh>
    <phoneticPr fontId="7"/>
  </si>
  <si>
    <t>【グラフシートにデータが反映されます】</t>
    <rPh sb="12" eb="14">
      <t>ハンエイ</t>
    </rPh>
    <phoneticPr fontId="7"/>
  </si>
  <si>
    <t>東青_0-14歳</t>
    <rPh sb="0" eb="2">
      <t>トウセイ</t>
    </rPh>
    <rPh sb="7" eb="8">
      <t>サイ</t>
    </rPh>
    <phoneticPr fontId="1"/>
  </si>
  <si>
    <t>東青_総人口</t>
    <rPh sb="0" eb="2">
      <t>トウセイ</t>
    </rPh>
    <rPh sb="3" eb="6">
      <t>ソウジンコウ</t>
    </rPh>
    <phoneticPr fontId="1"/>
  </si>
  <si>
    <t>東青_15-64歳</t>
    <rPh sb="0" eb="2">
      <t>トウセイ</t>
    </rPh>
    <rPh sb="8" eb="9">
      <t>サイ</t>
    </rPh>
    <phoneticPr fontId="1"/>
  </si>
  <si>
    <t>東青_75歳以上</t>
    <rPh sb="0" eb="2">
      <t>トウセイ</t>
    </rPh>
    <rPh sb="5" eb="8">
      <t>サイイジョウ</t>
    </rPh>
    <phoneticPr fontId="1"/>
  </si>
  <si>
    <t>東青_65-74歳</t>
    <rPh sb="0" eb="2">
      <t>トウセイ</t>
    </rPh>
    <rPh sb="8" eb="9">
      <t>サイ</t>
    </rPh>
    <phoneticPr fontId="1"/>
  </si>
  <si>
    <t>東青_0-14歳割合</t>
    <rPh sb="0" eb="2">
      <t>トウセイ</t>
    </rPh>
    <rPh sb="7" eb="8">
      <t>サイ</t>
    </rPh>
    <rPh sb="8" eb="10">
      <t>ワリアイ</t>
    </rPh>
    <phoneticPr fontId="1"/>
  </si>
  <si>
    <t>東青_15-64歳割合</t>
    <rPh sb="0" eb="2">
      <t>トウセイ</t>
    </rPh>
    <rPh sb="8" eb="9">
      <t>サイ</t>
    </rPh>
    <rPh sb="9" eb="11">
      <t>ワリアイ</t>
    </rPh>
    <phoneticPr fontId="1"/>
  </si>
  <si>
    <t>東青_65-74歳割合</t>
    <rPh sb="0" eb="2">
      <t>トウセイ</t>
    </rPh>
    <rPh sb="8" eb="9">
      <t>サイ</t>
    </rPh>
    <rPh sb="9" eb="11">
      <t>ワリアイ</t>
    </rPh>
    <phoneticPr fontId="1"/>
  </si>
  <si>
    <t>東青_75歳以上割合</t>
    <rPh sb="0" eb="2">
      <t>トウセイ</t>
    </rPh>
    <rPh sb="5" eb="8">
      <t>サイイジョウ</t>
    </rPh>
    <rPh sb="8" eb="10">
      <t>ワリアイ</t>
    </rPh>
    <phoneticPr fontId="1"/>
  </si>
  <si>
    <t>中南_総人口</t>
    <rPh sb="3" eb="6">
      <t>ソウジンコウ</t>
    </rPh>
    <phoneticPr fontId="1"/>
  </si>
  <si>
    <t>中南_0-14歳</t>
    <rPh sb="7" eb="8">
      <t>サイ</t>
    </rPh>
    <phoneticPr fontId="1"/>
  </si>
  <si>
    <t>中南_15-64歳</t>
    <rPh sb="8" eb="9">
      <t>サイ</t>
    </rPh>
    <phoneticPr fontId="1"/>
  </si>
  <si>
    <t>中南_65-74歳</t>
    <rPh sb="8" eb="9">
      <t>サイ</t>
    </rPh>
    <phoneticPr fontId="1"/>
  </si>
  <si>
    <t>中南_75歳以上</t>
    <rPh sb="5" eb="8">
      <t>サイイジョウ</t>
    </rPh>
    <phoneticPr fontId="1"/>
  </si>
  <si>
    <t>中南_0-14歳割合</t>
    <rPh sb="7" eb="8">
      <t>サイ</t>
    </rPh>
    <rPh sb="8" eb="10">
      <t>ワリアイ</t>
    </rPh>
    <phoneticPr fontId="1"/>
  </si>
  <si>
    <t>中南_15-64歳割合</t>
    <rPh sb="8" eb="9">
      <t>サイ</t>
    </rPh>
    <rPh sb="9" eb="11">
      <t>ワリアイ</t>
    </rPh>
    <phoneticPr fontId="1"/>
  </si>
  <si>
    <t>中南_65-74歳割合</t>
    <rPh sb="8" eb="9">
      <t>サイ</t>
    </rPh>
    <rPh sb="9" eb="11">
      <t>ワリアイ</t>
    </rPh>
    <phoneticPr fontId="1"/>
  </si>
  <si>
    <t>中南_75歳以上割合</t>
    <rPh sb="5" eb="8">
      <t>サイイジョウ</t>
    </rPh>
    <rPh sb="8" eb="10">
      <t>ワリアイ</t>
    </rPh>
    <phoneticPr fontId="1"/>
  </si>
  <si>
    <t>65-74歳</t>
    <rPh sb="5" eb="6">
      <t>サイ</t>
    </rPh>
    <phoneticPr fontId="1"/>
  </si>
  <si>
    <t>三八_総人口</t>
    <rPh sb="3" eb="6">
      <t>ソウジンコウ</t>
    </rPh>
    <phoneticPr fontId="1"/>
  </si>
  <si>
    <t>三八_0-14歳</t>
    <rPh sb="7" eb="8">
      <t>サイ</t>
    </rPh>
    <phoneticPr fontId="1"/>
  </si>
  <si>
    <t>三八_15-64歳</t>
    <rPh sb="8" eb="9">
      <t>サイ</t>
    </rPh>
    <phoneticPr fontId="1"/>
  </si>
  <si>
    <t>三八_65-74歳</t>
    <rPh sb="8" eb="9">
      <t>サイ</t>
    </rPh>
    <phoneticPr fontId="1"/>
  </si>
  <si>
    <t>三八_75歳以上</t>
    <rPh sb="5" eb="8">
      <t>サイイジョウ</t>
    </rPh>
    <phoneticPr fontId="1"/>
  </si>
  <si>
    <t>三八_0-14歳割合</t>
    <rPh sb="7" eb="8">
      <t>サイ</t>
    </rPh>
    <rPh sb="8" eb="10">
      <t>ワリアイ</t>
    </rPh>
    <phoneticPr fontId="1"/>
  </si>
  <si>
    <t>三八_15-64歳割合</t>
    <rPh sb="8" eb="9">
      <t>サイ</t>
    </rPh>
    <rPh sb="9" eb="11">
      <t>ワリアイ</t>
    </rPh>
    <phoneticPr fontId="1"/>
  </si>
  <si>
    <t>三八_65-74歳割合</t>
    <rPh sb="8" eb="9">
      <t>サイ</t>
    </rPh>
    <rPh sb="9" eb="11">
      <t>ワリアイ</t>
    </rPh>
    <phoneticPr fontId="1"/>
  </si>
  <si>
    <t>三八_75歳以上割合</t>
    <rPh sb="5" eb="8">
      <t>サイイジョウ</t>
    </rPh>
    <rPh sb="8" eb="10">
      <t>ワリアイ</t>
    </rPh>
    <phoneticPr fontId="1"/>
  </si>
  <si>
    <t>地域別将来推計人口（資料：国立社会保障・人口問題研究所「日本の地域別将来推計人口(令和5(2023)年推計)」）（単位：人、％）</t>
    <rPh sb="0" eb="2">
      <t>チイキ</t>
    </rPh>
    <rPh sb="2" eb="3">
      <t>ベツ</t>
    </rPh>
    <rPh sb="3" eb="5">
      <t>ショウライ</t>
    </rPh>
    <rPh sb="5" eb="7">
      <t>スイケイ</t>
    </rPh>
    <rPh sb="7" eb="9">
      <t>ジンコウ</t>
    </rPh>
    <rPh sb="10" eb="12">
      <t>シリョウ</t>
    </rPh>
    <rPh sb="57" eb="59">
      <t>タンイ</t>
    </rPh>
    <rPh sb="60" eb="61">
      <t>ニン</t>
    </rPh>
    <phoneticPr fontId="7"/>
  </si>
  <si>
    <t>西北_総人口</t>
    <rPh sb="3" eb="6">
      <t>ソウジンコウ</t>
    </rPh>
    <phoneticPr fontId="1"/>
  </si>
  <si>
    <t>西北_0-14歳</t>
    <rPh sb="7" eb="8">
      <t>サイ</t>
    </rPh>
    <phoneticPr fontId="1"/>
  </si>
  <si>
    <t>西北_15-64歳</t>
    <rPh sb="8" eb="9">
      <t>サイ</t>
    </rPh>
    <phoneticPr fontId="1"/>
  </si>
  <si>
    <t>西北_65-74歳</t>
    <rPh sb="8" eb="9">
      <t>サイ</t>
    </rPh>
    <phoneticPr fontId="1"/>
  </si>
  <si>
    <t>西北_75歳以上</t>
    <rPh sb="5" eb="8">
      <t>サイイジョウ</t>
    </rPh>
    <phoneticPr fontId="1"/>
  </si>
  <si>
    <t>西北_0-14歳割合</t>
    <rPh sb="7" eb="8">
      <t>サイ</t>
    </rPh>
    <rPh sb="8" eb="10">
      <t>ワリアイ</t>
    </rPh>
    <phoneticPr fontId="1"/>
  </si>
  <si>
    <t>西北_15-64歳割合</t>
    <rPh sb="8" eb="9">
      <t>サイ</t>
    </rPh>
    <rPh sb="9" eb="11">
      <t>ワリアイ</t>
    </rPh>
    <phoneticPr fontId="1"/>
  </si>
  <si>
    <t>西北_65-74歳割合</t>
    <rPh sb="8" eb="9">
      <t>サイ</t>
    </rPh>
    <rPh sb="9" eb="11">
      <t>ワリアイ</t>
    </rPh>
    <phoneticPr fontId="1"/>
  </si>
  <si>
    <t>西北_75歳以上割合</t>
    <rPh sb="5" eb="8">
      <t>サイイジョウ</t>
    </rPh>
    <rPh sb="8" eb="10">
      <t>ワリアイ</t>
    </rPh>
    <phoneticPr fontId="1"/>
  </si>
  <si>
    <t>上北_総人口</t>
    <rPh sb="3" eb="6">
      <t>ソウジンコウ</t>
    </rPh>
    <phoneticPr fontId="1"/>
  </si>
  <si>
    <t>上北_0-14歳</t>
    <rPh sb="7" eb="8">
      <t>サイ</t>
    </rPh>
    <phoneticPr fontId="1"/>
  </si>
  <si>
    <t>上北_15-64歳</t>
    <rPh sb="8" eb="9">
      <t>サイ</t>
    </rPh>
    <phoneticPr fontId="1"/>
  </si>
  <si>
    <t>上北_65-74歳</t>
    <rPh sb="8" eb="9">
      <t>サイ</t>
    </rPh>
    <phoneticPr fontId="1"/>
  </si>
  <si>
    <t>上北_75歳以上</t>
    <rPh sb="5" eb="8">
      <t>サイイジョウ</t>
    </rPh>
    <phoneticPr fontId="1"/>
  </si>
  <si>
    <t>上北_0-14歳割合</t>
    <rPh sb="7" eb="8">
      <t>サイ</t>
    </rPh>
    <rPh sb="8" eb="10">
      <t>ワリアイ</t>
    </rPh>
    <phoneticPr fontId="1"/>
  </si>
  <si>
    <t>上北_15-64歳割合</t>
    <rPh sb="8" eb="9">
      <t>サイ</t>
    </rPh>
    <rPh sb="9" eb="11">
      <t>ワリアイ</t>
    </rPh>
    <phoneticPr fontId="1"/>
  </si>
  <si>
    <t>上北_65-74歳割合</t>
    <rPh sb="8" eb="9">
      <t>サイ</t>
    </rPh>
    <rPh sb="9" eb="11">
      <t>ワリアイ</t>
    </rPh>
    <phoneticPr fontId="1"/>
  </si>
  <si>
    <t>上北_75歳以上割合</t>
    <rPh sb="5" eb="8">
      <t>サイイジョウ</t>
    </rPh>
    <rPh sb="8" eb="10">
      <t>ワリアイ</t>
    </rPh>
    <phoneticPr fontId="1"/>
  </si>
  <si>
    <t>下北_総人口</t>
    <rPh sb="3" eb="6">
      <t>ソウジンコウ</t>
    </rPh>
    <phoneticPr fontId="1"/>
  </si>
  <si>
    <t>下北_0-14歳</t>
    <rPh sb="7" eb="8">
      <t>サイ</t>
    </rPh>
    <phoneticPr fontId="1"/>
  </si>
  <si>
    <t>下北_15-64歳</t>
    <rPh sb="8" eb="9">
      <t>サイ</t>
    </rPh>
    <phoneticPr fontId="1"/>
  </si>
  <si>
    <t>下北_65-74歳</t>
    <rPh sb="8" eb="9">
      <t>サイ</t>
    </rPh>
    <phoneticPr fontId="1"/>
  </si>
  <si>
    <t>下北_75歳以上</t>
    <rPh sb="5" eb="8">
      <t>サイイジョウ</t>
    </rPh>
    <phoneticPr fontId="1"/>
  </si>
  <si>
    <t>下北_0-14歳割合</t>
    <rPh sb="7" eb="8">
      <t>サイ</t>
    </rPh>
    <rPh sb="8" eb="10">
      <t>ワリアイ</t>
    </rPh>
    <phoneticPr fontId="1"/>
  </si>
  <si>
    <t>下北_15-64歳割合</t>
    <rPh sb="8" eb="9">
      <t>サイ</t>
    </rPh>
    <rPh sb="9" eb="11">
      <t>ワリアイ</t>
    </rPh>
    <phoneticPr fontId="1"/>
  </si>
  <si>
    <t>下北_65-74歳割合</t>
    <rPh sb="8" eb="9">
      <t>サイ</t>
    </rPh>
    <rPh sb="9" eb="11">
      <t>ワリアイ</t>
    </rPh>
    <phoneticPr fontId="1"/>
  </si>
  <si>
    <t>下北_75歳以上割合</t>
    <rPh sb="5" eb="8">
      <t>サイイジョウ</t>
    </rPh>
    <rPh sb="8" eb="10">
      <t>ワリアイ</t>
    </rPh>
    <phoneticPr fontId="1"/>
  </si>
  <si>
    <t>https://www.ipss.go.jp/pp-shicyoson/j/shicyoson23/t-page.asp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</si>
</sst>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.0"/>
    <numFmt numFmtId="177" formatCode="#,##0_ "/>
    <numFmt numFmtId="178" formatCode="yyyy"/>
    <numFmt numFmtId="179" formatCode="#,##0_);[Red]\(#,##0\)"/>
    <numFmt numFmtId="180" formatCode="#,##0.0_);[Red]\(#,##0.0\)"/>
  </numFmts>
  <fonts count="13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0.5"/>
      <color theme="1"/>
      <name val="游ゴシック"/>
      <family val="3"/>
      <charset val="128"/>
      <scheme val="minor"/>
    </font>
    <font>
      <sz val="11"/>
      <color rgb="FFFF0000"/>
      <name val="游ゴシック"/>
      <family val="2"/>
      <charset val="128"/>
      <scheme val="minor"/>
    </font>
    <font>
      <sz val="11"/>
      <color rgb="FFFF0000"/>
      <name val="游ゴシック"/>
      <family val="3"/>
      <charset val="128"/>
      <scheme val="minor"/>
    </font>
    <font>
      <sz val="10"/>
      <color theme="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color theme="1"/>
      <name val="ＭＳ Ｐゴシック"/>
      <family val="3"/>
      <charset val="128"/>
    </font>
    <font>
      <sz val="10"/>
      <color rgb="FFFF0000"/>
      <name val="ＭＳ Ｐゴシック"/>
      <family val="3"/>
      <charset val="128"/>
    </font>
    <font>
      <b/>
      <u/>
      <sz val="10"/>
      <color rgb="FFFF0000"/>
      <name val="ＭＳ Ｐゴシック"/>
      <family val="3"/>
      <charset val="128"/>
    </font>
    <font>
      <sz val="11"/>
      <color rgb="FFFF0000"/>
      <name val="ＭＳ Ｐゴシック"/>
      <family val="3"/>
      <charset val="128"/>
    </font>
    <font>
      <sz val="10"/>
      <name val="ＭＳ Ｐゴシック"/>
      <family val="3"/>
      <charset val="128"/>
    </font>
  </fonts>
  <fills count="4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FFCC99"/>
        <bgColor indexed="64"/>
      </patternFill>
    </fill>
  </fills>
  <borders count="15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</borders>
  <cellStyleXfs count="2">
    <xf numFmtId="0" fontId="0" fillId="0" borderId="0">
      <alignment vertical="center"/>
    </xf>
    <xf numFmtId="38" fontId="2" fillId="0" borderId="0" applyFont="0" applyFill="0" applyBorder="0" applyAlignment="0" applyProtection="0">
      <alignment vertical="center"/>
    </xf>
  </cellStyleXfs>
  <cellXfs count="71">
    <xf numFmtId="0" fontId="0" fillId="0" borderId="0" xfId="0">
      <alignment vertical="center"/>
    </xf>
    <xf numFmtId="0" fontId="0" fillId="0" borderId="0" xfId="0" applyBorder="1">
      <alignment vertical="center"/>
    </xf>
    <xf numFmtId="0" fontId="0" fillId="0" borderId="5" xfId="0" applyBorder="1">
      <alignment vertical="center"/>
    </xf>
    <xf numFmtId="0" fontId="0" fillId="0" borderId="8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176" fontId="0" fillId="0" borderId="9" xfId="0" applyNumberFormat="1" applyBorder="1">
      <alignment vertical="center"/>
    </xf>
    <xf numFmtId="176" fontId="0" fillId="0" borderId="0" xfId="0" applyNumberFormat="1" applyBorder="1">
      <alignment vertical="center"/>
    </xf>
    <xf numFmtId="176" fontId="0" fillId="0" borderId="10" xfId="0" applyNumberFormat="1" applyBorder="1">
      <alignment vertical="center"/>
    </xf>
    <xf numFmtId="176" fontId="0" fillId="0" borderId="5" xfId="0" applyNumberFormat="1" applyBorder="1">
      <alignment vertical="center"/>
    </xf>
    <xf numFmtId="0" fontId="0" fillId="0" borderId="13" xfId="0" applyBorder="1">
      <alignment vertical="center"/>
    </xf>
    <xf numFmtId="0" fontId="0" fillId="0" borderId="3" xfId="0" applyBorder="1">
      <alignment vertical="center"/>
    </xf>
    <xf numFmtId="38" fontId="0" fillId="0" borderId="9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10" xfId="1" applyFont="1" applyBorder="1">
      <alignment vertical="center"/>
    </xf>
    <xf numFmtId="38" fontId="0" fillId="0" borderId="5" xfId="1" applyFont="1" applyBorder="1">
      <alignment vertical="center"/>
    </xf>
    <xf numFmtId="0" fontId="3" fillId="0" borderId="0" xfId="0" applyFont="1">
      <alignment vertical="center"/>
    </xf>
    <xf numFmtId="0" fontId="0" fillId="0" borderId="7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4" fillId="0" borderId="0" xfId="0" applyFont="1">
      <alignment vertical="center"/>
    </xf>
    <xf numFmtId="0" fontId="5" fillId="0" borderId="5" xfId="0" applyFont="1" applyBorder="1">
      <alignment vertical="center"/>
    </xf>
    <xf numFmtId="38" fontId="0" fillId="0" borderId="0" xfId="0" applyNumberFormat="1">
      <alignment vertical="center"/>
    </xf>
    <xf numFmtId="177" fontId="0" fillId="0" borderId="0" xfId="0" applyNumberFormat="1">
      <alignment vertical="center"/>
    </xf>
    <xf numFmtId="177" fontId="0" fillId="0" borderId="5" xfId="0" applyNumberFormat="1" applyBorder="1">
      <alignment vertical="center"/>
    </xf>
    <xf numFmtId="38" fontId="0" fillId="0" borderId="13" xfId="1" applyFont="1" applyBorder="1">
      <alignment vertical="center"/>
    </xf>
    <xf numFmtId="38" fontId="0" fillId="0" borderId="3" xfId="1" applyFont="1" applyBorder="1">
      <alignment vertical="center"/>
    </xf>
    <xf numFmtId="0" fontId="0" fillId="0" borderId="5" xfId="0" applyBorder="1" applyAlignment="1">
      <alignment horizontal="center" vertical="center"/>
    </xf>
    <xf numFmtId="177" fontId="0" fillId="0" borderId="9" xfId="0" applyNumberFormat="1" applyBorder="1">
      <alignment vertical="center"/>
    </xf>
    <xf numFmtId="177" fontId="0" fillId="0" borderId="0" xfId="0" applyNumberFormat="1" applyBorder="1">
      <alignment vertical="center"/>
    </xf>
    <xf numFmtId="177" fontId="0" fillId="0" borderId="10" xfId="0" applyNumberFormat="1" applyBorder="1">
      <alignment vertical="center"/>
    </xf>
    <xf numFmtId="0" fontId="6" fillId="2" borderId="0" xfId="0" applyFont="1" applyFill="1">
      <alignment vertical="center"/>
    </xf>
    <xf numFmtId="0" fontId="8" fillId="0" borderId="11" xfId="0" applyFont="1" applyBorder="1">
      <alignment vertical="center"/>
    </xf>
    <xf numFmtId="0" fontId="9" fillId="0" borderId="9" xfId="0" applyFont="1" applyBorder="1">
      <alignment vertical="center"/>
    </xf>
    <xf numFmtId="38" fontId="8" fillId="0" borderId="0" xfId="1" applyFont="1">
      <alignment vertical="center"/>
    </xf>
    <xf numFmtId="0" fontId="11" fillId="0" borderId="9" xfId="0" applyFont="1" applyBorder="1" applyAlignment="1">
      <alignment horizontal="center" vertical="center"/>
    </xf>
    <xf numFmtId="0" fontId="12" fillId="2" borderId="0" xfId="0" applyFont="1" applyFill="1" applyAlignment="1"/>
    <xf numFmtId="179" fontId="8" fillId="0" borderId="0" xfId="1" applyNumberFormat="1" applyFont="1">
      <alignment vertical="center"/>
    </xf>
    <xf numFmtId="38" fontId="5" fillId="0" borderId="0" xfId="0" applyNumberFormat="1" applyFont="1">
      <alignment vertical="center"/>
    </xf>
    <xf numFmtId="0" fontId="8" fillId="2" borderId="0" xfId="0" applyFont="1" applyFill="1">
      <alignment vertical="center"/>
    </xf>
    <xf numFmtId="0" fontId="8" fillId="0" borderId="14" xfId="0" applyFont="1" applyBorder="1">
      <alignment vertical="center"/>
    </xf>
    <xf numFmtId="179" fontId="8" fillId="0" borderId="14" xfId="0" applyNumberFormat="1" applyFont="1" applyBorder="1">
      <alignment vertical="center"/>
    </xf>
    <xf numFmtId="179" fontId="8" fillId="0" borderId="1" xfId="0" applyNumberFormat="1" applyFont="1" applyBorder="1">
      <alignment vertical="center"/>
    </xf>
    <xf numFmtId="0" fontId="8" fillId="0" borderId="0" xfId="0" applyFont="1" applyAlignment="1">
      <alignment horizontal="center" vertical="center"/>
    </xf>
    <xf numFmtId="0" fontId="8" fillId="0" borderId="0" xfId="0" applyFont="1">
      <alignment vertical="center"/>
    </xf>
    <xf numFmtId="179" fontId="8" fillId="0" borderId="0" xfId="0" applyNumberFormat="1" applyFont="1">
      <alignment vertical="center"/>
    </xf>
    <xf numFmtId="179" fontId="8" fillId="0" borderId="13" xfId="0" applyNumberFormat="1" applyFont="1" applyBorder="1">
      <alignment vertical="center"/>
    </xf>
    <xf numFmtId="38" fontId="8" fillId="0" borderId="0" xfId="1" applyFont="1" applyFill="1">
      <alignment vertical="center"/>
    </xf>
    <xf numFmtId="14" fontId="8" fillId="3" borderId="10" xfId="0" applyNumberFormat="1" applyFont="1" applyFill="1" applyBorder="1">
      <alignment vertical="center"/>
    </xf>
    <xf numFmtId="0" fontId="8" fillId="0" borderId="5" xfId="0" applyFont="1" applyBorder="1">
      <alignment vertical="center"/>
    </xf>
    <xf numFmtId="178" fontId="8" fillId="0" borderId="5" xfId="0" applyNumberFormat="1" applyFont="1" applyBorder="1" applyAlignment="1">
      <alignment horizontal="center" vertical="center"/>
    </xf>
    <xf numFmtId="179" fontId="8" fillId="0" borderId="5" xfId="0" applyNumberFormat="1" applyFont="1" applyBorder="1">
      <alignment vertical="center"/>
    </xf>
    <xf numFmtId="179" fontId="8" fillId="0" borderId="3" xfId="0" applyNumberFormat="1" applyFont="1" applyBorder="1">
      <alignment vertical="center"/>
    </xf>
    <xf numFmtId="178" fontId="8" fillId="2" borderId="0" xfId="0" applyNumberFormat="1" applyFont="1" applyFill="1">
      <alignment vertical="center"/>
    </xf>
    <xf numFmtId="177" fontId="8" fillId="0" borderId="0" xfId="0" applyNumberFormat="1" applyFont="1">
      <alignment vertical="center"/>
    </xf>
    <xf numFmtId="0" fontId="8" fillId="2" borderId="0" xfId="0" applyFont="1" applyFill="1" applyAlignment="1">
      <alignment vertical="center" wrapText="1"/>
    </xf>
    <xf numFmtId="0" fontId="8" fillId="0" borderId="0" xfId="0" applyFont="1" applyAlignment="1">
      <alignment vertical="center" wrapText="1"/>
    </xf>
    <xf numFmtId="179" fontId="8" fillId="0" borderId="0" xfId="0" applyNumberFormat="1" applyFont="1" applyAlignment="1">
      <alignment vertical="center" wrapText="1"/>
    </xf>
    <xf numFmtId="178" fontId="8" fillId="0" borderId="0" xfId="0" applyNumberFormat="1" applyFont="1">
      <alignment vertical="center"/>
    </xf>
    <xf numFmtId="0" fontId="8" fillId="0" borderId="0" xfId="0" applyFont="1" applyAlignment="1">
      <alignment horizontal="right"/>
    </xf>
    <xf numFmtId="180" fontId="8" fillId="0" borderId="0" xfId="0" applyNumberFormat="1" applyFont="1">
      <alignment vertical="center"/>
    </xf>
    <xf numFmtId="179" fontId="8" fillId="0" borderId="0" xfId="0" applyNumberFormat="1" applyFont="1" applyAlignment="1">
      <alignment horizontal="left" vertical="center"/>
    </xf>
    <xf numFmtId="0" fontId="0" fillId="0" borderId="7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</cellXfs>
  <cellStyles count="2">
    <cellStyle name="桁区切り" xfId="1" builtinId="6"/>
    <cellStyle name="標準" xfId="0" builtinId="0"/>
  </cellStyles>
  <dxfs count="0"/>
  <tableStyles count="0" defaultTableStyle="TableStyleMedium2" defaultPivotStyle="PivotStyleLight16"/>
  <colors>
    <mruColors>
      <color rgb="FF008000"/>
      <color rgb="FF259794"/>
      <color rgb="FFFF6600"/>
      <color rgb="FFFF2F2F"/>
      <color rgb="FFFE7F00"/>
      <color rgb="FF99FF99"/>
      <color rgb="FFFFCC99"/>
      <color rgb="FF66FFFF"/>
      <color rgb="FFFF9999"/>
      <color rgb="FF2CAE2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2.xml"/><Relationship Id="rId13" Type="http://schemas.openxmlformats.org/officeDocument/2006/relationships/theme" Target="theme/theme1.xml"/><Relationship Id="rId3" Type="http://schemas.openxmlformats.org/officeDocument/2006/relationships/chartsheet" Target="chartsheets/sheet2.xml"/><Relationship Id="rId7" Type="http://schemas.openxmlformats.org/officeDocument/2006/relationships/chartsheet" Target="chartsheets/sheet6.xml"/><Relationship Id="rId12" Type="http://schemas.openxmlformats.org/officeDocument/2006/relationships/worksheet" Target="worksheets/sheet6.xml"/><Relationship Id="rId2" Type="http://schemas.openxmlformats.org/officeDocument/2006/relationships/chartsheet" Target="chartsheets/sheet1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5.xml"/><Relationship Id="rId11" Type="http://schemas.openxmlformats.org/officeDocument/2006/relationships/worksheet" Target="worksheets/sheet5.xml"/><Relationship Id="rId5" Type="http://schemas.openxmlformats.org/officeDocument/2006/relationships/chartsheet" Target="chartsheets/sheet4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4.xml"/><Relationship Id="rId4" Type="http://schemas.openxmlformats.org/officeDocument/2006/relationships/chartsheet" Target="chartsheets/sheet3.xml"/><Relationship Id="rId9" Type="http://schemas.openxmlformats.org/officeDocument/2006/relationships/worksheet" Target="worksheets/sheet3.xml"/><Relationship Id="rId1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0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2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160" b="0" i="0" u="none" strike="noStrike" kern="1200" spc="0" baseline="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+mn-cs"/>
              </a:defRPr>
            </a:pPr>
            <a:r>
              <a:rPr lang="ja-JP" sz="2160"/>
              <a:t>将来推計人口の推移（東青地域）</a:t>
            </a:r>
          </a:p>
        </c:rich>
      </c:tx>
      <c:layout>
        <c:manualLayout>
          <c:xMode val="edge"/>
          <c:yMode val="edge"/>
          <c:x val="0.28564155760393434"/>
          <c:y val="2.506527415143603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160" b="0" i="0" u="none" strike="noStrike" kern="1200" spc="0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+mn-cs"/>
            </a:defRPr>
          </a:pPr>
          <a:endParaRPr lang="ja-JP"/>
        </a:p>
      </c:txPr>
    </c:title>
    <c:autoTitleDeleted val="0"/>
    <c:plotArea>
      <c:layout>
        <c:manualLayout>
          <c:layoutTarget val="inner"/>
          <c:xMode val="edge"/>
          <c:yMode val="edge"/>
          <c:x val="7.8598371449302623E-2"/>
          <c:y val="0.10415674019859789"/>
          <c:w val="0.83517862997500736"/>
          <c:h val="0.6410616558047737"/>
        </c:manualLayout>
      </c:layout>
      <c:barChart>
        <c:barDir val="col"/>
        <c:grouping val="stacked"/>
        <c:varyColors val="0"/>
        <c:ser>
          <c:idx val="0"/>
          <c:order val="0"/>
          <c:tx>
            <c:v>0-14歳</c:v>
          </c:tx>
          <c:spPr>
            <a:solidFill>
              <a:srgbClr val="FF9999"/>
            </a:solidFill>
            <a:ln>
              <a:noFill/>
            </a:ln>
            <a:effectLst/>
          </c:spPr>
          <c:invertIfNegative val="0"/>
          <c:cat>
            <c:strRef>
              <c:f>データ!$E$9:$E$15</c:f>
              <c:strCache>
                <c:ptCount val="7"/>
                <c:pt idx="0">
                  <c:v>2020</c:v>
                </c:pt>
                <c:pt idx="1">
                  <c:v>25</c:v>
                </c:pt>
                <c:pt idx="2">
                  <c:v>30</c:v>
                </c:pt>
                <c:pt idx="3">
                  <c:v>35</c:v>
                </c:pt>
                <c:pt idx="4">
                  <c:v>40</c:v>
                </c:pt>
                <c:pt idx="5">
                  <c:v>45</c:v>
                </c:pt>
                <c:pt idx="6">
                  <c:v>50</c:v>
                </c:pt>
              </c:strCache>
            </c:strRef>
          </c:cat>
          <c:val>
            <c:numRef>
              <c:f>データ!$G$9:$G$15</c:f>
              <c:numCache>
                <c:formatCode>#,##0_);[Red]\(#,##0\)</c:formatCode>
                <c:ptCount val="7"/>
                <c:pt idx="0">
                  <c:v>30609</c:v>
                </c:pt>
                <c:pt idx="1">
                  <c:v>25711</c:v>
                </c:pt>
                <c:pt idx="2">
                  <c:v>21541</c:v>
                </c:pt>
                <c:pt idx="3">
                  <c:v>18426</c:v>
                </c:pt>
                <c:pt idx="4">
                  <c:v>16628</c:v>
                </c:pt>
                <c:pt idx="5">
                  <c:v>14938</c:v>
                </c:pt>
                <c:pt idx="6">
                  <c:v>13088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941-4B6C-BF01-EEC37E9C0E7D}"/>
            </c:ext>
          </c:extLst>
        </c:ser>
        <c:ser>
          <c:idx val="1"/>
          <c:order val="1"/>
          <c:tx>
            <c:v>15-64歳</c:v>
          </c:tx>
          <c:spPr>
            <a:solidFill>
              <a:srgbClr val="66FFFF"/>
            </a:solidFill>
            <a:ln>
              <a:noFill/>
            </a:ln>
            <a:effectLst/>
          </c:spPr>
          <c:invertIfNegative val="0"/>
          <c:cat>
            <c:strRef>
              <c:f>データ!$E$9:$E$15</c:f>
              <c:strCache>
                <c:ptCount val="7"/>
                <c:pt idx="0">
                  <c:v>2020</c:v>
                </c:pt>
                <c:pt idx="1">
                  <c:v>25</c:v>
                </c:pt>
                <c:pt idx="2">
                  <c:v>30</c:v>
                </c:pt>
                <c:pt idx="3">
                  <c:v>35</c:v>
                </c:pt>
                <c:pt idx="4">
                  <c:v>40</c:v>
                </c:pt>
                <c:pt idx="5">
                  <c:v>45</c:v>
                </c:pt>
                <c:pt idx="6">
                  <c:v>50</c:v>
                </c:pt>
              </c:strCache>
            </c:strRef>
          </c:cat>
          <c:val>
            <c:numRef>
              <c:f>データ!$H$9:$H$15</c:f>
              <c:numCache>
                <c:formatCode>#,##0_);[Red]\(#,##0\)</c:formatCode>
                <c:ptCount val="7"/>
                <c:pt idx="0">
                  <c:v>167763</c:v>
                </c:pt>
                <c:pt idx="1">
                  <c:v>153163</c:v>
                </c:pt>
                <c:pt idx="2">
                  <c:v>138949</c:v>
                </c:pt>
                <c:pt idx="3">
                  <c:v>124443</c:v>
                </c:pt>
                <c:pt idx="4">
                  <c:v>107462</c:v>
                </c:pt>
                <c:pt idx="5">
                  <c:v>92727</c:v>
                </c:pt>
                <c:pt idx="6">
                  <c:v>81059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941-4B6C-BF01-EEC37E9C0E7D}"/>
            </c:ext>
          </c:extLst>
        </c:ser>
        <c:ser>
          <c:idx val="2"/>
          <c:order val="2"/>
          <c:tx>
            <c:v>65-74歳</c:v>
          </c:tx>
          <c:spPr>
            <a:solidFill>
              <a:srgbClr val="FFCC99"/>
            </a:solidFill>
            <a:ln>
              <a:noFill/>
            </a:ln>
            <a:effectLst/>
          </c:spPr>
          <c:invertIfNegative val="0"/>
          <c:cat>
            <c:strRef>
              <c:f>データ!$E$9:$E$15</c:f>
              <c:strCache>
                <c:ptCount val="7"/>
                <c:pt idx="0">
                  <c:v>2020</c:v>
                </c:pt>
                <c:pt idx="1">
                  <c:v>25</c:v>
                </c:pt>
                <c:pt idx="2">
                  <c:v>30</c:v>
                </c:pt>
                <c:pt idx="3">
                  <c:v>35</c:v>
                </c:pt>
                <c:pt idx="4">
                  <c:v>40</c:v>
                </c:pt>
                <c:pt idx="5">
                  <c:v>45</c:v>
                </c:pt>
                <c:pt idx="6">
                  <c:v>50</c:v>
                </c:pt>
              </c:strCache>
            </c:strRef>
          </c:cat>
          <c:val>
            <c:numRef>
              <c:f>データ!$I$9:$I$15</c:f>
              <c:numCache>
                <c:formatCode>#,##0_);[Red]\(#,##0\)</c:formatCode>
                <c:ptCount val="7"/>
                <c:pt idx="0">
                  <c:v>48921</c:v>
                </c:pt>
                <c:pt idx="1">
                  <c:v>43401</c:v>
                </c:pt>
                <c:pt idx="2">
                  <c:v>39505</c:v>
                </c:pt>
                <c:pt idx="3">
                  <c:v>37588</c:v>
                </c:pt>
                <c:pt idx="4">
                  <c:v>38147</c:v>
                </c:pt>
                <c:pt idx="5">
                  <c:v>37061</c:v>
                </c:pt>
                <c:pt idx="6">
                  <c:v>31811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941-4B6C-BF01-EEC37E9C0E7D}"/>
            </c:ext>
          </c:extLst>
        </c:ser>
        <c:ser>
          <c:idx val="3"/>
          <c:order val="3"/>
          <c:tx>
            <c:v>75歳以上</c:v>
          </c:tx>
          <c:spPr>
            <a:solidFill>
              <a:srgbClr val="99FF99"/>
            </a:solidFill>
            <a:ln>
              <a:noFill/>
            </a:ln>
            <a:effectLst/>
          </c:spPr>
          <c:invertIfNegative val="0"/>
          <c:cat>
            <c:strRef>
              <c:f>データ!$E$9:$E$15</c:f>
              <c:strCache>
                <c:ptCount val="7"/>
                <c:pt idx="0">
                  <c:v>2020</c:v>
                </c:pt>
                <c:pt idx="1">
                  <c:v>25</c:v>
                </c:pt>
                <c:pt idx="2">
                  <c:v>30</c:v>
                </c:pt>
                <c:pt idx="3">
                  <c:v>35</c:v>
                </c:pt>
                <c:pt idx="4">
                  <c:v>40</c:v>
                </c:pt>
                <c:pt idx="5">
                  <c:v>45</c:v>
                </c:pt>
                <c:pt idx="6">
                  <c:v>50</c:v>
                </c:pt>
              </c:strCache>
            </c:strRef>
          </c:cat>
          <c:val>
            <c:numRef>
              <c:f>データ!$J$9:$J$15</c:f>
              <c:numCache>
                <c:formatCode>#,##0_);[Red]\(#,##0\)</c:formatCode>
                <c:ptCount val="7"/>
                <c:pt idx="0">
                  <c:v>48300</c:v>
                </c:pt>
                <c:pt idx="1">
                  <c:v>55693</c:v>
                </c:pt>
                <c:pt idx="2">
                  <c:v>59070</c:v>
                </c:pt>
                <c:pt idx="3">
                  <c:v>59352</c:v>
                </c:pt>
                <c:pt idx="4">
                  <c:v>58090</c:v>
                </c:pt>
                <c:pt idx="5">
                  <c:v>56276</c:v>
                </c:pt>
                <c:pt idx="6">
                  <c:v>56312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941-4B6C-BF01-EEC37E9C0E7D}"/>
            </c:ext>
          </c:extLst>
        </c:ser>
        <c:ser>
          <c:idx val="8"/>
          <c:order val="8"/>
          <c:tx>
            <c:v>総人口</c:v>
          </c:tx>
          <c:spPr>
            <a:noFill/>
            <a:ln>
              <a:noFill/>
            </a:ln>
            <a:effectLst/>
          </c:spPr>
          <c:invertIfNegative val="0"/>
          <c:dLbls>
            <c:numFmt formatCode="#,##0_);[Red]\(#,##0\)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Meiryo UI" panose="020B0604030504040204" pitchFamily="50" charset="-128"/>
                    <a:ea typeface="Meiryo UI" panose="020B0604030504040204" pitchFamily="50" charset="-128"/>
                    <a:cs typeface="+mn-cs"/>
                  </a:defRPr>
                </a:pPr>
                <a:endParaRPr lang="ja-JP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データ!$F$9:$F$15</c:f>
              <c:numCache>
                <c:formatCode>#,##0_);[Red]\(#,##0\)</c:formatCode>
                <c:ptCount val="7"/>
                <c:pt idx="0">
                  <c:v>295593</c:v>
                </c:pt>
                <c:pt idx="1">
                  <c:v>277968</c:v>
                </c:pt>
                <c:pt idx="2">
                  <c:v>259065</c:v>
                </c:pt>
                <c:pt idx="3">
                  <c:v>239809</c:v>
                </c:pt>
                <c:pt idx="4">
                  <c:v>220327</c:v>
                </c:pt>
                <c:pt idx="5">
                  <c:v>201002</c:v>
                </c:pt>
                <c:pt idx="6">
                  <c:v>182270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2941-4B6C-BF01-EEC37E9C0E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607513976"/>
        <c:axId val="607510696"/>
      </c:barChart>
      <c:lineChart>
        <c:grouping val="standard"/>
        <c:varyColors val="0"/>
        <c:ser>
          <c:idx val="4"/>
          <c:order val="4"/>
          <c:tx>
            <c:v>0-14歳割合(右目盛)</c:v>
          </c:tx>
          <c:spPr>
            <a:ln w="28575" cap="rnd">
              <a:solidFill>
                <a:srgbClr val="FF2F2F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FF2F2F"/>
              </a:solidFill>
              <a:ln w="9525">
                <a:solidFill>
                  <a:srgbClr val="FF2F2F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3.7136545645104942E-2"/>
                  <c:y val="3.177023498694509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E85-4930-A92A-5E319EEEE7B2}"/>
                </c:ext>
              </c:extLst>
            </c:dLbl>
            <c:dLbl>
              <c:idx val="1"/>
              <c:layout>
                <c:manualLayout>
                  <c:x val="-2.8986374996640779E-2"/>
                  <c:y val="3.177023498694517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E85-4930-A92A-5E319EEEE7B2}"/>
                </c:ext>
              </c:extLst>
            </c:dLbl>
            <c:dLbl>
              <c:idx val="2"/>
              <c:layout>
                <c:manualLayout>
                  <c:x val="-2.8986374996640779E-2"/>
                  <c:y val="3.177023498694517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3E85-4930-A92A-5E319EEEE7B2}"/>
                </c:ext>
              </c:extLst>
            </c:dLbl>
            <c:dLbl>
              <c:idx val="3"/>
              <c:layout>
                <c:manualLayout>
                  <c:x val="-2.8986374996640678E-2"/>
                  <c:y val="2.968146214099216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3E85-4930-A92A-5E319EEEE7B2}"/>
                </c:ext>
              </c:extLst>
            </c:dLbl>
            <c:dLbl>
              <c:idx val="4"/>
              <c:layout>
                <c:manualLayout>
                  <c:x val="-2.898637499664088E-2"/>
                  <c:y val="3.385900783289817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3E85-4930-A92A-5E319EEEE7B2}"/>
                </c:ext>
              </c:extLst>
            </c:dLbl>
            <c:dLbl>
              <c:idx val="5"/>
              <c:layout>
                <c:manualLayout>
                  <c:x val="-2.898637499664088E-2"/>
                  <c:y val="2.968146214099216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3E85-4930-A92A-5E319EEEE7B2}"/>
                </c:ext>
              </c:extLst>
            </c:dLbl>
            <c:dLbl>
              <c:idx val="6"/>
              <c:layout>
                <c:manualLayout>
                  <c:x val="-2.898637499664088E-2"/>
                  <c:y val="3.177023498694517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3E85-4930-A92A-5E319EEEE7B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rgbClr val="FF0000"/>
                    </a:solidFill>
                    <a:latin typeface="Meiryo UI" panose="020B0604030504040204" pitchFamily="50" charset="-128"/>
                    <a:ea typeface="Meiryo UI" panose="020B0604030504040204" pitchFamily="50" charset="-128"/>
                    <a:cs typeface="+mn-cs"/>
                  </a:defRPr>
                </a:pPr>
                <a:endParaRPr lang="ja-JP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データ!$K$9:$K$15</c:f>
              <c:numCache>
                <c:formatCode>#,##0.0_);[Red]\(#,##0.0\)</c:formatCode>
                <c:ptCount val="7"/>
                <c:pt idx="0">
                  <c:v>10.35511666379109</c:v>
                </c:pt>
                <c:pt idx="1">
                  <c:v>9.2496258562136653</c:v>
                </c:pt>
                <c:pt idx="2">
                  <c:v>8.3149016656051558</c:v>
                </c:pt>
                <c:pt idx="3">
                  <c:v>7.6836148768394841</c:v>
                </c:pt>
                <c:pt idx="4">
                  <c:v>7.5469642849038028</c:v>
                </c:pt>
                <c:pt idx="5">
                  <c:v>7.4317668480910637</c:v>
                </c:pt>
                <c:pt idx="6">
                  <c:v>7.1805563175508862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941-4B6C-BF01-EEC37E9C0E7D}"/>
            </c:ext>
          </c:extLst>
        </c:ser>
        <c:ser>
          <c:idx val="5"/>
          <c:order val="5"/>
          <c:tx>
            <c:v>15-64歳割合(右目盛)</c:v>
          </c:tx>
          <c:spPr>
            <a:ln w="28575" cap="rnd">
              <a:solidFill>
                <a:srgbClr val="25979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259794"/>
              </a:solidFill>
              <a:ln w="9525">
                <a:solidFill>
                  <a:srgbClr val="259794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3.1113116801093806E-2"/>
                  <c:y val="-2.858050070330145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2941-4B6C-BF01-EEC37E9C0E7D}"/>
                </c:ext>
              </c:extLst>
            </c:dLbl>
            <c:dLbl>
              <c:idx val="1"/>
              <c:layout>
                <c:manualLayout>
                  <c:x val="-3.2476079732258273E-2"/>
                  <c:y val="-2.649433276875386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2941-4B6C-BF01-EEC37E9C0E7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rgbClr val="259794"/>
                    </a:solidFill>
                    <a:latin typeface="Meiryo UI" panose="020B0604030504040204" pitchFamily="50" charset="-128"/>
                    <a:ea typeface="Meiryo UI" panose="020B0604030504040204" pitchFamily="50" charset="-128"/>
                    <a:cs typeface="+mn-cs"/>
                  </a:defRPr>
                </a:pPr>
                <a:endParaRPr lang="ja-JP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データ!$L$9:$L$15</c:f>
              <c:numCache>
                <c:formatCode>#,##0.0_);[Red]\(#,##0.0\)</c:formatCode>
                <c:ptCount val="7"/>
                <c:pt idx="0">
                  <c:v>56.754726938729938</c:v>
                </c:pt>
                <c:pt idx="1">
                  <c:v>55.100946871582344</c:v>
                </c:pt>
                <c:pt idx="2">
                  <c:v>53.634802076698897</c:v>
                </c:pt>
                <c:pt idx="3">
                  <c:v>51.892547819306202</c:v>
                </c:pt>
                <c:pt idx="4">
                  <c:v>48.77386793266372</c:v>
                </c:pt>
                <c:pt idx="5">
                  <c:v>46.132376792270726</c:v>
                </c:pt>
                <c:pt idx="6">
                  <c:v>44.471937235968618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2941-4B6C-BF01-EEC37E9C0E7D}"/>
            </c:ext>
          </c:extLst>
        </c:ser>
        <c:ser>
          <c:idx val="6"/>
          <c:order val="6"/>
          <c:tx>
            <c:v>65-74歳割合(右目盛)</c:v>
          </c:tx>
          <c:spPr>
            <a:ln w="28575" cap="rnd">
              <a:solidFill>
                <a:srgbClr val="FE7F0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FE7F00"/>
              </a:solidFill>
              <a:ln w="9525">
                <a:solidFill>
                  <a:srgbClr val="FE7F00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3.5771357931794347E-2"/>
                  <c:y val="2.968146214099216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3E85-4930-A92A-5E319EEEE7B2}"/>
                </c:ext>
              </c:extLst>
            </c:dLbl>
            <c:dLbl>
              <c:idx val="1"/>
              <c:layout>
                <c:manualLayout>
                  <c:x val="-3.4406170218483779E-2"/>
                  <c:y val="2.968146214099216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3E85-4930-A92A-5E319EEEE7B2}"/>
                </c:ext>
              </c:extLst>
            </c:dLbl>
            <c:dLbl>
              <c:idx val="2"/>
              <c:layout>
                <c:manualLayout>
                  <c:x val="-3.5771357931794361E-2"/>
                  <c:y val="2.968146214099209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3E85-4930-A92A-5E319EEEE7B2}"/>
                </c:ext>
              </c:extLst>
            </c:dLbl>
            <c:dLbl>
              <c:idx val="3"/>
              <c:layout>
                <c:manualLayout>
                  <c:x val="-3.5771357931794361E-2"/>
                  <c:y val="2.759268929503908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3E85-4930-A92A-5E319EEEE7B2}"/>
                </c:ext>
              </c:extLst>
            </c:dLbl>
            <c:dLbl>
              <c:idx val="4"/>
              <c:layout>
                <c:manualLayout>
                  <c:x val="-3.5771357931794361E-2"/>
                  <c:y val="3.594778067885117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3E85-4930-A92A-5E319EEEE7B2}"/>
                </c:ext>
              </c:extLst>
            </c:dLbl>
            <c:dLbl>
              <c:idx val="5"/>
              <c:layout>
                <c:manualLayout>
                  <c:x val="-3.5771357931794361E-2"/>
                  <c:y val="2.968146214099216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3E85-4930-A92A-5E319EEEE7B2}"/>
                </c:ext>
              </c:extLst>
            </c:dLbl>
            <c:dLbl>
              <c:idx val="6"/>
              <c:layout>
                <c:manualLayout>
                  <c:x val="-3.5771357931794465E-2"/>
                  <c:y val="3.177023498694517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3E85-4930-A92A-5E319EEEE7B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accent2"/>
                    </a:solidFill>
                    <a:latin typeface="Meiryo UI" panose="020B0604030504040204" pitchFamily="50" charset="-128"/>
                    <a:ea typeface="Meiryo UI" panose="020B0604030504040204" pitchFamily="50" charset="-128"/>
                    <a:cs typeface="+mn-cs"/>
                  </a:defRPr>
                </a:pPr>
                <a:endParaRPr lang="ja-JP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データ!$M$9:$M$15</c:f>
              <c:numCache>
                <c:formatCode>#,##0.0_);[Red]\(#,##0.0\)</c:formatCode>
                <c:ptCount val="7"/>
                <c:pt idx="0">
                  <c:v>16.550121281627103</c:v>
                </c:pt>
                <c:pt idx="1">
                  <c:v>15.613667760317734</c:v>
                </c:pt>
                <c:pt idx="2">
                  <c:v>15.249068766525776</c:v>
                </c:pt>
                <c:pt idx="3">
                  <c:v>15.674140670283435</c:v>
                </c:pt>
                <c:pt idx="4">
                  <c:v>17.313810835712374</c:v>
                </c:pt>
                <c:pt idx="5">
                  <c:v>18.438124993781159</c:v>
                </c:pt>
                <c:pt idx="6">
                  <c:v>17.452680089976408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2941-4B6C-BF01-EEC37E9C0E7D}"/>
            </c:ext>
          </c:extLst>
        </c:ser>
        <c:ser>
          <c:idx val="7"/>
          <c:order val="7"/>
          <c:tx>
            <c:v>75歳以上割合(右目盛)</c:v>
          </c:tx>
          <c:spPr>
            <a:ln w="28575" cap="rnd">
              <a:solidFill>
                <a:srgbClr val="00800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008000"/>
              </a:solidFill>
              <a:ln w="9525">
                <a:solidFill>
                  <a:srgbClr val="008000"/>
                </a:solidFill>
              </a:ln>
              <a:effectLst/>
            </c:spPr>
          </c:marker>
          <c:dLbls>
            <c:dLbl>
              <c:idx val="6"/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2941-4B6C-BF01-EEC37E9C0E7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rgbClr val="008000"/>
                    </a:solidFill>
                    <a:latin typeface="Meiryo UI" panose="020B0604030504040204" pitchFamily="50" charset="-128"/>
                    <a:ea typeface="Meiryo UI" panose="020B0604030504040204" pitchFamily="50" charset="-128"/>
                    <a:cs typeface="+mn-cs"/>
                  </a:defRPr>
                </a:pPr>
                <a:endParaRPr lang="ja-JP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データ!$N$9:$N$15</c:f>
              <c:numCache>
                <c:formatCode>#,##0.0_);[Red]\(#,##0.0\)</c:formatCode>
                <c:ptCount val="7"/>
                <c:pt idx="0">
                  <c:v>16.340035115851865</c:v>
                </c:pt>
                <c:pt idx="1">
                  <c:v>20.035759511886262</c:v>
                </c:pt>
                <c:pt idx="2">
                  <c:v>22.80122749117017</c:v>
                </c:pt>
                <c:pt idx="3">
                  <c:v>24.749696633570885</c:v>
                </c:pt>
                <c:pt idx="4">
                  <c:v>26.365356946720102</c:v>
                </c:pt>
                <c:pt idx="5">
                  <c:v>27.997731365857053</c:v>
                </c:pt>
                <c:pt idx="6">
                  <c:v>30.894826356504083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2941-4B6C-BF01-EEC37E9C0E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5977192"/>
        <c:axId val="495976536"/>
      </c:lineChart>
      <c:catAx>
        <c:axId val="607513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50000"/>
                <a:lumOff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+mn-cs"/>
              </a:defRPr>
            </a:pPr>
            <a:endParaRPr lang="ja-JP"/>
          </a:p>
        </c:txPr>
        <c:crossAx val="607510696"/>
        <c:crosses val="autoZero"/>
        <c:auto val="1"/>
        <c:lblAlgn val="ctr"/>
        <c:lblOffset val="100"/>
        <c:noMultiLvlLbl val="0"/>
      </c:catAx>
      <c:valAx>
        <c:axId val="607510696"/>
        <c:scaling>
          <c:orientation val="minMax"/>
          <c:max val="400000"/>
        </c:scaling>
        <c:delete val="0"/>
        <c:axPos val="l"/>
        <c:numFmt formatCode="#,##0_);[Red]\(#,##0\)" sourceLinked="1"/>
        <c:majorTickMark val="in"/>
        <c:minorTickMark val="none"/>
        <c:tickLblPos val="nextTo"/>
        <c:spPr>
          <a:noFill/>
          <a:ln>
            <a:solidFill>
              <a:schemeClr val="tx1">
                <a:lumMod val="50000"/>
                <a:lumOff val="5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+mn-cs"/>
              </a:defRPr>
            </a:pPr>
            <a:endParaRPr lang="ja-JP"/>
          </a:p>
        </c:txPr>
        <c:crossAx val="607513976"/>
        <c:crosses val="autoZero"/>
        <c:crossBetween val="between"/>
        <c:dispUnits>
          <c:builtInUnit val="thousands"/>
        </c:dispUnits>
      </c:valAx>
      <c:valAx>
        <c:axId val="495976536"/>
        <c:scaling>
          <c:orientation val="minMax"/>
          <c:max val="70"/>
        </c:scaling>
        <c:delete val="0"/>
        <c:axPos val="r"/>
        <c:numFmt formatCode="#,##0.0_);[Red]\(#,##0.0\)" sourceLinked="1"/>
        <c:majorTickMark val="in"/>
        <c:minorTickMark val="none"/>
        <c:tickLblPos val="nextTo"/>
        <c:spPr>
          <a:noFill/>
          <a:ln>
            <a:solidFill>
              <a:schemeClr val="tx1">
                <a:lumMod val="50000"/>
                <a:lumOff val="5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+mn-cs"/>
              </a:defRPr>
            </a:pPr>
            <a:endParaRPr lang="ja-JP"/>
          </a:p>
        </c:txPr>
        <c:crossAx val="495977192"/>
        <c:crosses val="max"/>
        <c:crossBetween val="between"/>
      </c:valAx>
      <c:catAx>
        <c:axId val="495977192"/>
        <c:scaling>
          <c:orientation val="minMax"/>
        </c:scaling>
        <c:delete val="1"/>
        <c:axPos val="b"/>
        <c:majorTickMark val="out"/>
        <c:minorTickMark val="none"/>
        <c:tickLblPos val="nextTo"/>
        <c:crossAx val="495976536"/>
        <c:crosses val="autoZero"/>
        <c:auto val="1"/>
        <c:lblAlgn val="ctr"/>
        <c:lblOffset val="100"/>
        <c:noMultiLvlLbl val="0"/>
      </c:catAx>
      <c:spPr>
        <a:noFill/>
        <a:ln>
          <a:solidFill>
            <a:schemeClr val="tx1">
              <a:lumMod val="50000"/>
              <a:lumOff val="50000"/>
            </a:schemeClr>
          </a:solidFill>
        </a:ln>
        <a:effectLst/>
      </c:spPr>
    </c:plotArea>
    <c:legend>
      <c:legendPos val="b"/>
      <c:legendEntry>
        <c:idx val="4"/>
        <c:delete val="1"/>
      </c:legendEntry>
      <c:layout>
        <c:manualLayout>
          <c:xMode val="edge"/>
          <c:yMode val="edge"/>
          <c:x val="0"/>
          <c:y val="0.8246889660985588"/>
          <c:w val="1"/>
          <c:h val="0.1148252708620299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600">
          <a:solidFill>
            <a:sysClr val="windowText" lastClr="000000"/>
          </a:solidFill>
          <a:latin typeface="Meiryo UI" panose="020B0604030504040204" pitchFamily="50" charset="-128"/>
          <a:ea typeface="Meiryo UI" panose="020B0604030504040204" pitchFamily="50" charset="-128"/>
        </a:defRPr>
      </a:pPr>
      <a:endParaRPr lang="ja-JP"/>
    </a:p>
  </c:txPr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160" b="0" i="0" u="none" strike="noStrike" kern="1200" spc="0" baseline="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+mn-cs"/>
              </a:defRPr>
            </a:pPr>
            <a:r>
              <a:rPr lang="ja-JP" sz="2160"/>
              <a:t>将来推計人口の推移（中南地域）</a:t>
            </a:r>
          </a:p>
        </c:rich>
      </c:tx>
      <c:layout>
        <c:manualLayout>
          <c:xMode val="edge"/>
          <c:yMode val="edge"/>
          <c:x val="0.28427636989062371"/>
          <c:y val="2.297650130548302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160" b="0" i="0" u="none" strike="noStrike" kern="1200" spc="0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+mn-cs"/>
            </a:defRPr>
          </a:pPr>
          <a:endParaRPr lang="ja-JP"/>
        </a:p>
      </c:txPr>
    </c:title>
    <c:autoTitleDeleted val="0"/>
    <c:plotArea>
      <c:layout>
        <c:manualLayout>
          <c:layoutTarget val="inner"/>
          <c:xMode val="edge"/>
          <c:yMode val="edge"/>
          <c:x val="7.8598371449302623E-2"/>
          <c:y val="0.10415674019859789"/>
          <c:w val="0.83517862997500736"/>
          <c:h val="0.6431504286507268"/>
        </c:manualLayout>
      </c:layout>
      <c:barChart>
        <c:barDir val="col"/>
        <c:grouping val="stacked"/>
        <c:varyColors val="0"/>
        <c:ser>
          <c:idx val="0"/>
          <c:order val="0"/>
          <c:tx>
            <c:v>0-14歳</c:v>
          </c:tx>
          <c:spPr>
            <a:solidFill>
              <a:srgbClr val="FF9999"/>
            </a:solidFill>
            <a:ln>
              <a:noFill/>
            </a:ln>
            <a:effectLst/>
          </c:spPr>
          <c:invertIfNegative val="0"/>
          <c:cat>
            <c:strRef>
              <c:f>データ!$E$9:$E$15</c:f>
              <c:strCache>
                <c:ptCount val="7"/>
                <c:pt idx="0">
                  <c:v>2020</c:v>
                </c:pt>
                <c:pt idx="1">
                  <c:v>25</c:v>
                </c:pt>
                <c:pt idx="2">
                  <c:v>30</c:v>
                </c:pt>
                <c:pt idx="3">
                  <c:v>35</c:v>
                </c:pt>
                <c:pt idx="4">
                  <c:v>40</c:v>
                </c:pt>
                <c:pt idx="5">
                  <c:v>45</c:v>
                </c:pt>
                <c:pt idx="6">
                  <c:v>50</c:v>
                </c:pt>
              </c:strCache>
            </c:strRef>
          </c:cat>
          <c:val>
            <c:numRef>
              <c:f>データ!$P$9:$P$15</c:f>
              <c:numCache>
                <c:formatCode>#,##0_);[Red]\(#,##0\)</c:formatCode>
                <c:ptCount val="7"/>
                <c:pt idx="0">
                  <c:v>27229</c:v>
                </c:pt>
                <c:pt idx="1">
                  <c:v>23871</c:v>
                </c:pt>
                <c:pt idx="2">
                  <c:v>20561</c:v>
                </c:pt>
                <c:pt idx="3">
                  <c:v>17484</c:v>
                </c:pt>
                <c:pt idx="4">
                  <c:v>15721</c:v>
                </c:pt>
                <c:pt idx="5">
                  <c:v>14144</c:v>
                </c:pt>
                <c:pt idx="6">
                  <c:v>12528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144-482C-BF8D-6DF76595F6F8}"/>
            </c:ext>
          </c:extLst>
        </c:ser>
        <c:ser>
          <c:idx val="1"/>
          <c:order val="1"/>
          <c:tx>
            <c:v>15-64歳</c:v>
          </c:tx>
          <c:spPr>
            <a:solidFill>
              <a:srgbClr val="66FFFF"/>
            </a:solidFill>
            <a:ln>
              <a:noFill/>
            </a:ln>
            <a:effectLst/>
          </c:spPr>
          <c:invertIfNegative val="0"/>
          <c:cat>
            <c:strRef>
              <c:f>データ!$E$9:$E$15</c:f>
              <c:strCache>
                <c:ptCount val="7"/>
                <c:pt idx="0">
                  <c:v>2020</c:v>
                </c:pt>
                <c:pt idx="1">
                  <c:v>25</c:v>
                </c:pt>
                <c:pt idx="2">
                  <c:v>30</c:v>
                </c:pt>
                <c:pt idx="3">
                  <c:v>35</c:v>
                </c:pt>
                <c:pt idx="4">
                  <c:v>40</c:v>
                </c:pt>
                <c:pt idx="5">
                  <c:v>45</c:v>
                </c:pt>
                <c:pt idx="6">
                  <c:v>50</c:v>
                </c:pt>
              </c:strCache>
            </c:strRef>
          </c:cat>
          <c:val>
            <c:numRef>
              <c:f>データ!$Q$9:$Q$15</c:f>
              <c:numCache>
                <c:formatCode>#,##0_);[Red]\(#,##0\)</c:formatCode>
                <c:ptCount val="7"/>
                <c:pt idx="0">
                  <c:v>147731</c:v>
                </c:pt>
                <c:pt idx="1">
                  <c:v>133328</c:v>
                </c:pt>
                <c:pt idx="2">
                  <c:v>120913</c:v>
                </c:pt>
                <c:pt idx="3">
                  <c:v>109546</c:v>
                </c:pt>
                <c:pt idx="4">
                  <c:v>96277</c:v>
                </c:pt>
                <c:pt idx="5">
                  <c:v>83618</c:v>
                </c:pt>
                <c:pt idx="6">
                  <c:v>72925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144-482C-BF8D-6DF76595F6F8}"/>
            </c:ext>
          </c:extLst>
        </c:ser>
        <c:ser>
          <c:idx val="2"/>
          <c:order val="2"/>
          <c:tx>
            <c:v>65-74歳</c:v>
          </c:tx>
          <c:spPr>
            <a:solidFill>
              <a:srgbClr val="FFCC99"/>
            </a:solidFill>
            <a:ln>
              <a:noFill/>
            </a:ln>
            <a:effectLst/>
          </c:spPr>
          <c:invertIfNegative val="0"/>
          <c:cat>
            <c:strRef>
              <c:f>データ!$E$9:$E$15</c:f>
              <c:strCache>
                <c:ptCount val="7"/>
                <c:pt idx="0">
                  <c:v>2020</c:v>
                </c:pt>
                <c:pt idx="1">
                  <c:v>25</c:v>
                </c:pt>
                <c:pt idx="2">
                  <c:v>30</c:v>
                </c:pt>
                <c:pt idx="3">
                  <c:v>35</c:v>
                </c:pt>
                <c:pt idx="4">
                  <c:v>40</c:v>
                </c:pt>
                <c:pt idx="5">
                  <c:v>45</c:v>
                </c:pt>
                <c:pt idx="6">
                  <c:v>50</c:v>
                </c:pt>
              </c:strCache>
            </c:strRef>
          </c:cat>
          <c:val>
            <c:numRef>
              <c:f>データ!$R$9:$R$15</c:f>
              <c:numCache>
                <c:formatCode>#,##0_);[Red]\(#,##0\)</c:formatCode>
                <c:ptCount val="7"/>
                <c:pt idx="0">
                  <c:v>42411</c:v>
                </c:pt>
                <c:pt idx="1">
                  <c:v>37756</c:v>
                </c:pt>
                <c:pt idx="2">
                  <c:v>34758</c:v>
                </c:pt>
                <c:pt idx="3">
                  <c:v>32612</c:v>
                </c:pt>
                <c:pt idx="4">
                  <c:v>31580</c:v>
                </c:pt>
                <c:pt idx="5">
                  <c:v>31075</c:v>
                </c:pt>
                <c:pt idx="6">
                  <c:v>28210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144-482C-BF8D-6DF76595F6F8}"/>
            </c:ext>
          </c:extLst>
        </c:ser>
        <c:ser>
          <c:idx val="3"/>
          <c:order val="3"/>
          <c:tx>
            <c:v>75歳以上</c:v>
          </c:tx>
          <c:spPr>
            <a:solidFill>
              <a:srgbClr val="99FF99"/>
            </a:solidFill>
            <a:ln>
              <a:noFill/>
            </a:ln>
            <a:effectLst/>
          </c:spPr>
          <c:invertIfNegative val="0"/>
          <c:cat>
            <c:strRef>
              <c:f>データ!$E$9:$E$15</c:f>
              <c:strCache>
                <c:ptCount val="7"/>
                <c:pt idx="0">
                  <c:v>2020</c:v>
                </c:pt>
                <c:pt idx="1">
                  <c:v>25</c:v>
                </c:pt>
                <c:pt idx="2">
                  <c:v>30</c:v>
                </c:pt>
                <c:pt idx="3">
                  <c:v>35</c:v>
                </c:pt>
                <c:pt idx="4">
                  <c:v>40</c:v>
                </c:pt>
                <c:pt idx="5">
                  <c:v>45</c:v>
                </c:pt>
                <c:pt idx="6">
                  <c:v>50</c:v>
                </c:pt>
              </c:strCache>
            </c:strRef>
          </c:cat>
          <c:val>
            <c:numRef>
              <c:f>データ!$S$9:$S$15</c:f>
              <c:numCache>
                <c:formatCode>#,##0_);[Red]\(#,##0\)</c:formatCode>
                <c:ptCount val="7"/>
                <c:pt idx="0">
                  <c:v>45437</c:v>
                </c:pt>
                <c:pt idx="1">
                  <c:v>49920</c:v>
                </c:pt>
                <c:pt idx="2">
                  <c:v>52302</c:v>
                </c:pt>
                <c:pt idx="3">
                  <c:v>52266</c:v>
                </c:pt>
                <c:pt idx="4">
                  <c:v>51608</c:v>
                </c:pt>
                <c:pt idx="5">
                  <c:v>49620</c:v>
                </c:pt>
                <c:pt idx="6">
                  <c:v>48613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144-482C-BF8D-6DF76595F6F8}"/>
            </c:ext>
          </c:extLst>
        </c:ser>
        <c:ser>
          <c:idx val="8"/>
          <c:order val="8"/>
          <c:tx>
            <c:v>総人口</c:v>
          </c:tx>
          <c:spPr>
            <a:noFill/>
            <a:ln>
              <a:noFill/>
            </a:ln>
            <a:effectLst/>
          </c:spPr>
          <c:invertIfNegative val="0"/>
          <c:dLbls>
            <c:numFmt formatCode="#,##0_);[Red]\(#,##0\)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Meiryo UI" panose="020B0604030504040204" pitchFamily="50" charset="-128"/>
                    <a:ea typeface="Meiryo UI" panose="020B0604030504040204" pitchFamily="50" charset="-128"/>
                    <a:cs typeface="+mn-cs"/>
                  </a:defRPr>
                </a:pPr>
                <a:endParaRPr lang="ja-JP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データ!$O$9:$O$15</c:f>
              <c:numCache>
                <c:formatCode>#,##0_);[Red]\(#,##0\)</c:formatCode>
                <c:ptCount val="7"/>
                <c:pt idx="0">
                  <c:v>262808</c:v>
                </c:pt>
                <c:pt idx="1">
                  <c:v>244875</c:v>
                </c:pt>
                <c:pt idx="2">
                  <c:v>228534</c:v>
                </c:pt>
                <c:pt idx="3">
                  <c:v>211908</c:v>
                </c:pt>
                <c:pt idx="4">
                  <c:v>195186</c:v>
                </c:pt>
                <c:pt idx="5">
                  <c:v>178457</c:v>
                </c:pt>
                <c:pt idx="6">
                  <c:v>162276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144-482C-BF8D-6DF76595F6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607513976"/>
        <c:axId val="607510696"/>
      </c:barChart>
      <c:lineChart>
        <c:grouping val="standard"/>
        <c:varyColors val="0"/>
        <c:ser>
          <c:idx val="4"/>
          <c:order val="4"/>
          <c:tx>
            <c:v>0-14歳割合(右目盛)</c:v>
          </c:tx>
          <c:spPr>
            <a:ln w="28575" cap="rnd">
              <a:solidFill>
                <a:srgbClr val="FF2F2F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FF2F2F"/>
              </a:solidFill>
              <a:ln w="9525">
                <a:solidFill>
                  <a:srgbClr val="FF2F2F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3.5771357931794347E-2"/>
                  <c:y val="3.177023498694509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E82D-4F13-BAAD-7582E551732F}"/>
                </c:ext>
              </c:extLst>
            </c:dLbl>
            <c:dLbl>
              <c:idx val="1"/>
              <c:layout>
                <c:manualLayout>
                  <c:x val="-2.8986374996640779E-2"/>
                  <c:y val="2.968146214099216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E82D-4F13-BAAD-7582E551732F}"/>
                </c:ext>
              </c:extLst>
            </c:dLbl>
            <c:dLbl>
              <c:idx val="2"/>
              <c:layout>
                <c:manualLayout>
                  <c:x val="-2.8986374996640779E-2"/>
                  <c:y val="2.759268929503908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E82D-4F13-BAAD-7582E551732F}"/>
                </c:ext>
              </c:extLst>
            </c:dLbl>
            <c:dLbl>
              <c:idx val="3"/>
              <c:layout>
                <c:manualLayout>
                  <c:x val="-2.7621187283330198E-2"/>
                  <c:y val="2.550391644908608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E82D-4F13-BAAD-7582E551732F}"/>
                </c:ext>
              </c:extLst>
            </c:dLbl>
            <c:dLbl>
              <c:idx val="4"/>
              <c:layout>
                <c:manualLayout>
                  <c:x val="-2.898637499664088E-2"/>
                  <c:y val="2.341514360313316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E82D-4F13-BAAD-7582E551732F}"/>
                </c:ext>
              </c:extLst>
            </c:dLbl>
            <c:dLbl>
              <c:idx val="5"/>
              <c:layout>
                <c:manualLayout>
                  <c:x val="-2.898637499664088E-2"/>
                  <c:y val="2.968146214099209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E82D-4F13-BAAD-7582E551732F}"/>
                </c:ext>
              </c:extLst>
            </c:dLbl>
            <c:dLbl>
              <c:idx val="6"/>
              <c:layout>
                <c:manualLayout>
                  <c:x val="-2.898637499664088E-2"/>
                  <c:y val="3.177023498694517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E82D-4F13-BAAD-7582E551732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rgbClr val="FF0000"/>
                    </a:solidFill>
                    <a:latin typeface="Meiryo UI" panose="020B0604030504040204" pitchFamily="50" charset="-128"/>
                    <a:ea typeface="Meiryo UI" panose="020B0604030504040204" pitchFamily="50" charset="-128"/>
                    <a:cs typeface="+mn-cs"/>
                  </a:defRPr>
                </a:pPr>
                <a:endParaRPr lang="ja-JP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データ!$T$9:$T$15</c:f>
              <c:numCache>
                <c:formatCode>#,##0.0_);[Red]\(#,##0.0\)</c:formatCode>
                <c:ptCount val="7"/>
                <c:pt idx="0">
                  <c:v>10.360795713981309</c:v>
                </c:pt>
                <c:pt idx="1">
                  <c:v>9.7482388973966305</c:v>
                </c:pt>
                <c:pt idx="2">
                  <c:v>8.9969107441343521</c:v>
                </c:pt>
                <c:pt idx="3">
                  <c:v>8.2507503256130015</c:v>
                </c:pt>
                <c:pt idx="4">
                  <c:v>8.054368653489492</c:v>
                </c:pt>
                <c:pt idx="5">
                  <c:v>7.9257188006074291</c:v>
                </c:pt>
                <c:pt idx="6">
                  <c:v>7.7201804333357975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9144-482C-BF8D-6DF76595F6F8}"/>
            </c:ext>
          </c:extLst>
        </c:ser>
        <c:ser>
          <c:idx val="5"/>
          <c:order val="5"/>
          <c:tx>
            <c:v>15-64歳割合(右目盛)</c:v>
          </c:tx>
          <c:spPr>
            <a:ln w="28575" cap="rnd">
              <a:solidFill>
                <a:srgbClr val="25979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259794"/>
              </a:solidFill>
              <a:ln w="9525">
                <a:solidFill>
                  <a:srgbClr val="259794"/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rgbClr val="259794"/>
                    </a:solidFill>
                    <a:latin typeface="Meiryo UI" panose="020B0604030504040204" pitchFamily="50" charset="-128"/>
                    <a:ea typeface="Meiryo UI" panose="020B0604030504040204" pitchFamily="50" charset="-128"/>
                    <a:cs typeface="+mn-cs"/>
                  </a:defRPr>
                </a:pPr>
                <a:endParaRPr lang="ja-JP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データ!$U$9:$U$15</c:f>
              <c:numCache>
                <c:formatCode>#,##0.0_);[Red]\(#,##0.0\)</c:formatCode>
                <c:ptCount val="7"/>
                <c:pt idx="0">
                  <c:v>56.212520166813796</c:v>
                </c:pt>
                <c:pt idx="1">
                  <c:v>54.447371107708008</c:v>
                </c:pt>
                <c:pt idx="2">
                  <c:v>52.908101201571753</c:v>
                </c:pt>
                <c:pt idx="3">
                  <c:v>51.695075221322462</c:v>
                </c:pt>
                <c:pt idx="4">
                  <c:v>49.325771315565667</c:v>
                </c:pt>
                <c:pt idx="5">
                  <c:v>46.856105392335408</c:v>
                </c:pt>
                <c:pt idx="6">
                  <c:v>44.93886958022135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9144-482C-BF8D-6DF76595F6F8}"/>
            </c:ext>
          </c:extLst>
        </c:ser>
        <c:ser>
          <c:idx val="6"/>
          <c:order val="6"/>
          <c:tx>
            <c:v>65-74歳割合(右目盛)</c:v>
          </c:tx>
          <c:spPr>
            <a:ln w="28575" cap="rnd">
              <a:solidFill>
                <a:srgbClr val="FE7F0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FE7F00"/>
              </a:solidFill>
              <a:ln w="9525">
                <a:solidFill>
                  <a:srgbClr val="FE7F00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3.5771357931794347E-2"/>
                  <c:y val="2.968146214099209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E82D-4F13-BAAD-7582E551732F}"/>
                </c:ext>
              </c:extLst>
            </c:dLbl>
            <c:dLbl>
              <c:idx val="1"/>
              <c:layout>
                <c:manualLayout>
                  <c:x val="-3.5771357931794361E-2"/>
                  <c:y val="2.341514360313316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82D-4F13-BAAD-7582E551732F}"/>
                </c:ext>
              </c:extLst>
            </c:dLbl>
            <c:dLbl>
              <c:idx val="2"/>
              <c:layout>
                <c:manualLayout>
                  <c:x val="-3.7136545645104942E-2"/>
                  <c:y val="2.759268929503916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82D-4F13-BAAD-7582E551732F}"/>
                </c:ext>
              </c:extLst>
            </c:dLbl>
            <c:dLbl>
              <c:idx val="3"/>
              <c:layout>
                <c:manualLayout>
                  <c:x val="-3.5771357931794361E-2"/>
                  <c:y val="2.968146214099209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82D-4F13-BAAD-7582E551732F}"/>
                </c:ext>
              </c:extLst>
            </c:dLbl>
            <c:dLbl>
              <c:idx val="4"/>
              <c:layout>
                <c:manualLayout>
                  <c:x val="-3.5771357931794361E-2"/>
                  <c:y val="3.177023498694517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82D-4F13-BAAD-7582E551732F}"/>
                </c:ext>
              </c:extLst>
            </c:dLbl>
            <c:dLbl>
              <c:idx val="5"/>
              <c:layout>
                <c:manualLayout>
                  <c:x val="-3.5771357931794361E-2"/>
                  <c:y val="2.968146214099209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82D-4F13-BAAD-7582E551732F}"/>
                </c:ext>
              </c:extLst>
            </c:dLbl>
            <c:dLbl>
              <c:idx val="6"/>
              <c:layout>
                <c:manualLayout>
                  <c:x val="-3.5771357931794465E-2"/>
                  <c:y val="3.385900783289817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E82D-4F13-BAAD-7582E551732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accent2"/>
                    </a:solidFill>
                    <a:latin typeface="Meiryo UI" panose="020B0604030504040204" pitchFamily="50" charset="-128"/>
                    <a:ea typeface="Meiryo UI" panose="020B0604030504040204" pitchFamily="50" charset="-128"/>
                    <a:cs typeface="+mn-cs"/>
                  </a:defRPr>
                </a:pPr>
                <a:endParaRPr lang="ja-JP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データ!$V$9:$V$15</c:f>
              <c:numCache>
                <c:formatCode>#,##0.0_);[Red]\(#,##0.0\)</c:formatCode>
                <c:ptCount val="7"/>
                <c:pt idx="0">
                  <c:v>16.13763660162552</c:v>
                </c:pt>
                <c:pt idx="1">
                  <c:v>15.418478815722308</c:v>
                </c:pt>
                <c:pt idx="2">
                  <c:v>15.209115492661923</c:v>
                </c:pt>
                <c:pt idx="3">
                  <c:v>15.389697415859713</c:v>
                </c:pt>
                <c:pt idx="4">
                  <c:v>16.179439099115715</c:v>
                </c:pt>
                <c:pt idx="5">
                  <c:v>17.413158351871878</c:v>
                </c:pt>
                <c:pt idx="6">
                  <c:v>17.38396312455323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9144-482C-BF8D-6DF76595F6F8}"/>
            </c:ext>
          </c:extLst>
        </c:ser>
        <c:ser>
          <c:idx val="7"/>
          <c:order val="7"/>
          <c:tx>
            <c:v>75歳以上割合(右目盛)</c:v>
          </c:tx>
          <c:spPr>
            <a:ln w="28575" cap="rnd">
              <a:solidFill>
                <a:srgbClr val="00800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008000"/>
              </a:solidFill>
              <a:ln w="9525">
                <a:solidFill>
                  <a:srgbClr val="008000"/>
                </a:solidFill>
              </a:ln>
              <a:effectLst/>
            </c:spPr>
          </c:marker>
          <c:dLbls>
            <c:dLbl>
              <c:idx val="5"/>
              <c:dLblPos val="b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9144-482C-BF8D-6DF76595F6F8}"/>
                </c:ext>
              </c:extLst>
            </c:dLbl>
            <c:dLbl>
              <c:idx val="6"/>
              <c:dLblPos val="b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9144-482C-BF8D-6DF76595F6F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rgbClr val="008000"/>
                    </a:solidFill>
                    <a:latin typeface="Meiryo UI" panose="020B0604030504040204" pitchFamily="50" charset="-128"/>
                    <a:ea typeface="Meiryo UI" panose="020B0604030504040204" pitchFamily="50" charset="-128"/>
                    <a:cs typeface="+mn-cs"/>
                  </a:defRPr>
                </a:pPr>
                <a:endParaRPr lang="ja-JP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データ!$W$9:$W$15</c:f>
              <c:numCache>
                <c:formatCode>#,##0.0_);[Red]\(#,##0.0\)</c:formatCode>
                <c:ptCount val="7"/>
                <c:pt idx="0">
                  <c:v>17.289047517579373</c:v>
                </c:pt>
                <c:pt idx="1">
                  <c:v>20.385911179173046</c:v>
                </c:pt>
                <c:pt idx="2">
                  <c:v>22.885872561631967</c:v>
                </c:pt>
                <c:pt idx="3">
                  <c:v>24.664477037204826</c:v>
                </c:pt>
                <c:pt idx="4">
                  <c:v>26.440420931829127</c:v>
                </c:pt>
                <c:pt idx="5">
                  <c:v>27.805017455185283</c:v>
                </c:pt>
                <c:pt idx="6">
                  <c:v>29.956986861889622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9144-482C-BF8D-6DF76595F6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5977192"/>
        <c:axId val="495976536"/>
      </c:lineChart>
      <c:catAx>
        <c:axId val="607513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50000"/>
                <a:lumOff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+mn-cs"/>
              </a:defRPr>
            </a:pPr>
            <a:endParaRPr lang="ja-JP"/>
          </a:p>
        </c:txPr>
        <c:crossAx val="607510696"/>
        <c:crosses val="autoZero"/>
        <c:auto val="1"/>
        <c:lblAlgn val="ctr"/>
        <c:lblOffset val="100"/>
        <c:noMultiLvlLbl val="0"/>
      </c:catAx>
      <c:valAx>
        <c:axId val="607510696"/>
        <c:scaling>
          <c:orientation val="minMax"/>
          <c:max val="400000"/>
        </c:scaling>
        <c:delete val="0"/>
        <c:axPos val="l"/>
        <c:numFmt formatCode="#,##0_);[Red]\(#,##0\)" sourceLinked="1"/>
        <c:majorTickMark val="in"/>
        <c:minorTickMark val="none"/>
        <c:tickLblPos val="nextTo"/>
        <c:spPr>
          <a:noFill/>
          <a:ln>
            <a:solidFill>
              <a:schemeClr val="tx1">
                <a:lumMod val="50000"/>
                <a:lumOff val="5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+mn-cs"/>
              </a:defRPr>
            </a:pPr>
            <a:endParaRPr lang="ja-JP"/>
          </a:p>
        </c:txPr>
        <c:crossAx val="607513976"/>
        <c:crosses val="autoZero"/>
        <c:crossBetween val="between"/>
        <c:dispUnits>
          <c:builtInUnit val="thousands"/>
        </c:dispUnits>
      </c:valAx>
      <c:valAx>
        <c:axId val="495976536"/>
        <c:scaling>
          <c:orientation val="minMax"/>
          <c:max val="70"/>
        </c:scaling>
        <c:delete val="0"/>
        <c:axPos val="r"/>
        <c:numFmt formatCode="#,##0.0_);[Red]\(#,##0.0\)" sourceLinked="1"/>
        <c:majorTickMark val="in"/>
        <c:minorTickMark val="none"/>
        <c:tickLblPos val="nextTo"/>
        <c:spPr>
          <a:noFill/>
          <a:ln>
            <a:solidFill>
              <a:schemeClr val="tx1">
                <a:lumMod val="50000"/>
                <a:lumOff val="5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+mn-cs"/>
              </a:defRPr>
            </a:pPr>
            <a:endParaRPr lang="ja-JP"/>
          </a:p>
        </c:txPr>
        <c:crossAx val="495977192"/>
        <c:crosses val="max"/>
        <c:crossBetween val="between"/>
      </c:valAx>
      <c:catAx>
        <c:axId val="495977192"/>
        <c:scaling>
          <c:orientation val="minMax"/>
        </c:scaling>
        <c:delete val="1"/>
        <c:axPos val="b"/>
        <c:majorTickMark val="out"/>
        <c:minorTickMark val="none"/>
        <c:tickLblPos val="nextTo"/>
        <c:crossAx val="495976536"/>
        <c:crosses val="autoZero"/>
        <c:auto val="1"/>
        <c:lblAlgn val="ctr"/>
        <c:lblOffset val="100"/>
        <c:noMultiLvlLbl val="0"/>
      </c:catAx>
      <c:spPr>
        <a:noFill/>
        <a:ln>
          <a:solidFill>
            <a:schemeClr val="tx1">
              <a:lumMod val="50000"/>
              <a:lumOff val="50000"/>
            </a:schemeClr>
          </a:solidFill>
        </a:ln>
        <a:effectLst/>
      </c:spPr>
    </c:plotArea>
    <c:legend>
      <c:legendPos val="b"/>
      <c:legendEntry>
        <c:idx val="4"/>
        <c:delete val="1"/>
      </c:legendEntry>
      <c:layout>
        <c:manualLayout>
          <c:xMode val="edge"/>
          <c:yMode val="edge"/>
          <c:x val="0"/>
          <c:y val="0.82677773894451179"/>
          <c:w val="1"/>
          <c:h val="0.1190028165539359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600">
          <a:solidFill>
            <a:sysClr val="windowText" lastClr="000000"/>
          </a:solidFill>
          <a:latin typeface="Meiryo UI" panose="020B0604030504040204" pitchFamily="50" charset="-128"/>
          <a:ea typeface="Meiryo UI" panose="020B0604030504040204" pitchFamily="50" charset="-128"/>
        </a:defRPr>
      </a:pPr>
      <a:endParaRPr lang="ja-JP"/>
    </a:p>
  </c:txPr>
  <c:userShapes r:id="rId3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160" b="0" i="0" u="none" strike="noStrike" kern="1200" spc="0" baseline="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+mn-cs"/>
              </a:defRPr>
            </a:pPr>
            <a:r>
              <a:rPr lang="ja-JP" sz="2160"/>
              <a:t>将来推計人口の推移（三八地域）</a:t>
            </a:r>
          </a:p>
        </c:rich>
      </c:tx>
      <c:layout>
        <c:manualLayout>
          <c:xMode val="edge"/>
          <c:yMode val="edge"/>
          <c:x val="0.28564155760393434"/>
          <c:y val="1.67101827676240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160" b="0" i="0" u="none" strike="noStrike" kern="1200" spc="0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+mn-cs"/>
            </a:defRPr>
          </a:pPr>
          <a:endParaRPr lang="ja-JP"/>
        </a:p>
      </c:txPr>
    </c:title>
    <c:autoTitleDeleted val="0"/>
    <c:plotArea>
      <c:layout>
        <c:manualLayout>
          <c:layoutTarget val="inner"/>
          <c:xMode val="edge"/>
          <c:yMode val="edge"/>
          <c:x val="7.8598371449302623E-2"/>
          <c:y val="9.9885117493472592E-2"/>
          <c:w val="0.83517862997500736"/>
          <c:h val="0.64742205135585207"/>
        </c:manualLayout>
      </c:layout>
      <c:barChart>
        <c:barDir val="col"/>
        <c:grouping val="stacked"/>
        <c:varyColors val="0"/>
        <c:ser>
          <c:idx val="0"/>
          <c:order val="0"/>
          <c:tx>
            <c:v>0-14歳</c:v>
          </c:tx>
          <c:spPr>
            <a:solidFill>
              <a:srgbClr val="FF9999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データ!$E$9:$E$15</c:f>
              <c:strCache>
                <c:ptCount val="7"/>
                <c:pt idx="0">
                  <c:v>2020</c:v>
                </c:pt>
                <c:pt idx="1">
                  <c:v>25</c:v>
                </c:pt>
                <c:pt idx="2">
                  <c:v>30</c:v>
                </c:pt>
                <c:pt idx="3">
                  <c:v>35</c:v>
                </c:pt>
                <c:pt idx="4">
                  <c:v>40</c:v>
                </c:pt>
                <c:pt idx="5">
                  <c:v>45</c:v>
                </c:pt>
                <c:pt idx="6">
                  <c:v>50</c:v>
                </c:pt>
              </c:strCache>
            </c:strRef>
          </c:cat>
          <c:val>
            <c:numRef>
              <c:f>データ!$Y$9:$Y$15</c:f>
              <c:numCache>
                <c:formatCode>#,##0_);[Red]\(#,##0\)</c:formatCode>
                <c:ptCount val="7"/>
                <c:pt idx="0">
                  <c:v>31357</c:v>
                </c:pt>
                <c:pt idx="1">
                  <c:v>27239</c:v>
                </c:pt>
                <c:pt idx="2">
                  <c:v>23248</c:v>
                </c:pt>
                <c:pt idx="3">
                  <c:v>20063</c:v>
                </c:pt>
                <c:pt idx="4">
                  <c:v>17970</c:v>
                </c:pt>
                <c:pt idx="5">
                  <c:v>16051</c:v>
                </c:pt>
                <c:pt idx="6">
                  <c:v>14073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4A9-4B3B-84C8-F35E5930AC22}"/>
            </c:ext>
          </c:extLst>
        </c:ser>
        <c:ser>
          <c:idx val="1"/>
          <c:order val="1"/>
          <c:tx>
            <c:v>15-64歳</c:v>
          </c:tx>
          <c:spPr>
            <a:solidFill>
              <a:srgbClr val="66FFFF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データ!$E$9:$E$15</c:f>
              <c:strCache>
                <c:ptCount val="7"/>
                <c:pt idx="0">
                  <c:v>2020</c:v>
                </c:pt>
                <c:pt idx="1">
                  <c:v>25</c:v>
                </c:pt>
                <c:pt idx="2">
                  <c:v>30</c:v>
                </c:pt>
                <c:pt idx="3">
                  <c:v>35</c:v>
                </c:pt>
                <c:pt idx="4">
                  <c:v>40</c:v>
                </c:pt>
                <c:pt idx="5">
                  <c:v>45</c:v>
                </c:pt>
                <c:pt idx="6">
                  <c:v>50</c:v>
                </c:pt>
              </c:strCache>
            </c:strRef>
          </c:cat>
          <c:val>
            <c:numRef>
              <c:f>データ!$Z$9:$Z$15</c:f>
              <c:numCache>
                <c:formatCode>#,##0_);[Red]\(#,##0\)</c:formatCode>
                <c:ptCount val="7"/>
                <c:pt idx="0">
                  <c:v>160332</c:v>
                </c:pt>
                <c:pt idx="1">
                  <c:v>147301</c:v>
                </c:pt>
                <c:pt idx="2">
                  <c:v>134792</c:v>
                </c:pt>
                <c:pt idx="3">
                  <c:v>121226</c:v>
                </c:pt>
                <c:pt idx="4">
                  <c:v>105906</c:v>
                </c:pt>
                <c:pt idx="5">
                  <c:v>93008</c:v>
                </c:pt>
                <c:pt idx="6">
                  <c:v>81904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4A9-4B3B-84C8-F35E5930AC22}"/>
            </c:ext>
          </c:extLst>
        </c:ser>
        <c:ser>
          <c:idx val="2"/>
          <c:order val="2"/>
          <c:tx>
            <c:v>65-74歳</c:v>
          </c:tx>
          <c:spPr>
            <a:solidFill>
              <a:srgbClr val="FFCC99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データ!$E$9:$E$15</c:f>
              <c:strCache>
                <c:ptCount val="7"/>
                <c:pt idx="0">
                  <c:v>2020</c:v>
                </c:pt>
                <c:pt idx="1">
                  <c:v>25</c:v>
                </c:pt>
                <c:pt idx="2">
                  <c:v>30</c:v>
                </c:pt>
                <c:pt idx="3">
                  <c:v>35</c:v>
                </c:pt>
                <c:pt idx="4">
                  <c:v>40</c:v>
                </c:pt>
                <c:pt idx="5">
                  <c:v>45</c:v>
                </c:pt>
                <c:pt idx="6">
                  <c:v>50</c:v>
                </c:pt>
              </c:strCache>
            </c:strRef>
          </c:cat>
          <c:val>
            <c:numRef>
              <c:f>データ!$AA$9:$AA$15</c:f>
              <c:numCache>
                <c:formatCode>#,##0_);[Red]\(#,##0\)</c:formatCode>
                <c:ptCount val="7"/>
                <c:pt idx="0">
                  <c:v>46927</c:v>
                </c:pt>
                <c:pt idx="1">
                  <c:v>41806</c:v>
                </c:pt>
                <c:pt idx="2">
                  <c:v>37545</c:v>
                </c:pt>
                <c:pt idx="3">
                  <c:v>36766</c:v>
                </c:pt>
                <c:pt idx="4">
                  <c:v>37345</c:v>
                </c:pt>
                <c:pt idx="5">
                  <c:v>35342</c:v>
                </c:pt>
                <c:pt idx="6">
                  <c:v>30842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4A9-4B3B-84C8-F35E5930AC22}"/>
            </c:ext>
          </c:extLst>
        </c:ser>
        <c:ser>
          <c:idx val="3"/>
          <c:order val="3"/>
          <c:tx>
            <c:v>75歳以上</c:v>
          </c:tx>
          <c:spPr>
            <a:solidFill>
              <a:srgbClr val="99FF99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データ!$E$9:$E$15</c:f>
              <c:strCache>
                <c:ptCount val="7"/>
                <c:pt idx="0">
                  <c:v>2020</c:v>
                </c:pt>
                <c:pt idx="1">
                  <c:v>25</c:v>
                </c:pt>
                <c:pt idx="2">
                  <c:v>30</c:v>
                </c:pt>
                <c:pt idx="3">
                  <c:v>35</c:v>
                </c:pt>
                <c:pt idx="4">
                  <c:v>40</c:v>
                </c:pt>
                <c:pt idx="5">
                  <c:v>45</c:v>
                </c:pt>
                <c:pt idx="6">
                  <c:v>50</c:v>
                </c:pt>
              </c:strCache>
            </c:strRef>
          </c:cat>
          <c:val>
            <c:numRef>
              <c:f>データ!$AB$9:$AB$15</c:f>
              <c:numCache>
                <c:formatCode>#,##0_);[Red]\(#,##0\)</c:formatCode>
                <c:ptCount val="7"/>
                <c:pt idx="0">
                  <c:v>47393</c:v>
                </c:pt>
                <c:pt idx="1">
                  <c:v>53868</c:v>
                </c:pt>
                <c:pt idx="2">
                  <c:v>57772</c:v>
                </c:pt>
                <c:pt idx="3">
                  <c:v>57825</c:v>
                </c:pt>
                <c:pt idx="4">
                  <c:v>56747</c:v>
                </c:pt>
                <c:pt idx="5">
                  <c:v>55757</c:v>
                </c:pt>
                <c:pt idx="6">
                  <c:v>55792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4A9-4B3B-84C8-F35E5930AC22}"/>
            </c:ext>
          </c:extLst>
        </c:ser>
        <c:ser>
          <c:idx val="8"/>
          <c:order val="8"/>
          <c:tx>
            <c:v>総人口</c:v>
          </c:tx>
          <c:spPr>
            <a:noFill/>
            <a:ln>
              <a:noFill/>
            </a:ln>
            <a:effectLst/>
          </c:spPr>
          <c:invertIfNegative val="0"/>
          <c:dLbls>
            <c:numFmt formatCode="#,##0_);[Red]\(#,##0\)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Meiryo UI" panose="020B0604030504040204" pitchFamily="50" charset="-128"/>
                    <a:ea typeface="Meiryo UI" panose="020B0604030504040204" pitchFamily="50" charset="-128"/>
                    <a:cs typeface="+mn-cs"/>
                  </a:defRPr>
                </a:pPr>
                <a:endParaRPr lang="ja-JP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データ!$X$9:$X$15</c:f>
              <c:numCache>
                <c:formatCode>#,##0_);[Red]\(#,##0\)</c:formatCode>
                <c:ptCount val="7"/>
                <c:pt idx="0">
                  <c:v>286009</c:v>
                </c:pt>
                <c:pt idx="1">
                  <c:v>270214</c:v>
                </c:pt>
                <c:pt idx="2">
                  <c:v>253357</c:v>
                </c:pt>
                <c:pt idx="3">
                  <c:v>235880</c:v>
                </c:pt>
                <c:pt idx="4">
                  <c:v>217968</c:v>
                </c:pt>
                <c:pt idx="5">
                  <c:v>200158</c:v>
                </c:pt>
                <c:pt idx="6">
                  <c:v>182611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4A9-4B3B-84C8-F35E5930AC2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607513976"/>
        <c:axId val="607510696"/>
      </c:barChart>
      <c:lineChart>
        <c:grouping val="standard"/>
        <c:varyColors val="0"/>
        <c:ser>
          <c:idx val="4"/>
          <c:order val="4"/>
          <c:tx>
            <c:v>0-14歳割合(右目盛)</c:v>
          </c:tx>
          <c:spPr>
            <a:ln w="28575" cap="rnd">
              <a:solidFill>
                <a:srgbClr val="FF2F2F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FF2F2F"/>
              </a:solidFill>
              <a:ln w="9525">
                <a:solidFill>
                  <a:srgbClr val="FF2F2F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3.5771357931794347E-2"/>
                  <c:y val="2.968146214099209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6AE0-42EE-9456-D34D02B41A04}"/>
                </c:ext>
              </c:extLst>
            </c:dLbl>
            <c:dLbl>
              <c:idx val="1"/>
              <c:layout>
                <c:manualLayout>
                  <c:x val="-3.5771357931794361E-2"/>
                  <c:y val="3.177023498694509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AE0-42EE-9456-D34D02B41A04}"/>
                </c:ext>
              </c:extLst>
            </c:dLbl>
            <c:dLbl>
              <c:idx val="2"/>
              <c:layout>
                <c:manualLayout>
                  <c:x val="-2.8986374996640779E-2"/>
                  <c:y val="3.177023498694517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AE0-42EE-9456-D34D02B41A04}"/>
                </c:ext>
              </c:extLst>
            </c:dLbl>
            <c:dLbl>
              <c:idx val="3"/>
              <c:layout>
                <c:manualLayout>
                  <c:x val="-2.7621187283330198E-2"/>
                  <c:y val="2.968146214099209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AE0-42EE-9456-D34D02B41A04}"/>
                </c:ext>
              </c:extLst>
            </c:dLbl>
            <c:dLbl>
              <c:idx val="4"/>
              <c:layout>
                <c:manualLayout>
                  <c:x val="-2.7621187283330198E-2"/>
                  <c:y val="2.759268929503916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AE0-42EE-9456-D34D02B41A04}"/>
                </c:ext>
              </c:extLst>
            </c:dLbl>
            <c:dLbl>
              <c:idx val="5"/>
              <c:layout>
                <c:manualLayout>
                  <c:x val="-2.898637499664088E-2"/>
                  <c:y val="2.968146214099216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AE0-42EE-9456-D34D02B41A04}"/>
                </c:ext>
              </c:extLst>
            </c:dLbl>
            <c:dLbl>
              <c:idx val="6"/>
              <c:layout>
                <c:manualLayout>
                  <c:x val="-2.898637499664088E-2"/>
                  <c:y val="2.759268929503916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6AE0-42EE-9456-D34D02B41A0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rgbClr val="FF0000"/>
                    </a:solidFill>
                    <a:latin typeface="Meiryo UI" panose="020B0604030504040204" pitchFamily="50" charset="-128"/>
                    <a:ea typeface="Meiryo UI" panose="020B0604030504040204" pitchFamily="50" charset="-128"/>
                    <a:cs typeface="+mn-cs"/>
                  </a:defRPr>
                </a:pPr>
                <a:endParaRPr lang="ja-JP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データ!$AC$9:$AC$15</c:f>
              <c:numCache>
                <c:formatCode>#,##0.0_);[Red]\(#,##0.0\)</c:formatCode>
                <c:ptCount val="7"/>
                <c:pt idx="0">
                  <c:v>10.96364100430406</c:v>
                </c:pt>
                <c:pt idx="1">
                  <c:v>10.080528766089101</c:v>
                </c:pt>
                <c:pt idx="2">
                  <c:v>9.1759848750971944</c:v>
                </c:pt>
                <c:pt idx="3">
                  <c:v>8.5055960657961673</c:v>
                </c:pt>
                <c:pt idx="4">
                  <c:v>8.2443294428539975</c:v>
                </c:pt>
                <c:pt idx="5">
                  <c:v>8.0191648597607887</c:v>
                </c:pt>
                <c:pt idx="6">
                  <c:v>7.7065456078768522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64A9-4B3B-84C8-F35E5930AC22}"/>
            </c:ext>
          </c:extLst>
        </c:ser>
        <c:ser>
          <c:idx val="5"/>
          <c:order val="5"/>
          <c:tx>
            <c:v>15-64歳割合(右目盛)</c:v>
          </c:tx>
          <c:spPr>
            <a:ln w="28575" cap="rnd">
              <a:solidFill>
                <a:srgbClr val="25979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259794"/>
              </a:solidFill>
              <a:ln w="9525">
                <a:solidFill>
                  <a:srgbClr val="259794"/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rgbClr val="259794"/>
                    </a:solidFill>
                    <a:latin typeface="Meiryo UI" panose="020B0604030504040204" pitchFamily="50" charset="-128"/>
                    <a:ea typeface="Meiryo UI" panose="020B0604030504040204" pitchFamily="50" charset="-128"/>
                    <a:cs typeface="+mn-cs"/>
                  </a:defRPr>
                </a:pPr>
                <a:endParaRPr lang="ja-JP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データ!$AD$9:$AD$15</c:f>
              <c:numCache>
                <c:formatCode>#,##0.0_);[Red]\(#,##0.0\)</c:formatCode>
                <c:ptCount val="7"/>
                <c:pt idx="0">
                  <c:v>56.058375785377379</c:v>
                </c:pt>
                <c:pt idx="1">
                  <c:v>54.512719548209944</c:v>
                </c:pt>
                <c:pt idx="2">
                  <c:v>53.202398197010545</c:v>
                </c:pt>
                <c:pt idx="3">
                  <c:v>51.393081227742918</c:v>
                </c:pt>
                <c:pt idx="4">
                  <c:v>48.587866108786606</c:v>
                </c:pt>
                <c:pt idx="5">
                  <c:v>46.467290840236217</c:v>
                </c:pt>
                <c:pt idx="6">
                  <c:v>44.851624491405232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64A9-4B3B-84C8-F35E5930AC22}"/>
            </c:ext>
          </c:extLst>
        </c:ser>
        <c:ser>
          <c:idx val="6"/>
          <c:order val="6"/>
          <c:tx>
            <c:v>65-74歳割合(右目盛)</c:v>
          </c:tx>
          <c:spPr>
            <a:ln w="28575" cap="rnd">
              <a:solidFill>
                <a:srgbClr val="FE7F0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FE7F00"/>
              </a:solidFill>
              <a:ln w="9525">
                <a:solidFill>
                  <a:srgbClr val="FE7F00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3.1113116801093806E-2"/>
                  <c:y val="2.232199689965869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64A9-4B3B-84C8-F35E5930AC22}"/>
                </c:ext>
              </c:extLst>
            </c:dLbl>
            <c:dLbl>
              <c:idx val="1"/>
              <c:layout>
                <c:manualLayout>
                  <c:x val="-3.2476079732258273E-2"/>
                  <c:y val="2.649433276875386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64A9-4B3B-84C8-F35E5930AC22}"/>
                </c:ext>
              </c:extLst>
            </c:dLbl>
            <c:dLbl>
              <c:idx val="2"/>
              <c:layout>
                <c:manualLayout>
                  <c:x val="-3.2476079732258224E-2"/>
                  <c:y val="2.440816483420624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64A9-4B3B-84C8-F35E5930AC22}"/>
                </c:ext>
              </c:extLst>
            </c:dLbl>
            <c:dLbl>
              <c:idx val="3"/>
              <c:layout>
                <c:manualLayout>
                  <c:x val="-3.2476079732258273E-2"/>
                  <c:y val="3.066666863784888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64A9-4B3B-84C8-F35E5930AC2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accent2"/>
                    </a:solidFill>
                    <a:latin typeface="Meiryo UI" panose="020B0604030504040204" pitchFamily="50" charset="-128"/>
                    <a:ea typeface="Meiryo UI" panose="020B0604030504040204" pitchFamily="50" charset="-128"/>
                    <a:cs typeface="+mn-cs"/>
                  </a:defRPr>
                </a:pPr>
                <a:endParaRPr lang="ja-JP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データ!$AE$9:$AE$15</c:f>
              <c:numCache>
                <c:formatCode>#,##0.0_);[Red]\(#,##0.0\)</c:formatCode>
                <c:ptCount val="7"/>
                <c:pt idx="0">
                  <c:v>16.40752563730512</c:v>
                </c:pt>
                <c:pt idx="1">
                  <c:v>15.471441154048273</c:v>
                </c:pt>
                <c:pt idx="2">
                  <c:v>14.819010329298186</c:v>
                </c:pt>
                <c:pt idx="3">
                  <c:v>15.586739019840598</c:v>
                </c:pt>
                <c:pt idx="4">
                  <c:v>17.133248917272258</c:v>
                </c:pt>
                <c:pt idx="5">
                  <c:v>17.657050929765486</c:v>
                </c:pt>
                <c:pt idx="6">
                  <c:v>16.889453537848212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64A9-4B3B-84C8-F35E5930AC22}"/>
            </c:ext>
          </c:extLst>
        </c:ser>
        <c:ser>
          <c:idx val="7"/>
          <c:order val="7"/>
          <c:tx>
            <c:v>75歳以上割合(右目盛)</c:v>
          </c:tx>
          <c:spPr>
            <a:ln w="28575" cap="rnd">
              <a:solidFill>
                <a:srgbClr val="00800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008000"/>
              </a:solidFill>
              <a:ln w="9525">
                <a:solidFill>
                  <a:srgbClr val="008000"/>
                </a:solidFill>
              </a:ln>
              <a:effectLst/>
            </c:spPr>
          </c:marker>
          <c:dLbls>
            <c:dLbl>
              <c:idx val="6"/>
              <c:dLblPos val="b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64A9-4B3B-84C8-F35E5930AC2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rgbClr val="008000"/>
                    </a:solidFill>
                    <a:latin typeface="Meiryo UI" panose="020B0604030504040204" pitchFamily="50" charset="-128"/>
                    <a:ea typeface="Meiryo UI" panose="020B0604030504040204" pitchFamily="50" charset="-128"/>
                    <a:cs typeface="+mn-cs"/>
                  </a:defRPr>
                </a:pPr>
                <a:endParaRPr lang="ja-JP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データ!$AF$9:$AF$15</c:f>
              <c:numCache>
                <c:formatCode>#,##0.0_);[Red]\(#,##0.0\)</c:formatCode>
                <c:ptCount val="7"/>
                <c:pt idx="0">
                  <c:v>16.570457573013435</c:v>
                </c:pt>
                <c:pt idx="1">
                  <c:v>19.935310531652689</c:v>
                </c:pt>
                <c:pt idx="2">
                  <c:v>22.802606598594078</c:v>
                </c:pt>
                <c:pt idx="3">
                  <c:v>24.514583686620313</c:v>
                </c:pt>
                <c:pt idx="4">
                  <c:v>26.034555531087133</c:v>
                </c:pt>
                <c:pt idx="5">
                  <c:v>27.856493370237512</c:v>
                </c:pt>
                <c:pt idx="6">
                  <c:v>30.552376362869705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64A9-4B3B-84C8-F35E5930AC2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495977192"/>
        <c:axId val="495976536"/>
      </c:lineChart>
      <c:catAx>
        <c:axId val="607513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50000"/>
                <a:lumOff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+mn-cs"/>
              </a:defRPr>
            </a:pPr>
            <a:endParaRPr lang="ja-JP"/>
          </a:p>
        </c:txPr>
        <c:crossAx val="607510696"/>
        <c:crosses val="autoZero"/>
        <c:auto val="1"/>
        <c:lblAlgn val="ctr"/>
        <c:lblOffset val="100"/>
        <c:noMultiLvlLbl val="0"/>
      </c:catAx>
      <c:valAx>
        <c:axId val="607510696"/>
        <c:scaling>
          <c:orientation val="minMax"/>
          <c:max val="400000"/>
        </c:scaling>
        <c:delete val="0"/>
        <c:axPos val="l"/>
        <c:numFmt formatCode="#,##0_);[Red]\(#,##0\)" sourceLinked="1"/>
        <c:majorTickMark val="in"/>
        <c:minorTickMark val="none"/>
        <c:tickLblPos val="nextTo"/>
        <c:spPr>
          <a:noFill/>
          <a:ln>
            <a:solidFill>
              <a:schemeClr val="tx1">
                <a:lumMod val="50000"/>
                <a:lumOff val="5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+mn-cs"/>
              </a:defRPr>
            </a:pPr>
            <a:endParaRPr lang="ja-JP"/>
          </a:p>
        </c:txPr>
        <c:crossAx val="607513976"/>
        <c:crosses val="autoZero"/>
        <c:crossBetween val="between"/>
        <c:dispUnits>
          <c:builtInUnit val="thousands"/>
        </c:dispUnits>
      </c:valAx>
      <c:valAx>
        <c:axId val="495976536"/>
        <c:scaling>
          <c:orientation val="minMax"/>
          <c:max val="70"/>
        </c:scaling>
        <c:delete val="0"/>
        <c:axPos val="r"/>
        <c:numFmt formatCode="#,##0.0_);[Red]\(#,##0.0\)" sourceLinked="1"/>
        <c:majorTickMark val="in"/>
        <c:minorTickMark val="none"/>
        <c:tickLblPos val="nextTo"/>
        <c:spPr>
          <a:noFill/>
          <a:ln>
            <a:solidFill>
              <a:schemeClr val="tx1">
                <a:lumMod val="50000"/>
                <a:lumOff val="5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+mn-cs"/>
              </a:defRPr>
            </a:pPr>
            <a:endParaRPr lang="ja-JP"/>
          </a:p>
        </c:txPr>
        <c:crossAx val="495977192"/>
        <c:crosses val="max"/>
        <c:crossBetween val="between"/>
      </c:valAx>
      <c:catAx>
        <c:axId val="495977192"/>
        <c:scaling>
          <c:orientation val="minMax"/>
        </c:scaling>
        <c:delete val="1"/>
        <c:axPos val="b"/>
        <c:majorTickMark val="out"/>
        <c:minorTickMark val="none"/>
        <c:tickLblPos val="nextTo"/>
        <c:crossAx val="495976536"/>
        <c:crosses val="autoZero"/>
        <c:auto val="1"/>
        <c:lblAlgn val="ctr"/>
        <c:lblOffset val="100"/>
        <c:noMultiLvlLbl val="0"/>
      </c:catAx>
      <c:spPr>
        <a:noFill/>
        <a:ln>
          <a:solidFill>
            <a:schemeClr val="tx1">
              <a:lumMod val="50000"/>
              <a:lumOff val="50000"/>
            </a:schemeClr>
          </a:solidFill>
        </a:ln>
        <a:effectLst/>
      </c:spPr>
    </c:plotArea>
    <c:legend>
      <c:legendPos val="b"/>
      <c:legendEntry>
        <c:idx val="4"/>
        <c:delete val="1"/>
      </c:legendEntry>
      <c:layout>
        <c:manualLayout>
          <c:xMode val="edge"/>
          <c:yMode val="edge"/>
          <c:x val="0"/>
          <c:y val="0.82886651179046489"/>
          <c:w val="1"/>
          <c:h val="0.1148252708620299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600">
          <a:solidFill>
            <a:sysClr val="windowText" lastClr="000000"/>
          </a:solidFill>
          <a:latin typeface="Meiryo UI" panose="020B0604030504040204" pitchFamily="50" charset="-128"/>
          <a:ea typeface="Meiryo UI" panose="020B0604030504040204" pitchFamily="50" charset="-128"/>
        </a:defRPr>
      </a:pPr>
      <a:endParaRPr lang="ja-JP"/>
    </a:p>
  </c:txPr>
  <c:userShapes r:id="rId3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160" b="0" i="0" u="none" strike="noStrike" kern="1200" spc="0" baseline="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+mn-cs"/>
              </a:defRPr>
            </a:pPr>
            <a:r>
              <a:rPr lang="ja-JP" sz="2160"/>
              <a:t>将来推計人口の推移（西北地域）</a:t>
            </a:r>
          </a:p>
        </c:rich>
      </c:tx>
      <c:layout>
        <c:manualLayout>
          <c:xMode val="edge"/>
          <c:yMode val="edge"/>
          <c:x val="0.28427636989062371"/>
          <c:y val="2.297650130548302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160" b="0" i="0" u="none" strike="noStrike" kern="1200" spc="0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+mn-cs"/>
            </a:defRPr>
          </a:pPr>
          <a:endParaRPr lang="ja-JP"/>
        </a:p>
      </c:txPr>
    </c:title>
    <c:autoTitleDeleted val="0"/>
    <c:plotArea>
      <c:layout>
        <c:manualLayout>
          <c:layoutTarget val="inner"/>
          <c:xMode val="edge"/>
          <c:yMode val="edge"/>
          <c:x val="7.8598371449302623E-2"/>
          <c:y val="0.10406266318537859"/>
          <c:w val="0.83517862997500736"/>
          <c:h val="0.64324450566394609"/>
        </c:manualLayout>
      </c:layout>
      <c:barChart>
        <c:barDir val="col"/>
        <c:grouping val="stacked"/>
        <c:varyColors val="0"/>
        <c:ser>
          <c:idx val="0"/>
          <c:order val="0"/>
          <c:tx>
            <c:v>0-14歳</c:v>
          </c:tx>
          <c:spPr>
            <a:solidFill>
              <a:srgbClr val="FF9999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データ!$E$9:$E$15</c:f>
              <c:strCache>
                <c:ptCount val="7"/>
                <c:pt idx="0">
                  <c:v>2020</c:v>
                </c:pt>
                <c:pt idx="1">
                  <c:v>25</c:v>
                </c:pt>
                <c:pt idx="2">
                  <c:v>30</c:v>
                </c:pt>
                <c:pt idx="3">
                  <c:v>35</c:v>
                </c:pt>
                <c:pt idx="4">
                  <c:v>40</c:v>
                </c:pt>
                <c:pt idx="5">
                  <c:v>45</c:v>
                </c:pt>
                <c:pt idx="6">
                  <c:v>50</c:v>
                </c:pt>
              </c:strCache>
            </c:strRef>
          </c:cat>
          <c:val>
            <c:numRef>
              <c:f>データ!$AH$9:$AH$15</c:f>
              <c:numCache>
                <c:formatCode>#,##0_);[Red]\(#,##0\)</c:formatCode>
                <c:ptCount val="7"/>
                <c:pt idx="0">
                  <c:v>12169</c:v>
                </c:pt>
                <c:pt idx="1">
                  <c:v>9983</c:v>
                </c:pt>
                <c:pt idx="2">
                  <c:v>8099</c:v>
                </c:pt>
                <c:pt idx="3">
                  <c:v>6451</c:v>
                </c:pt>
                <c:pt idx="4">
                  <c:v>5432</c:v>
                </c:pt>
                <c:pt idx="5">
                  <c:v>4595</c:v>
                </c:pt>
                <c:pt idx="6">
                  <c:v>3833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3B-49D8-ABAD-87457E5E9DE2}"/>
            </c:ext>
          </c:extLst>
        </c:ser>
        <c:ser>
          <c:idx val="1"/>
          <c:order val="1"/>
          <c:tx>
            <c:v>15-64歳</c:v>
          </c:tx>
          <c:spPr>
            <a:solidFill>
              <a:srgbClr val="66FFFF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データ!$E$9:$E$15</c:f>
              <c:strCache>
                <c:ptCount val="7"/>
                <c:pt idx="0">
                  <c:v>2020</c:v>
                </c:pt>
                <c:pt idx="1">
                  <c:v>25</c:v>
                </c:pt>
                <c:pt idx="2">
                  <c:v>30</c:v>
                </c:pt>
                <c:pt idx="3">
                  <c:v>35</c:v>
                </c:pt>
                <c:pt idx="4">
                  <c:v>40</c:v>
                </c:pt>
                <c:pt idx="5">
                  <c:v>45</c:v>
                </c:pt>
                <c:pt idx="6">
                  <c:v>50</c:v>
                </c:pt>
              </c:strCache>
            </c:strRef>
          </c:cat>
          <c:val>
            <c:numRef>
              <c:f>データ!$AI$9:$AI$15</c:f>
              <c:numCache>
                <c:formatCode>#,##0_);[Red]\(#,##0\)</c:formatCode>
                <c:ptCount val="7"/>
                <c:pt idx="0">
                  <c:v>69064</c:v>
                </c:pt>
                <c:pt idx="1">
                  <c:v>59166</c:v>
                </c:pt>
                <c:pt idx="2">
                  <c:v>50735</c:v>
                </c:pt>
                <c:pt idx="3">
                  <c:v>43240</c:v>
                </c:pt>
                <c:pt idx="4">
                  <c:v>35854</c:v>
                </c:pt>
                <c:pt idx="5">
                  <c:v>29451</c:v>
                </c:pt>
                <c:pt idx="6">
                  <c:v>24088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33B-49D8-ABAD-87457E5E9DE2}"/>
            </c:ext>
          </c:extLst>
        </c:ser>
        <c:ser>
          <c:idx val="2"/>
          <c:order val="2"/>
          <c:tx>
            <c:v>65-74歳</c:v>
          </c:tx>
          <c:spPr>
            <a:solidFill>
              <a:srgbClr val="FFCC99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データ!$E$9:$E$15</c:f>
              <c:strCache>
                <c:ptCount val="7"/>
                <c:pt idx="0">
                  <c:v>2020</c:v>
                </c:pt>
                <c:pt idx="1">
                  <c:v>25</c:v>
                </c:pt>
                <c:pt idx="2">
                  <c:v>30</c:v>
                </c:pt>
                <c:pt idx="3">
                  <c:v>35</c:v>
                </c:pt>
                <c:pt idx="4">
                  <c:v>40</c:v>
                </c:pt>
                <c:pt idx="5">
                  <c:v>45</c:v>
                </c:pt>
                <c:pt idx="6">
                  <c:v>50</c:v>
                </c:pt>
              </c:strCache>
            </c:strRef>
          </c:cat>
          <c:val>
            <c:numRef>
              <c:f>データ!$AJ$9:$AJ$15</c:f>
              <c:numCache>
                <c:formatCode>#,##0_);[Red]\(#,##0\)</c:formatCode>
                <c:ptCount val="7"/>
                <c:pt idx="0">
                  <c:v>23714</c:v>
                </c:pt>
                <c:pt idx="1">
                  <c:v>21594</c:v>
                </c:pt>
                <c:pt idx="2">
                  <c:v>19072</c:v>
                </c:pt>
                <c:pt idx="3">
                  <c:v>16993</c:v>
                </c:pt>
                <c:pt idx="4">
                  <c:v>15441</c:v>
                </c:pt>
                <c:pt idx="5">
                  <c:v>14015</c:v>
                </c:pt>
                <c:pt idx="6">
                  <c:v>12110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33B-49D8-ABAD-87457E5E9DE2}"/>
            </c:ext>
          </c:extLst>
        </c:ser>
        <c:ser>
          <c:idx val="3"/>
          <c:order val="3"/>
          <c:tx>
            <c:v>75歳以上</c:v>
          </c:tx>
          <c:spPr>
            <a:solidFill>
              <a:srgbClr val="99FF99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データ!$E$9:$E$15</c:f>
              <c:strCache>
                <c:ptCount val="7"/>
                <c:pt idx="0">
                  <c:v>2020</c:v>
                </c:pt>
                <c:pt idx="1">
                  <c:v>25</c:v>
                </c:pt>
                <c:pt idx="2">
                  <c:v>30</c:v>
                </c:pt>
                <c:pt idx="3">
                  <c:v>35</c:v>
                </c:pt>
                <c:pt idx="4">
                  <c:v>40</c:v>
                </c:pt>
                <c:pt idx="5">
                  <c:v>45</c:v>
                </c:pt>
                <c:pt idx="6">
                  <c:v>50</c:v>
                </c:pt>
              </c:strCache>
            </c:strRef>
          </c:cat>
          <c:val>
            <c:numRef>
              <c:f>データ!$AK$9:$AK$15</c:f>
              <c:numCache>
                <c:formatCode>#,##0_);[Red]\(#,##0\)</c:formatCode>
                <c:ptCount val="7"/>
                <c:pt idx="0">
                  <c:v>28223</c:v>
                </c:pt>
                <c:pt idx="1">
                  <c:v>29426</c:v>
                </c:pt>
                <c:pt idx="2">
                  <c:v>30101</c:v>
                </c:pt>
                <c:pt idx="3">
                  <c:v>29675</c:v>
                </c:pt>
                <c:pt idx="4">
                  <c:v>28577</c:v>
                </c:pt>
                <c:pt idx="5">
                  <c:v>26776</c:v>
                </c:pt>
                <c:pt idx="6">
                  <c:v>24909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33B-49D8-ABAD-87457E5E9DE2}"/>
            </c:ext>
          </c:extLst>
        </c:ser>
        <c:ser>
          <c:idx val="8"/>
          <c:order val="8"/>
          <c:tx>
            <c:v>総人口</c:v>
          </c:tx>
          <c:spPr>
            <a:noFill/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1.3630165911223768E-3"/>
                  <c:y val="0.20124539297736738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633B-49D8-ABAD-87457E5E9DE2}"/>
                </c:ext>
              </c:extLst>
            </c:dLbl>
            <c:dLbl>
              <c:idx val="4"/>
              <c:layout>
                <c:manualLayout>
                  <c:x val="1.3630702510803092E-3"/>
                  <c:y val="0.12810746623077254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633B-49D8-ABAD-87457E5E9DE2}"/>
                </c:ext>
              </c:extLst>
            </c:dLbl>
            <c:dLbl>
              <c:idx val="5"/>
              <c:layout>
                <c:manualLayout>
                  <c:x val="5.3659957919861E-8"/>
                  <c:y val="0.11028929235705266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633B-49D8-ABAD-87457E5E9DE2}"/>
                </c:ext>
              </c:extLst>
            </c:dLbl>
            <c:numFmt formatCode="#,##0_);[Red]\(#,##0\)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Meiryo UI" panose="020B0604030504040204" pitchFamily="50" charset="-128"/>
                    <a:ea typeface="Meiryo UI" panose="020B0604030504040204" pitchFamily="50" charset="-128"/>
                    <a:cs typeface="+mn-cs"/>
                  </a:defRPr>
                </a:pPr>
                <a:endParaRPr lang="ja-JP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データ!$AG$9:$AG$15</c:f>
              <c:numCache>
                <c:formatCode>#,##0_);[Red]\(#,##0\)</c:formatCode>
                <c:ptCount val="7"/>
                <c:pt idx="0">
                  <c:v>133170</c:v>
                </c:pt>
                <c:pt idx="1">
                  <c:v>120169</c:v>
                </c:pt>
                <c:pt idx="2">
                  <c:v>108007</c:v>
                </c:pt>
                <c:pt idx="3">
                  <c:v>96359</c:v>
                </c:pt>
                <c:pt idx="4">
                  <c:v>85304</c:v>
                </c:pt>
                <c:pt idx="5">
                  <c:v>74837</c:v>
                </c:pt>
                <c:pt idx="6">
                  <c:v>64940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33B-49D8-ABAD-87457E5E9DE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607513976"/>
        <c:axId val="607510696"/>
      </c:barChart>
      <c:lineChart>
        <c:grouping val="standard"/>
        <c:varyColors val="0"/>
        <c:ser>
          <c:idx val="4"/>
          <c:order val="4"/>
          <c:tx>
            <c:v>0-14歳割合(右目盛)</c:v>
          </c:tx>
          <c:spPr>
            <a:ln w="28575" cap="rnd">
              <a:solidFill>
                <a:srgbClr val="FF2F2F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FF2F2F"/>
              </a:solidFill>
              <a:ln w="9525">
                <a:solidFill>
                  <a:srgbClr val="FF2F2F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3.035156270995136E-2"/>
                  <c:y val="2.550391644908608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4C66-4B12-A7F2-6CD95939E2C8}"/>
                </c:ext>
              </c:extLst>
            </c:dLbl>
            <c:dLbl>
              <c:idx val="1"/>
              <c:layout>
                <c:manualLayout>
                  <c:x val="-2.8986374996640779E-2"/>
                  <c:y val="2.550391644908623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4C66-4B12-A7F2-6CD95939E2C8}"/>
                </c:ext>
              </c:extLst>
            </c:dLbl>
            <c:dLbl>
              <c:idx val="2"/>
              <c:layout>
                <c:manualLayout>
                  <c:x val="-2.8986374996640779E-2"/>
                  <c:y val="2.550391644908616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C66-4B12-A7F2-6CD95939E2C8}"/>
                </c:ext>
              </c:extLst>
            </c:dLbl>
            <c:dLbl>
              <c:idx val="3"/>
              <c:layout>
                <c:manualLayout>
                  <c:x val="-2.8986374996640678E-2"/>
                  <c:y val="1.923759791122715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4C66-4B12-A7F2-6CD95939E2C8}"/>
                </c:ext>
              </c:extLst>
            </c:dLbl>
            <c:dLbl>
              <c:idx val="4"/>
              <c:layout>
                <c:manualLayout>
                  <c:x val="-2.898637499664088E-2"/>
                  <c:y val="2.13263707571800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4C66-4B12-A7F2-6CD95939E2C8}"/>
                </c:ext>
              </c:extLst>
            </c:dLbl>
            <c:dLbl>
              <c:idx val="5"/>
              <c:layout>
                <c:manualLayout>
                  <c:x val="-2.898637499664088E-2"/>
                  <c:y val="2.13263707571800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4C66-4B12-A7F2-6CD95939E2C8}"/>
                </c:ext>
              </c:extLst>
            </c:dLbl>
            <c:dLbl>
              <c:idx val="6"/>
              <c:layout>
                <c:manualLayout>
                  <c:x val="-2.898637499664088E-2"/>
                  <c:y val="2.550391644908616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4C66-4B12-A7F2-6CD95939E2C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rgbClr val="FF0000"/>
                    </a:solidFill>
                    <a:latin typeface="Meiryo UI" panose="020B0604030504040204" pitchFamily="50" charset="-128"/>
                    <a:ea typeface="Meiryo UI" panose="020B0604030504040204" pitchFamily="50" charset="-128"/>
                    <a:cs typeface="+mn-cs"/>
                  </a:defRPr>
                </a:pPr>
                <a:endParaRPr lang="ja-JP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データ!$AL$9:$AL$15</c:f>
              <c:numCache>
                <c:formatCode>#,##0.0_);[Red]\(#,##0.0\)</c:formatCode>
                <c:ptCount val="7"/>
                <c:pt idx="0">
                  <c:v>9.1379439813771874</c:v>
                </c:pt>
                <c:pt idx="1">
                  <c:v>8.3074669839975375</c:v>
                </c:pt>
                <c:pt idx="2">
                  <c:v>7.4985880544779508</c:v>
                </c:pt>
                <c:pt idx="3">
                  <c:v>6.6947560684523495</c:v>
                </c:pt>
                <c:pt idx="4">
                  <c:v>6.3678139360405144</c:v>
                </c:pt>
                <c:pt idx="5">
                  <c:v>6.140010957146866</c:v>
                </c:pt>
                <c:pt idx="6">
                  <c:v>5.9023714197720976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633B-49D8-ABAD-87457E5E9DE2}"/>
            </c:ext>
          </c:extLst>
        </c:ser>
        <c:ser>
          <c:idx val="5"/>
          <c:order val="5"/>
          <c:tx>
            <c:v>15-64歳割合(右目盛)</c:v>
          </c:tx>
          <c:spPr>
            <a:ln w="28575" cap="rnd">
              <a:solidFill>
                <a:srgbClr val="25979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259794"/>
              </a:solidFill>
              <a:ln w="9525">
                <a:solidFill>
                  <a:srgbClr val="259794"/>
                </a:solidFill>
              </a:ln>
              <a:effectLst/>
            </c:spPr>
          </c:marker>
          <c:dLbls>
            <c:dLbl>
              <c:idx val="6"/>
              <c:dLblPos val="b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633B-49D8-ABAD-87457E5E9DE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rgbClr val="259794"/>
                    </a:solidFill>
                    <a:latin typeface="Meiryo UI" panose="020B0604030504040204" pitchFamily="50" charset="-128"/>
                    <a:ea typeface="Meiryo UI" panose="020B0604030504040204" pitchFamily="50" charset="-128"/>
                    <a:cs typeface="+mn-cs"/>
                  </a:defRPr>
                </a:pPr>
                <a:endParaRPr lang="ja-JP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データ!$AM$9:$AM$15</c:f>
              <c:numCache>
                <c:formatCode>#,##0.0_);[Red]\(#,##0.0\)</c:formatCode>
                <c:ptCount val="7"/>
                <c:pt idx="0">
                  <c:v>51.861530374709019</c:v>
                </c:pt>
                <c:pt idx="1">
                  <c:v>49.23565977914437</c:v>
                </c:pt>
                <c:pt idx="2">
                  <c:v>46.973807253233588</c:v>
                </c:pt>
                <c:pt idx="3">
                  <c:v>44.873857138409491</c:v>
                </c:pt>
                <c:pt idx="4">
                  <c:v>42.030854356184939</c:v>
                </c:pt>
                <c:pt idx="5">
                  <c:v>39.35352833491455</c:v>
                </c:pt>
                <c:pt idx="6">
                  <c:v>37.092700954727441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633B-49D8-ABAD-87457E5E9DE2}"/>
            </c:ext>
          </c:extLst>
        </c:ser>
        <c:ser>
          <c:idx val="6"/>
          <c:order val="6"/>
          <c:tx>
            <c:v>65-74歳割合(右目盛)</c:v>
          </c:tx>
          <c:spPr>
            <a:ln w="28575" cap="rnd">
              <a:solidFill>
                <a:srgbClr val="FE7F0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FE7F00"/>
              </a:solidFill>
              <a:ln w="9525">
                <a:solidFill>
                  <a:srgbClr val="FE7F00"/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accent2"/>
                    </a:solidFill>
                    <a:latin typeface="Meiryo UI" panose="020B0604030504040204" pitchFamily="50" charset="-128"/>
                    <a:ea typeface="Meiryo UI" panose="020B0604030504040204" pitchFamily="50" charset="-128"/>
                    <a:cs typeface="+mn-cs"/>
                  </a:defRPr>
                </a:pPr>
                <a:endParaRPr lang="ja-JP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データ!$AN$9:$AN$15</c:f>
              <c:numCache>
                <c:formatCode>#,##0.0_);[Red]\(#,##0.0\)</c:formatCode>
                <c:ptCount val="7"/>
                <c:pt idx="0">
                  <c:v>17.80731395960051</c:v>
                </c:pt>
                <c:pt idx="1">
                  <c:v>17.96969268280505</c:v>
                </c:pt>
                <c:pt idx="2">
                  <c:v>17.658114751821643</c:v>
                </c:pt>
                <c:pt idx="3">
                  <c:v>17.635093763945246</c:v>
                </c:pt>
                <c:pt idx="4">
                  <c:v>18.101144143299258</c:v>
                </c:pt>
                <c:pt idx="5">
                  <c:v>18.727367478653605</c:v>
                </c:pt>
                <c:pt idx="6">
                  <c:v>18.64798275331075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633B-49D8-ABAD-87457E5E9DE2}"/>
            </c:ext>
          </c:extLst>
        </c:ser>
        <c:ser>
          <c:idx val="7"/>
          <c:order val="7"/>
          <c:tx>
            <c:v>75歳以上割合(右目盛)</c:v>
          </c:tx>
          <c:spPr>
            <a:ln w="28575" cap="rnd">
              <a:solidFill>
                <a:srgbClr val="00800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008000"/>
              </a:solidFill>
              <a:ln w="9525">
                <a:solidFill>
                  <a:srgbClr val="008000"/>
                </a:solidFill>
              </a:ln>
              <a:effectLst/>
            </c:spPr>
          </c:marker>
          <c:dLbls>
            <c:dLbl>
              <c:idx val="3"/>
              <c:dLblPos val="b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633B-49D8-ABAD-87457E5E9DE2}"/>
                </c:ext>
              </c:extLst>
            </c:dLbl>
            <c:dLbl>
              <c:idx val="4"/>
              <c:layout>
                <c:manualLayout>
                  <c:x val="-3.3839042663422844E-2"/>
                  <c:y val="-2.440816483420639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633B-49D8-ABAD-87457E5E9DE2}"/>
                </c:ext>
              </c:extLst>
            </c:dLbl>
            <c:dLbl>
              <c:idx val="5"/>
              <c:layout>
                <c:manualLayout>
                  <c:x val="-3.2476079732258377E-2"/>
                  <c:y val="2.440816483420632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633B-49D8-ABAD-87457E5E9DE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rgbClr val="008000"/>
                    </a:solidFill>
                    <a:latin typeface="Meiryo UI" panose="020B0604030504040204" pitchFamily="50" charset="-128"/>
                    <a:ea typeface="Meiryo UI" panose="020B0604030504040204" pitchFamily="50" charset="-128"/>
                    <a:cs typeface="+mn-cs"/>
                  </a:defRPr>
                </a:pPr>
                <a:endParaRPr lang="ja-JP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データ!$AO$9:$AO$15</c:f>
              <c:numCache>
                <c:formatCode>#,##0.0_);[Red]\(#,##0.0\)</c:formatCode>
                <c:ptCount val="7"/>
                <c:pt idx="0">
                  <c:v>21.193211684313283</c:v>
                </c:pt>
                <c:pt idx="1">
                  <c:v>24.487180554053044</c:v>
                </c:pt>
                <c:pt idx="2">
                  <c:v>27.869489940466824</c:v>
                </c:pt>
                <c:pt idx="3">
                  <c:v>30.79629302919291</c:v>
                </c:pt>
                <c:pt idx="4">
                  <c:v>33.50018756447529</c:v>
                </c:pt>
                <c:pt idx="5">
                  <c:v>35.779093229284982</c:v>
                </c:pt>
                <c:pt idx="6">
                  <c:v>38.356944872189715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633B-49D8-ABAD-87457E5E9DE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495977192"/>
        <c:axId val="495976536"/>
      </c:lineChart>
      <c:catAx>
        <c:axId val="607513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50000"/>
                <a:lumOff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+mn-cs"/>
              </a:defRPr>
            </a:pPr>
            <a:endParaRPr lang="ja-JP"/>
          </a:p>
        </c:txPr>
        <c:crossAx val="607510696"/>
        <c:crosses val="autoZero"/>
        <c:auto val="1"/>
        <c:lblAlgn val="ctr"/>
        <c:lblOffset val="100"/>
        <c:noMultiLvlLbl val="0"/>
      </c:catAx>
      <c:valAx>
        <c:axId val="607510696"/>
        <c:scaling>
          <c:orientation val="minMax"/>
          <c:max val="200000"/>
        </c:scaling>
        <c:delete val="0"/>
        <c:axPos val="l"/>
        <c:numFmt formatCode="#,##0_);[Red]\(#,##0\)" sourceLinked="1"/>
        <c:majorTickMark val="in"/>
        <c:minorTickMark val="none"/>
        <c:tickLblPos val="nextTo"/>
        <c:spPr>
          <a:noFill/>
          <a:ln>
            <a:solidFill>
              <a:schemeClr val="tx1">
                <a:lumMod val="50000"/>
                <a:lumOff val="5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+mn-cs"/>
              </a:defRPr>
            </a:pPr>
            <a:endParaRPr lang="ja-JP"/>
          </a:p>
        </c:txPr>
        <c:crossAx val="607513976"/>
        <c:crosses val="autoZero"/>
        <c:crossBetween val="between"/>
        <c:dispUnits>
          <c:builtInUnit val="thousands"/>
        </c:dispUnits>
      </c:valAx>
      <c:valAx>
        <c:axId val="495976536"/>
        <c:scaling>
          <c:orientation val="minMax"/>
          <c:max val="70"/>
        </c:scaling>
        <c:delete val="0"/>
        <c:axPos val="r"/>
        <c:numFmt formatCode="#,##0.0_);[Red]\(#,##0.0\)" sourceLinked="1"/>
        <c:majorTickMark val="in"/>
        <c:minorTickMark val="none"/>
        <c:tickLblPos val="nextTo"/>
        <c:spPr>
          <a:noFill/>
          <a:ln>
            <a:solidFill>
              <a:schemeClr val="tx1">
                <a:lumMod val="50000"/>
                <a:lumOff val="5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+mn-cs"/>
              </a:defRPr>
            </a:pPr>
            <a:endParaRPr lang="ja-JP"/>
          </a:p>
        </c:txPr>
        <c:crossAx val="495977192"/>
        <c:crosses val="max"/>
        <c:crossBetween val="between"/>
      </c:valAx>
      <c:catAx>
        <c:axId val="495977192"/>
        <c:scaling>
          <c:orientation val="minMax"/>
        </c:scaling>
        <c:delete val="1"/>
        <c:axPos val="b"/>
        <c:majorTickMark val="out"/>
        <c:minorTickMark val="none"/>
        <c:tickLblPos val="nextTo"/>
        <c:crossAx val="495976536"/>
        <c:crosses val="autoZero"/>
        <c:auto val="1"/>
        <c:lblAlgn val="ctr"/>
        <c:lblOffset val="100"/>
        <c:noMultiLvlLbl val="0"/>
      </c:catAx>
      <c:spPr>
        <a:noFill/>
        <a:ln>
          <a:solidFill>
            <a:schemeClr val="tx1">
              <a:lumMod val="50000"/>
              <a:lumOff val="50000"/>
            </a:schemeClr>
          </a:solidFill>
        </a:ln>
        <a:effectLst/>
      </c:spPr>
    </c:plotArea>
    <c:legend>
      <c:legendPos val="b"/>
      <c:legendEntry>
        <c:idx val="4"/>
        <c:delete val="1"/>
      </c:legendEntry>
      <c:layout>
        <c:manualLayout>
          <c:xMode val="edge"/>
          <c:yMode val="edge"/>
          <c:x val="0"/>
          <c:y val="0.8246889660985588"/>
          <c:w val="1"/>
          <c:h val="0.1169140437079829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600">
          <a:solidFill>
            <a:sysClr val="windowText" lastClr="000000"/>
          </a:solidFill>
          <a:latin typeface="Meiryo UI" panose="020B0604030504040204" pitchFamily="50" charset="-128"/>
          <a:ea typeface="Meiryo UI" panose="020B0604030504040204" pitchFamily="50" charset="-128"/>
        </a:defRPr>
      </a:pPr>
      <a:endParaRPr lang="ja-JP"/>
    </a:p>
  </c:txPr>
  <c:userShapes r:id="rId3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160" b="0" i="0" u="none" strike="noStrike" kern="1200" spc="0" baseline="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+mn-cs"/>
              </a:defRPr>
            </a:pPr>
            <a:r>
              <a:rPr lang="ja-JP" sz="2160"/>
              <a:t>将来推計人口の推移（上北地域）</a:t>
            </a:r>
          </a:p>
        </c:rich>
      </c:tx>
      <c:layout>
        <c:manualLayout>
          <c:xMode val="edge"/>
          <c:yMode val="edge"/>
          <c:x val="0.28427636989062371"/>
          <c:y val="1.879895561357702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160" b="0" i="0" u="none" strike="noStrike" kern="1200" spc="0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+mn-cs"/>
            </a:defRPr>
          </a:pPr>
          <a:endParaRPr lang="ja-JP"/>
        </a:p>
      </c:txPr>
    </c:title>
    <c:autoTitleDeleted val="0"/>
    <c:plotArea>
      <c:layout>
        <c:manualLayout>
          <c:layoutTarget val="inner"/>
          <c:xMode val="edge"/>
          <c:yMode val="edge"/>
          <c:x val="7.8598371449302623E-2"/>
          <c:y val="9.9885117493472592E-2"/>
          <c:w val="0.83517862997500736"/>
          <c:h val="0.64742205135585207"/>
        </c:manualLayout>
      </c:layout>
      <c:barChart>
        <c:barDir val="col"/>
        <c:grouping val="stacked"/>
        <c:varyColors val="0"/>
        <c:ser>
          <c:idx val="0"/>
          <c:order val="0"/>
          <c:tx>
            <c:v>0-14歳</c:v>
          </c:tx>
          <c:spPr>
            <a:solidFill>
              <a:srgbClr val="FF9999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データ!$E$9:$E$15</c:f>
              <c:strCache>
                <c:ptCount val="7"/>
                <c:pt idx="0">
                  <c:v>2020</c:v>
                </c:pt>
                <c:pt idx="1">
                  <c:v>25</c:v>
                </c:pt>
                <c:pt idx="2">
                  <c:v>30</c:v>
                </c:pt>
                <c:pt idx="3">
                  <c:v>35</c:v>
                </c:pt>
                <c:pt idx="4">
                  <c:v>40</c:v>
                </c:pt>
                <c:pt idx="5">
                  <c:v>45</c:v>
                </c:pt>
                <c:pt idx="6">
                  <c:v>50</c:v>
                </c:pt>
              </c:strCache>
            </c:strRef>
          </c:cat>
          <c:val>
            <c:numRef>
              <c:f>データ!$AQ$9:$AQ$15</c:f>
              <c:numCache>
                <c:formatCode>#,##0_);[Red]\(#,##0\)</c:formatCode>
                <c:ptCount val="7"/>
                <c:pt idx="0">
                  <c:v>21789</c:v>
                </c:pt>
                <c:pt idx="1">
                  <c:v>18724</c:v>
                </c:pt>
                <c:pt idx="2">
                  <c:v>16085</c:v>
                </c:pt>
                <c:pt idx="3">
                  <c:v>14038</c:v>
                </c:pt>
                <c:pt idx="4">
                  <c:v>12811</c:v>
                </c:pt>
                <c:pt idx="5">
                  <c:v>11565</c:v>
                </c:pt>
                <c:pt idx="6">
                  <c:v>10208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161-4F05-9F47-E4B4836A0A01}"/>
            </c:ext>
          </c:extLst>
        </c:ser>
        <c:ser>
          <c:idx val="1"/>
          <c:order val="1"/>
          <c:tx>
            <c:v>15-64歳</c:v>
          </c:tx>
          <c:spPr>
            <a:solidFill>
              <a:srgbClr val="66FFFF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データ!$E$9:$E$15</c:f>
              <c:strCache>
                <c:ptCount val="7"/>
                <c:pt idx="0">
                  <c:v>2020</c:v>
                </c:pt>
                <c:pt idx="1">
                  <c:v>25</c:v>
                </c:pt>
                <c:pt idx="2">
                  <c:v>30</c:v>
                </c:pt>
                <c:pt idx="3">
                  <c:v>35</c:v>
                </c:pt>
                <c:pt idx="4">
                  <c:v>40</c:v>
                </c:pt>
                <c:pt idx="5">
                  <c:v>45</c:v>
                </c:pt>
                <c:pt idx="6">
                  <c:v>50</c:v>
                </c:pt>
              </c:strCache>
            </c:strRef>
          </c:cat>
          <c:val>
            <c:numRef>
              <c:f>データ!$AR$9:$AR$15</c:f>
              <c:numCache>
                <c:formatCode>#,##0_);[Red]\(#,##0\)</c:formatCode>
                <c:ptCount val="7"/>
                <c:pt idx="0">
                  <c:v>107835</c:v>
                </c:pt>
                <c:pt idx="1">
                  <c:v>99445</c:v>
                </c:pt>
                <c:pt idx="2">
                  <c:v>92058</c:v>
                </c:pt>
                <c:pt idx="3">
                  <c:v>83849</c:v>
                </c:pt>
                <c:pt idx="4">
                  <c:v>73783</c:v>
                </c:pt>
                <c:pt idx="5">
                  <c:v>65134</c:v>
                </c:pt>
                <c:pt idx="6">
                  <c:v>57523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161-4F05-9F47-E4B4836A0A01}"/>
            </c:ext>
          </c:extLst>
        </c:ser>
        <c:ser>
          <c:idx val="2"/>
          <c:order val="2"/>
          <c:tx>
            <c:v>65-74歳</c:v>
          </c:tx>
          <c:spPr>
            <a:solidFill>
              <a:srgbClr val="FFCC99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データ!$E$9:$E$15</c:f>
              <c:strCache>
                <c:ptCount val="7"/>
                <c:pt idx="0">
                  <c:v>2020</c:v>
                </c:pt>
                <c:pt idx="1">
                  <c:v>25</c:v>
                </c:pt>
                <c:pt idx="2">
                  <c:v>30</c:v>
                </c:pt>
                <c:pt idx="3">
                  <c:v>35</c:v>
                </c:pt>
                <c:pt idx="4">
                  <c:v>40</c:v>
                </c:pt>
                <c:pt idx="5">
                  <c:v>45</c:v>
                </c:pt>
                <c:pt idx="6">
                  <c:v>50</c:v>
                </c:pt>
              </c:strCache>
            </c:strRef>
          </c:cat>
          <c:val>
            <c:numRef>
              <c:f>データ!$AS$9:$AS$15</c:f>
              <c:numCache>
                <c:formatCode>#,##0_);[Red]\(#,##0\)</c:formatCode>
                <c:ptCount val="7"/>
                <c:pt idx="0">
                  <c:v>31346</c:v>
                </c:pt>
                <c:pt idx="1">
                  <c:v>28337</c:v>
                </c:pt>
                <c:pt idx="2">
                  <c:v>24383</c:v>
                </c:pt>
                <c:pt idx="3">
                  <c:v>23157</c:v>
                </c:pt>
                <c:pt idx="4">
                  <c:v>24221</c:v>
                </c:pt>
                <c:pt idx="5">
                  <c:v>23565</c:v>
                </c:pt>
                <c:pt idx="6">
                  <c:v>20932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161-4F05-9F47-E4B4836A0A01}"/>
            </c:ext>
          </c:extLst>
        </c:ser>
        <c:ser>
          <c:idx val="3"/>
          <c:order val="3"/>
          <c:tx>
            <c:v>75歳以上</c:v>
          </c:tx>
          <c:spPr>
            <a:solidFill>
              <a:srgbClr val="99FF99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データ!$E$9:$E$15</c:f>
              <c:strCache>
                <c:ptCount val="7"/>
                <c:pt idx="0">
                  <c:v>2020</c:v>
                </c:pt>
                <c:pt idx="1">
                  <c:v>25</c:v>
                </c:pt>
                <c:pt idx="2">
                  <c:v>30</c:v>
                </c:pt>
                <c:pt idx="3">
                  <c:v>35</c:v>
                </c:pt>
                <c:pt idx="4">
                  <c:v>40</c:v>
                </c:pt>
                <c:pt idx="5">
                  <c:v>45</c:v>
                </c:pt>
                <c:pt idx="6">
                  <c:v>50</c:v>
                </c:pt>
              </c:strCache>
            </c:strRef>
          </c:cat>
          <c:val>
            <c:numRef>
              <c:f>データ!$AT$9:$AT$15</c:f>
              <c:numCache>
                <c:formatCode>#,##0_);[Red]\(#,##0\)</c:formatCode>
                <c:ptCount val="7"/>
                <c:pt idx="0">
                  <c:v>31234</c:v>
                </c:pt>
                <c:pt idx="1">
                  <c:v>35243</c:v>
                </c:pt>
                <c:pt idx="2">
                  <c:v>38610</c:v>
                </c:pt>
                <c:pt idx="3">
                  <c:v>39130</c:v>
                </c:pt>
                <c:pt idx="4">
                  <c:v>38086</c:v>
                </c:pt>
                <c:pt idx="5">
                  <c:v>37027</c:v>
                </c:pt>
                <c:pt idx="6">
                  <c:v>37102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161-4F05-9F47-E4B4836A0A01}"/>
            </c:ext>
          </c:extLst>
        </c:ser>
        <c:ser>
          <c:idx val="8"/>
          <c:order val="8"/>
          <c:tx>
            <c:v>総人口</c:v>
          </c:tx>
          <c:spPr>
            <a:noFill/>
            <a:ln>
              <a:noFill/>
            </a:ln>
            <a:effectLst/>
          </c:spPr>
          <c:invertIfNegative val="0"/>
          <c:dLbls>
            <c:numFmt formatCode="#,##0_);[Red]\(#,##0\)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Meiryo UI" panose="020B0604030504040204" pitchFamily="50" charset="-128"/>
                    <a:ea typeface="Meiryo UI" panose="020B0604030504040204" pitchFamily="50" charset="-128"/>
                    <a:cs typeface="+mn-cs"/>
                  </a:defRPr>
                </a:pPr>
                <a:endParaRPr lang="ja-JP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データ!$AP$9:$AP$15</c:f>
              <c:numCache>
                <c:formatCode>#,##0_);[Red]\(#,##0\)</c:formatCode>
                <c:ptCount val="7"/>
                <c:pt idx="0">
                  <c:v>192204</c:v>
                </c:pt>
                <c:pt idx="1">
                  <c:v>181749</c:v>
                </c:pt>
                <c:pt idx="2">
                  <c:v>171136</c:v>
                </c:pt>
                <c:pt idx="3">
                  <c:v>160174</c:v>
                </c:pt>
                <c:pt idx="4">
                  <c:v>148901</c:v>
                </c:pt>
                <c:pt idx="5">
                  <c:v>137291</c:v>
                </c:pt>
                <c:pt idx="6">
                  <c:v>125765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6161-4F05-9F47-E4B4836A0A01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607513976"/>
        <c:axId val="607510696"/>
      </c:barChart>
      <c:lineChart>
        <c:grouping val="standard"/>
        <c:varyColors val="0"/>
        <c:ser>
          <c:idx val="4"/>
          <c:order val="4"/>
          <c:tx>
            <c:v>0-14歳割合(右目盛)</c:v>
          </c:tx>
          <c:spPr>
            <a:ln w="28575" cap="rnd">
              <a:solidFill>
                <a:srgbClr val="FF2F2F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FF2F2F"/>
              </a:solidFill>
              <a:ln w="9525">
                <a:solidFill>
                  <a:srgbClr val="FF2F2F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3.5771357931794347E-2"/>
                  <c:y val="2.968146214099224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CD63-4294-A843-46BD8EDE363F}"/>
                </c:ext>
              </c:extLst>
            </c:dLbl>
            <c:dLbl>
              <c:idx val="1"/>
              <c:layout>
                <c:manualLayout>
                  <c:x val="-3.5771357931794361E-2"/>
                  <c:y val="3.177023498694517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CD63-4294-A843-46BD8EDE363F}"/>
                </c:ext>
              </c:extLst>
            </c:dLbl>
            <c:dLbl>
              <c:idx val="2"/>
              <c:layout>
                <c:manualLayout>
                  <c:x val="-2.8986374996640779E-2"/>
                  <c:y val="3.177023498694509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D63-4294-A843-46BD8EDE363F}"/>
                </c:ext>
              </c:extLst>
            </c:dLbl>
            <c:dLbl>
              <c:idx val="3"/>
              <c:layout>
                <c:manualLayout>
                  <c:x val="-2.8986374996640678E-2"/>
                  <c:y val="3.177023498694501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CD63-4294-A843-46BD8EDE363F}"/>
                </c:ext>
              </c:extLst>
            </c:dLbl>
            <c:dLbl>
              <c:idx val="4"/>
              <c:layout>
                <c:manualLayout>
                  <c:x val="-2.898637499664088E-2"/>
                  <c:y val="3.177023498694517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CD63-4294-A843-46BD8EDE363F}"/>
                </c:ext>
              </c:extLst>
            </c:dLbl>
            <c:dLbl>
              <c:idx val="5"/>
              <c:layout>
                <c:manualLayout>
                  <c:x val="-2.898637499664088E-2"/>
                  <c:y val="2.759268929503908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CD63-4294-A843-46BD8EDE363F}"/>
                </c:ext>
              </c:extLst>
            </c:dLbl>
            <c:dLbl>
              <c:idx val="6"/>
              <c:layout>
                <c:manualLayout>
                  <c:x val="-2.898637499664088E-2"/>
                  <c:y val="2.968146214099209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CD63-4294-A843-46BD8EDE363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rgbClr val="FF0000"/>
                    </a:solidFill>
                    <a:latin typeface="Meiryo UI" panose="020B0604030504040204" pitchFamily="50" charset="-128"/>
                    <a:ea typeface="Meiryo UI" panose="020B0604030504040204" pitchFamily="50" charset="-128"/>
                    <a:cs typeface="+mn-cs"/>
                  </a:defRPr>
                </a:pPr>
                <a:endParaRPr lang="ja-JP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データ!$AU$9:$AU$15</c:f>
              <c:numCache>
                <c:formatCode>#,##0.0_);[Red]\(#,##0.0\)</c:formatCode>
                <c:ptCount val="7"/>
                <c:pt idx="0">
                  <c:v>11.33639258288069</c:v>
                </c:pt>
                <c:pt idx="1">
                  <c:v>10.302119956643503</c:v>
                </c:pt>
                <c:pt idx="2">
                  <c:v>9.3989575542258788</c:v>
                </c:pt>
                <c:pt idx="3">
                  <c:v>8.7642189119332716</c:v>
                </c:pt>
                <c:pt idx="4">
                  <c:v>8.6037031316109367</c:v>
                </c:pt>
                <c:pt idx="5">
                  <c:v>8.4237131348741006</c:v>
                </c:pt>
                <c:pt idx="6">
                  <c:v>8.1167256390887772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6161-4F05-9F47-E4B4836A0A01}"/>
            </c:ext>
          </c:extLst>
        </c:ser>
        <c:ser>
          <c:idx val="5"/>
          <c:order val="5"/>
          <c:tx>
            <c:v>15-64歳割合(右目盛)</c:v>
          </c:tx>
          <c:spPr>
            <a:ln w="28575" cap="rnd">
              <a:solidFill>
                <a:srgbClr val="25979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259794"/>
              </a:solidFill>
              <a:ln w="9525">
                <a:solidFill>
                  <a:srgbClr val="259794"/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rgbClr val="259794"/>
                    </a:solidFill>
                    <a:latin typeface="Meiryo UI" panose="020B0604030504040204" pitchFamily="50" charset="-128"/>
                    <a:ea typeface="Meiryo UI" panose="020B0604030504040204" pitchFamily="50" charset="-128"/>
                    <a:cs typeface="+mn-cs"/>
                  </a:defRPr>
                </a:pPr>
                <a:endParaRPr lang="ja-JP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データ!$AV$9:$AV$15</c:f>
              <c:numCache>
                <c:formatCode>#,##0.0_);[Red]\(#,##0.0\)</c:formatCode>
                <c:ptCount val="7"/>
                <c:pt idx="0">
                  <c:v>56.104451520259722</c:v>
                </c:pt>
                <c:pt idx="1">
                  <c:v>54.715569274108802</c:v>
                </c:pt>
                <c:pt idx="2">
                  <c:v>53.792305534779359</c:v>
                </c:pt>
                <c:pt idx="3">
                  <c:v>52.348695793324765</c:v>
                </c:pt>
                <c:pt idx="4">
                  <c:v>49.551715569405175</c:v>
                </c:pt>
                <c:pt idx="5">
                  <c:v>47.442294105221755</c:v>
                </c:pt>
                <c:pt idx="6">
                  <c:v>45.738480499344014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6161-4F05-9F47-E4B4836A0A01}"/>
            </c:ext>
          </c:extLst>
        </c:ser>
        <c:ser>
          <c:idx val="6"/>
          <c:order val="6"/>
          <c:tx>
            <c:v>65-74歳割合(右目盛)</c:v>
          </c:tx>
          <c:spPr>
            <a:ln w="28575" cap="rnd">
              <a:solidFill>
                <a:srgbClr val="FE7F0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FE7F00"/>
              </a:solidFill>
              <a:ln w="9525">
                <a:solidFill>
                  <a:srgbClr val="FE7F00"/>
                </a:solidFill>
              </a:ln>
              <a:effectLst/>
            </c:spPr>
          </c:marker>
          <c:dLbls>
            <c:dLbl>
              <c:idx val="0"/>
              <c:dLblPos val="l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6161-4F05-9F47-E4B4836A0A01}"/>
                </c:ext>
              </c:extLst>
            </c:dLbl>
            <c:dLbl>
              <c:idx val="1"/>
              <c:layout>
                <c:manualLayout>
                  <c:x val="-3.1113116801093806E-2"/>
                  <c:y val="2.649433276875379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6161-4F05-9F47-E4B4836A0A0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accent2"/>
                    </a:solidFill>
                    <a:latin typeface="Meiryo UI" panose="020B0604030504040204" pitchFamily="50" charset="-128"/>
                    <a:ea typeface="Meiryo UI" panose="020B0604030504040204" pitchFamily="50" charset="-128"/>
                    <a:cs typeface="+mn-cs"/>
                  </a:defRPr>
                </a:pPr>
                <a:endParaRPr lang="ja-JP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データ!$AW$9:$AW$15</c:f>
              <c:numCache>
                <c:formatCode>#,##0.0_);[Red]\(#,##0.0\)</c:formatCode>
                <c:ptCount val="7"/>
                <c:pt idx="0">
                  <c:v>16.30871365840461</c:v>
                </c:pt>
                <c:pt idx="1">
                  <c:v>15.591282482984775</c:v>
                </c:pt>
                <c:pt idx="2">
                  <c:v>14.247732797307405</c:v>
                </c:pt>
                <c:pt idx="3">
                  <c:v>14.457402574700016</c:v>
                </c:pt>
                <c:pt idx="4">
                  <c:v>16.266512649344193</c:v>
                </c:pt>
                <c:pt idx="5">
                  <c:v>17.164271510878354</c:v>
                </c:pt>
                <c:pt idx="6">
                  <c:v>16.643740309307038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6161-4F05-9F47-E4B4836A0A01}"/>
            </c:ext>
          </c:extLst>
        </c:ser>
        <c:ser>
          <c:idx val="7"/>
          <c:order val="7"/>
          <c:tx>
            <c:v>75歳以上割合(右目盛)</c:v>
          </c:tx>
          <c:spPr>
            <a:ln w="28575" cap="rnd">
              <a:solidFill>
                <a:srgbClr val="00800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008000"/>
              </a:solidFill>
              <a:ln w="9525">
                <a:solidFill>
                  <a:srgbClr val="008000"/>
                </a:solidFill>
              </a:ln>
              <a:effectLst/>
            </c:spPr>
          </c:marker>
          <c:dLbls>
            <c:dLbl>
              <c:idx val="6"/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6161-4F05-9F47-E4B4836A0A0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rgbClr val="008000"/>
                    </a:solidFill>
                    <a:latin typeface="Meiryo UI" panose="020B0604030504040204" pitchFamily="50" charset="-128"/>
                    <a:ea typeface="Meiryo UI" panose="020B0604030504040204" pitchFamily="50" charset="-128"/>
                    <a:cs typeface="+mn-cs"/>
                  </a:defRPr>
                </a:pPr>
                <a:endParaRPr lang="ja-JP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データ!$AX$9:$AX$15</c:f>
              <c:numCache>
                <c:formatCode>#,##0.0_);[Red]\(#,##0.0\)</c:formatCode>
                <c:ptCount val="7"/>
                <c:pt idx="0">
                  <c:v>16.250442238454976</c:v>
                </c:pt>
                <c:pt idx="1">
                  <c:v>19.391028286262923</c:v>
                </c:pt>
                <c:pt idx="2">
                  <c:v>22.56100411368736</c:v>
                </c:pt>
                <c:pt idx="3">
                  <c:v>24.429682720041953</c:v>
                </c:pt>
                <c:pt idx="4">
                  <c:v>25.578068649639697</c:v>
                </c:pt>
                <c:pt idx="5">
                  <c:v>26.969721249025792</c:v>
                </c:pt>
                <c:pt idx="6">
                  <c:v>29.501053552260171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6161-4F05-9F47-E4B4836A0A01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495977192"/>
        <c:axId val="495976536"/>
      </c:lineChart>
      <c:catAx>
        <c:axId val="607513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50000"/>
                <a:lumOff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+mn-cs"/>
              </a:defRPr>
            </a:pPr>
            <a:endParaRPr lang="ja-JP"/>
          </a:p>
        </c:txPr>
        <c:crossAx val="607510696"/>
        <c:crosses val="autoZero"/>
        <c:auto val="1"/>
        <c:lblAlgn val="ctr"/>
        <c:lblOffset val="100"/>
        <c:noMultiLvlLbl val="0"/>
      </c:catAx>
      <c:valAx>
        <c:axId val="607510696"/>
        <c:scaling>
          <c:orientation val="minMax"/>
          <c:max val="300000"/>
        </c:scaling>
        <c:delete val="0"/>
        <c:axPos val="l"/>
        <c:numFmt formatCode="#,##0_);[Red]\(#,##0\)" sourceLinked="1"/>
        <c:majorTickMark val="in"/>
        <c:minorTickMark val="none"/>
        <c:tickLblPos val="nextTo"/>
        <c:spPr>
          <a:noFill/>
          <a:ln>
            <a:solidFill>
              <a:schemeClr val="tx1">
                <a:lumMod val="50000"/>
                <a:lumOff val="5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+mn-cs"/>
              </a:defRPr>
            </a:pPr>
            <a:endParaRPr lang="ja-JP"/>
          </a:p>
        </c:txPr>
        <c:crossAx val="607513976"/>
        <c:crosses val="autoZero"/>
        <c:crossBetween val="between"/>
        <c:dispUnits>
          <c:builtInUnit val="thousands"/>
        </c:dispUnits>
      </c:valAx>
      <c:valAx>
        <c:axId val="495976536"/>
        <c:scaling>
          <c:orientation val="minMax"/>
          <c:max val="70"/>
        </c:scaling>
        <c:delete val="0"/>
        <c:axPos val="r"/>
        <c:numFmt formatCode="#,##0.0_);[Red]\(#,##0.0\)" sourceLinked="1"/>
        <c:majorTickMark val="in"/>
        <c:minorTickMark val="none"/>
        <c:tickLblPos val="nextTo"/>
        <c:spPr>
          <a:noFill/>
          <a:ln>
            <a:solidFill>
              <a:schemeClr val="tx1">
                <a:lumMod val="50000"/>
                <a:lumOff val="5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+mn-cs"/>
              </a:defRPr>
            </a:pPr>
            <a:endParaRPr lang="ja-JP"/>
          </a:p>
        </c:txPr>
        <c:crossAx val="495977192"/>
        <c:crosses val="max"/>
        <c:crossBetween val="between"/>
      </c:valAx>
      <c:catAx>
        <c:axId val="495977192"/>
        <c:scaling>
          <c:orientation val="minMax"/>
        </c:scaling>
        <c:delete val="1"/>
        <c:axPos val="b"/>
        <c:majorTickMark val="out"/>
        <c:minorTickMark val="none"/>
        <c:tickLblPos val="nextTo"/>
        <c:crossAx val="495976536"/>
        <c:crosses val="autoZero"/>
        <c:auto val="1"/>
        <c:lblAlgn val="ctr"/>
        <c:lblOffset val="100"/>
        <c:noMultiLvlLbl val="0"/>
      </c:catAx>
      <c:spPr>
        <a:noFill/>
        <a:ln>
          <a:solidFill>
            <a:schemeClr val="tx1">
              <a:lumMod val="50000"/>
              <a:lumOff val="50000"/>
            </a:schemeClr>
          </a:solidFill>
        </a:ln>
        <a:effectLst/>
      </c:spPr>
    </c:plotArea>
    <c:legend>
      <c:legendPos val="b"/>
      <c:legendEntry>
        <c:idx val="4"/>
        <c:delete val="1"/>
      </c:legendEntry>
      <c:layout>
        <c:manualLayout>
          <c:xMode val="edge"/>
          <c:yMode val="edge"/>
          <c:x val="0"/>
          <c:y val="0.82677773894451179"/>
          <c:w val="1"/>
          <c:h val="0.1148252708620299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600">
          <a:solidFill>
            <a:sysClr val="windowText" lastClr="000000"/>
          </a:solidFill>
          <a:latin typeface="Meiryo UI" panose="020B0604030504040204" pitchFamily="50" charset="-128"/>
          <a:ea typeface="Meiryo UI" panose="020B0604030504040204" pitchFamily="50" charset="-128"/>
        </a:defRPr>
      </a:pPr>
      <a:endParaRPr lang="ja-JP"/>
    </a:p>
  </c:txPr>
  <c:userShapes r:id="rId3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160" b="0" i="0" u="none" strike="noStrike" kern="1200" spc="0" baseline="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+mn-cs"/>
              </a:defRPr>
            </a:pPr>
            <a:r>
              <a:rPr lang="ja-JP" sz="2160"/>
              <a:t>将来推計人口の推移（下北地域）</a:t>
            </a:r>
          </a:p>
        </c:rich>
      </c:tx>
      <c:layout>
        <c:manualLayout>
          <c:xMode val="edge"/>
          <c:yMode val="edge"/>
          <c:x val="0.28154599446400258"/>
          <c:y val="2.297650130548302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160" b="0" i="0" u="none" strike="noStrike" kern="1200" spc="0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+mn-cs"/>
            </a:defRPr>
          </a:pPr>
          <a:endParaRPr lang="ja-JP"/>
        </a:p>
      </c:txPr>
    </c:title>
    <c:autoTitleDeleted val="0"/>
    <c:plotArea>
      <c:layout>
        <c:manualLayout>
          <c:layoutTarget val="inner"/>
          <c:xMode val="edge"/>
          <c:yMode val="edge"/>
          <c:x val="7.8598371449302623E-2"/>
          <c:y val="0.10415674019859789"/>
          <c:w val="0.83517862997500736"/>
          <c:h val="0.6431504286507268"/>
        </c:manualLayout>
      </c:layout>
      <c:barChart>
        <c:barDir val="col"/>
        <c:grouping val="stacked"/>
        <c:varyColors val="0"/>
        <c:ser>
          <c:idx val="0"/>
          <c:order val="0"/>
          <c:tx>
            <c:v>0-14歳</c:v>
          </c:tx>
          <c:spPr>
            <a:solidFill>
              <a:srgbClr val="FF9999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データ!$E$9:$E$15</c:f>
              <c:strCache>
                <c:ptCount val="7"/>
                <c:pt idx="0">
                  <c:v>2020</c:v>
                </c:pt>
                <c:pt idx="1">
                  <c:v>25</c:v>
                </c:pt>
                <c:pt idx="2">
                  <c:v>30</c:v>
                </c:pt>
                <c:pt idx="3">
                  <c:v>35</c:v>
                </c:pt>
                <c:pt idx="4">
                  <c:v>40</c:v>
                </c:pt>
                <c:pt idx="5">
                  <c:v>45</c:v>
                </c:pt>
                <c:pt idx="6">
                  <c:v>50</c:v>
                </c:pt>
              </c:strCache>
            </c:strRef>
          </c:cat>
          <c:val>
            <c:numRef>
              <c:f>データ!$AZ$9:$AZ$15</c:f>
              <c:numCache>
                <c:formatCode>#,##0_);[Red]\(#,##0\)</c:formatCode>
                <c:ptCount val="7"/>
                <c:pt idx="0">
                  <c:v>7106</c:v>
                </c:pt>
                <c:pt idx="1">
                  <c:v>5671</c:v>
                </c:pt>
                <c:pt idx="2">
                  <c:v>4445</c:v>
                </c:pt>
                <c:pt idx="3">
                  <c:v>3655</c:v>
                </c:pt>
                <c:pt idx="4">
                  <c:v>3167</c:v>
                </c:pt>
                <c:pt idx="5">
                  <c:v>2728</c:v>
                </c:pt>
                <c:pt idx="6">
                  <c:v>2281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FA-4C79-B91C-960116A1794A}"/>
            </c:ext>
          </c:extLst>
        </c:ser>
        <c:ser>
          <c:idx val="1"/>
          <c:order val="1"/>
          <c:tx>
            <c:v>15-64歳</c:v>
          </c:tx>
          <c:spPr>
            <a:solidFill>
              <a:srgbClr val="66FFFF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データ!$E$9:$E$15</c:f>
              <c:strCache>
                <c:ptCount val="7"/>
                <c:pt idx="0">
                  <c:v>2020</c:v>
                </c:pt>
                <c:pt idx="1">
                  <c:v>25</c:v>
                </c:pt>
                <c:pt idx="2">
                  <c:v>30</c:v>
                </c:pt>
                <c:pt idx="3">
                  <c:v>35</c:v>
                </c:pt>
                <c:pt idx="4">
                  <c:v>40</c:v>
                </c:pt>
                <c:pt idx="5">
                  <c:v>45</c:v>
                </c:pt>
                <c:pt idx="6">
                  <c:v>50</c:v>
                </c:pt>
              </c:strCache>
            </c:strRef>
          </c:cat>
          <c:val>
            <c:numRef>
              <c:f>データ!$BA$9:$BA$15</c:f>
              <c:numCache>
                <c:formatCode>#,##0_);[Red]\(#,##0\)</c:formatCode>
                <c:ptCount val="7"/>
                <c:pt idx="0">
                  <c:v>37185</c:v>
                </c:pt>
                <c:pt idx="1">
                  <c:v>32779</c:v>
                </c:pt>
                <c:pt idx="2">
                  <c:v>29464</c:v>
                </c:pt>
                <c:pt idx="3">
                  <c:v>25983</c:v>
                </c:pt>
                <c:pt idx="4">
                  <c:v>22065</c:v>
                </c:pt>
                <c:pt idx="5">
                  <c:v>18569</c:v>
                </c:pt>
                <c:pt idx="6">
                  <c:v>15812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FA-4C79-B91C-960116A1794A}"/>
            </c:ext>
          </c:extLst>
        </c:ser>
        <c:ser>
          <c:idx val="2"/>
          <c:order val="2"/>
          <c:tx>
            <c:v>65-74歳</c:v>
          </c:tx>
          <c:spPr>
            <a:solidFill>
              <a:srgbClr val="FFCC99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データ!$E$9:$E$15</c:f>
              <c:strCache>
                <c:ptCount val="7"/>
                <c:pt idx="0">
                  <c:v>2020</c:v>
                </c:pt>
                <c:pt idx="1">
                  <c:v>25</c:v>
                </c:pt>
                <c:pt idx="2">
                  <c:v>30</c:v>
                </c:pt>
                <c:pt idx="3">
                  <c:v>35</c:v>
                </c:pt>
                <c:pt idx="4">
                  <c:v>40</c:v>
                </c:pt>
                <c:pt idx="5">
                  <c:v>45</c:v>
                </c:pt>
                <c:pt idx="6">
                  <c:v>50</c:v>
                </c:pt>
              </c:strCache>
            </c:strRef>
          </c:cat>
          <c:val>
            <c:numRef>
              <c:f>データ!$BB$9:$BB$15</c:f>
              <c:numCache>
                <c:formatCode>#,##0_);[Red]\(#,##0\)</c:formatCode>
                <c:ptCount val="7"/>
                <c:pt idx="0">
                  <c:v>12066</c:v>
                </c:pt>
                <c:pt idx="1">
                  <c:v>10516</c:v>
                </c:pt>
                <c:pt idx="2">
                  <c:v>8764</c:v>
                </c:pt>
                <c:pt idx="3">
                  <c:v>8092</c:v>
                </c:pt>
                <c:pt idx="4">
                  <c:v>8143</c:v>
                </c:pt>
                <c:pt idx="5">
                  <c:v>7918</c:v>
                </c:pt>
                <c:pt idx="6">
                  <c:v>6728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9FA-4C79-B91C-960116A1794A}"/>
            </c:ext>
          </c:extLst>
        </c:ser>
        <c:ser>
          <c:idx val="3"/>
          <c:order val="3"/>
          <c:tx>
            <c:v>75歳以上</c:v>
          </c:tx>
          <c:spPr>
            <a:solidFill>
              <a:srgbClr val="99FF99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データ!$E$9:$E$15</c:f>
              <c:strCache>
                <c:ptCount val="7"/>
                <c:pt idx="0">
                  <c:v>2020</c:v>
                </c:pt>
                <c:pt idx="1">
                  <c:v>25</c:v>
                </c:pt>
                <c:pt idx="2">
                  <c:v>30</c:v>
                </c:pt>
                <c:pt idx="3">
                  <c:v>35</c:v>
                </c:pt>
                <c:pt idx="4">
                  <c:v>40</c:v>
                </c:pt>
                <c:pt idx="5">
                  <c:v>45</c:v>
                </c:pt>
                <c:pt idx="6">
                  <c:v>50</c:v>
                </c:pt>
              </c:strCache>
            </c:strRef>
          </c:cat>
          <c:val>
            <c:numRef>
              <c:f>データ!$BC$9:$BC$15</c:f>
              <c:numCache>
                <c:formatCode>#,##0_);[Red]\(#,##0\)</c:formatCode>
                <c:ptCount val="7"/>
                <c:pt idx="0">
                  <c:v>11843</c:v>
                </c:pt>
                <c:pt idx="1">
                  <c:v>12969</c:v>
                </c:pt>
                <c:pt idx="2">
                  <c:v>14106</c:v>
                </c:pt>
                <c:pt idx="3">
                  <c:v>13911</c:v>
                </c:pt>
                <c:pt idx="4">
                  <c:v>13214</c:v>
                </c:pt>
                <c:pt idx="5">
                  <c:v>12427</c:v>
                </c:pt>
                <c:pt idx="6">
                  <c:v>12068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9FA-4C79-B91C-960116A1794A}"/>
            </c:ext>
          </c:extLst>
        </c:ser>
        <c:ser>
          <c:idx val="8"/>
          <c:order val="8"/>
          <c:tx>
            <c:v>総人口</c:v>
          </c:tx>
          <c:spPr>
            <a:noFill/>
            <a:ln>
              <a:noFill/>
            </a:ln>
            <a:effectLst/>
          </c:spPr>
          <c:invertIfNegative val="0"/>
          <c:dLbls>
            <c:numFmt formatCode="#,##0_);[Red]\(#,##0\)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Meiryo UI" panose="020B0604030504040204" pitchFamily="50" charset="-128"/>
                    <a:ea typeface="Meiryo UI" panose="020B0604030504040204" pitchFamily="50" charset="-128"/>
                    <a:cs typeface="+mn-cs"/>
                  </a:defRPr>
                </a:pPr>
                <a:endParaRPr lang="ja-JP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データ!$AY$9:$AY$15</c:f>
              <c:numCache>
                <c:formatCode>#,##0_);[Red]\(#,##0\)</c:formatCode>
                <c:ptCount val="7"/>
                <c:pt idx="0">
                  <c:v>68200</c:v>
                </c:pt>
                <c:pt idx="1">
                  <c:v>61935</c:v>
                </c:pt>
                <c:pt idx="2">
                  <c:v>56779</c:v>
                </c:pt>
                <c:pt idx="3">
                  <c:v>51641</c:v>
                </c:pt>
                <c:pt idx="4">
                  <c:v>46589</c:v>
                </c:pt>
                <c:pt idx="5">
                  <c:v>41642</c:v>
                </c:pt>
                <c:pt idx="6">
                  <c:v>36889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9FA-4C79-B91C-960116A1794A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607513976"/>
        <c:axId val="607510696"/>
      </c:barChart>
      <c:lineChart>
        <c:grouping val="standard"/>
        <c:varyColors val="0"/>
        <c:ser>
          <c:idx val="4"/>
          <c:order val="4"/>
          <c:tx>
            <c:v>0-14歳割合(右目盛)</c:v>
          </c:tx>
          <c:spPr>
            <a:ln w="28575" cap="rnd">
              <a:solidFill>
                <a:srgbClr val="FF2F2F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FF2F2F"/>
              </a:solidFill>
              <a:ln w="9525">
                <a:solidFill>
                  <a:srgbClr val="FF2F2F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3.5771357931794347E-2"/>
                  <c:y val="2.968146214099216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0B5F-424C-9F64-EA3E641617C4}"/>
                </c:ext>
              </c:extLst>
            </c:dLbl>
            <c:dLbl>
              <c:idx val="1"/>
              <c:layout>
                <c:manualLayout>
                  <c:x val="-2.8986374996640779E-2"/>
                  <c:y val="3.177023498694509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0B5F-424C-9F64-EA3E641617C4}"/>
                </c:ext>
              </c:extLst>
            </c:dLbl>
            <c:dLbl>
              <c:idx val="2"/>
              <c:layout>
                <c:manualLayout>
                  <c:x val="-2.8986374996640779E-2"/>
                  <c:y val="3.385900783289817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0B5F-424C-9F64-EA3E641617C4}"/>
                </c:ext>
              </c:extLst>
            </c:dLbl>
            <c:dLbl>
              <c:idx val="3"/>
              <c:layout>
                <c:manualLayout>
                  <c:x val="-2.7621187283330198E-2"/>
                  <c:y val="2.759268929503901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0B5F-424C-9F64-EA3E641617C4}"/>
                </c:ext>
              </c:extLst>
            </c:dLbl>
            <c:dLbl>
              <c:idx val="4"/>
              <c:layout>
                <c:manualLayout>
                  <c:x val="-2.898637499664088E-2"/>
                  <c:y val="2.759268929503916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0B5F-424C-9F64-EA3E641617C4}"/>
                </c:ext>
              </c:extLst>
            </c:dLbl>
            <c:dLbl>
              <c:idx val="5"/>
              <c:layout>
                <c:manualLayout>
                  <c:x val="-2.898637499664088E-2"/>
                  <c:y val="2.759268929503908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0B5F-424C-9F64-EA3E641617C4}"/>
                </c:ext>
              </c:extLst>
            </c:dLbl>
            <c:dLbl>
              <c:idx val="6"/>
              <c:layout>
                <c:manualLayout>
                  <c:x val="-2.898637499664088E-2"/>
                  <c:y val="2.968146214099216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0B5F-424C-9F64-EA3E641617C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rgbClr val="FF0000"/>
                    </a:solidFill>
                    <a:latin typeface="Meiryo UI" panose="020B0604030504040204" pitchFamily="50" charset="-128"/>
                    <a:ea typeface="Meiryo UI" panose="020B0604030504040204" pitchFamily="50" charset="-128"/>
                    <a:cs typeface="+mn-cs"/>
                  </a:defRPr>
                </a:pPr>
                <a:endParaRPr lang="ja-JP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データ!$BD$9:$BD$15</c:f>
              <c:numCache>
                <c:formatCode>#,##0.0_);[Red]\(#,##0.0\)</c:formatCode>
                <c:ptCount val="7"/>
                <c:pt idx="0">
                  <c:v>10.419354838709676</c:v>
                </c:pt>
                <c:pt idx="1">
                  <c:v>9.1563736175022203</c:v>
                </c:pt>
                <c:pt idx="2">
                  <c:v>7.8285986015956599</c:v>
                </c:pt>
                <c:pt idx="3">
                  <c:v>7.0777095718518233</c:v>
                </c:pt>
                <c:pt idx="4">
                  <c:v>6.797741956255769</c:v>
                </c:pt>
                <c:pt idx="5">
                  <c:v>6.5510782383170829</c:v>
                </c:pt>
                <c:pt idx="6">
                  <c:v>6.1834151101954511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59FA-4C79-B91C-960116A1794A}"/>
            </c:ext>
          </c:extLst>
        </c:ser>
        <c:ser>
          <c:idx val="5"/>
          <c:order val="5"/>
          <c:tx>
            <c:v>15-64歳割合(右目盛)</c:v>
          </c:tx>
          <c:spPr>
            <a:ln w="28575" cap="rnd">
              <a:solidFill>
                <a:srgbClr val="25979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259794"/>
              </a:solidFill>
              <a:ln w="9525">
                <a:solidFill>
                  <a:srgbClr val="259794"/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rgbClr val="259794"/>
                    </a:solidFill>
                    <a:latin typeface="Meiryo UI" panose="020B0604030504040204" pitchFamily="50" charset="-128"/>
                    <a:ea typeface="Meiryo UI" panose="020B0604030504040204" pitchFamily="50" charset="-128"/>
                    <a:cs typeface="+mn-cs"/>
                  </a:defRPr>
                </a:pPr>
                <a:endParaRPr lang="ja-JP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データ!$BE$9:$BE$15</c:f>
              <c:numCache>
                <c:formatCode>#,##0.0_);[Red]\(#,##0.0\)</c:formatCode>
                <c:ptCount val="7"/>
                <c:pt idx="0">
                  <c:v>54.523460410557192</c:v>
                </c:pt>
                <c:pt idx="1">
                  <c:v>52.924840558650196</c:v>
                </c:pt>
                <c:pt idx="2">
                  <c:v>51.892425016291234</c:v>
                </c:pt>
                <c:pt idx="3">
                  <c:v>50.314672450184929</c:v>
                </c:pt>
                <c:pt idx="4">
                  <c:v>47.360965034664837</c:v>
                </c:pt>
                <c:pt idx="5">
                  <c:v>44.59199846309015</c:v>
                </c:pt>
                <c:pt idx="6">
                  <c:v>42.863726314077368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59FA-4C79-B91C-960116A1794A}"/>
            </c:ext>
          </c:extLst>
        </c:ser>
        <c:ser>
          <c:idx val="6"/>
          <c:order val="6"/>
          <c:tx>
            <c:v>65-74歳割合(右目盛)</c:v>
          </c:tx>
          <c:spPr>
            <a:ln w="28575" cap="rnd">
              <a:solidFill>
                <a:srgbClr val="FE7F0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FE7F00"/>
              </a:solidFill>
              <a:ln w="9525">
                <a:solidFill>
                  <a:srgbClr val="FE7F00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3.5771357931794347E-2"/>
                  <c:y val="-2.044908616187997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0B5F-424C-9F64-EA3E641617C4}"/>
                </c:ext>
              </c:extLst>
            </c:dLbl>
            <c:dLbl>
              <c:idx val="1"/>
              <c:layout>
                <c:manualLayout>
                  <c:x val="-3.7136545645104942E-2"/>
                  <c:y val="2.968146214099216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B5F-424C-9F64-EA3E641617C4}"/>
                </c:ext>
              </c:extLst>
            </c:dLbl>
            <c:dLbl>
              <c:idx val="2"/>
              <c:layout>
                <c:manualLayout>
                  <c:x val="-3.5771357931794361E-2"/>
                  <c:y val="2.968146214099216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0B5F-424C-9F64-EA3E641617C4}"/>
                </c:ext>
              </c:extLst>
            </c:dLbl>
            <c:dLbl>
              <c:idx val="3"/>
              <c:layout>
                <c:manualLayout>
                  <c:x val="-3.5771357931794361E-2"/>
                  <c:y val="2.968146214099216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0B5F-424C-9F64-EA3E641617C4}"/>
                </c:ext>
              </c:extLst>
            </c:dLbl>
            <c:dLbl>
              <c:idx val="4"/>
              <c:layout>
                <c:manualLayout>
                  <c:x val="-3.5771357931794361E-2"/>
                  <c:y val="3.594778067885117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0B5F-424C-9F64-EA3E641617C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accent2"/>
                    </a:solidFill>
                    <a:latin typeface="Meiryo UI" panose="020B0604030504040204" pitchFamily="50" charset="-128"/>
                    <a:ea typeface="Meiryo UI" panose="020B0604030504040204" pitchFamily="50" charset="-128"/>
                    <a:cs typeface="+mn-cs"/>
                  </a:defRPr>
                </a:pPr>
                <a:endParaRPr lang="ja-JP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データ!$BF$9:$BF$15</c:f>
              <c:numCache>
                <c:formatCode>#,##0.0_);[Red]\(#,##0.0\)</c:formatCode>
                <c:ptCount val="7"/>
                <c:pt idx="0">
                  <c:v>17.69208211143695</c:v>
                </c:pt>
                <c:pt idx="1">
                  <c:v>16.979090982481633</c:v>
                </c:pt>
                <c:pt idx="2">
                  <c:v>15.435284171964986</c:v>
                </c:pt>
                <c:pt idx="3">
                  <c:v>15.669719796285897</c:v>
                </c:pt>
                <c:pt idx="4">
                  <c:v>17.478374723647214</c:v>
                </c:pt>
                <c:pt idx="5">
                  <c:v>19.014456558282504</c:v>
                </c:pt>
                <c:pt idx="6">
                  <c:v>18.23849928162867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59FA-4C79-B91C-960116A1794A}"/>
            </c:ext>
          </c:extLst>
        </c:ser>
        <c:ser>
          <c:idx val="7"/>
          <c:order val="7"/>
          <c:tx>
            <c:v>75歳以上割合(右目盛)</c:v>
          </c:tx>
          <c:spPr>
            <a:ln w="28575" cap="rnd">
              <a:solidFill>
                <a:srgbClr val="00800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008000"/>
              </a:solidFill>
              <a:ln w="9525">
                <a:solidFill>
                  <a:srgbClr val="008000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3.5771357931794347E-2"/>
                  <c:y val="2.671540469973890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B5F-424C-9F64-EA3E641617C4}"/>
                </c:ext>
              </c:extLst>
            </c:dLbl>
            <c:dLbl>
              <c:idx val="4"/>
              <c:dLblPos val="b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59FA-4C79-B91C-960116A1794A}"/>
                </c:ext>
              </c:extLst>
            </c:dLbl>
            <c:dLbl>
              <c:idx val="5"/>
              <c:dLblPos val="b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59FA-4C79-B91C-960116A1794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rgbClr val="008000"/>
                    </a:solidFill>
                    <a:latin typeface="Meiryo UI" panose="020B0604030504040204" pitchFamily="50" charset="-128"/>
                    <a:ea typeface="Meiryo UI" panose="020B0604030504040204" pitchFamily="50" charset="-128"/>
                    <a:cs typeface="+mn-cs"/>
                  </a:defRPr>
                </a:pPr>
                <a:endParaRPr lang="ja-JP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データ!$BG$9:$BG$15</c:f>
              <c:numCache>
                <c:formatCode>#,##0.0_);[Red]\(#,##0.0\)</c:formatCode>
                <c:ptCount val="7"/>
                <c:pt idx="0">
                  <c:v>17.365102639296186</c:v>
                </c:pt>
                <c:pt idx="1">
                  <c:v>20.939694841365949</c:v>
                </c:pt>
                <c:pt idx="2">
                  <c:v>24.84369221014812</c:v>
                </c:pt>
                <c:pt idx="3">
                  <c:v>26.937898181677351</c:v>
                </c:pt>
                <c:pt idx="4">
                  <c:v>28.36291828543218</c:v>
                </c:pt>
                <c:pt idx="5">
                  <c:v>29.842466740310265</c:v>
                </c:pt>
                <c:pt idx="6">
                  <c:v>32.714359294098507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59FA-4C79-B91C-960116A1794A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495977192"/>
        <c:axId val="495976536"/>
      </c:lineChart>
      <c:catAx>
        <c:axId val="607513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50000"/>
                <a:lumOff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+mn-cs"/>
              </a:defRPr>
            </a:pPr>
            <a:endParaRPr lang="ja-JP"/>
          </a:p>
        </c:txPr>
        <c:crossAx val="607510696"/>
        <c:crosses val="autoZero"/>
        <c:auto val="1"/>
        <c:lblAlgn val="ctr"/>
        <c:lblOffset val="100"/>
        <c:noMultiLvlLbl val="0"/>
      </c:catAx>
      <c:valAx>
        <c:axId val="607510696"/>
        <c:scaling>
          <c:orientation val="minMax"/>
          <c:max val="100000"/>
          <c:min val="0"/>
        </c:scaling>
        <c:delete val="0"/>
        <c:axPos val="l"/>
        <c:numFmt formatCode="#,##0_);[Red]\(#,##0\)" sourceLinked="1"/>
        <c:majorTickMark val="in"/>
        <c:minorTickMark val="none"/>
        <c:tickLblPos val="nextTo"/>
        <c:spPr>
          <a:noFill/>
          <a:ln>
            <a:solidFill>
              <a:schemeClr val="tx1">
                <a:lumMod val="50000"/>
                <a:lumOff val="5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+mn-cs"/>
              </a:defRPr>
            </a:pPr>
            <a:endParaRPr lang="ja-JP"/>
          </a:p>
        </c:txPr>
        <c:crossAx val="607513976"/>
        <c:crosses val="autoZero"/>
        <c:crossBetween val="between"/>
        <c:majorUnit val="20000"/>
        <c:dispUnits>
          <c:builtInUnit val="thousands"/>
        </c:dispUnits>
      </c:valAx>
      <c:valAx>
        <c:axId val="495976536"/>
        <c:scaling>
          <c:orientation val="minMax"/>
          <c:max val="70"/>
        </c:scaling>
        <c:delete val="0"/>
        <c:axPos val="r"/>
        <c:numFmt formatCode="#,##0.0_);[Red]\(#,##0.0\)" sourceLinked="1"/>
        <c:majorTickMark val="in"/>
        <c:minorTickMark val="none"/>
        <c:tickLblPos val="nextTo"/>
        <c:spPr>
          <a:noFill/>
          <a:ln>
            <a:solidFill>
              <a:schemeClr val="tx1">
                <a:lumMod val="50000"/>
                <a:lumOff val="5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+mn-cs"/>
              </a:defRPr>
            </a:pPr>
            <a:endParaRPr lang="ja-JP"/>
          </a:p>
        </c:txPr>
        <c:crossAx val="495977192"/>
        <c:crosses val="max"/>
        <c:crossBetween val="between"/>
      </c:valAx>
      <c:catAx>
        <c:axId val="495977192"/>
        <c:scaling>
          <c:orientation val="minMax"/>
        </c:scaling>
        <c:delete val="1"/>
        <c:axPos val="b"/>
        <c:majorTickMark val="out"/>
        <c:minorTickMark val="none"/>
        <c:tickLblPos val="nextTo"/>
        <c:crossAx val="495976536"/>
        <c:crosses val="autoZero"/>
        <c:auto val="1"/>
        <c:lblAlgn val="ctr"/>
        <c:lblOffset val="100"/>
        <c:noMultiLvlLbl val="0"/>
      </c:catAx>
      <c:spPr>
        <a:noFill/>
        <a:ln>
          <a:solidFill>
            <a:schemeClr val="tx1">
              <a:lumMod val="50000"/>
              <a:lumOff val="50000"/>
            </a:schemeClr>
          </a:solidFill>
        </a:ln>
        <a:effectLst/>
      </c:spPr>
    </c:plotArea>
    <c:legend>
      <c:legendPos val="b"/>
      <c:legendEntry>
        <c:idx val="4"/>
        <c:delete val="1"/>
      </c:legendEntry>
      <c:layout>
        <c:manualLayout>
          <c:xMode val="edge"/>
          <c:yMode val="edge"/>
          <c:x val="0"/>
          <c:y val="0.82886651179046489"/>
          <c:w val="1"/>
          <c:h val="0.1169140437079829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600">
          <a:solidFill>
            <a:sysClr val="windowText" lastClr="000000"/>
          </a:solidFill>
          <a:latin typeface="Meiryo UI" panose="020B0604030504040204" pitchFamily="50" charset="-128"/>
          <a:ea typeface="Meiryo UI" panose="020B0604030504040204" pitchFamily="50" charset="-128"/>
        </a:defRPr>
      </a:pPr>
      <a:endParaRPr lang="ja-JP"/>
    </a:p>
  </c:txPr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5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6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7.bin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45DB04E0-AA36-4BBA-B71C-E135509ED379}">
  <sheetPr/>
  <sheetViews>
    <sheetView zoomScale="120" workbookViewId="0" zoomToFit="1"/>
  </sheetViews>
  <pageMargins left="0.7" right="0.7" top="0.75" bottom="0.75" header="0.3" footer="0.3"/>
  <pageSetup paperSize="9" orientation="landscape" r:id="rId1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1ABAB646-5CD2-47D3-8D42-BD0C98CE3633}">
  <sheetPr/>
  <sheetViews>
    <sheetView zoomScale="120" workbookViewId="0" zoomToFit="1"/>
  </sheetViews>
  <pageMargins left="0.7" right="0.7" top="0.75" bottom="0.75" header="0.3" footer="0.3"/>
  <pageSetup paperSize="9" orientation="landscape" r:id="rId1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555EDD1A-5FF8-4B2B-94C4-05495C694092}">
  <sheetPr/>
  <sheetViews>
    <sheetView zoomScale="120" workbookViewId="0" zoomToFit="1"/>
  </sheetViews>
  <pageMargins left="0.7" right="0.7" top="0.75" bottom="0.75" header="0.3" footer="0.3"/>
  <pageSetup paperSize="9" orientation="landscape" r:id="rId1"/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A9EC5872-A6E5-47BD-8486-B5AC9ECBE6DB}">
  <sheetPr/>
  <sheetViews>
    <sheetView zoomScale="120" workbookViewId="0" zoomToFit="1"/>
  </sheetViews>
  <pageMargins left="0.7" right="0.7" top="0.75" bottom="0.75" header="0.3" footer="0.3"/>
  <pageSetup paperSize="9" orientation="landscape" r:id="rId1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1DE3E397-F819-467A-9A35-764624B64BB7}">
  <sheetPr/>
  <sheetViews>
    <sheetView zoomScale="120" workbookViewId="0" zoomToFit="1"/>
  </sheetViews>
  <pageMargins left="0.7" right="0.7" top="0.75" bottom="0.75" header="0.3" footer="0.3"/>
  <pageSetup paperSize="9" orientation="landscape" r:id="rId1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3613640B-3E8E-409C-BC8A-2647E3B3A1DF}">
  <sheetPr/>
  <sheetViews>
    <sheetView zoomScale="120" workbookViewId="0" zoomToFit="1"/>
  </sheetViews>
  <pageMargins left="0.7" right="0.7" top="0.75" bottom="0.75" header="0.3" footer="0.3"/>
  <pageSetup paperSize="9" orientation="landscape" r:id="rId1"/>
  <drawing r:id="rId2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302750" cy="6080125"/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60694820-E1B5-48A9-854F-ED084D3115FD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0.22582</cdr:x>
      <cdr:y>0.94568</cdr:y>
    </cdr:from>
    <cdr:to>
      <cdr:x>1</cdr:x>
      <cdr:y>1</cdr:y>
    </cdr:to>
    <cdr:sp macro="" textlink="">
      <cdr:nvSpPr>
        <cdr:cNvPr id="2" name="テキスト ボックス 1">
          <a:extLst xmlns:a="http://schemas.openxmlformats.org/drawingml/2006/main">
            <a:ext uri="{FF2B5EF4-FFF2-40B4-BE49-F238E27FC236}">
              <a16:creationId xmlns:a16="http://schemas.microsoft.com/office/drawing/2014/main" id="{E5B041A2-0CFF-4F9B-9E6B-99325ABD768D}"/>
            </a:ext>
          </a:extLst>
        </cdr:cNvPr>
        <cdr:cNvSpPr txBox="1"/>
      </cdr:nvSpPr>
      <cdr:spPr>
        <a:xfrm xmlns:a="http://schemas.openxmlformats.org/drawingml/2006/main">
          <a:off x="2104149" y="5757022"/>
          <a:ext cx="7213786" cy="33069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pPr algn="r"/>
          <a:r>
            <a:rPr lang="ja-JP" altLang="en-US" sz="1400">
              <a:latin typeface="Meiryo UI" panose="020B0604030504040204" pitchFamily="50" charset="-128"/>
              <a:ea typeface="Meiryo UI" panose="020B0604030504040204" pitchFamily="50" charset="-128"/>
            </a:rPr>
            <a:t>資料：国立社会保障・人口問題研究所「日本の地域別将来推計人口</a:t>
          </a:r>
          <a:r>
            <a:rPr lang="en-US" altLang="ja-JP" sz="1400">
              <a:latin typeface="Meiryo UI" panose="020B0604030504040204" pitchFamily="50" charset="-128"/>
              <a:ea typeface="Meiryo UI" panose="020B0604030504040204" pitchFamily="50" charset="-128"/>
            </a:rPr>
            <a:t>(</a:t>
          </a:r>
          <a:r>
            <a:rPr lang="ja-JP" altLang="en-US" sz="1400">
              <a:latin typeface="Meiryo UI" panose="020B0604030504040204" pitchFamily="50" charset="-128"/>
              <a:ea typeface="Meiryo UI" panose="020B0604030504040204" pitchFamily="50" charset="-128"/>
            </a:rPr>
            <a:t>令和</a:t>
          </a:r>
          <a:r>
            <a:rPr lang="en-US" altLang="ja-JP" sz="1400">
              <a:latin typeface="Meiryo UI" panose="020B0604030504040204" pitchFamily="50" charset="-128"/>
              <a:ea typeface="Meiryo UI" panose="020B0604030504040204" pitchFamily="50" charset="-128"/>
            </a:rPr>
            <a:t>5(2023)</a:t>
          </a:r>
          <a:r>
            <a:rPr lang="ja-JP" altLang="en-US" sz="1400">
              <a:latin typeface="Meiryo UI" panose="020B0604030504040204" pitchFamily="50" charset="-128"/>
              <a:ea typeface="Meiryo UI" panose="020B0604030504040204" pitchFamily="50" charset="-128"/>
            </a:rPr>
            <a:t>年推計</a:t>
          </a:r>
          <a:r>
            <a:rPr lang="en-US" altLang="ja-JP" sz="1400">
              <a:latin typeface="Meiryo UI" panose="020B0604030504040204" pitchFamily="50" charset="-128"/>
              <a:ea typeface="Meiryo UI" panose="020B0604030504040204" pitchFamily="50" charset="-128"/>
            </a:rPr>
            <a:t>)</a:t>
          </a:r>
          <a:r>
            <a:rPr lang="ja-JP" altLang="en-US" sz="1400">
              <a:latin typeface="Meiryo UI" panose="020B0604030504040204" pitchFamily="50" charset="-128"/>
              <a:ea typeface="Meiryo UI" panose="020B0604030504040204" pitchFamily="50" charset="-128"/>
            </a:rPr>
            <a:t>」</a:t>
          </a:r>
        </a:p>
      </cdr:txBody>
    </cdr:sp>
  </cdr:relSizeAnchor>
  <cdr:relSizeAnchor xmlns:cdr="http://schemas.openxmlformats.org/drawingml/2006/chartDrawing">
    <cdr:from>
      <cdr:x>0.03324</cdr:x>
      <cdr:y>0.03589</cdr:y>
    </cdr:from>
    <cdr:to>
      <cdr:x>0.13137</cdr:x>
      <cdr:y>0.10952</cdr:y>
    </cdr:to>
    <cdr:sp macro="" textlink="">
      <cdr:nvSpPr>
        <cdr:cNvPr id="3" name="テキスト ボックス 2">
          <a:extLst xmlns:a="http://schemas.openxmlformats.org/drawingml/2006/main">
            <a:ext uri="{FF2B5EF4-FFF2-40B4-BE49-F238E27FC236}">
              <a16:creationId xmlns:a16="http://schemas.microsoft.com/office/drawing/2014/main" id="{AC678866-3953-471B-96D5-AD912C537CE4}"/>
            </a:ext>
          </a:extLst>
        </cdr:cNvPr>
        <cdr:cNvSpPr txBox="1"/>
      </cdr:nvSpPr>
      <cdr:spPr>
        <a:xfrm xmlns:a="http://schemas.openxmlformats.org/drawingml/2006/main">
          <a:off x="309216" y="218198"/>
          <a:ext cx="912879" cy="44768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ja-JP" altLang="en-US" sz="1600">
              <a:latin typeface="Meiryo UI" panose="020B0604030504040204" pitchFamily="50" charset="-128"/>
              <a:ea typeface="Meiryo UI" panose="020B0604030504040204" pitchFamily="50" charset="-128"/>
            </a:rPr>
            <a:t>（千人）</a:t>
          </a:r>
        </a:p>
      </cdr:txBody>
    </cdr:sp>
  </cdr:relSizeAnchor>
  <cdr:relSizeAnchor xmlns:cdr="http://schemas.openxmlformats.org/drawingml/2006/chartDrawing">
    <cdr:from>
      <cdr:x>0.87312</cdr:x>
      <cdr:y>0.03242</cdr:y>
    </cdr:from>
    <cdr:to>
      <cdr:x>0.97125</cdr:x>
      <cdr:y>0.10605</cdr:y>
    </cdr:to>
    <cdr:sp macro="" textlink="">
      <cdr:nvSpPr>
        <cdr:cNvPr id="4" name="テキスト ボックス 1">
          <a:extLst xmlns:a="http://schemas.openxmlformats.org/drawingml/2006/main">
            <a:ext uri="{FF2B5EF4-FFF2-40B4-BE49-F238E27FC236}">
              <a16:creationId xmlns:a16="http://schemas.microsoft.com/office/drawing/2014/main" id="{E3BC856C-6DAE-4B13-A09D-16278D57C124}"/>
            </a:ext>
          </a:extLst>
        </cdr:cNvPr>
        <cdr:cNvSpPr txBox="1"/>
      </cdr:nvSpPr>
      <cdr:spPr>
        <a:xfrm xmlns:a="http://schemas.openxmlformats.org/drawingml/2006/main">
          <a:off x="8122427" y="197094"/>
          <a:ext cx="912879" cy="44768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ja-JP" altLang="en-US" sz="1600">
              <a:latin typeface="Meiryo UI" panose="020B0604030504040204" pitchFamily="50" charset="-128"/>
              <a:ea typeface="Meiryo UI" panose="020B0604030504040204" pitchFamily="50" charset="-128"/>
            </a:rPr>
            <a:t>（％）</a:t>
          </a:r>
        </a:p>
      </cdr:txBody>
    </cdr:sp>
  </cdr:relSizeAnchor>
  <cdr:relSizeAnchor xmlns:cdr="http://schemas.openxmlformats.org/drawingml/2006/chartDrawing">
    <cdr:from>
      <cdr:x>0.86682</cdr:x>
      <cdr:y>0.76492</cdr:y>
    </cdr:from>
    <cdr:to>
      <cdr:x>0.96496</cdr:x>
      <cdr:y>0.83855</cdr:y>
    </cdr:to>
    <cdr:sp macro="" textlink="">
      <cdr:nvSpPr>
        <cdr:cNvPr id="5" name="テキスト ボックス 1">
          <a:extLst xmlns:a="http://schemas.openxmlformats.org/drawingml/2006/main">
            <a:ext uri="{FF2B5EF4-FFF2-40B4-BE49-F238E27FC236}">
              <a16:creationId xmlns:a16="http://schemas.microsoft.com/office/drawing/2014/main" id="{E3BC856C-6DAE-4B13-A09D-16278D57C124}"/>
            </a:ext>
          </a:extLst>
        </cdr:cNvPr>
        <cdr:cNvSpPr txBox="1"/>
      </cdr:nvSpPr>
      <cdr:spPr>
        <a:xfrm xmlns:a="http://schemas.openxmlformats.org/drawingml/2006/main">
          <a:off x="8063809" y="4650827"/>
          <a:ext cx="912972" cy="44768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ja-JP" altLang="en-US" sz="1600">
              <a:latin typeface="Meiryo UI" panose="020B0604030504040204" pitchFamily="50" charset="-128"/>
              <a:ea typeface="Meiryo UI" panose="020B0604030504040204" pitchFamily="50" charset="-128"/>
            </a:rPr>
            <a:t>年</a:t>
          </a:r>
        </a:p>
      </cdr:txBody>
    </cdr:sp>
  </cdr:relSizeAnchor>
  <cdr:relSizeAnchor xmlns:cdr="http://schemas.openxmlformats.org/drawingml/2006/chartDrawing">
    <cdr:from>
      <cdr:x>0.22399</cdr:x>
      <cdr:y>0.11274</cdr:y>
    </cdr:from>
    <cdr:to>
      <cdr:x>0.88993</cdr:x>
      <cdr:y>0.20248</cdr:y>
    </cdr:to>
    <cdr:sp macro="" textlink="">
      <cdr:nvSpPr>
        <cdr:cNvPr id="6" name="矢印: 右 5">
          <a:extLst xmlns:a="http://schemas.openxmlformats.org/drawingml/2006/main">
            <a:ext uri="{FF2B5EF4-FFF2-40B4-BE49-F238E27FC236}">
              <a16:creationId xmlns:a16="http://schemas.microsoft.com/office/drawing/2014/main" id="{C7B6E476-12CB-4672-A21B-28E68A832A0F}"/>
            </a:ext>
          </a:extLst>
        </cdr:cNvPr>
        <cdr:cNvSpPr/>
      </cdr:nvSpPr>
      <cdr:spPr>
        <a:xfrm xmlns:a="http://schemas.openxmlformats.org/drawingml/2006/main">
          <a:off x="2087097" y="686359"/>
          <a:ext cx="6205256" cy="546287"/>
        </a:xfrm>
        <a:prstGeom xmlns:a="http://schemas.openxmlformats.org/drawingml/2006/main" prst="rightArrow">
          <a:avLst/>
        </a:prstGeom>
        <a:gradFill xmlns:a="http://schemas.openxmlformats.org/drawingml/2006/main" flip="none" rotWithShape="1">
          <a:gsLst>
            <a:gs pos="0">
              <a:schemeClr val="accent3">
                <a:lumMod val="5000"/>
                <a:lumOff val="95000"/>
              </a:schemeClr>
            </a:gs>
            <a:gs pos="52000">
              <a:schemeClr val="accent3">
                <a:lumMod val="45000"/>
                <a:lumOff val="55000"/>
              </a:schemeClr>
            </a:gs>
            <a:gs pos="83000">
              <a:schemeClr val="bg1">
                <a:lumMod val="75000"/>
              </a:schemeClr>
            </a:gs>
            <a:gs pos="100000">
              <a:schemeClr val="bg1">
                <a:lumMod val="75000"/>
              </a:schemeClr>
            </a:gs>
          </a:gsLst>
          <a:lin ang="2700000" scaled="1"/>
          <a:tileRect/>
        </a:gradFill>
        <a:ln xmlns:a="http://schemas.openxmlformats.org/drawingml/2006/main">
          <a:noFill/>
        </a:ln>
      </cdr:spPr>
      <cdr:style>
        <a:lnRef xmlns:a="http://schemas.openxmlformats.org/drawingml/2006/main" idx="2">
          <a:schemeClr val="accent3">
            <a:shade val="50000"/>
          </a:schemeClr>
        </a:lnRef>
        <a:fillRef xmlns:a="http://schemas.openxmlformats.org/drawingml/2006/main" idx="1">
          <a:schemeClr val="accent3"/>
        </a:fillRef>
        <a:effectRef xmlns:a="http://schemas.openxmlformats.org/drawingml/2006/main" idx="0">
          <a:schemeClr val="accent3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anchor="ctr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ja-JP" altLang="en-US" sz="14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推　計　値</a:t>
          </a:r>
          <a:endParaRPr lang="ja-JP" sz="140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cdr:txBody>
    </cdr:sp>
  </cdr:relSizeAnchor>
  <cdr:relSizeAnchor xmlns:cdr="http://schemas.openxmlformats.org/drawingml/2006/chartDrawing">
    <cdr:from>
      <cdr:x>0.19348</cdr:x>
      <cdr:y>0.10876</cdr:y>
    </cdr:from>
    <cdr:to>
      <cdr:x>0.19369</cdr:x>
      <cdr:y>0.74282</cdr:y>
    </cdr:to>
    <cdr:cxnSp macro="">
      <cdr:nvCxnSpPr>
        <cdr:cNvPr id="8" name="直線コネクタ 7">
          <a:extLst xmlns:a="http://schemas.openxmlformats.org/drawingml/2006/main">
            <a:ext uri="{FF2B5EF4-FFF2-40B4-BE49-F238E27FC236}">
              <a16:creationId xmlns:a16="http://schemas.microsoft.com/office/drawing/2014/main" id="{3290300A-8506-49D5-AE61-8F4138C30B8A}"/>
            </a:ext>
          </a:extLst>
        </cdr:cNvPr>
        <cdr:cNvCxnSpPr/>
      </cdr:nvCxnSpPr>
      <cdr:spPr>
        <a:xfrm xmlns:a="http://schemas.openxmlformats.org/drawingml/2006/main">
          <a:off x="1799894" y="661286"/>
          <a:ext cx="1919" cy="3855152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>
              <a:lumMod val="50000"/>
              <a:lumOff val="50000"/>
            </a:schemeClr>
          </a:solidFill>
          <a:prstDash val="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302750" cy="6080125"/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FDE6B5F4-B319-42B4-B4C7-C661DCABDC0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0.22582</cdr:x>
      <cdr:y>0.94568</cdr:y>
    </cdr:from>
    <cdr:to>
      <cdr:x>1</cdr:x>
      <cdr:y>1</cdr:y>
    </cdr:to>
    <cdr:sp macro="" textlink="">
      <cdr:nvSpPr>
        <cdr:cNvPr id="2" name="テキスト ボックス 1">
          <a:extLst xmlns:a="http://schemas.openxmlformats.org/drawingml/2006/main">
            <a:ext uri="{FF2B5EF4-FFF2-40B4-BE49-F238E27FC236}">
              <a16:creationId xmlns:a16="http://schemas.microsoft.com/office/drawing/2014/main" id="{E5B041A2-0CFF-4F9B-9E6B-99325ABD768D}"/>
            </a:ext>
          </a:extLst>
        </cdr:cNvPr>
        <cdr:cNvSpPr txBox="1"/>
      </cdr:nvSpPr>
      <cdr:spPr>
        <a:xfrm xmlns:a="http://schemas.openxmlformats.org/drawingml/2006/main">
          <a:off x="2104149" y="5757022"/>
          <a:ext cx="7213786" cy="33069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pPr algn="r"/>
          <a:r>
            <a:rPr lang="ja-JP" altLang="en-US" sz="1400">
              <a:latin typeface="Meiryo UI" panose="020B0604030504040204" pitchFamily="50" charset="-128"/>
              <a:ea typeface="Meiryo UI" panose="020B0604030504040204" pitchFamily="50" charset="-128"/>
            </a:rPr>
            <a:t>資料：国立社会保障・人口問題研究所「日本の地域別将来推計人口</a:t>
          </a:r>
          <a:r>
            <a:rPr lang="en-US" altLang="ja-JP" sz="1400">
              <a:latin typeface="Meiryo UI" panose="020B0604030504040204" pitchFamily="50" charset="-128"/>
              <a:ea typeface="Meiryo UI" panose="020B0604030504040204" pitchFamily="50" charset="-128"/>
            </a:rPr>
            <a:t>(</a:t>
          </a:r>
          <a:r>
            <a:rPr lang="ja-JP" altLang="en-US" sz="1400">
              <a:latin typeface="Meiryo UI" panose="020B0604030504040204" pitchFamily="50" charset="-128"/>
              <a:ea typeface="Meiryo UI" panose="020B0604030504040204" pitchFamily="50" charset="-128"/>
            </a:rPr>
            <a:t>令和</a:t>
          </a:r>
          <a:r>
            <a:rPr lang="en-US" altLang="ja-JP" sz="1400">
              <a:latin typeface="Meiryo UI" panose="020B0604030504040204" pitchFamily="50" charset="-128"/>
              <a:ea typeface="Meiryo UI" panose="020B0604030504040204" pitchFamily="50" charset="-128"/>
            </a:rPr>
            <a:t>5(2023)</a:t>
          </a:r>
          <a:r>
            <a:rPr lang="ja-JP" altLang="en-US" sz="1400">
              <a:latin typeface="Meiryo UI" panose="020B0604030504040204" pitchFamily="50" charset="-128"/>
              <a:ea typeface="Meiryo UI" panose="020B0604030504040204" pitchFamily="50" charset="-128"/>
            </a:rPr>
            <a:t>年推計</a:t>
          </a:r>
          <a:r>
            <a:rPr lang="en-US" altLang="ja-JP" sz="1400">
              <a:latin typeface="Meiryo UI" panose="020B0604030504040204" pitchFamily="50" charset="-128"/>
              <a:ea typeface="Meiryo UI" panose="020B0604030504040204" pitchFamily="50" charset="-128"/>
            </a:rPr>
            <a:t>)</a:t>
          </a:r>
          <a:r>
            <a:rPr lang="ja-JP" altLang="en-US" sz="1400">
              <a:latin typeface="Meiryo UI" panose="020B0604030504040204" pitchFamily="50" charset="-128"/>
              <a:ea typeface="Meiryo UI" panose="020B0604030504040204" pitchFamily="50" charset="-128"/>
            </a:rPr>
            <a:t>」</a:t>
          </a:r>
        </a:p>
      </cdr:txBody>
    </cdr:sp>
  </cdr:relSizeAnchor>
  <cdr:relSizeAnchor xmlns:cdr="http://schemas.openxmlformats.org/drawingml/2006/chartDrawing">
    <cdr:from>
      <cdr:x>0.02556</cdr:x>
      <cdr:y>0.04372</cdr:y>
    </cdr:from>
    <cdr:to>
      <cdr:x>0.12369</cdr:x>
      <cdr:y>0.11735</cdr:y>
    </cdr:to>
    <cdr:sp macro="" textlink="">
      <cdr:nvSpPr>
        <cdr:cNvPr id="3" name="テキスト ボックス 2">
          <a:extLst xmlns:a="http://schemas.openxmlformats.org/drawingml/2006/main">
            <a:ext uri="{FF2B5EF4-FFF2-40B4-BE49-F238E27FC236}">
              <a16:creationId xmlns:a16="http://schemas.microsoft.com/office/drawing/2014/main" id="{AC678866-3953-471B-96D5-AD912C537CE4}"/>
            </a:ext>
          </a:extLst>
        </cdr:cNvPr>
        <cdr:cNvSpPr txBox="1"/>
      </cdr:nvSpPr>
      <cdr:spPr>
        <a:xfrm xmlns:a="http://schemas.openxmlformats.org/drawingml/2006/main">
          <a:off x="238125" y="266140"/>
          <a:ext cx="914400" cy="44823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ja-JP" altLang="en-US" sz="1600">
              <a:latin typeface="Meiryo UI" panose="020B0604030504040204" pitchFamily="50" charset="-128"/>
              <a:ea typeface="Meiryo UI" panose="020B0604030504040204" pitchFamily="50" charset="-128"/>
            </a:rPr>
            <a:t>（千人）</a:t>
          </a:r>
        </a:p>
      </cdr:txBody>
    </cdr:sp>
  </cdr:relSizeAnchor>
  <cdr:relSizeAnchor xmlns:cdr="http://schemas.openxmlformats.org/drawingml/2006/chartDrawing">
    <cdr:from>
      <cdr:x>0.86885</cdr:x>
      <cdr:y>0.04025</cdr:y>
    </cdr:from>
    <cdr:to>
      <cdr:x>0.96698</cdr:x>
      <cdr:y>0.11388</cdr:y>
    </cdr:to>
    <cdr:sp macro="" textlink="">
      <cdr:nvSpPr>
        <cdr:cNvPr id="4" name="テキスト ボックス 1">
          <a:extLst xmlns:a="http://schemas.openxmlformats.org/drawingml/2006/main">
            <a:ext uri="{FF2B5EF4-FFF2-40B4-BE49-F238E27FC236}">
              <a16:creationId xmlns:a16="http://schemas.microsoft.com/office/drawing/2014/main" id="{E3BC856C-6DAE-4B13-A09D-16278D57C124}"/>
            </a:ext>
          </a:extLst>
        </cdr:cNvPr>
        <cdr:cNvSpPr txBox="1"/>
      </cdr:nvSpPr>
      <cdr:spPr>
        <a:xfrm xmlns:a="http://schemas.openxmlformats.org/drawingml/2006/main">
          <a:off x="8082739" y="244719"/>
          <a:ext cx="912879" cy="44768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ja-JP" altLang="en-US" sz="1600">
              <a:latin typeface="Meiryo UI" panose="020B0604030504040204" pitchFamily="50" charset="-128"/>
              <a:ea typeface="Meiryo UI" panose="020B0604030504040204" pitchFamily="50" charset="-128"/>
            </a:rPr>
            <a:t>（％）</a:t>
          </a:r>
        </a:p>
      </cdr:txBody>
    </cdr:sp>
  </cdr:relSizeAnchor>
  <cdr:relSizeAnchor xmlns:cdr="http://schemas.openxmlformats.org/drawingml/2006/chartDrawing">
    <cdr:from>
      <cdr:x>0.86853</cdr:x>
      <cdr:y>0.76231</cdr:y>
    </cdr:from>
    <cdr:to>
      <cdr:x>0.96667</cdr:x>
      <cdr:y>0.83594</cdr:y>
    </cdr:to>
    <cdr:sp macro="" textlink="">
      <cdr:nvSpPr>
        <cdr:cNvPr id="5" name="テキスト ボックス 1">
          <a:extLst xmlns:a="http://schemas.openxmlformats.org/drawingml/2006/main">
            <a:ext uri="{FF2B5EF4-FFF2-40B4-BE49-F238E27FC236}">
              <a16:creationId xmlns:a16="http://schemas.microsoft.com/office/drawing/2014/main" id="{E3BC856C-6DAE-4B13-A09D-16278D57C124}"/>
            </a:ext>
          </a:extLst>
        </cdr:cNvPr>
        <cdr:cNvSpPr txBox="1"/>
      </cdr:nvSpPr>
      <cdr:spPr>
        <a:xfrm xmlns:a="http://schemas.openxmlformats.org/drawingml/2006/main">
          <a:off x="8079685" y="4634951"/>
          <a:ext cx="912972" cy="44768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ja-JP" altLang="en-US" sz="1600">
              <a:latin typeface="Meiryo UI" panose="020B0604030504040204" pitchFamily="50" charset="-128"/>
              <a:ea typeface="Meiryo UI" panose="020B0604030504040204" pitchFamily="50" charset="-128"/>
            </a:rPr>
            <a:t>年</a:t>
          </a:r>
        </a:p>
      </cdr:txBody>
    </cdr:sp>
  </cdr:relSizeAnchor>
  <cdr:relSizeAnchor xmlns:cdr="http://schemas.openxmlformats.org/drawingml/2006/chartDrawing">
    <cdr:from>
      <cdr:x>0.22399</cdr:x>
      <cdr:y>0.11274</cdr:y>
    </cdr:from>
    <cdr:to>
      <cdr:x>0.88993</cdr:x>
      <cdr:y>0.20248</cdr:y>
    </cdr:to>
    <cdr:sp macro="" textlink="">
      <cdr:nvSpPr>
        <cdr:cNvPr id="6" name="矢印: 右 5">
          <a:extLst xmlns:a="http://schemas.openxmlformats.org/drawingml/2006/main">
            <a:ext uri="{FF2B5EF4-FFF2-40B4-BE49-F238E27FC236}">
              <a16:creationId xmlns:a16="http://schemas.microsoft.com/office/drawing/2014/main" id="{C7B6E476-12CB-4672-A21B-28E68A832A0F}"/>
            </a:ext>
          </a:extLst>
        </cdr:cNvPr>
        <cdr:cNvSpPr/>
      </cdr:nvSpPr>
      <cdr:spPr>
        <a:xfrm xmlns:a="http://schemas.openxmlformats.org/drawingml/2006/main">
          <a:off x="2087097" y="686359"/>
          <a:ext cx="6205256" cy="546287"/>
        </a:xfrm>
        <a:prstGeom xmlns:a="http://schemas.openxmlformats.org/drawingml/2006/main" prst="rightArrow">
          <a:avLst/>
        </a:prstGeom>
        <a:gradFill xmlns:a="http://schemas.openxmlformats.org/drawingml/2006/main" flip="none" rotWithShape="1">
          <a:gsLst>
            <a:gs pos="0">
              <a:schemeClr val="accent3">
                <a:lumMod val="5000"/>
                <a:lumOff val="95000"/>
              </a:schemeClr>
            </a:gs>
            <a:gs pos="52000">
              <a:schemeClr val="accent3">
                <a:lumMod val="45000"/>
                <a:lumOff val="55000"/>
              </a:schemeClr>
            </a:gs>
            <a:gs pos="83000">
              <a:schemeClr val="bg1">
                <a:lumMod val="75000"/>
              </a:schemeClr>
            </a:gs>
            <a:gs pos="100000">
              <a:schemeClr val="bg1">
                <a:lumMod val="75000"/>
              </a:schemeClr>
            </a:gs>
          </a:gsLst>
          <a:lin ang="2700000" scaled="1"/>
          <a:tileRect/>
        </a:gradFill>
        <a:ln xmlns:a="http://schemas.openxmlformats.org/drawingml/2006/main">
          <a:noFill/>
        </a:ln>
      </cdr:spPr>
      <cdr:style>
        <a:lnRef xmlns:a="http://schemas.openxmlformats.org/drawingml/2006/main" idx="2">
          <a:schemeClr val="accent3">
            <a:shade val="50000"/>
          </a:schemeClr>
        </a:lnRef>
        <a:fillRef xmlns:a="http://schemas.openxmlformats.org/drawingml/2006/main" idx="1">
          <a:schemeClr val="accent3"/>
        </a:fillRef>
        <a:effectRef xmlns:a="http://schemas.openxmlformats.org/drawingml/2006/main" idx="0">
          <a:schemeClr val="accent3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anchor="ctr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ja-JP" altLang="en-US" sz="14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推　計　値</a:t>
          </a:r>
          <a:endParaRPr lang="ja-JP" sz="140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cdr:txBody>
    </cdr:sp>
  </cdr:relSizeAnchor>
  <cdr:relSizeAnchor xmlns:cdr="http://schemas.openxmlformats.org/drawingml/2006/chartDrawing">
    <cdr:from>
      <cdr:x>0.19092</cdr:x>
      <cdr:y>0.10354</cdr:y>
    </cdr:from>
    <cdr:to>
      <cdr:x>0.19542</cdr:x>
      <cdr:y>0.74892</cdr:y>
    </cdr:to>
    <cdr:cxnSp macro="">
      <cdr:nvCxnSpPr>
        <cdr:cNvPr id="8" name="直線コネクタ 7">
          <a:extLst xmlns:a="http://schemas.openxmlformats.org/drawingml/2006/main">
            <a:ext uri="{FF2B5EF4-FFF2-40B4-BE49-F238E27FC236}">
              <a16:creationId xmlns:a16="http://schemas.microsoft.com/office/drawing/2014/main" id="{3290300A-8506-49D5-AE61-8F4138C30B8A}"/>
            </a:ext>
          </a:extLst>
        </cdr:cNvPr>
        <cdr:cNvCxnSpPr/>
      </cdr:nvCxnSpPr>
      <cdr:spPr>
        <a:xfrm xmlns:a="http://schemas.openxmlformats.org/drawingml/2006/main">
          <a:off x="1776081" y="629536"/>
          <a:ext cx="41862" cy="3924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>
              <a:lumMod val="50000"/>
              <a:lumOff val="50000"/>
            </a:schemeClr>
          </a:solidFill>
          <a:prstDash val="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9302750" cy="6080125"/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1DAE37ED-55D3-462A-A0DC-2D81B42E60C1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0.22582</cdr:x>
      <cdr:y>0.94568</cdr:y>
    </cdr:from>
    <cdr:to>
      <cdr:x>1</cdr:x>
      <cdr:y>1</cdr:y>
    </cdr:to>
    <cdr:sp macro="" textlink="">
      <cdr:nvSpPr>
        <cdr:cNvPr id="2" name="テキスト ボックス 1">
          <a:extLst xmlns:a="http://schemas.openxmlformats.org/drawingml/2006/main">
            <a:ext uri="{FF2B5EF4-FFF2-40B4-BE49-F238E27FC236}">
              <a16:creationId xmlns:a16="http://schemas.microsoft.com/office/drawing/2014/main" id="{E5B041A2-0CFF-4F9B-9E6B-99325ABD768D}"/>
            </a:ext>
          </a:extLst>
        </cdr:cNvPr>
        <cdr:cNvSpPr txBox="1"/>
      </cdr:nvSpPr>
      <cdr:spPr>
        <a:xfrm xmlns:a="http://schemas.openxmlformats.org/drawingml/2006/main">
          <a:off x="2104149" y="5757022"/>
          <a:ext cx="7213786" cy="33069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pPr algn="r"/>
          <a:r>
            <a:rPr lang="ja-JP" altLang="en-US" sz="1400">
              <a:latin typeface="Meiryo UI" panose="020B0604030504040204" pitchFamily="50" charset="-128"/>
              <a:ea typeface="Meiryo UI" panose="020B0604030504040204" pitchFamily="50" charset="-128"/>
            </a:rPr>
            <a:t>資料：国立社会保障・人口問題研究所「日本の地域別将来推計人口</a:t>
          </a:r>
          <a:r>
            <a:rPr lang="en-US" altLang="ja-JP" sz="1400">
              <a:latin typeface="Meiryo UI" panose="020B0604030504040204" pitchFamily="50" charset="-128"/>
              <a:ea typeface="Meiryo UI" panose="020B0604030504040204" pitchFamily="50" charset="-128"/>
            </a:rPr>
            <a:t>(</a:t>
          </a:r>
          <a:r>
            <a:rPr lang="ja-JP" altLang="en-US" sz="1400">
              <a:latin typeface="Meiryo UI" panose="020B0604030504040204" pitchFamily="50" charset="-128"/>
              <a:ea typeface="Meiryo UI" panose="020B0604030504040204" pitchFamily="50" charset="-128"/>
            </a:rPr>
            <a:t>令和</a:t>
          </a:r>
          <a:r>
            <a:rPr lang="en-US" altLang="ja-JP" sz="1400">
              <a:latin typeface="Meiryo UI" panose="020B0604030504040204" pitchFamily="50" charset="-128"/>
              <a:ea typeface="Meiryo UI" panose="020B0604030504040204" pitchFamily="50" charset="-128"/>
            </a:rPr>
            <a:t>5(2023)</a:t>
          </a:r>
          <a:r>
            <a:rPr lang="ja-JP" altLang="en-US" sz="1400">
              <a:latin typeface="Meiryo UI" panose="020B0604030504040204" pitchFamily="50" charset="-128"/>
              <a:ea typeface="Meiryo UI" panose="020B0604030504040204" pitchFamily="50" charset="-128"/>
            </a:rPr>
            <a:t>年推計</a:t>
          </a:r>
          <a:r>
            <a:rPr lang="en-US" altLang="ja-JP" sz="1400">
              <a:latin typeface="Meiryo UI" panose="020B0604030504040204" pitchFamily="50" charset="-128"/>
              <a:ea typeface="Meiryo UI" panose="020B0604030504040204" pitchFamily="50" charset="-128"/>
            </a:rPr>
            <a:t>)</a:t>
          </a:r>
          <a:r>
            <a:rPr lang="ja-JP" altLang="en-US" sz="1400">
              <a:latin typeface="Meiryo UI" panose="020B0604030504040204" pitchFamily="50" charset="-128"/>
              <a:ea typeface="Meiryo UI" panose="020B0604030504040204" pitchFamily="50" charset="-128"/>
            </a:rPr>
            <a:t>」</a:t>
          </a:r>
        </a:p>
      </cdr:txBody>
    </cdr:sp>
  </cdr:relSizeAnchor>
  <cdr:relSizeAnchor xmlns:cdr="http://schemas.openxmlformats.org/drawingml/2006/chartDrawing">
    <cdr:from>
      <cdr:x>0.02641</cdr:x>
      <cdr:y>0.03328</cdr:y>
    </cdr:from>
    <cdr:to>
      <cdr:x>0.12454</cdr:x>
      <cdr:y>0.10691</cdr:y>
    </cdr:to>
    <cdr:sp macro="" textlink="">
      <cdr:nvSpPr>
        <cdr:cNvPr id="3" name="テキスト ボックス 2">
          <a:extLst xmlns:a="http://schemas.openxmlformats.org/drawingml/2006/main">
            <a:ext uri="{FF2B5EF4-FFF2-40B4-BE49-F238E27FC236}">
              <a16:creationId xmlns:a16="http://schemas.microsoft.com/office/drawing/2014/main" id="{AC678866-3953-471B-96D5-AD912C537CE4}"/>
            </a:ext>
          </a:extLst>
        </cdr:cNvPr>
        <cdr:cNvSpPr txBox="1"/>
      </cdr:nvSpPr>
      <cdr:spPr>
        <a:xfrm xmlns:a="http://schemas.openxmlformats.org/drawingml/2006/main">
          <a:off x="245716" y="202323"/>
          <a:ext cx="912879" cy="44768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ja-JP" altLang="en-US" sz="1600">
              <a:latin typeface="Meiryo UI" panose="020B0604030504040204" pitchFamily="50" charset="-128"/>
              <a:ea typeface="Meiryo UI" panose="020B0604030504040204" pitchFamily="50" charset="-128"/>
            </a:rPr>
            <a:t>（千人）</a:t>
          </a:r>
        </a:p>
      </cdr:txBody>
    </cdr:sp>
  </cdr:relSizeAnchor>
  <cdr:relSizeAnchor xmlns:cdr="http://schemas.openxmlformats.org/drawingml/2006/chartDrawing">
    <cdr:from>
      <cdr:x>0.86459</cdr:x>
      <cdr:y>0.03242</cdr:y>
    </cdr:from>
    <cdr:to>
      <cdr:x>0.96272</cdr:x>
      <cdr:y>0.10605</cdr:y>
    </cdr:to>
    <cdr:sp macro="" textlink="">
      <cdr:nvSpPr>
        <cdr:cNvPr id="4" name="テキスト ボックス 1">
          <a:extLst xmlns:a="http://schemas.openxmlformats.org/drawingml/2006/main">
            <a:ext uri="{FF2B5EF4-FFF2-40B4-BE49-F238E27FC236}">
              <a16:creationId xmlns:a16="http://schemas.microsoft.com/office/drawing/2014/main" id="{E3BC856C-6DAE-4B13-A09D-16278D57C124}"/>
            </a:ext>
          </a:extLst>
        </cdr:cNvPr>
        <cdr:cNvSpPr txBox="1"/>
      </cdr:nvSpPr>
      <cdr:spPr>
        <a:xfrm xmlns:a="http://schemas.openxmlformats.org/drawingml/2006/main">
          <a:off x="8043052" y="197094"/>
          <a:ext cx="912879" cy="44768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ja-JP" altLang="en-US" sz="1600">
              <a:latin typeface="Meiryo UI" panose="020B0604030504040204" pitchFamily="50" charset="-128"/>
              <a:ea typeface="Meiryo UI" panose="020B0604030504040204" pitchFamily="50" charset="-128"/>
            </a:rPr>
            <a:t>（％）</a:t>
          </a:r>
        </a:p>
      </cdr:txBody>
    </cdr:sp>
  </cdr:relSizeAnchor>
  <cdr:relSizeAnchor xmlns:cdr="http://schemas.openxmlformats.org/drawingml/2006/chartDrawing">
    <cdr:from>
      <cdr:x>0.86938</cdr:x>
      <cdr:y>0.76753</cdr:y>
    </cdr:from>
    <cdr:to>
      <cdr:x>0.96752</cdr:x>
      <cdr:y>0.84116</cdr:y>
    </cdr:to>
    <cdr:sp macro="" textlink="">
      <cdr:nvSpPr>
        <cdr:cNvPr id="5" name="テキスト ボックス 1">
          <a:extLst xmlns:a="http://schemas.openxmlformats.org/drawingml/2006/main">
            <a:ext uri="{FF2B5EF4-FFF2-40B4-BE49-F238E27FC236}">
              <a16:creationId xmlns:a16="http://schemas.microsoft.com/office/drawing/2014/main" id="{E3BC856C-6DAE-4B13-A09D-16278D57C124}"/>
            </a:ext>
          </a:extLst>
        </cdr:cNvPr>
        <cdr:cNvSpPr txBox="1"/>
      </cdr:nvSpPr>
      <cdr:spPr>
        <a:xfrm xmlns:a="http://schemas.openxmlformats.org/drawingml/2006/main">
          <a:off x="8087623" y="4666701"/>
          <a:ext cx="912972" cy="44768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ja-JP" altLang="en-US" sz="1600">
              <a:latin typeface="Meiryo UI" panose="020B0604030504040204" pitchFamily="50" charset="-128"/>
              <a:ea typeface="Meiryo UI" panose="020B0604030504040204" pitchFamily="50" charset="-128"/>
            </a:rPr>
            <a:t>年</a:t>
          </a:r>
        </a:p>
      </cdr:txBody>
    </cdr:sp>
  </cdr:relSizeAnchor>
  <cdr:relSizeAnchor xmlns:cdr="http://schemas.openxmlformats.org/drawingml/2006/chartDrawing">
    <cdr:from>
      <cdr:x>0.22399</cdr:x>
      <cdr:y>0.11274</cdr:y>
    </cdr:from>
    <cdr:to>
      <cdr:x>0.88993</cdr:x>
      <cdr:y>0.20248</cdr:y>
    </cdr:to>
    <cdr:sp macro="" textlink="">
      <cdr:nvSpPr>
        <cdr:cNvPr id="6" name="矢印: 右 5">
          <a:extLst xmlns:a="http://schemas.openxmlformats.org/drawingml/2006/main">
            <a:ext uri="{FF2B5EF4-FFF2-40B4-BE49-F238E27FC236}">
              <a16:creationId xmlns:a16="http://schemas.microsoft.com/office/drawing/2014/main" id="{C7B6E476-12CB-4672-A21B-28E68A832A0F}"/>
            </a:ext>
          </a:extLst>
        </cdr:cNvPr>
        <cdr:cNvSpPr/>
      </cdr:nvSpPr>
      <cdr:spPr>
        <a:xfrm xmlns:a="http://schemas.openxmlformats.org/drawingml/2006/main">
          <a:off x="2087097" y="686359"/>
          <a:ext cx="6205256" cy="546287"/>
        </a:xfrm>
        <a:prstGeom xmlns:a="http://schemas.openxmlformats.org/drawingml/2006/main" prst="rightArrow">
          <a:avLst/>
        </a:prstGeom>
        <a:gradFill xmlns:a="http://schemas.openxmlformats.org/drawingml/2006/main" flip="none" rotWithShape="1">
          <a:gsLst>
            <a:gs pos="0">
              <a:schemeClr val="accent3">
                <a:lumMod val="5000"/>
                <a:lumOff val="95000"/>
              </a:schemeClr>
            </a:gs>
            <a:gs pos="52000">
              <a:schemeClr val="accent3">
                <a:lumMod val="45000"/>
                <a:lumOff val="55000"/>
              </a:schemeClr>
            </a:gs>
            <a:gs pos="83000">
              <a:schemeClr val="bg1">
                <a:lumMod val="75000"/>
              </a:schemeClr>
            </a:gs>
            <a:gs pos="100000">
              <a:schemeClr val="bg1">
                <a:lumMod val="75000"/>
              </a:schemeClr>
            </a:gs>
          </a:gsLst>
          <a:lin ang="2700000" scaled="1"/>
          <a:tileRect/>
        </a:gradFill>
        <a:ln xmlns:a="http://schemas.openxmlformats.org/drawingml/2006/main">
          <a:noFill/>
        </a:ln>
      </cdr:spPr>
      <cdr:style>
        <a:lnRef xmlns:a="http://schemas.openxmlformats.org/drawingml/2006/main" idx="2">
          <a:schemeClr val="accent3">
            <a:shade val="50000"/>
          </a:schemeClr>
        </a:lnRef>
        <a:fillRef xmlns:a="http://schemas.openxmlformats.org/drawingml/2006/main" idx="1">
          <a:schemeClr val="accent3"/>
        </a:fillRef>
        <a:effectRef xmlns:a="http://schemas.openxmlformats.org/drawingml/2006/main" idx="0">
          <a:schemeClr val="accent3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anchor="ctr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ja-JP" altLang="en-US" sz="14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推　計　値</a:t>
          </a:r>
          <a:endParaRPr lang="ja-JP" sz="140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cdr:txBody>
    </cdr:sp>
  </cdr:relSizeAnchor>
  <cdr:relSizeAnchor xmlns:cdr="http://schemas.openxmlformats.org/drawingml/2006/chartDrawing">
    <cdr:from>
      <cdr:x>0.19092</cdr:x>
      <cdr:y>0.10354</cdr:y>
    </cdr:from>
    <cdr:to>
      <cdr:x>0.19542</cdr:x>
      <cdr:y>0.74892</cdr:y>
    </cdr:to>
    <cdr:cxnSp macro="">
      <cdr:nvCxnSpPr>
        <cdr:cNvPr id="8" name="直線コネクタ 7">
          <a:extLst xmlns:a="http://schemas.openxmlformats.org/drawingml/2006/main">
            <a:ext uri="{FF2B5EF4-FFF2-40B4-BE49-F238E27FC236}">
              <a16:creationId xmlns:a16="http://schemas.microsoft.com/office/drawing/2014/main" id="{3290300A-8506-49D5-AE61-8F4138C30B8A}"/>
            </a:ext>
          </a:extLst>
        </cdr:cNvPr>
        <cdr:cNvCxnSpPr/>
      </cdr:nvCxnSpPr>
      <cdr:spPr>
        <a:xfrm xmlns:a="http://schemas.openxmlformats.org/drawingml/2006/main">
          <a:off x="1776081" y="629536"/>
          <a:ext cx="41862" cy="3924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>
              <a:lumMod val="50000"/>
              <a:lumOff val="50000"/>
            </a:schemeClr>
          </a:solidFill>
          <a:prstDash val="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9302750" cy="6080125"/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B28509C9-8CD9-4CB0-84F7-AF828402B9B7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0.22582</cdr:x>
      <cdr:y>0.94568</cdr:y>
    </cdr:from>
    <cdr:to>
      <cdr:x>1</cdr:x>
      <cdr:y>1</cdr:y>
    </cdr:to>
    <cdr:sp macro="" textlink="">
      <cdr:nvSpPr>
        <cdr:cNvPr id="2" name="テキスト ボックス 1">
          <a:extLst xmlns:a="http://schemas.openxmlformats.org/drawingml/2006/main">
            <a:ext uri="{FF2B5EF4-FFF2-40B4-BE49-F238E27FC236}">
              <a16:creationId xmlns:a16="http://schemas.microsoft.com/office/drawing/2014/main" id="{E5B041A2-0CFF-4F9B-9E6B-99325ABD768D}"/>
            </a:ext>
          </a:extLst>
        </cdr:cNvPr>
        <cdr:cNvSpPr txBox="1"/>
      </cdr:nvSpPr>
      <cdr:spPr>
        <a:xfrm xmlns:a="http://schemas.openxmlformats.org/drawingml/2006/main">
          <a:off x="2104149" y="5757022"/>
          <a:ext cx="7213786" cy="33069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pPr algn="r"/>
          <a:r>
            <a:rPr lang="ja-JP" altLang="en-US" sz="1400">
              <a:latin typeface="Meiryo UI" panose="020B0604030504040204" pitchFamily="50" charset="-128"/>
              <a:ea typeface="Meiryo UI" panose="020B0604030504040204" pitchFamily="50" charset="-128"/>
            </a:rPr>
            <a:t>資料：国立社会保障・人口問題研究所「日本の地域別将来推計人口</a:t>
          </a:r>
          <a:r>
            <a:rPr lang="en-US" altLang="ja-JP" sz="1400">
              <a:latin typeface="Meiryo UI" panose="020B0604030504040204" pitchFamily="50" charset="-128"/>
              <a:ea typeface="Meiryo UI" panose="020B0604030504040204" pitchFamily="50" charset="-128"/>
            </a:rPr>
            <a:t>(</a:t>
          </a:r>
          <a:r>
            <a:rPr lang="ja-JP" altLang="en-US" sz="1400">
              <a:latin typeface="Meiryo UI" panose="020B0604030504040204" pitchFamily="50" charset="-128"/>
              <a:ea typeface="Meiryo UI" panose="020B0604030504040204" pitchFamily="50" charset="-128"/>
            </a:rPr>
            <a:t>令和</a:t>
          </a:r>
          <a:r>
            <a:rPr lang="en-US" altLang="ja-JP" sz="1400">
              <a:latin typeface="Meiryo UI" panose="020B0604030504040204" pitchFamily="50" charset="-128"/>
              <a:ea typeface="Meiryo UI" panose="020B0604030504040204" pitchFamily="50" charset="-128"/>
            </a:rPr>
            <a:t>5(2023)</a:t>
          </a:r>
          <a:r>
            <a:rPr lang="ja-JP" altLang="en-US" sz="1400">
              <a:latin typeface="Meiryo UI" panose="020B0604030504040204" pitchFamily="50" charset="-128"/>
              <a:ea typeface="Meiryo UI" panose="020B0604030504040204" pitchFamily="50" charset="-128"/>
            </a:rPr>
            <a:t>年推計</a:t>
          </a:r>
          <a:r>
            <a:rPr lang="en-US" altLang="ja-JP" sz="1400">
              <a:latin typeface="Meiryo UI" panose="020B0604030504040204" pitchFamily="50" charset="-128"/>
              <a:ea typeface="Meiryo UI" panose="020B0604030504040204" pitchFamily="50" charset="-128"/>
            </a:rPr>
            <a:t>)</a:t>
          </a:r>
          <a:r>
            <a:rPr lang="ja-JP" altLang="en-US" sz="1400">
              <a:latin typeface="Meiryo UI" panose="020B0604030504040204" pitchFamily="50" charset="-128"/>
              <a:ea typeface="Meiryo UI" panose="020B0604030504040204" pitchFamily="50" charset="-128"/>
            </a:rPr>
            <a:t>」</a:t>
          </a:r>
        </a:p>
      </cdr:txBody>
    </cdr:sp>
  </cdr:relSizeAnchor>
  <cdr:relSizeAnchor xmlns:cdr="http://schemas.openxmlformats.org/drawingml/2006/chartDrawing">
    <cdr:from>
      <cdr:x>0.02556</cdr:x>
      <cdr:y>0.04372</cdr:y>
    </cdr:from>
    <cdr:to>
      <cdr:x>0.12369</cdr:x>
      <cdr:y>0.11735</cdr:y>
    </cdr:to>
    <cdr:sp macro="" textlink="">
      <cdr:nvSpPr>
        <cdr:cNvPr id="3" name="テキスト ボックス 2">
          <a:extLst xmlns:a="http://schemas.openxmlformats.org/drawingml/2006/main">
            <a:ext uri="{FF2B5EF4-FFF2-40B4-BE49-F238E27FC236}">
              <a16:creationId xmlns:a16="http://schemas.microsoft.com/office/drawing/2014/main" id="{AC678866-3953-471B-96D5-AD912C537CE4}"/>
            </a:ext>
          </a:extLst>
        </cdr:cNvPr>
        <cdr:cNvSpPr txBox="1"/>
      </cdr:nvSpPr>
      <cdr:spPr>
        <a:xfrm xmlns:a="http://schemas.openxmlformats.org/drawingml/2006/main">
          <a:off x="238125" y="266140"/>
          <a:ext cx="914400" cy="44823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ja-JP" altLang="en-US" sz="1600">
              <a:latin typeface="Meiryo UI" panose="020B0604030504040204" pitchFamily="50" charset="-128"/>
              <a:ea typeface="Meiryo UI" panose="020B0604030504040204" pitchFamily="50" charset="-128"/>
            </a:rPr>
            <a:t>（千人）</a:t>
          </a:r>
        </a:p>
      </cdr:txBody>
    </cdr:sp>
  </cdr:relSizeAnchor>
  <cdr:relSizeAnchor xmlns:cdr="http://schemas.openxmlformats.org/drawingml/2006/chartDrawing">
    <cdr:from>
      <cdr:x>0.86288</cdr:x>
      <cdr:y>0.03764</cdr:y>
    </cdr:from>
    <cdr:to>
      <cdr:x>0.96101</cdr:x>
      <cdr:y>0.11127</cdr:y>
    </cdr:to>
    <cdr:sp macro="" textlink="">
      <cdr:nvSpPr>
        <cdr:cNvPr id="4" name="テキスト ボックス 1">
          <a:extLst xmlns:a="http://schemas.openxmlformats.org/drawingml/2006/main">
            <a:ext uri="{FF2B5EF4-FFF2-40B4-BE49-F238E27FC236}">
              <a16:creationId xmlns:a16="http://schemas.microsoft.com/office/drawing/2014/main" id="{E3BC856C-6DAE-4B13-A09D-16278D57C124}"/>
            </a:ext>
          </a:extLst>
        </cdr:cNvPr>
        <cdr:cNvSpPr txBox="1"/>
      </cdr:nvSpPr>
      <cdr:spPr>
        <a:xfrm xmlns:a="http://schemas.openxmlformats.org/drawingml/2006/main">
          <a:off x="8027177" y="228844"/>
          <a:ext cx="912879" cy="44768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ja-JP" altLang="en-US" sz="1600">
              <a:latin typeface="Meiryo UI" panose="020B0604030504040204" pitchFamily="50" charset="-128"/>
              <a:ea typeface="Meiryo UI" panose="020B0604030504040204" pitchFamily="50" charset="-128"/>
            </a:rPr>
            <a:t>（％）</a:t>
          </a:r>
        </a:p>
      </cdr:txBody>
    </cdr:sp>
  </cdr:relSizeAnchor>
  <cdr:relSizeAnchor xmlns:cdr="http://schemas.openxmlformats.org/drawingml/2006/chartDrawing">
    <cdr:from>
      <cdr:x>0.86511</cdr:x>
      <cdr:y>0.77014</cdr:y>
    </cdr:from>
    <cdr:to>
      <cdr:x>0.96325</cdr:x>
      <cdr:y>0.84377</cdr:y>
    </cdr:to>
    <cdr:sp macro="" textlink="">
      <cdr:nvSpPr>
        <cdr:cNvPr id="5" name="テキスト ボックス 1">
          <a:extLst xmlns:a="http://schemas.openxmlformats.org/drawingml/2006/main">
            <a:ext uri="{FF2B5EF4-FFF2-40B4-BE49-F238E27FC236}">
              <a16:creationId xmlns:a16="http://schemas.microsoft.com/office/drawing/2014/main" id="{E3BC856C-6DAE-4B13-A09D-16278D57C124}"/>
            </a:ext>
          </a:extLst>
        </cdr:cNvPr>
        <cdr:cNvSpPr txBox="1"/>
      </cdr:nvSpPr>
      <cdr:spPr>
        <a:xfrm xmlns:a="http://schemas.openxmlformats.org/drawingml/2006/main">
          <a:off x="8047935" y="4682577"/>
          <a:ext cx="912972" cy="44768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ja-JP" altLang="en-US" sz="1600">
              <a:latin typeface="Meiryo UI" panose="020B0604030504040204" pitchFamily="50" charset="-128"/>
              <a:ea typeface="Meiryo UI" panose="020B0604030504040204" pitchFamily="50" charset="-128"/>
            </a:rPr>
            <a:t>年</a:t>
          </a:r>
        </a:p>
      </cdr:txBody>
    </cdr:sp>
  </cdr:relSizeAnchor>
  <cdr:relSizeAnchor xmlns:cdr="http://schemas.openxmlformats.org/drawingml/2006/chartDrawing">
    <cdr:from>
      <cdr:x>0.22399</cdr:x>
      <cdr:y>0.11274</cdr:y>
    </cdr:from>
    <cdr:to>
      <cdr:x>0.88993</cdr:x>
      <cdr:y>0.20248</cdr:y>
    </cdr:to>
    <cdr:sp macro="" textlink="">
      <cdr:nvSpPr>
        <cdr:cNvPr id="6" name="矢印: 右 5">
          <a:extLst xmlns:a="http://schemas.openxmlformats.org/drawingml/2006/main">
            <a:ext uri="{FF2B5EF4-FFF2-40B4-BE49-F238E27FC236}">
              <a16:creationId xmlns:a16="http://schemas.microsoft.com/office/drawing/2014/main" id="{C7B6E476-12CB-4672-A21B-28E68A832A0F}"/>
            </a:ext>
          </a:extLst>
        </cdr:cNvPr>
        <cdr:cNvSpPr/>
      </cdr:nvSpPr>
      <cdr:spPr>
        <a:xfrm xmlns:a="http://schemas.openxmlformats.org/drawingml/2006/main">
          <a:off x="2087097" y="686359"/>
          <a:ext cx="6205256" cy="546287"/>
        </a:xfrm>
        <a:prstGeom xmlns:a="http://schemas.openxmlformats.org/drawingml/2006/main" prst="rightArrow">
          <a:avLst/>
        </a:prstGeom>
        <a:gradFill xmlns:a="http://schemas.openxmlformats.org/drawingml/2006/main" flip="none" rotWithShape="1">
          <a:gsLst>
            <a:gs pos="0">
              <a:schemeClr val="accent3">
                <a:lumMod val="5000"/>
                <a:lumOff val="95000"/>
              </a:schemeClr>
            </a:gs>
            <a:gs pos="52000">
              <a:schemeClr val="accent3">
                <a:lumMod val="45000"/>
                <a:lumOff val="55000"/>
              </a:schemeClr>
            </a:gs>
            <a:gs pos="83000">
              <a:schemeClr val="bg1">
                <a:lumMod val="75000"/>
              </a:schemeClr>
            </a:gs>
            <a:gs pos="100000">
              <a:schemeClr val="bg1">
                <a:lumMod val="75000"/>
              </a:schemeClr>
            </a:gs>
          </a:gsLst>
          <a:lin ang="2700000" scaled="1"/>
          <a:tileRect/>
        </a:gradFill>
        <a:ln xmlns:a="http://schemas.openxmlformats.org/drawingml/2006/main">
          <a:noFill/>
        </a:ln>
      </cdr:spPr>
      <cdr:style>
        <a:lnRef xmlns:a="http://schemas.openxmlformats.org/drawingml/2006/main" idx="2">
          <a:schemeClr val="accent3">
            <a:shade val="50000"/>
          </a:schemeClr>
        </a:lnRef>
        <a:fillRef xmlns:a="http://schemas.openxmlformats.org/drawingml/2006/main" idx="1">
          <a:schemeClr val="accent3"/>
        </a:fillRef>
        <a:effectRef xmlns:a="http://schemas.openxmlformats.org/drawingml/2006/main" idx="0">
          <a:schemeClr val="accent3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anchor="ctr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ja-JP" altLang="en-US" sz="14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推　計　値</a:t>
          </a:r>
          <a:endParaRPr lang="ja-JP" sz="140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cdr:txBody>
    </cdr:sp>
  </cdr:relSizeAnchor>
  <cdr:relSizeAnchor xmlns:cdr="http://schemas.openxmlformats.org/drawingml/2006/chartDrawing">
    <cdr:from>
      <cdr:x>0.19092</cdr:x>
      <cdr:y>0.10354</cdr:y>
    </cdr:from>
    <cdr:to>
      <cdr:x>0.19542</cdr:x>
      <cdr:y>0.74892</cdr:y>
    </cdr:to>
    <cdr:cxnSp macro="">
      <cdr:nvCxnSpPr>
        <cdr:cNvPr id="8" name="直線コネクタ 7">
          <a:extLst xmlns:a="http://schemas.openxmlformats.org/drawingml/2006/main">
            <a:ext uri="{FF2B5EF4-FFF2-40B4-BE49-F238E27FC236}">
              <a16:creationId xmlns:a16="http://schemas.microsoft.com/office/drawing/2014/main" id="{3290300A-8506-49D5-AE61-8F4138C30B8A}"/>
            </a:ext>
          </a:extLst>
        </cdr:cNvPr>
        <cdr:cNvCxnSpPr/>
      </cdr:nvCxnSpPr>
      <cdr:spPr>
        <a:xfrm xmlns:a="http://schemas.openxmlformats.org/drawingml/2006/main">
          <a:off x="1776081" y="629536"/>
          <a:ext cx="41862" cy="3924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>
              <a:lumMod val="50000"/>
              <a:lumOff val="50000"/>
            </a:schemeClr>
          </a:solidFill>
          <a:prstDash val="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9302750" cy="6080125"/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F0267941-D408-4D8A-92D9-E577AE8E313D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0.22582</cdr:x>
      <cdr:y>0.94568</cdr:y>
    </cdr:from>
    <cdr:to>
      <cdr:x>1</cdr:x>
      <cdr:y>1</cdr:y>
    </cdr:to>
    <cdr:sp macro="" textlink="">
      <cdr:nvSpPr>
        <cdr:cNvPr id="2" name="テキスト ボックス 1">
          <a:extLst xmlns:a="http://schemas.openxmlformats.org/drawingml/2006/main">
            <a:ext uri="{FF2B5EF4-FFF2-40B4-BE49-F238E27FC236}">
              <a16:creationId xmlns:a16="http://schemas.microsoft.com/office/drawing/2014/main" id="{E5B041A2-0CFF-4F9B-9E6B-99325ABD768D}"/>
            </a:ext>
          </a:extLst>
        </cdr:cNvPr>
        <cdr:cNvSpPr txBox="1"/>
      </cdr:nvSpPr>
      <cdr:spPr>
        <a:xfrm xmlns:a="http://schemas.openxmlformats.org/drawingml/2006/main">
          <a:off x="2104149" y="5757022"/>
          <a:ext cx="7213786" cy="33069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pPr algn="r"/>
          <a:r>
            <a:rPr lang="ja-JP" altLang="en-US" sz="1400">
              <a:latin typeface="Meiryo UI" panose="020B0604030504040204" pitchFamily="50" charset="-128"/>
              <a:ea typeface="Meiryo UI" panose="020B0604030504040204" pitchFamily="50" charset="-128"/>
            </a:rPr>
            <a:t>資料：国立社会保障・人口問題研究所「日本の地域別将来推計人口</a:t>
          </a:r>
          <a:r>
            <a:rPr lang="en-US" altLang="ja-JP" sz="1400">
              <a:latin typeface="Meiryo UI" panose="020B0604030504040204" pitchFamily="50" charset="-128"/>
              <a:ea typeface="Meiryo UI" panose="020B0604030504040204" pitchFamily="50" charset="-128"/>
            </a:rPr>
            <a:t>(</a:t>
          </a:r>
          <a:r>
            <a:rPr lang="ja-JP" altLang="en-US" sz="1400">
              <a:latin typeface="Meiryo UI" panose="020B0604030504040204" pitchFamily="50" charset="-128"/>
              <a:ea typeface="Meiryo UI" panose="020B0604030504040204" pitchFamily="50" charset="-128"/>
            </a:rPr>
            <a:t>令和</a:t>
          </a:r>
          <a:r>
            <a:rPr lang="en-US" altLang="ja-JP" sz="1400">
              <a:latin typeface="Meiryo UI" panose="020B0604030504040204" pitchFamily="50" charset="-128"/>
              <a:ea typeface="Meiryo UI" panose="020B0604030504040204" pitchFamily="50" charset="-128"/>
            </a:rPr>
            <a:t>5(2023)</a:t>
          </a:r>
          <a:r>
            <a:rPr lang="ja-JP" altLang="en-US" sz="1400">
              <a:latin typeface="Meiryo UI" panose="020B0604030504040204" pitchFamily="50" charset="-128"/>
              <a:ea typeface="Meiryo UI" panose="020B0604030504040204" pitchFamily="50" charset="-128"/>
            </a:rPr>
            <a:t>年推計</a:t>
          </a:r>
          <a:r>
            <a:rPr lang="en-US" altLang="ja-JP" sz="1400">
              <a:latin typeface="Meiryo UI" panose="020B0604030504040204" pitchFamily="50" charset="-128"/>
              <a:ea typeface="Meiryo UI" panose="020B0604030504040204" pitchFamily="50" charset="-128"/>
            </a:rPr>
            <a:t>)</a:t>
          </a:r>
          <a:r>
            <a:rPr lang="ja-JP" altLang="en-US" sz="1400">
              <a:latin typeface="Meiryo UI" panose="020B0604030504040204" pitchFamily="50" charset="-128"/>
              <a:ea typeface="Meiryo UI" panose="020B0604030504040204" pitchFamily="50" charset="-128"/>
            </a:rPr>
            <a:t>」</a:t>
          </a:r>
        </a:p>
      </cdr:txBody>
    </cdr:sp>
  </cdr:relSizeAnchor>
  <cdr:relSizeAnchor xmlns:cdr="http://schemas.openxmlformats.org/drawingml/2006/chartDrawing">
    <cdr:from>
      <cdr:x>0.023</cdr:x>
      <cdr:y>0.03197</cdr:y>
    </cdr:from>
    <cdr:to>
      <cdr:x>0.12113</cdr:x>
      <cdr:y>0.1056</cdr:y>
    </cdr:to>
    <cdr:sp macro="" textlink="">
      <cdr:nvSpPr>
        <cdr:cNvPr id="3" name="テキスト ボックス 2">
          <a:extLst xmlns:a="http://schemas.openxmlformats.org/drawingml/2006/main">
            <a:ext uri="{FF2B5EF4-FFF2-40B4-BE49-F238E27FC236}">
              <a16:creationId xmlns:a16="http://schemas.microsoft.com/office/drawing/2014/main" id="{AC678866-3953-471B-96D5-AD912C537CE4}"/>
            </a:ext>
          </a:extLst>
        </cdr:cNvPr>
        <cdr:cNvSpPr txBox="1"/>
      </cdr:nvSpPr>
      <cdr:spPr>
        <a:xfrm xmlns:a="http://schemas.openxmlformats.org/drawingml/2006/main">
          <a:off x="213966" y="194385"/>
          <a:ext cx="912879" cy="44768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ja-JP" altLang="en-US" sz="1600">
              <a:latin typeface="Meiryo UI" panose="020B0604030504040204" pitchFamily="50" charset="-128"/>
              <a:ea typeface="Meiryo UI" panose="020B0604030504040204" pitchFamily="50" charset="-128"/>
            </a:rPr>
            <a:t>（千人）</a:t>
          </a:r>
        </a:p>
      </cdr:txBody>
    </cdr:sp>
  </cdr:relSizeAnchor>
  <cdr:relSizeAnchor xmlns:cdr="http://schemas.openxmlformats.org/drawingml/2006/chartDrawing">
    <cdr:from>
      <cdr:x>0.86118</cdr:x>
      <cdr:y>0.03111</cdr:y>
    </cdr:from>
    <cdr:to>
      <cdr:x>0.95931</cdr:x>
      <cdr:y>0.10474</cdr:y>
    </cdr:to>
    <cdr:sp macro="" textlink="">
      <cdr:nvSpPr>
        <cdr:cNvPr id="4" name="テキスト ボックス 1">
          <a:extLst xmlns:a="http://schemas.openxmlformats.org/drawingml/2006/main">
            <a:ext uri="{FF2B5EF4-FFF2-40B4-BE49-F238E27FC236}">
              <a16:creationId xmlns:a16="http://schemas.microsoft.com/office/drawing/2014/main" id="{E3BC856C-6DAE-4B13-A09D-16278D57C124}"/>
            </a:ext>
          </a:extLst>
        </cdr:cNvPr>
        <cdr:cNvSpPr txBox="1"/>
      </cdr:nvSpPr>
      <cdr:spPr>
        <a:xfrm xmlns:a="http://schemas.openxmlformats.org/drawingml/2006/main">
          <a:off x="8011302" y="189156"/>
          <a:ext cx="912879" cy="44768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ja-JP" altLang="en-US" sz="1600">
              <a:latin typeface="Meiryo UI" panose="020B0604030504040204" pitchFamily="50" charset="-128"/>
              <a:ea typeface="Meiryo UI" panose="020B0604030504040204" pitchFamily="50" charset="-128"/>
            </a:rPr>
            <a:t>（％）</a:t>
          </a:r>
        </a:p>
      </cdr:txBody>
    </cdr:sp>
  </cdr:relSizeAnchor>
  <cdr:relSizeAnchor xmlns:cdr="http://schemas.openxmlformats.org/drawingml/2006/chartDrawing">
    <cdr:from>
      <cdr:x>0.86682</cdr:x>
      <cdr:y>0.76884</cdr:y>
    </cdr:from>
    <cdr:to>
      <cdr:x>0.96496</cdr:x>
      <cdr:y>0.84247</cdr:y>
    </cdr:to>
    <cdr:sp macro="" textlink="">
      <cdr:nvSpPr>
        <cdr:cNvPr id="5" name="テキスト ボックス 1">
          <a:extLst xmlns:a="http://schemas.openxmlformats.org/drawingml/2006/main">
            <a:ext uri="{FF2B5EF4-FFF2-40B4-BE49-F238E27FC236}">
              <a16:creationId xmlns:a16="http://schemas.microsoft.com/office/drawing/2014/main" id="{E3BC856C-6DAE-4B13-A09D-16278D57C124}"/>
            </a:ext>
          </a:extLst>
        </cdr:cNvPr>
        <cdr:cNvSpPr txBox="1"/>
      </cdr:nvSpPr>
      <cdr:spPr>
        <a:xfrm xmlns:a="http://schemas.openxmlformats.org/drawingml/2006/main">
          <a:off x="8063810" y="4674639"/>
          <a:ext cx="912972" cy="44768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ja-JP" altLang="en-US" sz="1600">
              <a:latin typeface="Meiryo UI" panose="020B0604030504040204" pitchFamily="50" charset="-128"/>
              <a:ea typeface="Meiryo UI" panose="020B0604030504040204" pitchFamily="50" charset="-128"/>
            </a:rPr>
            <a:t>年</a:t>
          </a:r>
        </a:p>
      </cdr:txBody>
    </cdr:sp>
  </cdr:relSizeAnchor>
  <cdr:relSizeAnchor xmlns:cdr="http://schemas.openxmlformats.org/drawingml/2006/chartDrawing">
    <cdr:from>
      <cdr:x>0.22399</cdr:x>
      <cdr:y>0.11274</cdr:y>
    </cdr:from>
    <cdr:to>
      <cdr:x>0.88993</cdr:x>
      <cdr:y>0.20248</cdr:y>
    </cdr:to>
    <cdr:sp macro="" textlink="">
      <cdr:nvSpPr>
        <cdr:cNvPr id="6" name="矢印: 右 5">
          <a:extLst xmlns:a="http://schemas.openxmlformats.org/drawingml/2006/main">
            <a:ext uri="{FF2B5EF4-FFF2-40B4-BE49-F238E27FC236}">
              <a16:creationId xmlns:a16="http://schemas.microsoft.com/office/drawing/2014/main" id="{C7B6E476-12CB-4672-A21B-28E68A832A0F}"/>
            </a:ext>
          </a:extLst>
        </cdr:cNvPr>
        <cdr:cNvSpPr/>
      </cdr:nvSpPr>
      <cdr:spPr>
        <a:xfrm xmlns:a="http://schemas.openxmlformats.org/drawingml/2006/main">
          <a:off x="2087097" y="686359"/>
          <a:ext cx="6205256" cy="546287"/>
        </a:xfrm>
        <a:prstGeom xmlns:a="http://schemas.openxmlformats.org/drawingml/2006/main" prst="rightArrow">
          <a:avLst/>
        </a:prstGeom>
        <a:gradFill xmlns:a="http://schemas.openxmlformats.org/drawingml/2006/main" flip="none" rotWithShape="1">
          <a:gsLst>
            <a:gs pos="0">
              <a:schemeClr val="accent3">
                <a:lumMod val="5000"/>
                <a:lumOff val="95000"/>
              </a:schemeClr>
            </a:gs>
            <a:gs pos="52000">
              <a:schemeClr val="accent3">
                <a:lumMod val="45000"/>
                <a:lumOff val="55000"/>
              </a:schemeClr>
            </a:gs>
            <a:gs pos="83000">
              <a:schemeClr val="bg1">
                <a:lumMod val="75000"/>
              </a:schemeClr>
            </a:gs>
            <a:gs pos="100000">
              <a:schemeClr val="bg1">
                <a:lumMod val="75000"/>
              </a:schemeClr>
            </a:gs>
          </a:gsLst>
          <a:lin ang="2700000" scaled="1"/>
          <a:tileRect/>
        </a:gradFill>
        <a:ln xmlns:a="http://schemas.openxmlformats.org/drawingml/2006/main">
          <a:noFill/>
        </a:ln>
      </cdr:spPr>
      <cdr:style>
        <a:lnRef xmlns:a="http://schemas.openxmlformats.org/drawingml/2006/main" idx="2">
          <a:schemeClr val="accent3">
            <a:shade val="50000"/>
          </a:schemeClr>
        </a:lnRef>
        <a:fillRef xmlns:a="http://schemas.openxmlformats.org/drawingml/2006/main" idx="1">
          <a:schemeClr val="accent3"/>
        </a:fillRef>
        <a:effectRef xmlns:a="http://schemas.openxmlformats.org/drawingml/2006/main" idx="0">
          <a:schemeClr val="accent3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anchor="ctr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ja-JP" altLang="en-US" sz="1400">
              <a:solidFill>
                <a:sysClr val="windowText" lastClr="000000"/>
              </a:solidFill>
              <a:latin typeface="ＭＳ Ｐゴシック" panose="020B0600070205080204" pitchFamily="50" charset="-128"/>
              <a:ea typeface="ＭＳ Ｐゴシック" panose="020B0600070205080204" pitchFamily="50" charset="-128"/>
            </a:rPr>
            <a:t>推　計　値</a:t>
          </a:r>
          <a:endParaRPr lang="ja-JP" sz="1400">
            <a:solidFill>
              <a:sysClr val="windowText" lastClr="000000"/>
            </a:solidFill>
            <a:latin typeface="ＭＳ Ｐゴシック" panose="020B0600070205080204" pitchFamily="50" charset="-128"/>
            <a:ea typeface="ＭＳ Ｐゴシック" panose="020B0600070205080204" pitchFamily="50" charset="-128"/>
          </a:endParaRPr>
        </a:p>
      </cdr:txBody>
    </cdr:sp>
  </cdr:relSizeAnchor>
  <cdr:relSizeAnchor xmlns:cdr="http://schemas.openxmlformats.org/drawingml/2006/chartDrawing">
    <cdr:from>
      <cdr:x>0.19092</cdr:x>
      <cdr:y>0.10354</cdr:y>
    </cdr:from>
    <cdr:to>
      <cdr:x>0.19542</cdr:x>
      <cdr:y>0.74892</cdr:y>
    </cdr:to>
    <cdr:cxnSp macro="">
      <cdr:nvCxnSpPr>
        <cdr:cNvPr id="8" name="直線コネクタ 7">
          <a:extLst xmlns:a="http://schemas.openxmlformats.org/drawingml/2006/main">
            <a:ext uri="{FF2B5EF4-FFF2-40B4-BE49-F238E27FC236}">
              <a16:creationId xmlns:a16="http://schemas.microsoft.com/office/drawing/2014/main" id="{3290300A-8506-49D5-AE61-8F4138C30B8A}"/>
            </a:ext>
          </a:extLst>
        </cdr:cNvPr>
        <cdr:cNvCxnSpPr/>
      </cdr:nvCxnSpPr>
      <cdr:spPr>
        <a:xfrm xmlns:a="http://schemas.openxmlformats.org/drawingml/2006/main">
          <a:off x="1776081" y="629536"/>
          <a:ext cx="41862" cy="3924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>
              <a:lumMod val="50000"/>
              <a:lumOff val="50000"/>
            </a:schemeClr>
          </a:solidFill>
          <a:prstDash val="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9302750" cy="6080125"/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82776AC6-E95B-4F26-9CDB-65F06AA036C1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0.22582</cdr:x>
      <cdr:y>0.94568</cdr:y>
    </cdr:from>
    <cdr:to>
      <cdr:x>1</cdr:x>
      <cdr:y>1</cdr:y>
    </cdr:to>
    <cdr:sp macro="" textlink="">
      <cdr:nvSpPr>
        <cdr:cNvPr id="2" name="テキスト ボックス 1">
          <a:extLst xmlns:a="http://schemas.openxmlformats.org/drawingml/2006/main">
            <a:ext uri="{FF2B5EF4-FFF2-40B4-BE49-F238E27FC236}">
              <a16:creationId xmlns:a16="http://schemas.microsoft.com/office/drawing/2014/main" id="{E5B041A2-0CFF-4F9B-9E6B-99325ABD768D}"/>
            </a:ext>
          </a:extLst>
        </cdr:cNvPr>
        <cdr:cNvSpPr txBox="1"/>
      </cdr:nvSpPr>
      <cdr:spPr>
        <a:xfrm xmlns:a="http://schemas.openxmlformats.org/drawingml/2006/main">
          <a:off x="2104149" y="5757022"/>
          <a:ext cx="7213786" cy="33069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pPr algn="r"/>
          <a:r>
            <a:rPr lang="ja-JP" altLang="en-US" sz="1400">
              <a:latin typeface="Meiryo UI" panose="020B0604030504040204" pitchFamily="50" charset="-128"/>
              <a:ea typeface="Meiryo UI" panose="020B0604030504040204" pitchFamily="50" charset="-128"/>
            </a:rPr>
            <a:t>資料：国立社会保障・人口問題研究所「日本の地域別将来推計人口</a:t>
          </a:r>
          <a:r>
            <a:rPr lang="en-US" altLang="ja-JP" sz="1400">
              <a:latin typeface="Meiryo UI" panose="020B0604030504040204" pitchFamily="50" charset="-128"/>
              <a:ea typeface="Meiryo UI" panose="020B0604030504040204" pitchFamily="50" charset="-128"/>
            </a:rPr>
            <a:t>(</a:t>
          </a:r>
          <a:r>
            <a:rPr lang="ja-JP" altLang="en-US" sz="1400">
              <a:latin typeface="Meiryo UI" panose="020B0604030504040204" pitchFamily="50" charset="-128"/>
              <a:ea typeface="Meiryo UI" panose="020B0604030504040204" pitchFamily="50" charset="-128"/>
            </a:rPr>
            <a:t>令和</a:t>
          </a:r>
          <a:r>
            <a:rPr lang="en-US" altLang="ja-JP" sz="1400">
              <a:latin typeface="Meiryo UI" panose="020B0604030504040204" pitchFamily="50" charset="-128"/>
              <a:ea typeface="Meiryo UI" panose="020B0604030504040204" pitchFamily="50" charset="-128"/>
            </a:rPr>
            <a:t>5(2023)</a:t>
          </a:r>
          <a:r>
            <a:rPr lang="ja-JP" altLang="en-US" sz="1400">
              <a:latin typeface="Meiryo UI" panose="020B0604030504040204" pitchFamily="50" charset="-128"/>
              <a:ea typeface="Meiryo UI" panose="020B0604030504040204" pitchFamily="50" charset="-128"/>
            </a:rPr>
            <a:t>年推計</a:t>
          </a:r>
          <a:r>
            <a:rPr lang="en-US" altLang="ja-JP" sz="1400">
              <a:latin typeface="Meiryo UI" panose="020B0604030504040204" pitchFamily="50" charset="-128"/>
              <a:ea typeface="Meiryo UI" panose="020B0604030504040204" pitchFamily="50" charset="-128"/>
            </a:rPr>
            <a:t>)</a:t>
          </a:r>
          <a:r>
            <a:rPr lang="ja-JP" altLang="en-US" sz="1400">
              <a:latin typeface="Meiryo UI" panose="020B0604030504040204" pitchFamily="50" charset="-128"/>
              <a:ea typeface="Meiryo UI" panose="020B0604030504040204" pitchFamily="50" charset="-128"/>
            </a:rPr>
            <a:t>」</a:t>
          </a:r>
        </a:p>
      </cdr:txBody>
    </cdr:sp>
  </cdr:relSizeAnchor>
  <cdr:relSizeAnchor xmlns:cdr="http://schemas.openxmlformats.org/drawingml/2006/chartDrawing">
    <cdr:from>
      <cdr:x>0.02556</cdr:x>
      <cdr:y>0.04372</cdr:y>
    </cdr:from>
    <cdr:to>
      <cdr:x>0.12369</cdr:x>
      <cdr:y>0.11735</cdr:y>
    </cdr:to>
    <cdr:sp macro="" textlink="">
      <cdr:nvSpPr>
        <cdr:cNvPr id="3" name="テキスト ボックス 2">
          <a:extLst xmlns:a="http://schemas.openxmlformats.org/drawingml/2006/main">
            <a:ext uri="{FF2B5EF4-FFF2-40B4-BE49-F238E27FC236}">
              <a16:creationId xmlns:a16="http://schemas.microsoft.com/office/drawing/2014/main" id="{AC678866-3953-471B-96D5-AD912C537CE4}"/>
            </a:ext>
          </a:extLst>
        </cdr:cNvPr>
        <cdr:cNvSpPr txBox="1"/>
      </cdr:nvSpPr>
      <cdr:spPr>
        <a:xfrm xmlns:a="http://schemas.openxmlformats.org/drawingml/2006/main">
          <a:off x="238125" y="266140"/>
          <a:ext cx="914400" cy="44823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ja-JP" altLang="en-US" sz="1600">
              <a:latin typeface="Meiryo UI" panose="020B0604030504040204" pitchFamily="50" charset="-128"/>
              <a:ea typeface="Meiryo UI" panose="020B0604030504040204" pitchFamily="50" charset="-128"/>
            </a:rPr>
            <a:t>（千人）</a:t>
          </a:r>
        </a:p>
      </cdr:txBody>
    </cdr:sp>
  </cdr:relSizeAnchor>
  <cdr:relSizeAnchor xmlns:cdr="http://schemas.openxmlformats.org/drawingml/2006/chartDrawing">
    <cdr:from>
      <cdr:x>0.86374</cdr:x>
      <cdr:y>0.03633</cdr:y>
    </cdr:from>
    <cdr:to>
      <cdr:x>0.96187</cdr:x>
      <cdr:y>0.10996</cdr:y>
    </cdr:to>
    <cdr:sp macro="" textlink="">
      <cdr:nvSpPr>
        <cdr:cNvPr id="4" name="テキスト ボックス 1">
          <a:extLst xmlns:a="http://schemas.openxmlformats.org/drawingml/2006/main">
            <a:ext uri="{FF2B5EF4-FFF2-40B4-BE49-F238E27FC236}">
              <a16:creationId xmlns:a16="http://schemas.microsoft.com/office/drawing/2014/main" id="{E3BC856C-6DAE-4B13-A09D-16278D57C124}"/>
            </a:ext>
          </a:extLst>
        </cdr:cNvPr>
        <cdr:cNvSpPr txBox="1"/>
      </cdr:nvSpPr>
      <cdr:spPr>
        <a:xfrm xmlns:a="http://schemas.openxmlformats.org/drawingml/2006/main">
          <a:off x="8035115" y="220906"/>
          <a:ext cx="912879" cy="44768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ja-JP" altLang="en-US" sz="1600">
              <a:latin typeface="Meiryo UI" panose="020B0604030504040204" pitchFamily="50" charset="-128"/>
              <a:ea typeface="Meiryo UI" panose="020B0604030504040204" pitchFamily="50" charset="-128"/>
            </a:rPr>
            <a:t>（％）</a:t>
          </a:r>
        </a:p>
      </cdr:txBody>
    </cdr:sp>
  </cdr:relSizeAnchor>
  <cdr:relSizeAnchor xmlns:cdr="http://schemas.openxmlformats.org/drawingml/2006/chartDrawing">
    <cdr:from>
      <cdr:x>0.87109</cdr:x>
      <cdr:y>0.76884</cdr:y>
    </cdr:from>
    <cdr:to>
      <cdr:x>0.96923</cdr:x>
      <cdr:y>0.84247</cdr:y>
    </cdr:to>
    <cdr:sp macro="" textlink="">
      <cdr:nvSpPr>
        <cdr:cNvPr id="5" name="テキスト ボックス 1">
          <a:extLst xmlns:a="http://schemas.openxmlformats.org/drawingml/2006/main">
            <a:ext uri="{FF2B5EF4-FFF2-40B4-BE49-F238E27FC236}">
              <a16:creationId xmlns:a16="http://schemas.microsoft.com/office/drawing/2014/main" id="{E3BC856C-6DAE-4B13-A09D-16278D57C124}"/>
            </a:ext>
          </a:extLst>
        </cdr:cNvPr>
        <cdr:cNvSpPr txBox="1"/>
      </cdr:nvSpPr>
      <cdr:spPr>
        <a:xfrm xmlns:a="http://schemas.openxmlformats.org/drawingml/2006/main">
          <a:off x="8103497" y="4674639"/>
          <a:ext cx="912972" cy="44768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ja-JP" altLang="en-US" sz="1600">
              <a:latin typeface="Meiryo UI" panose="020B0604030504040204" pitchFamily="50" charset="-128"/>
              <a:ea typeface="Meiryo UI" panose="020B0604030504040204" pitchFamily="50" charset="-128"/>
            </a:rPr>
            <a:t>年</a:t>
          </a:r>
        </a:p>
      </cdr:txBody>
    </cdr:sp>
  </cdr:relSizeAnchor>
  <cdr:relSizeAnchor xmlns:cdr="http://schemas.openxmlformats.org/drawingml/2006/chartDrawing">
    <cdr:from>
      <cdr:x>0.22399</cdr:x>
      <cdr:y>0.11274</cdr:y>
    </cdr:from>
    <cdr:to>
      <cdr:x>0.88993</cdr:x>
      <cdr:y>0.20248</cdr:y>
    </cdr:to>
    <cdr:sp macro="" textlink="">
      <cdr:nvSpPr>
        <cdr:cNvPr id="6" name="矢印: 右 5">
          <a:extLst xmlns:a="http://schemas.openxmlformats.org/drawingml/2006/main">
            <a:ext uri="{FF2B5EF4-FFF2-40B4-BE49-F238E27FC236}">
              <a16:creationId xmlns:a16="http://schemas.microsoft.com/office/drawing/2014/main" id="{C7B6E476-12CB-4672-A21B-28E68A832A0F}"/>
            </a:ext>
          </a:extLst>
        </cdr:cNvPr>
        <cdr:cNvSpPr/>
      </cdr:nvSpPr>
      <cdr:spPr>
        <a:xfrm xmlns:a="http://schemas.openxmlformats.org/drawingml/2006/main">
          <a:off x="2087097" y="686359"/>
          <a:ext cx="6205256" cy="546287"/>
        </a:xfrm>
        <a:prstGeom xmlns:a="http://schemas.openxmlformats.org/drawingml/2006/main" prst="rightArrow">
          <a:avLst/>
        </a:prstGeom>
        <a:gradFill xmlns:a="http://schemas.openxmlformats.org/drawingml/2006/main" flip="none" rotWithShape="1">
          <a:gsLst>
            <a:gs pos="0">
              <a:schemeClr val="accent3">
                <a:lumMod val="5000"/>
                <a:lumOff val="95000"/>
              </a:schemeClr>
            </a:gs>
            <a:gs pos="52000">
              <a:schemeClr val="accent3">
                <a:lumMod val="45000"/>
                <a:lumOff val="55000"/>
              </a:schemeClr>
            </a:gs>
            <a:gs pos="83000">
              <a:schemeClr val="bg1">
                <a:lumMod val="75000"/>
              </a:schemeClr>
            </a:gs>
            <a:gs pos="100000">
              <a:schemeClr val="bg1">
                <a:lumMod val="75000"/>
              </a:schemeClr>
            </a:gs>
          </a:gsLst>
          <a:lin ang="2700000" scaled="1"/>
          <a:tileRect/>
        </a:gradFill>
        <a:ln xmlns:a="http://schemas.openxmlformats.org/drawingml/2006/main">
          <a:noFill/>
        </a:ln>
      </cdr:spPr>
      <cdr:style>
        <a:lnRef xmlns:a="http://schemas.openxmlformats.org/drawingml/2006/main" idx="2">
          <a:schemeClr val="accent3">
            <a:shade val="50000"/>
          </a:schemeClr>
        </a:lnRef>
        <a:fillRef xmlns:a="http://schemas.openxmlformats.org/drawingml/2006/main" idx="1">
          <a:schemeClr val="accent3"/>
        </a:fillRef>
        <a:effectRef xmlns:a="http://schemas.openxmlformats.org/drawingml/2006/main" idx="0">
          <a:schemeClr val="accent3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anchor="ctr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ja-JP" altLang="en-US" sz="1400">
              <a:solidFill>
                <a:sysClr val="windowText" lastClr="000000"/>
              </a:solidFill>
              <a:latin typeface="ＭＳ Ｐゴシック" panose="020B0600070205080204" pitchFamily="50" charset="-128"/>
              <a:ea typeface="ＭＳ Ｐゴシック" panose="020B0600070205080204" pitchFamily="50" charset="-128"/>
            </a:rPr>
            <a:t>推　計　値</a:t>
          </a:r>
          <a:endParaRPr lang="ja-JP" sz="1400">
            <a:solidFill>
              <a:sysClr val="windowText" lastClr="000000"/>
            </a:solidFill>
            <a:latin typeface="ＭＳ Ｐゴシック" panose="020B0600070205080204" pitchFamily="50" charset="-128"/>
            <a:ea typeface="ＭＳ Ｐゴシック" panose="020B0600070205080204" pitchFamily="50" charset="-128"/>
          </a:endParaRPr>
        </a:p>
      </cdr:txBody>
    </cdr:sp>
  </cdr:relSizeAnchor>
  <cdr:relSizeAnchor xmlns:cdr="http://schemas.openxmlformats.org/drawingml/2006/chartDrawing">
    <cdr:from>
      <cdr:x>0.19092</cdr:x>
      <cdr:y>0.10354</cdr:y>
    </cdr:from>
    <cdr:to>
      <cdr:x>0.19542</cdr:x>
      <cdr:y>0.74892</cdr:y>
    </cdr:to>
    <cdr:cxnSp macro="">
      <cdr:nvCxnSpPr>
        <cdr:cNvPr id="8" name="直線コネクタ 7">
          <a:extLst xmlns:a="http://schemas.openxmlformats.org/drawingml/2006/main">
            <a:ext uri="{FF2B5EF4-FFF2-40B4-BE49-F238E27FC236}">
              <a16:creationId xmlns:a16="http://schemas.microsoft.com/office/drawing/2014/main" id="{3290300A-8506-49D5-AE61-8F4138C30B8A}"/>
            </a:ext>
          </a:extLst>
        </cdr:cNvPr>
        <cdr:cNvCxnSpPr/>
      </cdr:nvCxnSpPr>
      <cdr:spPr>
        <a:xfrm xmlns:a="http://schemas.openxmlformats.org/drawingml/2006/main">
          <a:off x="1776081" y="629536"/>
          <a:ext cx="41862" cy="3924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>
              <a:lumMod val="50000"/>
              <a:lumOff val="50000"/>
            </a:schemeClr>
          </a:solidFill>
          <a:prstDash val="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C15B7A-2E79-4DD3-B835-7848F1AE662D}">
  <dimension ref="A1:BG109"/>
  <sheetViews>
    <sheetView tabSelected="1" topLeftCell="D1" workbookViewId="0">
      <pane xSplit="2" ySplit="8" topLeftCell="F9" activePane="bottomRight" state="frozen"/>
      <selection activeCell="D1" sqref="D1"/>
      <selection pane="topRight" activeCell="F1" sqref="F1"/>
      <selection pane="bottomLeft" activeCell="D9" sqref="D9"/>
      <selection pane="bottomRight" activeCell="O5" sqref="O5"/>
    </sheetView>
  </sheetViews>
  <sheetFormatPr defaultRowHeight="13.5" x14ac:dyDescent="0.4"/>
  <cols>
    <col min="1" max="2" width="6" style="39" customWidth="1"/>
    <col min="3" max="3" width="9.5" style="44" bestFit="1" customWidth="1"/>
    <col min="4" max="4" width="11.75" style="44" customWidth="1"/>
    <col min="5" max="5" width="9.125" style="44" bestFit="1" customWidth="1"/>
    <col min="6" max="10" width="9" style="45" customWidth="1"/>
    <col min="11" max="13" width="9.125" style="44" bestFit="1" customWidth="1"/>
    <col min="14" max="14" width="10.75" style="44" customWidth="1"/>
    <col min="15" max="22" width="9.125" style="44" bestFit="1" customWidth="1"/>
    <col min="23" max="23" width="10.625" style="44" customWidth="1"/>
    <col min="24" max="31" width="9.125" style="44" bestFit="1" customWidth="1"/>
    <col min="32" max="32" width="9.75" style="44" customWidth="1"/>
    <col min="33" max="40" width="9.125" style="44" bestFit="1" customWidth="1"/>
    <col min="41" max="41" width="9.25" style="44" customWidth="1"/>
    <col min="42" max="49" width="9.125" style="44" bestFit="1" customWidth="1"/>
    <col min="50" max="50" width="9.5" style="44" customWidth="1"/>
    <col min="51" max="58" width="9.125" style="44" bestFit="1" customWidth="1"/>
    <col min="59" max="59" width="9.5" style="44" customWidth="1"/>
    <col min="60" max="16384" width="9" style="44"/>
  </cols>
  <sheetData>
    <row r="1" spans="1:59" x14ac:dyDescent="0.4">
      <c r="A1" s="31" t="s">
        <v>1955</v>
      </c>
      <c r="C1" s="32" t="s">
        <v>1966</v>
      </c>
      <c r="D1" s="40"/>
      <c r="E1" s="40"/>
      <c r="F1" s="41"/>
      <c r="G1" s="41"/>
      <c r="H1" s="41"/>
      <c r="I1" s="42"/>
      <c r="J1" s="61" t="s">
        <v>2023</v>
      </c>
      <c r="K1" s="43"/>
      <c r="L1" s="43"/>
      <c r="M1" s="43"/>
      <c r="N1" s="43"/>
      <c r="O1" s="43"/>
      <c r="P1" s="43"/>
      <c r="Q1" s="43"/>
      <c r="R1" s="43"/>
    </row>
    <row r="2" spans="1:59" x14ac:dyDescent="0.4">
      <c r="A2" s="31" t="s">
        <v>1956</v>
      </c>
      <c r="C2" s="33" t="s">
        <v>1957</v>
      </c>
      <c r="I2" s="46"/>
      <c r="J2" s="37"/>
      <c r="K2" s="34"/>
      <c r="L2" s="34"/>
      <c r="M2" s="34"/>
      <c r="N2" s="34"/>
      <c r="O2" s="47"/>
      <c r="Q2" s="47"/>
      <c r="R2" s="47"/>
    </row>
    <row r="3" spans="1:59" x14ac:dyDescent="0.4">
      <c r="A3" s="31" t="s">
        <v>1958</v>
      </c>
      <c r="C3" s="33" t="s">
        <v>1959</v>
      </c>
      <c r="I3" s="46"/>
      <c r="J3" s="37"/>
      <c r="K3" s="34"/>
      <c r="L3" s="34"/>
      <c r="M3" s="34"/>
      <c r="N3" s="34"/>
      <c r="O3" s="34"/>
    </row>
    <row r="4" spans="1:59" x14ac:dyDescent="0.4">
      <c r="A4" s="31"/>
      <c r="C4" s="35" t="s">
        <v>1960</v>
      </c>
      <c r="I4" s="46"/>
      <c r="J4" s="37"/>
      <c r="K4" s="34"/>
      <c r="L4" s="34"/>
      <c r="M4" s="34"/>
      <c r="N4" s="34"/>
      <c r="O4" s="34"/>
    </row>
    <row r="5" spans="1:59" ht="21" customHeight="1" x14ac:dyDescent="0.4">
      <c r="C5" s="48">
        <v>43831</v>
      </c>
      <c r="D5" s="49" t="s">
        <v>1961</v>
      </c>
      <c r="E5" s="50">
        <f>MAX($C$9:$C$109)</f>
        <v>54789</v>
      </c>
      <c r="F5" s="51" t="s">
        <v>1962</v>
      </c>
      <c r="G5" s="51"/>
      <c r="H5" s="51"/>
      <c r="I5" s="52"/>
      <c r="J5" s="37"/>
      <c r="K5" s="34"/>
      <c r="L5" s="34"/>
      <c r="M5" s="34"/>
      <c r="N5" s="34"/>
      <c r="O5" s="34"/>
    </row>
    <row r="6" spans="1:59" x14ac:dyDescent="0.4">
      <c r="B6" s="39">
        <f>COUNTA(C9:C109)-MATCH(C5,C9:C109,0)+1</f>
        <v>7</v>
      </c>
    </row>
    <row r="7" spans="1:59" x14ac:dyDescent="0.4">
      <c r="A7" s="53"/>
      <c r="C7" s="44" t="s">
        <v>1995</v>
      </c>
      <c r="K7" s="54"/>
      <c r="L7" s="54"/>
    </row>
    <row r="8" spans="1:59" ht="27" x14ac:dyDescent="0.4">
      <c r="A8" s="55"/>
      <c r="B8" s="55"/>
      <c r="C8" s="56" t="s">
        <v>1963</v>
      </c>
      <c r="D8" s="56" t="s">
        <v>1964</v>
      </c>
      <c r="E8" s="56" t="s">
        <v>1965</v>
      </c>
      <c r="F8" s="57" t="s">
        <v>1968</v>
      </c>
      <c r="G8" s="57" t="s">
        <v>1967</v>
      </c>
      <c r="H8" s="57" t="s">
        <v>1969</v>
      </c>
      <c r="I8" s="57" t="s">
        <v>1971</v>
      </c>
      <c r="J8" s="57" t="s">
        <v>1970</v>
      </c>
      <c r="K8" s="57" t="s">
        <v>1972</v>
      </c>
      <c r="L8" s="57" t="s">
        <v>1973</v>
      </c>
      <c r="M8" s="57" t="s">
        <v>1974</v>
      </c>
      <c r="N8" s="57" t="s">
        <v>1975</v>
      </c>
      <c r="O8" s="57" t="s">
        <v>1976</v>
      </c>
      <c r="P8" s="57" t="s">
        <v>1977</v>
      </c>
      <c r="Q8" s="57" t="s">
        <v>1978</v>
      </c>
      <c r="R8" s="57" t="s">
        <v>1979</v>
      </c>
      <c r="S8" s="57" t="s">
        <v>1980</v>
      </c>
      <c r="T8" s="57" t="s">
        <v>1981</v>
      </c>
      <c r="U8" s="57" t="s">
        <v>1982</v>
      </c>
      <c r="V8" s="57" t="s">
        <v>1983</v>
      </c>
      <c r="W8" s="57" t="s">
        <v>1984</v>
      </c>
      <c r="X8" s="57" t="s">
        <v>1986</v>
      </c>
      <c r="Y8" s="57" t="s">
        <v>1987</v>
      </c>
      <c r="Z8" s="57" t="s">
        <v>1988</v>
      </c>
      <c r="AA8" s="57" t="s">
        <v>1989</v>
      </c>
      <c r="AB8" s="57" t="s">
        <v>1990</v>
      </c>
      <c r="AC8" s="57" t="s">
        <v>1991</v>
      </c>
      <c r="AD8" s="57" t="s">
        <v>1992</v>
      </c>
      <c r="AE8" s="57" t="s">
        <v>1993</v>
      </c>
      <c r="AF8" s="57" t="s">
        <v>1994</v>
      </c>
      <c r="AG8" s="57" t="s">
        <v>1996</v>
      </c>
      <c r="AH8" s="57" t="s">
        <v>1997</v>
      </c>
      <c r="AI8" s="57" t="s">
        <v>1998</v>
      </c>
      <c r="AJ8" s="57" t="s">
        <v>1999</v>
      </c>
      <c r="AK8" s="57" t="s">
        <v>2000</v>
      </c>
      <c r="AL8" s="57" t="s">
        <v>2001</v>
      </c>
      <c r="AM8" s="57" t="s">
        <v>2002</v>
      </c>
      <c r="AN8" s="57" t="s">
        <v>2003</v>
      </c>
      <c r="AO8" s="57" t="s">
        <v>2004</v>
      </c>
      <c r="AP8" s="57" t="s">
        <v>2005</v>
      </c>
      <c r="AQ8" s="57" t="s">
        <v>2006</v>
      </c>
      <c r="AR8" s="57" t="s">
        <v>2007</v>
      </c>
      <c r="AS8" s="57" t="s">
        <v>2008</v>
      </c>
      <c r="AT8" s="57" t="s">
        <v>2009</v>
      </c>
      <c r="AU8" s="57" t="s">
        <v>2010</v>
      </c>
      <c r="AV8" s="57" t="s">
        <v>2011</v>
      </c>
      <c r="AW8" s="57" t="s">
        <v>2012</v>
      </c>
      <c r="AX8" s="57" t="s">
        <v>2013</v>
      </c>
      <c r="AY8" s="57" t="s">
        <v>2014</v>
      </c>
      <c r="AZ8" s="57" t="s">
        <v>2015</v>
      </c>
      <c r="BA8" s="57" t="s">
        <v>2016</v>
      </c>
      <c r="BB8" s="57" t="s">
        <v>2017</v>
      </c>
      <c r="BC8" s="57" t="s">
        <v>2018</v>
      </c>
      <c r="BD8" s="57" t="s">
        <v>2019</v>
      </c>
      <c r="BE8" s="57" t="s">
        <v>2020</v>
      </c>
      <c r="BF8" s="57" t="s">
        <v>2021</v>
      </c>
      <c r="BG8" s="57" t="s">
        <v>2022</v>
      </c>
    </row>
    <row r="9" spans="1:59" x14ac:dyDescent="0.15">
      <c r="A9" s="36">
        <f t="shared" ref="A9:A40" si="0">IF(C9=EDATE($C$5,0),1,"")</f>
        <v>1</v>
      </c>
      <c r="B9" s="36">
        <f>IF(C9=EDATE($C$5,0),1,"")</f>
        <v>1</v>
      </c>
      <c r="C9" s="58">
        <v>43831</v>
      </c>
      <c r="D9" s="59" t="str">
        <f t="shared" ref="D9:D10" si="1">IF(OR(A9=1,B9=1,A9),TEXT(C9,"ge"),TEXT(C9," "))</f>
        <v>R2</v>
      </c>
      <c r="E9" s="59" t="str">
        <f t="shared" ref="E9:E10" si="2">IF(OR(A9=1,A9),TEXT(C9,"yyyy"),TEXT(C9,"yy"))</f>
        <v>2020</v>
      </c>
      <c r="F9" s="45">
        <v>295593</v>
      </c>
      <c r="G9" s="45">
        <v>30609</v>
      </c>
      <c r="H9" s="45">
        <v>167763</v>
      </c>
      <c r="I9" s="45">
        <v>48921</v>
      </c>
      <c r="J9" s="45">
        <v>48300</v>
      </c>
      <c r="K9" s="60">
        <f>G9/$F9*100</f>
        <v>10.35511666379109</v>
      </c>
      <c r="L9" s="60">
        <f>H9/$F9*100</f>
        <v>56.754726938729938</v>
      </c>
      <c r="M9" s="60">
        <f t="shared" ref="M9" si="3">I9/$F9*100</f>
        <v>16.550121281627103</v>
      </c>
      <c r="N9" s="60">
        <f>J9/$F9*100</f>
        <v>16.340035115851865</v>
      </c>
      <c r="O9" s="45">
        <v>262808</v>
      </c>
      <c r="P9" s="45">
        <v>27229</v>
      </c>
      <c r="Q9" s="45">
        <v>147731</v>
      </c>
      <c r="R9" s="45">
        <v>42411</v>
      </c>
      <c r="S9" s="45">
        <v>45437</v>
      </c>
      <c r="T9" s="60">
        <f>P9/$O9*100</f>
        <v>10.360795713981309</v>
      </c>
      <c r="U9" s="60">
        <f t="shared" ref="U9:W15" si="4">Q9/$O9*100</f>
        <v>56.212520166813796</v>
      </c>
      <c r="V9" s="60">
        <f t="shared" si="4"/>
        <v>16.13763660162552</v>
      </c>
      <c r="W9" s="60">
        <f t="shared" si="4"/>
        <v>17.289047517579373</v>
      </c>
      <c r="X9" s="45">
        <v>286009</v>
      </c>
      <c r="Y9" s="45">
        <v>31357</v>
      </c>
      <c r="Z9" s="45">
        <v>160332</v>
      </c>
      <c r="AA9" s="45">
        <v>46927</v>
      </c>
      <c r="AB9" s="45">
        <v>47393</v>
      </c>
      <c r="AC9" s="60">
        <f>Y9/$X9*100</f>
        <v>10.96364100430406</v>
      </c>
      <c r="AD9" s="60">
        <f t="shared" ref="AD9:AF15" si="5">Z9/$X9*100</f>
        <v>56.058375785377379</v>
      </c>
      <c r="AE9" s="60">
        <f t="shared" si="5"/>
        <v>16.40752563730512</v>
      </c>
      <c r="AF9" s="60">
        <f t="shared" si="5"/>
        <v>16.570457573013435</v>
      </c>
      <c r="AG9" s="45">
        <v>133170</v>
      </c>
      <c r="AH9" s="45">
        <v>12169</v>
      </c>
      <c r="AI9" s="45">
        <v>69064</v>
      </c>
      <c r="AJ9" s="45">
        <v>23714</v>
      </c>
      <c r="AK9" s="45">
        <v>28223</v>
      </c>
      <c r="AL9" s="60">
        <f>AH9/$AG9*100</f>
        <v>9.1379439813771874</v>
      </c>
      <c r="AM9" s="60">
        <f t="shared" ref="AM9:AO15" si="6">AI9/$AG9*100</f>
        <v>51.861530374709019</v>
      </c>
      <c r="AN9" s="60">
        <f t="shared" si="6"/>
        <v>17.80731395960051</v>
      </c>
      <c r="AO9" s="60">
        <f t="shared" si="6"/>
        <v>21.193211684313283</v>
      </c>
      <c r="AP9" s="45">
        <v>192204</v>
      </c>
      <c r="AQ9" s="45">
        <v>21789</v>
      </c>
      <c r="AR9" s="45">
        <v>107835</v>
      </c>
      <c r="AS9" s="45">
        <v>31346</v>
      </c>
      <c r="AT9" s="45">
        <v>31234</v>
      </c>
      <c r="AU9" s="60">
        <f>AQ9/$AP9*100</f>
        <v>11.33639258288069</v>
      </c>
      <c r="AV9" s="60">
        <f t="shared" ref="AV9:AX15" si="7">AR9/$AP9*100</f>
        <v>56.104451520259722</v>
      </c>
      <c r="AW9" s="60">
        <f t="shared" si="7"/>
        <v>16.30871365840461</v>
      </c>
      <c r="AX9" s="60">
        <f t="shared" si="7"/>
        <v>16.250442238454976</v>
      </c>
      <c r="AY9" s="45">
        <v>68200</v>
      </c>
      <c r="AZ9" s="45">
        <v>7106</v>
      </c>
      <c r="BA9" s="45">
        <v>37185</v>
      </c>
      <c r="BB9" s="45">
        <v>12066</v>
      </c>
      <c r="BC9" s="45">
        <v>11843</v>
      </c>
      <c r="BD9" s="60">
        <f>AZ9/$AY9*100</f>
        <v>10.419354838709676</v>
      </c>
      <c r="BE9" s="60">
        <f t="shared" ref="BE9:BG15" si="8">BA9/$AY9*100</f>
        <v>54.523460410557192</v>
      </c>
      <c r="BF9" s="60">
        <f t="shared" si="8"/>
        <v>17.69208211143695</v>
      </c>
      <c r="BG9" s="60">
        <f t="shared" si="8"/>
        <v>17.365102639296186</v>
      </c>
    </row>
    <row r="10" spans="1:59" x14ac:dyDescent="0.15">
      <c r="A10" s="36" t="str">
        <f t="shared" si="0"/>
        <v/>
      </c>
      <c r="B10" s="36" t="str">
        <f>IF(C10=EDATE($C$5,0),1,"")</f>
        <v/>
      </c>
      <c r="C10" s="58">
        <v>45658</v>
      </c>
      <c r="D10" s="59" t="str">
        <f t="shared" si="1"/>
        <v xml:space="preserve"> </v>
      </c>
      <c r="E10" s="59" t="str">
        <f t="shared" si="2"/>
        <v>25</v>
      </c>
      <c r="F10" s="45">
        <v>277968</v>
      </c>
      <c r="G10" s="45">
        <v>25711</v>
      </c>
      <c r="H10" s="45">
        <v>153163</v>
      </c>
      <c r="I10" s="45">
        <v>43401</v>
      </c>
      <c r="J10" s="45">
        <v>55693</v>
      </c>
      <c r="K10" s="60">
        <f t="shared" ref="K10:K15" si="9">G10/$F10*100</f>
        <v>9.2496258562136653</v>
      </c>
      <c r="L10" s="60">
        <f t="shared" ref="L10:L15" si="10">H10/$F10*100</f>
        <v>55.100946871582344</v>
      </c>
      <c r="M10" s="60">
        <f t="shared" ref="M10:M15" si="11">I10/$F10*100</f>
        <v>15.613667760317734</v>
      </c>
      <c r="N10" s="60">
        <f t="shared" ref="N10:N14" si="12">J10/$F10*100</f>
        <v>20.035759511886262</v>
      </c>
      <c r="O10" s="45">
        <v>244875</v>
      </c>
      <c r="P10" s="45">
        <v>23871</v>
      </c>
      <c r="Q10" s="45">
        <v>133328</v>
      </c>
      <c r="R10" s="45">
        <v>37756</v>
      </c>
      <c r="S10" s="45">
        <v>49920</v>
      </c>
      <c r="T10" s="60">
        <f t="shared" ref="T10:T15" si="13">P10/$O10*100</f>
        <v>9.7482388973966305</v>
      </c>
      <c r="U10" s="60">
        <f t="shared" si="4"/>
        <v>54.447371107708008</v>
      </c>
      <c r="V10" s="60">
        <f t="shared" si="4"/>
        <v>15.418478815722308</v>
      </c>
      <c r="W10" s="60">
        <f t="shared" si="4"/>
        <v>20.385911179173046</v>
      </c>
      <c r="X10" s="45">
        <v>270214</v>
      </c>
      <c r="Y10" s="45">
        <v>27239</v>
      </c>
      <c r="Z10" s="45">
        <v>147301</v>
      </c>
      <c r="AA10" s="45">
        <v>41806</v>
      </c>
      <c r="AB10" s="45">
        <v>53868</v>
      </c>
      <c r="AC10" s="60">
        <f t="shared" ref="AC10:AC14" si="14">Y10/$X10*100</f>
        <v>10.080528766089101</v>
      </c>
      <c r="AD10" s="60">
        <f t="shared" si="5"/>
        <v>54.512719548209944</v>
      </c>
      <c r="AE10" s="60">
        <f t="shared" si="5"/>
        <v>15.471441154048273</v>
      </c>
      <c r="AF10" s="60">
        <f t="shared" si="5"/>
        <v>19.935310531652689</v>
      </c>
      <c r="AG10" s="45">
        <v>120169</v>
      </c>
      <c r="AH10" s="45">
        <v>9983</v>
      </c>
      <c r="AI10" s="45">
        <v>59166</v>
      </c>
      <c r="AJ10" s="45">
        <v>21594</v>
      </c>
      <c r="AK10" s="45">
        <v>29426</v>
      </c>
      <c r="AL10" s="60">
        <f t="shared" ref="AL10:AL15" si="15">AH10/$AG10*100</f>
        <v>8.3074669839975375</v>
      </c>
      <c r="AM10" s="60">
        <f t="shared" si="6"/>
        <v>49.23565977914437</v>
      </c>
      <c r="AN10" s="60">
        <f t="shared" si="6"/>
        <v>17.96969268280505</v>
      </c>
      <c r="AO10" s="60">
        <f t="shared" si="6"/>
        <v>24.487180554053044</v>
      </c>
      <c r="AP10" s="45">
        <v>181749</v>
      </c>
      <c r="AQ10" s="45">
        <v>18724</v>
      </c>
      <c r="AR10" s="45">
        <v>99445</v>
      </c>
      <c r="AS10" s="45">
        <v>28337</v>
      </c>
      <c r="AT10" s="45">
        <v>35243</v>
      </c>
      <c r="AU10" s="60">
        <f t="shared" ref="AU10:AU15" si="16">AQ10/$AP10*100</f>
        <v>10.302119956643503</v>
      </c>
      <c r="AV10" s="60">
        <f t="shared" si="7"/>
        <v>54.715569274108802</v>
      </c>
      <c r="AW10" s="60">
        <f t="shared" si="7"/>
        <v>15.591282482984775</v>
      </c>
      <c r="AX10" s="60">
        <f t="shared" si="7"/>
        <v>19.391028286262923</v>
      </c>
      <c r="AY10" s="45">
        <v>61935</v>
      </c>
      <c r="AZ10" s="45">
        <v>5671</v>
      </c>
      <c r="BA10" s="45">
        <v>32779</v>
      </c>
      <c r="BB10" s="45">
        <v>10516</v>
      </c>
      <c r="BC10" s="45">
        <v>12969</v>
      </c>
      <c r="BD10" s="60">
        <f t="shared" ref="BD10:BD15" si="17">AZ10/$AY10*100</f>
        <v>9.1563736175022203</v>
      </c>
      <c r="BE10" s="60">
        <f t="shared" si="8"/>
        <v>52.924840558650196</v>
      </c>
      <c r="BF10" s="60">
        <f t="shared" si="8"/>
        <v>16.979090982481633</v>
      </c>
      <c r="BG10" s="60">
        <f t="shared" si="8"/>
        <v>20.939694841365949</v>
      </c>
    </row>
    <row r="11" spans="1:59" x14ac:dyDescent="0.15">
      <c r="A11" s="36" t="str">
        <f t="shared" si="0"/>
        <v/>
      </c>
      <c r="B11" s="36" t="str">
        <f t="shared" ref="B11:B42" si="18">IF(OR(A11=1,C11=$E$5),1,"")</f>
        <v/>
      </c>
      <c r="C11" s="58">
        <v>47484</v>
      </c>
      <c r="D11" s="59" t="str">
        <f t="shared" ref="D11:D14" si="19">IF(OR(A11=1,B11=1,A11),TEXT(C11,"ge"),TEXT(C11," "))</f>
        <v xml:space="preserve"> </v>
      </c>
      <c r="E11" s="59" t="str">
        <f t="shared" ref="E11:E14" si="20">IF(OR(A11=1,A11),TEXT(C11,"yyyy"),TEXT(C11,"yy"))</f>
        <v>30</v>
      </c>
      <c r="F11" s="45">
        <v>259065</v>
      </c>
      <c r="G11" s="45">
        <v>21541</v>
      </c>
      <c r="H11" s="45">
        <v>138949</v>
      </c>
      <c r="I11" s="45">
        <v>39505</v>
      </c>
      <c r="J11" s="45">
        <v>59070</v>
      </c>
      <c r="K11" s="60">
        <f t="shared" si="9"/>
        <v>8.3149016656051558</v>
      </c>
      <c r="L11" s="60">
        <f t="shared" si="10"/>
        <v>53.634802076698897</v>
      </c>
      <c r="M11" s="60">
        <f t="shared" si="11"/>
        <v>15.249068766525776</v>
      </c>
      <c r="N11" s="60">
        <f t="shared" si="12"/>
        <v>22.80122749117017</v>
      </c>
      <c r="O11" s="45">
        <v>228534</v>
      </c>
      <c r="P11" s="45">
        <v>20561</v>
      </c>
      <c r="Q11" s="45">
        <v>120913</v>
      </c>
      <c r="R11" s="45">
        <v>34758</v>
      </c>
      <c r="S11" s="45">
        <v>52302</v>
      </c>
      <c r="T11" s="60">
        <f t="shared" si="13"/>
        <v>8.9969107441343521</v>
      </c>
      <c r="U11" s="60">
        <f t="shared" si="4"/>
        <v>52.908101201571753</v>
      </c>
      <c r="V11" s="60">
        <f t="shared" si="4"/>
        <v>15.209115492661923</v>
      </c>
      <c r="W11" s="60">
        <f t="shared" si="4"/>
        <v>22.885872561631967</v>
      </c>
      <c r="X11" s="45">
        <v>253357</v>
      </c>
      <c r="Y11" s="45">
        <v>23248</v>
      </c>
      <c r="Z11" s="45">
        <v>134792</v>
      </c>
      <c r="AA11" s="45">
        <v>37545</v>
      </c>
      <c r="AB11" s="45">
        <v>57772</v>
      </c>
      <c r="AC11" s="60">
        <f t="shared" si="14"/>
        <v>9.1759848750971944</v>
      </c>
      <c r="AD11" s="60">
        <f t="shared" si="5"/>
        <v>53.202398197010545</v>
      </c>
      <c r="AE11" s="60">
        <f t="shared" si="5"/>
        <v>14.819010329298186</v>
      </c>
      <c r="AF11" s="60">
        <f t="shared" si="5"/>
        <v>22.802606598594078</v>
      </c>
      <c r="AG11" s="45">
        <v>108007</v>
      </c>
      <c r="AH11" s="45">
        <v>8099</v>
      </c>
      <c r="AI11" s="45">
        <v>50735</v>
      </c>
      <c r="AJ11" s="45">
        <v>19072</v>
      </c>
      <c r="AK11" s="45">
        <v>30101</v>
      </c>
      <c r="AL11" s="60">
        <f t="shared" si="15"/>
        <v>7.4985880544779508</v>
      </c>
      <c r="AM11" s="60">
        <f t="shared" si="6"/>
        <v>46.973807253233588</v>
      </c>
      <c r="AN11" s="60">
        <f t="shared" si="6"/>
        <v>17.658114751821643</v>
      </c>
      <c r="AO11" s="60">
        <f t="shared" si="6"/>
        <v>27.869489940466824</v>
      </c>
      <c r="AP11" s="45">
        <v>171136</v>
      </c>
      <c r="AQ11" s="45">
        <v>16085</v>
      </c>
      <c r="AR11" s="45">
        <v>92058</v>
      </c>
      <c r="AS11" s="45">
        <v>24383</v>
      </c>
      <c r="AT11" s="45">
        <v>38610</v>
      </c>
      <c r="AU11" s="60">
        <f t="shared" si="16"/>
        <v>9.3989575542258788</v>
      </c>
      <c r="AV11" s="60">
        <f t="shared" si="7"/>
        <v>53.792305534779359</v>
      </c>
      <c r="AW11" s="60">
        <f t="shared" si="7"/>
        <v>14.247732797307405</v>
      </c>
      <c r="AX11" s="60">
        <f t="shared" si="7"/>
        <v>22.56100411368736</v>
      </c>
      <c r="AY11" s="45">
        <v>56779</v>
      </c>
      <c r="AZ11" s="45">
        <v>4445</v>
      </c>
      <c r="BA11" s="45">
        <v>29464</v>
      </c>
      <c r="BB11" s="45">
        <v>8764</v>
      </c>
      <c r="BC11" s="45">
        <v>14106</v>
      </c>
      <c r="BD11" s="60">
        <f t="shared" si="17"/>
        <v>7.8285986015956599</v>
      </c>
      <c r="BE11" s="60">
        <f t="shared" si="8"/>
        <v>51.892425016291234</v>
      </c>
      <c r="BF11" s="60">
        <f t="shared" si="8"/>
        <v>15.435284171964986</v>
      </c>
      <c r="BG11" s="60">
        <f t="shared" si="8"/>
        <v>24.84369221014812</v>
      </c>
    </row>
    <row r="12" spans="1:59" x14ac:dyDescent="0.15">
      <c r="A12" s="36" t="str">
        <f t="shared" si="0"/>
        <v/>
      </c>
      <c r="B12" s="36" t="str">
        <f t="shared" si="18"/>
        <v/>
      </c>
      <c r="C12" s="58">
        <v>49310</v>
      </c>
      <c r="D12" s="59" t="str">
        <f t="shared" si="19"/>
        <v xml:space="preserve"> </v>
      </c>
      <c r="E12" s="59" t="str">
        <f t="shared" si="20"/>
        <v>35</v>
      </c>
      <c r="F12" s="45">
        <v>239809</v>
      </c>
      <c r="G12" s="45">
        <v>18426</v>
      </c>
      <c r="H12" s="45">
        <v>124443</v>
      </c>
      <c r="I12" s="45">
        <v>37588</v>
      </c>
      <c r="J12" s="45">
        <v>59352</v>
      </c>
      <c r="K12" s="60">
        <f t="shared" si="9"/>
        <v>7.6836148768394841</v>
      </c>
      <c r="L12" s="60">
        <f t="shared" si="10"/>
        <v>51.892547819306202</v>
      </c>
      <c r="M12" s="60">
        <f t="shared" si="11"/>
        <v>15.674140670283435</v>
      </c>
      <c r="N12" s="60">
        <f t="shared" si="12"/>
        <v>24.749696633570885</v>
      </c>
      <c r="O12" s="45">
        <v>211908</v>
      </c>
      <c r="P12" s="45">
        <v>17484</v>
      </c>
      <c r="Q12" s="45">
        <v>109546</v>
      </c>
      <c r="R12" s="45">
        <v>32612</v>
      </c>
      <c r="S12" s="45">
        <v>52266</v>
      </c>
      <c r="T12" s="60">
        <f t="shared" si="13"/>
        <v>8.2507503256130015</v>
      </c>
      <c r="U12" s="60">
        <f t="shared" si="4"/>
        <v>51.695075221322462</v>
      </c>
      <c r="V12" s="60">
        <f t="shared" si="4"/>
        <v>15.389697415859713</v>
      </c>
      <c r="W12" s="60">
        <f t="shared" si="4"/>
        <v>24.664477037204826</v>
      </c>
      <c r="X12" s="45">
        <v>235880</v>
      </c>
      <c r="Y12" s="45">
        <v>20063</v>
      </c>
      <c r="Z12" s="45">
        <v>121226</v>
      </c>
      <c r="AA12" s="45">
        <v>36766</v>
      </c>
      <c r="AB12" s="45">
        <v>57825</v>
      </c>
      <c r="AC12" s="60">
        <f t="shared" si="14"/>
        <v>8.5055960657961673</v>
      </c>
      <c r="AD12" s="60">
        <f t="shared" si="5"/>
        <v>51.393081227742918</v>
      </c>
      <c r="AE12" s="60">
        <f t="shared" si="5"/>
        <v>15.586739019840598</v>
      </c>
      <c r="AF12" s="60">
        <f t="shared" si="5"/>
        <v>24.514583686620313</v>
      </c>
      <c r="AG12" s="45">
        <v>96359</v>
      </c>
      <c r="AH12" s="45">
        <v>6451</v>
      </c>
      <c r="AI12" s="45">
        <v>43240</v>
      </c>
      <c r="AJ12" s="45">
        <v>16993</v>
      </c>
      <c r="AK12" s="45">
        <v>29675</v>
      </c>
      <c r="AL12" s="60">
        <f t="shared" si="15"/>
        <v>6.6947560684523495</v>
      </c>
      <c r="AM12" s="60">
        <f t="shared" si="6"/>
        <v>44.873857138409491</v>
      </c>
      <c r="AN12" s="60">
        <f t="shared" si="6"/>
        <v>17.635093763945246</v>
      </c>
      <c r="AO12" s="60">
        <f t="shared" si="6"/>
        <v>30.79629302919291</v>
      </c>
      <c r="AP12" s="45">
        <v>160174</v>
      </c>
      <c r="AQ12" s="45">
        <v>14038</v>
      </c>
      <c r="AR12" s="45">
        <v>83849</v>
      </c>
      <c r="AS12" s="45">
        <v>23157</v>
      </c>
      <c r="AT12" s="45">
        <v>39130</v>
      </c>
      <c r="AU12" s="60">
        <f t="shared" si="16"/>
        <v>8.7642189119332716</v>
      </c>
      <c r="AV12" s="60">
        <f t="shared" si="7"/>
        <v>52.348695793324765</v>
      </c>
      <c r="AW12" s="60">
        <f t="shared" si="7"/>
        <v>14.457402574700016</v>
      </c>
      <c r="AX12" s="60">
        <f t="shared" si="7"/>
        <v>24.429682720041953</v>
      </c>
      <c r="AY12" s="45">
        <v>51641</v>
      </c>
      <c r="AZ12" s="45">
        <v>3655</v>
      </c>
      <c r="BA12" s="45">
        <v>25983</v>
      </c>
      <c r="BB12" s="45">
        <v>8092</v>
      </c>
      <c r="BC12" s="45">
        <v>13911</v>
      </c>
      <c r="BD12" s="60">
        <f t="shared" si="17"/>
        <v>7.0777095718518233</v>
      </c>
      <c r="BE12" s="60">
        <f t="shared" si="8"/>
        <v>50.314672450184929</v>
      </c>
      <c r="BF12" s="60">
        <f t="shared" si="8"/>
        <v>15.669719796285897</v>
      </c>
      <c r="BG12" s="60">
        <f t="shared" si="8"/>
        <v>26.937898181677351</v>
      </c>
    </row>
    <row r="13" spans="1:59" x14ac:dyDescent="0.15">
      <c r="A13" s="36" t="str">
        <f t="shared" si="0"/>
        <v/>
      </c>
      <c r="B13" s="36" t="str">
        <f t="shared" si="18"/>
        <v/>
      </c>
      <c r="C13" s="58">
        <v>51136</v>
      </c>
      <c r="D13" s="59" t="str">
        <f t="shared" si="19"/>
        <v xml:space="preserve"> </v>
      </c>
      <c r="E13" s="59" t="str">
        <f t="shared" si="20"/>
        <v>40</v>
      </c>
      <c r="F13" s="45">
        <v>220327</v>
      </c>
      <c r="G13" s="45">
        <v>16628</v>
      </c>
      <c r="H13" s="45">
        <v>107462</v>
      </c>
      <c r="I13" s="45">
        <v>38147</v>
      </c>
      <c r="J13" s="45">
        <v>58090</v>
      </c>
      <c r="K13" s="60">
        <f t="shared" si="9"/>
        <v>7.5469642849038028</v>
      </c>
      <c r="L13" s="60">
        <f t="shared" si="10"/>
        <v>48.77386793266372</v>
      </c>
      <c r="M13" s="60">
        <f t="shared" si="11"/>
        <v>17.313810835712374</v>
      </c>
      <c r="N13" s="60">
        <f t="shared" si="12"/>
        <v>26.365356946720102</v>
      </c>
      <c r="O13" s="45">
        <v>195186</v>
      </c>
      <c r="P13" s="45">
        <v>15721</v>
      </c>
      <c r="Q13" s="45">
        <v>96277</v>
      </c>
      <c r="R13" s="45">
        <v>31580</v>
      </c>
      <c r="S13" s="45">
        <v>51608</v>
      </c>
      <c r="T13" s="60">
        <f t="shared" si="13"/>
        <v>8.054368653489492</v>
      </c>
      <c r="U13" s="60">
        <f t="shared" si="4"/>
        <v>49.325771315565667</v>
      </c>
      <c r="V13" s="60">
        <f t="shared" si="4"/>
        <v>16.179439099115715</v>
      </c>
      <c r="W13" s="60">
        <f t="shared" si="4"/>
        <v>26.440420931829127</v>
      </c>
      <c r="X13" s="45">
        <v>217968</v>
      </c>
      <c r="Y13" s="45">
        <v>17970</v>
      </c>
      <c r="Z13" s="45">
        <v>105906</v>
      </c>
      <c r="AA13" s="45">
        <v>37345</v>
      </c>
      <c r="AB13" s="45">
        <v>56747</v>
      </c>
      <c r="AC13" s="60">
        <f t="shared" si="14"/>
        <v>8.2443294428539975</v>
      </c>
      <c r="AD13" s="60">
        <f t="shared" si="5"/>
        <v>48.587866108786606</v>
      </c>
      <c r="AE13" s="60">
        <f t="shared" si="5"/>
        <v>17.133248917272258</v>
      </c>
      <c r="AF13" s="60">
        <f t="shared" si="5"/>
        <v>26.034555531087133</v>
      </c>
      <c r="AG13" s="45">
        <v>85304</v>
      </c>
      <c r="AH13" s="45">
        <v>5432</v>
      </c>
      <c r="AI13" s="45">
        <v>35854</v>
      </c>
      <c r="AJ13" s="45">
        <v>15441</v>
      </c>
      <c r="AK13" s="45">
        <v>28577</v>
      </c>
      <c r="AL13" s="60">
        <f t="shared" si="15"/>
        <v>6.3678139360405144</v>
      </c>
      <c r="AM13" s="60">
        <f t="shared" si="6"/>
        <v>42.030854356184939</v>
      </c>
      <c r="AN13" s="60">
        <f t="shared" si="6"/>
        <v>18.101144143299258</v>
      </c>
      <c r="AO13" s="60">
        <f t="shared" si="6"/>
        <v>33.50018756447529</v>
      </c>
      <c r="AP13" s="45">
        <v>148901</v>
      </c>
      <c r="AQ13" s="45">
        <v>12811</v>
      </c>
      <c r="AR13" s="45">
        <v>73783</v>
      </c>
      <c r="AS13" s="45">
        <v>24221</v>
      </c>
      <c r="AT13" s="45">
        <v>38086</v>
      </c>
      <c r="AU13" s="60">
        <f t="shared" si="16"/>
        <v>8.6037031316109367</v>
      </c>
      <c r="AV13" s="60">
        <f t="shared" si="7"/>
        <v>49.551715569405175</v>
      </c>
      <c r="AW13" s="60">
        <f t="shared" si="7"/>
        <v>16.266512649344193</v>
      </c>
      <c r="AX13" s="60">
        <f t="shared" si="7"/>
        <v>25.578068649639697</v>
      </c>
      <c r="AY13" s="45">
        <v>46589</v>
      </c>
      <c r="AZ13" s="45">
        <v>3167</v>
      </c>
      <c r="BA13" s="45">
        <v>22065</v>
      </c>
      <c r="BB13" s="45">
        <v>8143</v>
      </c>
      <c r="BC13" s="45">
        <v>13214</v>
      </c>
      <c r="BD13" s="60">
        <f t="shared" si="17"/>
        <v>6.797741956255769</v>
      </c>
      <c r="BE13" s="60">
        <f t="shared" si="8"/>
        <v>47.360965034664837</v>
      </c>
      <c r="BF13" s="60">
        <f t="shared" si="8"/>
        <v>17.478374723647214</v>
      </c>
      <c r="BG13" s="60">
        <f t="shared" si="8"/>
        <v>28.36291828543218</v>
      </c>
    </row>
    <row r="14" spans="1:59" x14ac:dyDescent="0.15">
      <c r="A14" s="36" t="str">
        <f t="shared" si="0"/>
        <v/>
      </c>
      <c r="B14" s="36" t="str">
        <f t="shared" si="18"/>
        <v/>
      </c>
      <c r="C14" s="58">
        <v>52963</v>
      </c>
      <c r="D14" s="59" t="str">
        <f t="shared" si="19"/>
        <v xml:space="preserve"> </v>
      </c>
      <c r="E14" s="59" t="str">
        <f t="shared" si="20"/>
        <v>45</v>
      </c>
      <c r="F14" s="45">
        <v>201002</v>
      </c>
      <c r="G14" s="45">
        <v>14938</v>
      </c>
      <c r="H14" s="45">
        <v>92727</v>
      </c>
      <c r="I14" s="45">
        <v>37061</v>
      </c>
      <c r="J14" s="45">
        <v>56276</v>
      </c>
      <c r="K14" s="60">
        <f t="shared" si="9"/>
        <v>7.4317668480910637</v>
      </c>
      <c r="L14" s="60">
        <f t="shared" si="10"/>
        <v>46.132376792270726</v>
      </c>
      <c r="M14" s="60">
        <f t="shared" si="11"/>
        <v>18.438124993781159</v>
      </c>
      <c r="N14" s="60">
        <f t="shared" si="12"/>
        <v>27.997731365857053</v>
      </c>
      <c r="O14" s="45">
        <v>178457</v>
      </c>
      <c r="P14" s="45">
        <v>14144</v>
      </c>
      <c r="Q14" s="45">
        <v>83618</v>
      </c>
      <c r="R14" s="45">
        <v>31075</v>
      </c>
      <c r="S14" s="45">
        <v>49620</v>
      </c>
      <c r="T14" s="60">
        <f t="shared" si="13"/>
        <v>7.9257188006074291</v>
      </c>
      <c r="U14" s="60">
        <f t="shared" si="4"/>
        <v>46.856105392335408</v>
      </c>
      <c r="V14" s="60">
        <f t="shared" si="4"/>
        <v>17.413158351871878</v>
      </c>
      <c r="W14" s="60">
        <f t="shared" si="4"/>
        <v>27.805017455185283</v>
      </c>
      <c r="X14" s="45">
        <v>200158</v>
      </c>
      <c r="Y14" s="45">
        <v>16051</v>
      </c>
      <c r="Z14" s="45">
        <v>93008</v>
      </c>
      <c r="AA14" s="45">
        <v>35342</v>
      </c>
      <c r="AB14" s="45">
        <v>55757</v>
      </c>
      <c r="AC14" s="60">
        <f t="shared" si="14"/>
        <v>8.0191648597607887</v>
      </c>
      <c r="AD14" s="60">
        <f t="shared" si="5"/>
        <v>46.467290840236217</v>
      </c>
      <c r="AE14" s="60">
        <f t="shared" si="5"/>
        <v>17.657050929765486</v>
      </c>
      <c r="AF14" s="60">
        <f>AB14/$X14*100</f>
        <v>27.856493370237512</v>
      </c>
      <c r="AG14" s="45">
        <v>74837</v>
      </c>
      <c r="AH14" s="45">
        <v>4595</v>
      </c>
      <c r="AI14" s="45">
        <v>29451</v>
      </c>
      <c r="AJ14" s="45">
        <v>14015</v>
      </c>
      <c r="AK14" s="45">
        <v>26776</v>
      </c>
      <c r="AL14" s="60">
        <f t="shared" si="15"/>
        <v>6.140010957146866</v>
      </c>
      <c r="AM14" s="60">
        <f t="shared" si="6"/>
        <v>39.35352833491455</v>
      </c>
      <c r="AN14" s="60">
        <f t="shared" si="6"/>
        <v>18.727367478653605</v>
      </c>
      <c r="AO14" s="60">
        <f t="shared" si="6"/>
        <v>35.779093229284982</v>
      </c>
      <c r="AP14" s="45">
        <v>137291</v>
      </c>
      <c r="AQ14" s="45">
        <v>11565</v>
      </c>
      <c r="AR14" s="45">
        <v>65134</v>
      </c>
      <c r="AS14" s="45">
        <v>23565</v>
      </c>
      <c r="AT14" s="45">
        <v>37027</v>
      </c>
      <c r="AU14" s="60">
        <f t="shared" si="16"/>
        <v>8.4237131348741006</v>
      </c>
      <c r="AV14" s="60">
        <f t="shared" si="7"/>
        <v>47.442294105221755</v>
      </c>
      <c r="AW14" s="60">
        <f t="shared" si="7"/>
        <v>17.164271510878354</v>
      </c>
      <c r="AX14" s="60">
        <f t="shared" si="7"/>
        <v>26.969721249025792</v>
      </c>
      <c r="AY14" s="45">
        <v>41642</v>
      </c>
      <c r="AZ14" s="45">
        <v>2728</v>
      </c>
      <c r="BA14" s="45">
        <v>18569</v>
      </c>
      <c r="BB14" s="45">
        <v>7918</v>
      </c>
      <c r="BC14" s="45">
        <v>12427</v>
      </c>
      <c r="BD14" s="60">
        <f t="shared" si="17"/>
        <v>6.5510782383170829</v>
      </c>
      <c r="BE14" s="60">
        <f t="shared" si="8"/>
        <v>44.59199846309015</v>
      </c>
      <c r="BF14" s="60">
        <f t="shared" si="8"/>
        <v>19.014456558282504</v>
      </c>
      <c r="BG14" s="60">
        <f t="shared" si="8"/>
        <v>29.842466740310265</v>
      </c>
    </row>
    <row r="15" spans="1:59" x14ac:dyDescent="0.15">
      <c r="A15" s="36" t="str">
        <f t="shared" si="0"/>
        <v/>
      </c>
      <c r="B15" s="36">
        <f t="shared" si="18"/>
        <v>1</v>
      </c>
      <c r="C15" s="58">
        <v>54789</v>
      </c>
      <c r="D15" s="59" t="str">
        <f t="shared" ref="D15" si="21">IF(OR(A15=1,B15=1,A15),TEXT(C15,"ge"),TEXT(C15," "))</f>
        <v>R32</v>
      </c>
      <c r="E15" s="59" t="str">
        <f t="shared" ref="E15" si="22">IF(OR(A15=1,A15),TEXT(C15,"yyyy"),TEXT(C15,"yy"))</f>
        <v>50</v>
      </c>
      <c r="F15" s="45">
        <v>182270</v>
      </c>
      <c r="G15" s="45">
        <v>13088</v>
      </c>
      <c r="H15" s="45">
        <v>81059</v>
      </c>
      <c r="I15" s="45">
        <v>31811</v>
      </c>
      <c r="J15" s="45">
        <v>56312</v>
      </c>
      <c r="K15" s="60">
        <f t="shared" si="9"/>
        <v>7.1805563175508862</v>
      </c>
      <c r="L15" s="60">
        <f t="shared" si="10"/>
        <v>44.471937235968618</v>
      </c>
      <c r="M15" s="60">
        <f t="shared" si="11"/>
        <v>17.452680089976408</v>
      </c>
      <c r="N15" s="60">
        <f>J15/$F15*100</f>
        <v>30.894826356504083</v>
      </c>
      <c r="O15" s="45">
        <v>162276</v>
      </c>
      <c r="P15" s="45">
        <v>12528</v>
      </c>
      <c r="Q15" s="45">
        <v>72925</v>
      </c>
      <c r="R15" s="45">
        <v>28210</v>
      </c>
      <c r="S15" s="45">
        <v>48613</v>
      </c>
      <c r="T15" s="60">
        <f t="shared" si="13"/>
        <v>7.7201804333357975</v>
      </c>
      <c r="U15" s="60">
        <f t="shared" si="4"/>
        <v>44.93886958022135</v>
      </c>
      <c r="V15" s="60">
        <f t="shared" si="4"/>
        <v>17.38396312455323</v>
      </c>
      <c r="W15" s="60">
        <f t="shared" si="4"/>
        <v>29.956986861889622</v>
      </c>
      <c r="X15" s="45">
        <v>182611</v>
      </c>
      <c r="Y15" s="45">
        <v>14073</v>
      </c>
      <c r="Z15" s="45">
        <v>81904</v>
      </c>
      <c r="AA15" s="45">
        <v>30842</v>
      </c>
      <c r="AB15" s="45">
        <v>55792</v>
      </c>
      <c r="AC15" s="60">
        <f>Y15/$X15*100</f>
        <v>7.7065456078768522</v>
      </c>
      <c r="AD15" s="60">
        <f t="shared" si="5"/>
        <v>44.851624491405232</v>
      </c>
      <c r="AE15" s="60">
        <f t="shared" si="5"/>
        <v>16.889453537848212</v>
      </c>
      <c r="AF15" s="60">
        <f t="shared" si="5"/>
        <v>30.552376362869705</v>
      </c>
      <c r="AG15" s="45">
        <v>64940</v>
      </c>
      <c r="AH15" s="45">
        <v>3833</v>
      </c>
      <c r="AI15" s="45">
        <v>24088</v>
      </c>
      <c r="AJ15" s="45">
        <v>12110</v>
      </c>
      <c r="AK15" s="45">
        <v>24909</v>
      </c>
      <c r="AL15" s="60">
        <f t="shared" si="15"/>
        <v>5.9023714197720976</v>
      </c>
      <c r="AM15" s="60">
        <f t="shared" si="6"/>
        <v>37.092700954727441</v>
      </c>
      <c r="AN15" s="60">
        <f>AJ15/$AG15*100</f>
        <v>18.64798275331075</v>
      </c>
      <c r="AO15" s="60">
        <f>AK15/$AG15*100</f>
        <v>38.356944872189715</v>
      </c>
      <c r="AP15" s="45">
        <v>125765</v>
      </c>
      <c r="AQ15" s="45">
        <v>10208</v>
      </c>
      <c r="AR15" s="45">
        <v>57523</v>
      </c>
      <c r="AS15" s="45">
        <v>20932</v>
      </c>
      <c r="AT15" s="45">
        <v>37102</v>
      </c>
      <c r="AU15" s="60">
        <f t="shared" si="16"/>
        <v>8.1167256390887772</v>
      </c>
      <c r="AV15" s="60">
        <f t="shared" si="7"/>
        <v>45.738480499344014</v>
      </c>
      <c r="AW15" s="60">
        <f t="shared" si="7"/>
        <v>16.643740309307038</v>
      </c>
      <c r="AX15" s="60">
        <f t="shared" si="7"/>
        <v>29.501053552260171</v>
      </c>
      <c r="AY15" s="45">
        <v>36889</v>
      </c>
      <c r="AZ15" s="45">
        <v>2281</v>
      </c>
      <c r="BA15" s="45">
        <v>15812</v>
      </c>
      <c r="BB15" s="45">
        <v>6728</v>
      </c>
      <c r="BC15" s="45">
        <v>12068</v>
      </c>
      <c r="BD15" s="60">
        <f t="shared" si="17"/>
        <v>6.1834151101954511</v>
      </c>
      <c r="BE15" s="60">
        <f t="shared" si="8"/>
        <v>42.863726314077368</v>
      </c>
      <c r="BF15" s="60">
        <f t="shared" si="8"/>
        <v>18.23849928162867</v>
      </c>
      <c r="BG15" s="60">
        <f t="shared" si="8"/>
        <v>32.714359294098507</v>
      </c>
    </row>
    <row r="16" spans="1:59" x14ac:dyDescent="0.15">
      <c r="A16" s="36" t="str">
        <f t="shared" si="0"/>
        <v/>
      </c>
      <c r="B16" s="36" t="str">
        <f t="shared" si="18"/>
        <v/>
      </c>
      <c r="K16" s="45"/>
    </row>
    <row r="17" spans="1:11" x14ac:dyDescent="0.15">
      <c r="A17" s="36" t="str">
        <f t="shared" si="0"/>
        <v/>
      </c>
      <c r="B17" s="36" t="str">
        <f t="shared" si="18"/>
        <v/>
      </c>
      <c r="K17" s="45"/>
    </row>
    <row r="18" spans="1:11" x14ac:dyDescent="0.15">
      <c r="A18" s="36" t="str">
        <f t="shared" si="0"/>
        <v/>
      </c>
      <c r="B18" s="36" t="str">
        <f t="shared" si="18"/>
        <v/>
      </c>
      <c r="K18" s="45"/>
    </row>
    <row r="19" spans="1:11" x14ac:dyDescent="0.15">
      <c r="A19" s="36" t="str">
        <f t="shared" si="0"/>
        <v/>
      </c>
      <c r="B19" s="36" t="str">
        <f t="shared" si="18"/>
        <v/>
      </c>
      <c r="K19" s="45"/>
    </row>
    <row r="20" spans="1:11" x14ac:dyDescent="0.15">
      <c r="A20" s="36" t="str">
        <f t="shared" si="0"/>
        <v/>
      </c>
      <c r="B20" s="36" t="str">
        <f t="shared" si="18"/>
        <v/>
      </c>
      <c r="K20" s="45"/>
    </row>
    <row r="21" spans="1:11" x14ac:dyDescent="0.15">
      <c r="A21" s="36" t="str">
        <f t="shared" si="0"/>
        <v/>
      </c>
      <c r="B21" s="36" t="str">
        <f t="shared" si="18"/>
        <v/>
      </c>
      <c r="K21" s="45"/>
    </row>
    <row r="22" spans="1:11" x14ac:dyDescent="0.15">
      <c r="A22" s="36" t="str">
        <f t="shared" si="0"/>
        <v/>
      </c>
      <c r="B22" s="36" t="str">
        <f t="shared" si="18"/>
        <v/>
      </c>
      <c r="K22" s="45"/>
    </row>
    <row r="23" spans="1:11" x14ac:dyDescent="0.15">
      <c r="A23" s="36" t="str">
        <f t="shared" si="0"/>
        <v/>
      </c>
      <c r="B23" s="36" t="str">
        <f t="shared" si="18"/>
        <v/>
      </c>
      <c r="K23" s="45"/>
    </row>
    <row r="24" spans="1:11" x14ac:dyDescent="0.15">
      <c r="A24" s="36" t="str">
        <f t="shared" si="0"/>
        <v/>
      </c>
      <c r="B24" s="36" t="str">
        <f t="shared" si="18"/>
        <v/>
      </c>
      <c r="K24" s="45"/>
    </row>
    <row r="25" spans="1:11" x14ac:dyDescent="0.15">
      <c r="A25" s="36" t="str">
        <f t="shared" si="0"/>
        <v/>
      </c>
      <c r="B25" s="36" t="str">
        <f t="shared" si="18"/>
        <v/>
      </c>
      <c r="K25" s="45"/>
    </row>
    <row r="26" spans="1:11" x14ac:dyDescent="0.15">
      <c r="A26" s="36" t="str">
        <f t="shared" si="0"/>
        <v/>
      </c>
      <c r="B26" s="36" t="str">
        <f t="shared" si="18"/>
        <v/>
      </c>
      <c r="K26" s="45"/>
    </row>
    <row r="27" spans="1:11" x14ac:dyDescent="0.15">
      <c r="A27" s="36" t="str">
        <f t="shared" si="0"/>
        <v/>
      </c>
      <c r="B27" s="36" t="str">
        <f t="shared" si="18"/>
        <v/>
      </c>
      <c r="K27" s="45"/>
    </row>
    <row r="28" spans="1:11" x14ac:dyDescent="0.15">
      <c r="A28" s="36" t="str">
        <f t="shared" si="0"/>
        <v/>
      </c>
      <c r="B28" s="36" t="str">
        <f t="shared" si="18"/>
        <v/>
      </c>
      <c r="K28" s="45"/>
    </row>
    <row r="29" spans="1:11" x14ac:dyDescent="0.15">
      <c r="A29" s="36" t="str">
        <f t="shared" si="0"/>
        <v/>
      </c>
      <c r="B29" s="36" t="str">
        <f t="shared" si="18"/>
        <v/>
      </c>
      <c r="K29" s="45"/>
    </row>
    <row r="30" spans="1:11" x14ac:dyDescent="0.15">
      <c r="A30" s="36" t="str">
        <f t="shared" si="0"/>
        <v/>
      </c>
      <c r="B30" s="36" t="str">
        <f t="shared" si="18"/>
        <v/>
      </c>
      <c r="K30" s="45"/>
    </row>
    <row r="31" spans="1:11" x14ac:dyDescent="0.15">
      <c r="A31" s="36" t="str">
        <f t="shared" si="0"/>
        <v/>
      </c>
      <c r="B31" s="36" t="str">
        <f t="shared" si="18"/>
        <v/>
      </c>
      <c r="K31" s="45"/>
    </row>
    <row r="32" spans="1:11" x14ac:dyDescent="0.15">
      <c r="A32" s="36" t="str">
        <f t="shared" si="0"/>
        <v/>
      </c>
      <c r="B32" s="36" t="str">
        <f t="shared" si="18"/>
        <v/>
      </c>
      <c r="K32" s="45"/>
    </row>
    <row r="33" spans="1:11" x14ac:dyDescent="0.15">
      <c r="A33" s="36" t="str">
        <f t="shared" si="0"/>
        <v/>
      </c>
      <c r="B33" s="36" t="str">
        <f t="shared" si="18"/>
        <v/>
      </c>
      <c r="K33" s="45"/>
    </row>
    <row r="34" spans="1:11" x14ac:dyDescent="0.15">
      <c r="A34" s="36" t="str">
        <f t="shared" si="0"/>
        <v/>
      </c>
      <c r="B34" s="36" t="str">
        <f t="shared" si="18"/>
        <v/>
      </c>
      <c r="K34" s="45"/>
    </row>
    <row r="35" spans="1:11" x14ac:dyDescent="0.15">
      <c r="A35" s="36" t="str">
        <f t="shared" si="0"/>
        <v/>
      </c>
      <c r="B35" s="36" t="str">
        <f t="shared" si="18"/>
        <v/>
      </c>
      <c r="K35" s="45"/>
    </row>
    <row r="36" spans="1:11" x14ac:dyDescent="0.15">
      <c r="A36" s="36" t="str">
        <f t="shared" si="0"/>
        <v/>
      </c>
      <c r="B36" s="36" t="str">
        <f t="shared" si="18"/>
        <v/>
      </c>
      <c r="K36" s="45"/>
    </row>
    <row r="37" spans="1:11" x14ac:dyDescent="0.15">
      <c r="A37" s="36" t="str">
        <f t="shared" si="0"/>
        <v/>
      </c>
      <c r="B37" s="36" t="str">
        <f t="shared" si="18"/>
        <v/>
      </c>
      <c r="K37" s="45"/>
    </row>
    <row r="38" spans="1:11" x14ac:dyDescent="0.15">
      <c r="A38" s="36" t="str">
        <f t="shared" si="0"/>
        <v/>
      </c>
      <c r="B38" s="36" t="str">
        <f t="shared" si="18"/>
        <v/>
      </c>
      <c r="K38" s="45"/>
    </row>
    <row r="39" spans="1:11" x14ac:dyDescent="0.15">
      <c r="A39" s="36" t="str">
        <f t="shared" si="0"/>
        <v/>
      </c>
      <c r="B39" s="36" t="str">
        <f t="shared" si="18"/>
        <v/>
      </c>
      <c r="K39" s="45"/>
    </row>
    <row r="40" spans="1:11" x14ac:dyDescent="0.15">
      <c r="A40" s="36" t="str">
        <f t="shared" si="0"/>
        <v/>
      </c>
      <c r="B40" s="36" t="str">
        <f t="shared" si="18"/>
        <v/>
      </c>
      <c r="K40" s="45"/>
    </row>
    <row r="41" spans="1:11" x14ac:dyDescent="0.15">
      <c r="A41" s="36" t="str">
        <f t="shared" ref="A41:A72" si="23">IF(C41=EDATE($C$5,0),1,"")</f>
        <v/>
      </c>
      <c r="B41" s="36" t="str">
        <f t="shared" si="18"/>
        <v/>
      </c>
      <c r="K41" s="45"/>
    </row>
    <row r="42" spans="1:11" x14ac:dyDescent="0.15">
      <c r="A42" s="36" t="str">
        <f t="shared" si="23"/>
        <v/>
      </c>
      <c r="B42" s="36" t="str">
        <f t="shared" si="18"/>
        <v/>
      </c>
      <c r="K42" s="45"/>
    </row>
    <row r="43" spans="1:11" x14ac:dyDescent="0.15">
      <c r="A43" s="36" t="str">
        <f t="shared" si="23"/>
        <v/>
      </c>
      <c r="B43" s="36" t="str">
        <f t="shared" ref="B43:B74" si="24">IF(OR(A43=1,C43=$E$5),1,"")</f>
        <v/>
      </c>
      <c r="K43" s="45"/>
    </row>
    <row r="44" spans="1:11" x14ac:dyDescent="0.15">
      <c r="A44" s="36" t="str">
        <f t="shared" si="23"/>
        <v/>
      </c>
      <c r="B44" s="36" t="str">
        <f t="shared" si="24"/>
        <v/>
      </c>
      <c r="K44" s="45"/>
    </row>
    <row r="45" spans="1:11" x14ac:dyDescent="0.15">
      <c r="A45" s="36" t="str">
        <f t="shared" si="23"/>
        <v/>
      </c>
      <c r="B45" s="36" t="str">
        <f t="shared" si="24"/>
        <v/>
      </c>
      <c r="K45" s="45"/>
    </row>
    <row r="46" spans="1:11" x14ac:dyDescent="0.15">
      <c r="A46" s="36" t="str">
        <f t="shared" si="23"/>
        <v/>
      </c>
      <c r="B46" s="36" t="str">
        <f t="shared" si="24"/>
        <v/>
      </c>
      <c r="K46" s="45"/>
    </row>
    <row r="47" spans="1:11" x14ac:dyDescent="0.15">
      <c r="A47" s="36" t="str">
        <f t="shared" si="23"/>
        <v/>
      </c>
      <c r="B47" s="36" t="str">
        <f t="shared" si="24"/>
        <v/>
      </c>
      <c r="K47" s="45"/>
    </row>
    <row r="48" spans="1:11" x14ac:dyDescent="0.15">
      <c r="A48" s="36" t="str">
        <f t="shared" si="23"/>
        <v/>
      </c>
      <c r="B48" s="36" t="str">
        <f t="shared" si="24"/>
        <v/>
      </c>
      <c r="K48" s="45"/>
    </row>
    <row r="49" spans="1:11" x14ac:dyDescent="0.15">
      <c r="A49" s="36" t="str">
        <f t="shared" si="23"/>
        <v/>
      </c>
      <c r="B49" s="36" t="str">
        <f t="shared" si="24"/>
        <v/>
      </c>
      <c r="K49" s="45"/>
    </row>
    <row r="50" spans="1:11" x14ac:dyDescent="0.15">
      <c r="A50" s="36" t="str">
        <f t="shared" si="23"/>
        <v/>
      </c>
      <c r="B50" s="36" t="str">
        <f t="shared" si="24"/>
        <v/>
      </c>
      <c r="K50" s="45"/>
    </row>
    <row r="51" spans="1:11" x14ac:dyDescent="0.15">
      <c r="A51" s="36" t="str">
        <f t="shared" si="23"/>
        <v/>
      </c>
      <c r="B51" s="36" t="str">
        <f t="shared" si="24"/>
        <v/>
      </c>
      <c r="K51" s="45"/>
    </row>
    <row r="52" spans="1:11" x14ac:dyDescent="0.15">
      <c r="A52" s="36" t="str">
        <f t="shared" si="23"/>
        <v/>
      </c>
      <c r="B52" s="36" t="str">
        <f t="shared" si="24"/>
        <v/>
      </c>
      <c r="K52" s="45"/>
    </row>
    <row r="53" spans="1:11" x14ac:dyDescent="0.15">
      <c r="A53" s="36" t="str">
        <f t="shared" si="23"/>
        <v/>
      </c>
      <c r="B53" s="36" t="str">
        <f t="shared" si="24"/>
        <v/>
      </c>
      <c r="K53" s="45"/>
    </row>
    <row r="54" spans="1:11" x14ac:dyDescent="0.15">
      <c r="A54" s="36" t="str">
        <f t="shared" si="23"/>
        <v/>
      </c>
      <c r="B54" s="36" t="str">
        <f t="shared" si="24"/>
        <v/>
      </c>
      <c r="K54" s="45"/>
    </row>
    <row r="55" spans="1:11" x14ac:dyDescent="0.15">
      <c r="A55" s="36" t="str">
        <f t="shared" si="23"/>
        <v/>
      </c>
      <c r="B55" s="36" t="str">
        <f t="shared" si="24"/>
        <v/>
      </c>
      <c r="K55" s="45"/>
    </row>
    <row r="56" spans="1:11" x14ac:dyDescent="0.15">
      <c r="A56" s="36" t="str">
        <f t="shared" si="23"/>
        <v/>
      </c>
      <c r="B56" s="36" t="str">
        <f t="shared" si="24"/>
        <v/>
      </c>
      <c r="K56" s="45"/>
    </row>
    <row r="57" spans="1:11" x14ac:dyDescent="0.15">
      <c r="A57" s="36" t="str">
        <f t="shared" si="23"/>
        <v/>
      </c>
      <c r="B57" s="36" t="str">
        <f t="shared" si="24"/>
        <v/>
      </c>
      <c r="K57" s="45"/>
    </row>
    <row r="58" spans="1:11" x14ac:dyDescent="0.15">
      <c r="A58" s="36" t="str">
        <f t="shared" si="23"/>
        <v/>
      </c>
      <c r="B58" s="36" t="str">
        <f t="shared" si="24"/>
        <v/>
      </c>
      <c r="K58" s="45"/>
    </row>
    <row r="59" spans="1:11" x14ac:dyDescent="0.15">
      <c r="A59" s="36" t="str">
        <f t="shared" si="23"/>
        <v/>
      </c>
      <c r="B59" s="36" t="str">
        <f t="shared" si="24"/>
        <v/>
      </c>
      <c r="K59" s="45"/>
    </row>
    <row r="60" spans="1:11" x14ac:dyDescent="0.15">
      <c r="A60" s="36" t="str">
        <f t="shared" si="23"/>
        <v/>
      </c>
      <c r="B60" s="36" t="str">
        <f t="shared" si="24"/>
        <v/>
      </c>
      <c r="K60" s="45"/>
    </row>
    <row r="61" spans="1:11" x14ac:dyDescent="0.15">
      <c r="A61" s="36" t="str">
        <f t="shared" si="23"/>
        <v/>
      </c>
      <c r="B61" s="36" t="str">
        <f t="shared" si="24"/>
        <v/>
      </c>
      <c r="K61" s="45"/>
    </row>
    <row r="62" spans="1:11" x14ac:dyDescent="0.15">
      <c r="A62" s="36" t="str">
        <f t="shared" si="23"/>
        <v/>
      </c>
      <c r="B62" s="36" t="str">
        <f t="shared" si="24"/>
        <v/>
      </c>
      <c r="K62" s="45"/>
    </row>
    <row r="63" spans="1:11" x14ac:dyDescent="0.15">
      <c r="A63" s="36" t="str">
        <f t="shared" si="23"/>
        <v/>
      </c>
      <c r="B63" s="36" t="str">
        <f t="shared" si="24"/>
        <v/>
      </c>
      <c r="K63" s="45"/>
    </row>
    <row r="64" spans="1:11" x14ac:dyDescent="0.15">
      <c r="A64" s="36" t="str">
        <f t="shared" si="23"/>
        <v/>
      </c>
      <c r="B64" s="36" t="str">
        <f t="shared" si="24"/>
        <v/>
      </c>
      <c r="K64" s="45"/>
    </row>
    <row r="65" spans="1:11" x14ac:dyDescent="0.15">
      <c r="A65" s="36" t="str">
        <f t="shared" si="23"/>
        <v/>
      </c>
      <c r="B65" s="36" t="str">
        <f t="shared" si="24"/>
        <v/>
      </c>
      <c r="K65" s="45"/>
    </row>
    <row r="66" spans="1:11" x14ac:dyDescent="0.15">
      <c r="A66" s="36" t="str">
        <f t="shared" si="23"/>
        <v/>
      </c>
      <c r="B66" s="36" t="str">
        <f t="shared" si="24"/>
        <v/>
      </c>
      <c r="K66" s="45"/>
    </row>
    <row r="67" spans="1:11" x14ac:dyDescent="0.15">
      <c r="A67" s="36" t="str">
        <f t="shared" si="23"/>
        <v/>
      </c>
      <c r="B67" s="36" t="str">
        <f t="shared" si="24"/>
        <v/>
      </c>
      <c r="K67" s="45"/>
    </row>
    <row r="68" spans="1:11" x14ac:dyDescent="0.15">
      <c r="A68" s="36" t="str">
        <f t="shared" si="23"/>
        <v/>
      </c>
      <c r="B68" s="36" t="str">
        <f t="shared" si="24"/>
        <v/>
      </c>
      <c r="K68" s="45"/>
    </row>
    <row r="69" spans="1:11" x14ac:dyDescent="0.15">
      <c r="A69" s="36" t="str">
        <f t="shared" si="23"/>
        <v/>
      </c>
      <c r="B69" s="36" t="str">
        <f t="shared" si="24"/>
        <v/>
      </c>
      <c r="K69" s="45"/>
    </row>
    <row r="70" spans="1:11" x14ac:dyDescent="0.15">
      <c r="A70" s="36" t="str">
        <f t="shared" si="23"/>
        <v/>
      </c>
      <c r="B70" s="36" t="str">
        <f t="shared" si="24"/>
        <v/>
      </c>
      <c r="K70" s="45"/>
    </row>
    <row r="71" spans="1:11" x14ac:dyDescent="0.15">
      <c r="A71" s="36" t="str">
        <f t="shared" si="23"/>
        <v/>
      </c>
      <c r="B71" s="36" t="str">
        <f t="shared" si="24"/>
        <v/>
      </c>
      <c r="K71" s="45"/>
    </row>
    <row r="72" spans="1:11" x14ac:dyDescent="0.15">
      <c r="A72" s="36" t="str">
        <f t="shared" si="23"/>
        <v/>
      </c>
      <c r="B72" s="36" t="str">
        <f t="shared" si="24"/>
        <v/>
      </c>
      <c r="K72" s="45"/>
    </row>
    <row r="73" spans="1:11" x14ac:dyDescent="0.15">
      <c r="A73" s="36" t="str">
        <f t="shared" ref="A73:A109" si="25">IF(C73=EDATE($C$5,0),1,"")</f>
        <v/>
      </c>
      <c r="B73" s="36" t="str">
        <f t="shared" si="24"/>
        <v/>
      </c>
      <c r="K73" s="45"/>
    </row>
    <row r="74" spans="1:11" x14ac:dyDescent="0.15">
      <c r="A74" s="36" t="str">
        <f t="shared" si="25"/>
        <v/>
      </c>
      <c r="B74" s="36" t="str">
        <f t="shared" si="24"/>
        <v/>
      </c>
      <c r="K74" s="45"/>
    </row>
    <row r="75" spans="1:11" x14ac:dyDescent="0.15">
      <c r="A75" s="36" t="str">
        <f t="shared" si="25"/>
        <v/>
      </c>
      <c r="B75" s="36" t="str">
        <f t="shared" ref="B75:B106" si="26">IF(OR(A75=1,C75=$E$5),1,"")</f>
        <v/>
      </c>
      <c r="K75" s="45"/>
    </row>
    <row r="76" spans="1:11" x14ac:dyDescent="0.15">
      <c r="A76" s="36" t="str">
        <f t="shared" si="25"/>
        <v/>
      </c>
      <c r="B76" s="36" t="str">
        <f t="shared" si="26"/>
        <v/>
      </c>
      <c r="K76" s="45"/>
    </row>
    <row r="77" spans="1:11" x14ac:dyDescent="0.15">
      <c r="A77" s="36" t="str">
        <f t="shared" si="25"/>
        <v/>
      </c>
      <c r="B77" s="36" t="str">
        <f t="shared" si="26"/>
        <v/>
      </c>
      <c r="K77" s="45"/>
    </row>
    <row r="78" spans="1:11" x14ac:dyDescent="0.15">
      <c r="A78" s="36" t="str">
        <f t="shared" si="25"/>
        <v/>
      </c>
      <c r="B78" s="36" t="str">
        <f t="shared" si="26"/>
        <v/>
      </c>
      <c r="K78" s="45"/>
    </row>
    <row r="79" spans="1:11" x14ac:dyDescent="0.15">
      <c r="A79" s="36" t="str">
        <f t="shared" si="25"/>
        <v/>
      </c>
      <c r="B79" s="36" t="str">
        <f t="shared" si="26"/>
        <v/>
      </c>
      <c r="K79" s="45"/>
    </row>
    <row r="80" spans="1:11" x14ac:dyDescent="0.15">
      <c r="A80" s="36" t="str">
        <f t="shared" si="25"/>
        <v/>
      </c>
      <c r="B80" s="36" t="str">
        <f t="shared" si="26"/>
        <v/>
      </c>
      <c r="K80" s="45"/>
    </row>
    <row r="81" spans="1:11" x14ac:dyDescent="0.15">
      <c r="A81" s="36" t="str">
        <f t="shared" si="25"/>
        <v/>
      </c>
      <c r="B81" s="36" t="str">
        <f t="shared" si="26"/>
        <v/>
      </c>
      <c r="K81" s="45"/>
    </row>
    <row r="82" spans="1:11" x14ac:dyDescent="0.15">
      <c r="A82" s="36" t="str">
        <f t="shared" si="25"/>
        <v/>
      </c>
      <c r="B82" s="36" t="str">
        <f t="shared" si="26"/>
        <v/>
      </c>
      <c r="K82" s="45"/>
    </row>
    <row r="83" spans="1:11" x14ac:dyDescent="0.15">
      <c r="A83" s="36" t="str">
        <f t="shared" si="25"/>
        <v/>
      </c>
      <c r="B83" s="36" t="str">
        <f t="shared" si="26"/>
        <v/>
      </c>
      <c r="K83" s="45"/>
    </row>
    <row r="84" spans="1:11" x14ac:dyDescent="0.15">
      <c r="A84" s="36" t="str">
        <f t="shared" si="25"/>
        <v/>
      </c>
      <c r="B84" s="36" t="str">
        <f t="shared" si="26"/>
        <v/>
      </c>
      <c r="K84" s="45"/>
    </row>
    <row r="85" spans="1:11" x14ac:dyDescent="0.15">
      <c r="A85" s="36" t="str">
        <f t="shared" si="25"/>
        <v/>
      </c>
      <c r="B85" s="36" t="str">
        <f t="shared" si="26"/>
        <v/>
      </c>
      <c r="K85" s="45"/>
    </row>
    <row r="86" spans="1:11" x14ac:dyDescent="0.15">
      <c r="A86" s="36" t="str">
        <f t="shared" si="25"/>
        <v/>
      </c>
      <c r="B86" s="36" t="str">
        <f t="shared" si="26"/>
        <v/>
      </c>
      <c r="K86" s="45"/>
    </row>
    <row r="87" spans="1:11" x14ac:dyDescent="0.15">
      <c r="A87" s="36" t="str">
        <f t="shared" si="25"/>
        <v/>
      </c>
      <c r="B87" s="36" t="str">
        <f t="shared" si="26"/>
        <v/>
      </c>
      <c r="K87" s="45"/>
    </row>
    <row r="88" spans="1:11" x14ac:dyDescent="0.15">
      <c r="A88" s="36" t="str">
        <f t="shared" si="25"/>
        <v/>
      </c>
      <c r="B88" s="36" t="str">
        <f t="shared" si="26"/>
        <v/>
      </c>
      <c r="K88" s="45"/>
    </row>
    <row r="89" spans="1:11" x14ac:dyDescent="0.15">
      <c r="A89" s="36" t="str">
        <f t="shared" si="25"/>
        <v/>
      </c>
      <c r="B89" s="36" t="str">
        <f t="shared" si="26"/>
        <v/>
      </c>
      <c r="K89" s="45"/>
    </row>
    <row r="90" spans="1:11" x14ac:dyDescent="0.15">
      <c r="A90" s="36" t="str">
        <f t="shared" si="25"/>
        <v/>
      </c>
      <c r="B90" s="36" t="str">
        <f t="shared" si="26"/>
        <v/>
      </c>
      <c r="K90" s="45"/>
    </row>
    <row r="91" spans="1:11" x14ac:dyDescent="0.15">
      <c r="A91" s="36" t="str">
        <f t="shared" si="25"/>
        <v/>
      </c>
      <c r="B91" s="36" t="str">
        <f t="shared" si="26"/>
        <v/>
      </c>
      <c r="K91" s="45"/>
    </row>
    <row r="92" spans="1:11" x14ac:dyDescent="0.15">
      <c r="A92" s="36" t="str">
        <f t="shared" si="25"/>
        <v/>
      </c>
      <c r="B92" s="36" t="str">
        <f t="shared" si="26"/>
        <v/>
      </c>
      <c r="K92" s="45"/>
    </row>
    <row r="93" spans="1:11" x14ac:dyDescent="0.15">
      <c r="A93" s="36" t="str">
        <f t="shared" si="25"/>
        <v/>
      </c>
      <c r="B93" s="36" t="str">
        <f t="shared" si="26"/>
        <v/>
      </c>
      <c r="K93" s="45"/>
    </row>
    <row r="94" spans="1:11" x14ac:dyDescent="0.15">
      <c r="A94" s="36" t="str">
        <f t="shared" si="25"/>
        <v/>
      </c>
      <c r="B94" s="36" t="str">
        <f t="shared" si="26"/>
        <v/>
      </c>
      <c r="K94" s="45"/>
    </row>
    <row r="95" spans="1:11" x14ac:dyDescent="0.15">
      <c r="A95" s="36" t="str">
        <f t="shared" si="25"/>
        <v/>
      </c>
      <c r="B95" s="36" t="str">
        <f t="shared" si="26"/>
        <v/>
      </c>
      <c r="K95" s="45"/>
    </row>
    <row r="96" spans="1:11" x14ac:dyDescent="0.15">
      <c r="A96" s="36" t="str">
        <f t="shared" si="25"/>
        <v/>
      </c>
      <c r="B96" s="36" t="str">
        <f t="shared" si="26"/>
        <v/>
      </c>
      <c r="K96" s="45"/>
    </row>
    <row r="97" spans="1:11" x14ac:dyDescent="0.15">
      <c r="A97" s="36" t="str">
        <f t="shared" si="25"/>
        <v/>
      </c>
      <c r="B97" s="36" t="str">
        <f t="shared" si="26"/>
        <v/>
      </c>
      <c r="K97" s="45"/>
    </row>
    <row r="98" spans="1:11" x14ac:dyDescent="0.15">
      <c r="A98" s="36" t="str">
        <f t="shared" si="25"/>
        <v/>
      </c>
      <c r="B98" s="36" t="str">
        <f t="shared" si="26"/>
        <v/>
      </c>
      <c r="K98" s="45"/>
    </row>
    <row r="99" spans="1:11" x14ac:dyDescent="0.15">
      <c r="A99" s="36" t="str">
        <f t="shared" si="25"/>
        <v/>
      </c>
      <c r="B99" s="36" t="str">
        <f t="shared" si="26"/>
        <v/>
      </c>
      <c r="K99" s="45"/>
    </row>
    <row r="100" spans="1:11" x14ac:dyDescent="0.15">
      <c r="A100" s="36" t="str">
        <f t="shared" si="25"/>
        <v/>
      </c>
      <c r="B100" s="36" t="str">
        <f t="shared" si="26"/>
        <v/>
      </c>
      <c r="K100" s="45"/>
    </row>
    <row r="101" spans="1:11" x14ac:dyDescent="0.15">
      <c r="A101" s="36" t="str">
        <f t="shared" si="25"/>
        <v/>
      </c>
      <c r="B101" s="36" t="str">
        <f t="shared" si="26"/>
        <v/>
      </c>
      <c r="K101" s="45"/>
    </row>
    <row r="102" spans="1:11" x14ac:dyDescent="0.15">
      <c r="A102" s="36" t="str">
        <f t="shared" si="25"/>
        <v/>
      </c>
      <c r="B102" s="36" t="str">
        <f t="shared" si="26"/>
        <v/>
      </c>
      <c r="K102" s="45"/>
    </row>
    <row r="103" spans="1:11" x14ac:dyDescent="0.15">
      <c r="A103" s="36" t="str">
        <f t="shared" si="25"/>
        <v/>
      </c>
      <c r="B103" s="36" t="str">
        <f t="shared" si="26"/>
        <v/>
      </c>
      <c r="K103" s="45"/>
    </row>
    <row r="104" spans="1:11" x14ac:dyDescent="0.15">
      <c r="A104" s="36" t="str">
        <f t="shared" si="25"/>
        <v/>
      </c>
      <c r="B104" s="36" t="str">
        <f t="shared" si="26"/>
        <v/>
      </c>
      <c r="K104" s="45"/>
    </row>
    <row r="105" spans="1:11" x14ac:dyDescent="0.15">
      <c r="A105" s="36" t="str">
        <f t="shared" si="25"/>
        <v/>
      </c>
      <c r="B105" s="36" t="str">
        <f t="shared" si="26"/>
        <v/>
      </c>
      <c r="K105" s="45"/>
    </row>
    <row r="106" spans="1:11" x14ac:dyDescent="0.15">
      <c r="A106" s="36" t="str">
        <f t="shared" si="25"/>
        <v/>
      </c>
      <c r="B106" s="36" t="str">
        <f t="shared" si="26"/>
        <v/>
      </c>
      <c r="K106" s="45"/>
    </row>
    <row r="107" spans="1:11" x14ac:dyDescent="0.15">
      <c r="A107" s="36" t="str">
        <f t="shared" si="25"/>
        <v/>
      </c>
      <c r="B107" s="36" t="str">
        <f t="shared" ref="B107:B109" si="27">IF(OR(A107=1,C107=$E$5),1,"")</f>
        <v/>
      </c>
      <c r="K107" s="45"/>
    </row>
    <row r="108" spans="1:11" x14ac:dyDescent="0.15">
      <c r="A108" s="36" t="str">
        <f t="shared" si="25"/>
        <v/>
      </c>
      <c r="B108" s="36" t="str">
        <f t="shared" si="27"/>
        <v/>
      </c>
      <c r="K108" s="45"/>
    </row>
    <row r="109" spans="1:11" x14ac:dyDescent="0.15">
      <c r="A109" s="36" t="str">
        <f t="shared" si="25"/>
        <v/>
      </c>
      <c r="B109" s="36" t="str">
        <f t="shared" si="27"/>
        <v/>
      </c>
      <c r="K109" s="45"/>
    </row>
  </sheetData>
  <phoneticPr fontId="1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C50B02-EEEA-4806-B33E-828EB7950741}">
  <sheetPr filterMode="1">
    <pageSetUpPr fitToPage="1"/>
  </sheetPr>
  <dimension ref="A1:S1963"/>
  <sheetViews>
    <sheetView workbookViewId="0">
      <pane xSplit="4" ySplit="5" topLeftCell="E6" activePane="bottomRight" state="frozen"/>
      <selection pane="topRight" activeCell="E1" sqref="E1"/>
      <selection pane="bottomLeft" activeCell="A6" sqref="A6"/>
      <selection pane="bottomRight" activeCell="G209" sqref="G209"/>
    </sheetView>
  </sheetViews>
  <sheetFormatPr defaultRowHeight="18.75" x14ac:dyDescent="0.4"/>
  <cols>
    <col min="3" max="3" width="8.625" customWidth="1"/>
    <col min="4" max="4" width="17.75" customWidth="1"/>
    <col min="5" max="18" width="10.625" customWidth="1"/>
    <col min="19" max="19" width="9" style="1"/>
  </cols>
  <sheetData>
    <row r="1" spans="1:18" x14ac:dyDescent="0.4">
      <c r="A1" t="s">
        <v>1943</v>
      </c>
      <c r="G1" s="15" t="s">
        <v>1934</v>
      </c>
    </row>
    <row r="2" spans="1:18" x14ac:dyDescent="0.4">
      <c r="G2" s="20" t="s">
        <v>1935</v>
      </c>
    </row>
    <row r="3" spans="1:18" x14ac:dyDescent="0.4">
      <c r="A3" s="2"/>
      <c r="B3" s="2"/>
      <c r="C3" s="2"/>
      <c r="D3" s="2"/>
      <c r="E3" s="2"/>
      <c r="F3" s="2"/>
      <c r="G3" s="21" t="s">
        <v>1936</v>
      </c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4">
      <c r="A4" s="64" t="s">
        <v>1919</v>
      </c>
      <c r="B4" s="66" t="s">
        <v>1920</v>
      </c>
      <c r="C4" s="66" t="s">
        <v>1921</v>
      </c>
      <c r="D4" s="66" t="s">
        <v>1922</v>
      </c>
      <c r="E4" s="62" t="s">
        <v>1944</v>
      </c>
      <c r="F4" s="63"/>
      <c r="G4" s="63"/>
      <c r="H4" s="63"/>
      <c r="I4" s="63"/>
      <c r="J4" s="63"/>
      <c r="K4" s="63"/>
      <c r="L4" s="62" t="s">
        <v>1945</v>
      </c>
      <c r="M4" s="63"/>
      <c r="N4" s="63"/>
      <c r="O4" s="63"/>
      <c r="P4" s="63"/>
      <c r="Q4" s="63"/>
      <c r="R4" s="63"/>
    </row>
    <row r="5" spans="1:18" x14ac:dyDescent="0.4">
      <c r="A5" s="65"/>
      <c r="B5" s="67"/>
      <c r="C5" s="67"/>
      <c r="D5" s="67"/>
      <c r="E5" s="3" t="s">
        <v>1923</v>
      </c>
      <c r="F5" s="3" t="s">
        <v>1924</v>
      </c>
      <c r="G5" s="3" t="s">
        <v>1925</v>
      </c>
      <c r="H5" s="3" t="s">
        <v>1926</v>
      </c>
      <c r="I5" s="3" t="s">
        <v>1927</v>
      </c>
      <c r="J5" s="3" t="s">
        <v>1928</v>
      </c>
      <c r="K5" s="16" t="s">
        <v>1929</v>
      </c>
      <c r="L5" s="3" t="s">
        <v>1923</v>
      </c>
      <c r="M5" s="3" t="s">
        <v>1924</v>
      </c>
      <c r="N5" s="3" t="s">
        <v>1925</v>
      </c>
      <c r="O5" s="3" t="s">
        <v>1926</v>
      </c>
      <c r="P5" s="3" t="s">
        <v>1927</v>
      </c>
      <c r="Q5" s="3" t="s">
        <v>1928</v>
      </c>
      <c r="R5" s="16" t="s">
        <v>1929</v>
      </c>
    </row>
    <row r="6" spans="1:18" hidden="1" x14ac:dyDescent="0.4">
      <c r="A6">
        <v>1000</v>
      </c>
      <c r="B6" t="s">
        <v>0</v>
      </c>
      <c r="C6" t="s">
        <v>1</v>
      </c>
      <c r="E6" s="23">
        <v>5224614</v>
      </c>
      <c r="F6" s="23">
        <v>5007066</v>
      </c>
      <c r="G6" s="23">
        <v>4791556</v>
      </c>
      <c r="H6" s="23">
        <v>4562362</v>
      </c>
      <c r="I6" s="23">
        <v>4319217</v>
      </c>
      <c r="J6" s="23">
        <v>4067642</v>
      </c>
      <c r="K6" s="23">
        <v>3820016</v>
      </c>
      <c r="L6" s="5">
        <v>100</v>
      </c>
      <c r="M6" s="6">
        <v>95.836094302851848</v>
      </c>
      <c r="N6" s="6">
        <v>91.711196272107372</v>
      </c>
      <c r="O6" s="6">
        <v>87.324384155461061</v>
      </c>
      <c r="P6" s="6">
        <v>82.67054752753026</v>
      </c>
      <c r="Q6" s="6">
        <v>77.855359266732421</v>
      </c>
      <c r="R6" s="6">
        <v>73.115755537155465</v>
      </c>
    </row>
    <row r="7" spans="1:18" hidden="1" x14ac:dyDescent="0.4">
      <c r="A7">
        <v>1100</v>
      </c>
      <c r="B7">
        <v>1</v>
      </c>
      <c r="C7" t="s">
        <v>1</v>
      </c>
      <c r="D7" t="s">
        <v>2</v>
      </c>
      <c r="E7" s="23">
        <v>1973395</v>
      </c>
      <c r="F7" s="23">
        <v>1970144</v>
      </c>
      <c r="G7" s="23">
        <v>1949619</v>
      </c>
      <c r="H7" s="23">
        <v>1916129</v>
      </c>
      <c r="I7" s="23">
        <v>1868252</v>
      </c>
      <c r="J7" s="23">
        <v>1809025</v>
      </c>
      <c r="K7" s="23">
        <v>1745608</v>
      </c>
      <c r="L7" s="5">
        <v>100</v>
      </c>
      <c r="M7" s="6">
        <v>99.835258526549424</v>
      </c>
      <c r="N7" s="6">
        <v>98.795172785985571</v>
      </c>
      <c r="O7" s="6">
        <v>97.098097441211721</v>
      </c>
      <c r="P7" s="6">
        <v>94.671973933247017</v>
      </c>
      <c r="Q7" s="6">
        <v>91.670699479830446</v>
      </c>
      <c r="R7" s="6">
        <v>88.457100580471732</v>
      </c>
    </row>
    <row r="8" spans="1:18" hidden="1" x14ac:dyDescent="0.4">
      <c r="A8">
        <v>1101</v>
      </c>
      <c r="B8">
        <v>0</v>
      </c>
      <c r="C8" t="s">
        <v>1</v>
      </c>
      <c r="D8" t="s">
        <v>3</v>
      </c>
      <c r="E8" s="23">
        <v>248680</v>
      </c>
      <c r="F8" s="23">
        <v>257249</v>
      </c>
      <c r="G8" s="23">
        <v>261989</v>
      </c>
      <c r="H8" s="23">
        <v>264270</v>
      </c>
      <c r="I8" s="23">
        <v>263742</v>
      </c>
      <c r="J8" s="23">
        <v>260421</v>
      </c>
      <c r="K8" s="23">
        <v>255587</v>
      </c>
      <c r="L8" s="5">
        <v>100</v>
      </c>
      <c r="M8" s="6">
        <v>103.44579379121764</v>
      </c>
      <c r="N8" s="6">
        <v>105.35185780923275</v>
      </c>
      <c r="O8" s="6">
        <v>106.26910085250121</v>
      </c>
      <c r="P8" s="6">
        <v>106.05677979732991</v>
      </c>
      <c r="Q8" s="6">
        <v>104.72132861508767</v>
      </c>
      <c r="R8" s="6">
        <v>102.77746501528068</v>
      </c>
    </row>
    <row r="9" spans="1:18" hidden="1" x14ac:dyDescent="0.4">
      <c r="A9">
        <v>1102</v>
      </c>
      <c r="B9">
        <v>0</v>
      </c>
      <c r="C9" t="s">
        <v>1</v>
      </c>
      <c r="D9" t="s">
        <v>4</v>
      </c>
      <c r="E9" s="23">
        <v>289323</v>
      </c>
      <c r="F9" s="23">
        <v>290125</v>
      </c>
      <c r="G9" s="23">
        <v>288122</v>
      </c>
      <c r="H9" s="23">
        <v>284369</v>
      </c>
      <c r="I9" s="23">
        <v>278482</v>
      </c>
      <c r="J9" s="23">
        <v>270992</v>
      </c>
      <c r="K9" s="23">
        <v>263160</v>
      </c>
      <c r="L9" s="5">
        <v>100</v>
      </c>
      <c r="M9" s="6">
        <v>100.27719884005073</v>
      </c>
      <c r="N9" s="6">
        <v>99.584893008851694</v>
      </c>
      <c r="O9" s="6">
        <v>98.287726865821242</v>
      </c>
      <c r="P9" s="6">
        <v>96.252976776820361</v>
      </c>
      <c r="Q9" s="6">
        <v>93.664174642181919</v>
      </c>
      <c r="R9" s="6">
        <v>90.957165520888424</v>
      </c>
    </row>
    <row r="10" spans="1:18" hidden="1" x14ac:dyDescent="0.4">
      <c r="A10">
        <v>1103</v>
      </c>
      <c r="B10">
        <v>0</v>
      </c>
      <c r="C10" t="s">
        <v>1</v>
      </c>
      <c r="D10" t="s">
        <v>5</v>
      </c>
      <c r="E10" s="23">
        <v>265379</v>
      </c>
      <c r="F10" s="23">
        <v>265235</v>
      </c>
      <c r="G10" s="23">
        <v>263219</v>
      </c>
      <c r="H10" s="23">
        <v>259561</v>
      </c>
      <c r="I10" s="23">
        <v>253995</v>
      </c>
      <c r="J10" s="23">
        <v>247031</v>
      </c>
      <c r="K10" s="23">
        <v>239347</v>
      </c>
      <c r="L10" s="5">
        <v>100</v>
      </c>
      <c r="M10" s="6">
        <v>99.945737982281941</v>
      </c>
      <c r="N10" s="6">
        <v>99.18606973422915</v>
      </c>
      <c r="O10" s="6">
        <v>97.807663756363539</v>
      </c>
      <c r="P10" s="6">
        <v>95.710286043733689</v>
      </c>
      <c r="Q10" s="6">
        <v>93.086114575757691</v>
      </c>
      <c r="R10" s="6">
        <v>90.190633019191424</v>
      </c>
    </row>
    <row r="11" spans="1:18" hidden="1" x14ac:dyDescent="0.4">
      <c r="A11">
        <v>1104</v>
      </c>
      <c r="B11">
        <v>0</v>
      </c>
      <c r="C11" t="s">
        <v>1</v>
      </c>
      <c r="D11" t="s">
        <v>6</v>
      </c>
      <c r="E11" s="23">
        <v>211835</v>
      </c>
      <c r="F11" s="23">
        <v>212421</v>
      </c>
      <c r="G11" s="23">
        <v>211439</v>
      </c>
      <c r="H11" s="23">
        <v>209209</v>
      </c>
      <c r="I11" s="23">
        <v>205300</v>
      </c>
      <c r="J11" s="23">
        <v>199882</v>
      </c>
      <c r="K11" s="23">
        <v>193643</v>
      </c>
      <c r="L11" s="5">
        <v>100</v>
      </c>
      <c r="M11" s="6">
        <v>100.27663039629901</v>
      </c>
      <c r="N11" s="6">
        <v>99.813062053012956</v>
      </c>
      <c r="O11" s="6">
        <v>98.760355937404114</v>
      </c>
      <c r="P11" s="6">
        <v>96.915051809191112</v>
      </c>
      <c r="Q11" s="6">
        <v>94.35740080723204</v>
      </c>
      <c r="R11" s="6">
        <v>91.412184011140752</v>
      </c>
    </row>
    <row r="12" spans="1:18" hidden="1" x14ac:dyDescent="0.4">
      <c r="A12">
        <v>1105</v>
      </c>
      <c r="B12">
        <v>0</v>
      </c>
      <c r="C12" t="s">
        <v>1</v>
      </c>
      <c r="D12" t="s">
        <v>7</v>
      </c>
      <c r="E12" s="23">
        <v>225298</v>
      </c>
      <c r="F12" s="23">
        <v>226015</v>
      </c>
      <c r="G12" s="23">
        <v>224864</v>
      </c>
      <c r="H12" s="23">
        <v>222509</v>
      </c>
      <c r="I12" s="23">
        <v>218568</v>
      </c>
      <c r="J12" s="23">
        <v>213053</v>
      </c>
      <c r="K12" s="23">
        <v>206736</v>
      </c>
      <c r="L12" s="5">
        <v>100</v>
      </c>
      <c r="M12" s="6">
        <v>100.31824516862112</v>
      </c>
      <c r="N12" s="6">
        <v>99.807366243819303</v>
      </c>
      <c r="O12" s="6">
        <v>98.762083995419403</v>
      </c>
      <c r="P12" s="6">
        <v>97.012845209455918</v>
      </c>
      <c r="Q12" s="6">
        <v>94.564976164901594</v>
      </c>
      <c r="R12" s="6">
        <v>91.761134142335933</v>
      </c>
    </row>
    <row r="13" spans="1:18" hidden="1" x14ac:dyDescent="0.4">
      <c r="A13">
        <v>1106</v>
      </c>
      <c r="B13">
        <v>0</v>
      </c>
      <c r="C13" t="s">
        <v>1</v>
      </c>
      <c r="D13" t="s">
        <v>8</v>
      </c>
      <c r="E13" s="23">
        <v>135777</v>
      </c>
      <c r="F13" s="23">
        <v>129828</v>
      </c>
      <c r="G13" s="23">
        <v>123166</v>
      </c>
      <c r="H13" s="23">
        <v>115887</v>
      </c>
      <c r="I13" s="23">
        <v>108014</v>
      </c>
      <c r="J13" s="23">
        <v>99984</v>
      </c>
      <c r="K13" s="23">
        <v>92329</v>
      </c>
      <c r="L13" s="5">
        <v>100</v>
      </c>
      <c r="M13" s="6">
        <v>95.618551006429669</v>
      </c>
      <c r="N13" s="6">
        <v>90.711976255183131</v>
      </c>
      <c r="O13" s="6">
        <v>85.350979915596909</v>
      </c>
      <c r="P13" s="6">
        <v>79.552501528241166</v>
      </c>
      <c r="Q13" s="6">
        <v>73.638392363949706</v>
      </c>
      <c r="R13" s="6">
        <v>68.000471361128916</v>
      </c>
    </row>
    <row r="14" spans="1:18" hidden="1" x14ac:dyDescent="0.4">
      <c r="A14">
        <v>1107</v>
      </c>
      <c r="B14">
        <v>0</v>
      </c>
      <c r="C14" t="s">
        <v>1</v>
      </c>
      <c r="D14" t="s">
        <v>9</v>
      </c>
      <c r="E14" s="23">
        <v>217040</v>
      </c>
      <c r="F14" s="23">
        <v>217110</v>
      </c>
      <c r="G14" s="23">
        <v>215263</v>
      </c>
      <c r="H14" s="23">
        <v>212302</v>
      </c>
      <c r="I14" s="23">
        <v>207984</v>
      </c>
      <c r="J14" s="23">
        <v>202627</v>
      </c>
      <c r="K14" s="23">
        <v>196617</v>
      </c>
      <c r="L14" s="5">
        <v>100</v>
      </c>
      <c r="M14" s="6">
        <v>100.032252119425</v>
      </c>
      <c r="N14" s="6">
        <v>99.181256911168447</v>
      </c>
      <c r="O14" s="6">
        <v>97.816992259491343</v>
      </c>
      <c r="P14" s="6">
        <v>95.827497235532618</v>
      </c>
      <c r="Q14" s="6">
        <v>93.359288610394401</v>
      </c>
      <c r="R14" s="6">
        <v>90.590213785477331</v>
      </c>
    </row>
    <row r="15" spans="1:18" hidden="1" x14ac:dyDescent="0.4">
      <c r="A15">
        <v>1108</v>
      </c>
      <c r="B15">
        <v>0</v>
      </c>
      <c r="C15" t="s">
        <v>1</v>
      </c>
      <c r="D15" t="s">
        <v>10</v>
      </c>
      <c r="E15" s="23">
        <v>125083</v>
      </c>
      <c r="F15" s="23">
        <v>121699</v>
      </c>
      <c r="G15" s="23">
        <v>117185</v>
      </c>
      <c r="H15" s="23">
        <v>111817</v>
      </c>
      <c r="I15" s="23">
        <v>105791</v>
      </c>
      <c r="J15" s="23">
        <v>99314</v>
      </c>
      <c r="K15" s="23">
        <v>92876</v>
      </c>
      <c r="L15" s="5">
        <v>100</v>
      </c>
      <c r="M15" s="6">
        <v>97.294596387998368</v>
      </c>
      <c r="N15" s="6">
        <v>93.685792633691236</v>
      </c>
      <c r="O15" s="6">
        <v>89.394242223163829</v>
      </c>
      <c r="P15" s="6">
        <v>84.576641110302759</v>
      </c>
      <c r="Q15" s="6">
        <v>79.398479409671978</v>
      </c>
      <c r="R15" s="6">
        <v>74.251497005988014</v>
      </c>
    </row>
    <row r="16" spans="1:18" hidden="1" x14ac:dyDescent="0.4">
      <c r="A16">
        <v>1109</v>
      </c>
      <c r="B16">
        <v>0</v>
      </c>
      <c r="C16" t="s">
        <v>1</v>
      </c>
      <c r="D16" t="s">
        <v>11</v>
      </c>
      <c r="E16" s="23">
        <v>142625</v>
      </c>
      <c r="F16" s="23">
        <v>140492</v>
      </c>
      <c r="G16" s="23">
        <v>138018</v>
      </c>
      <c r="H16" s="23">
        <v>134271</v>
      </c>
      <c r="I16" s="23">
        <v>129538</v>
      </c>
      <c r="J16" s="23">
        <v>124361</v>
      </c>
      <c r="K16" s="23">
        <v>119405</v>
      </c>
      <c r="L16" s="5">
        <v>100</v>
      </c>
      <c r="M16" s="6">
        <v>98.504469763365464</v>
      </c>
      <c r="N16" s="6">
        <v>96.769851007887823</v>
      </c>
      <c r="O16" s="6">
        <v>94.142681858019287</v>
      </c>
      <c r="P16" s="6">
        <v>90.824189307624891</v>
      </c>
      <c r="Q16" s="6">
        <v>87.194390885188426</v>
      </c>
      <c r="R16" s="6">
        <v>83.719544259421568</v>
      </c>
    </row>
    <row r="17" spans="1:18" hidden="1" x14ac:dyDescent="0.4">
      <c r="A17">
        <v>1110</v>
      </c>
      <c r="B17">
        <v>0</v>
      </c>
      <c r="C17" t="s">
        <v>1</v>
      </c>
      <c r="D17" t="s">
        <v>12</v>
      </c>
      <c r="E17" s="23">
        <v>112355</v>
      </c>
      <c r="F17" s="23">
        <v>109970</v>
      </c>
      <c r="G17" s="23">
        <v>106354</v>
      </c>
      <c r="H17" s="23">
        <v>101934</v>
      </c>
      <c r="I17" s="23">
        <v>96838</v>
      </c>
      <c r="J17" s="23">
        <v>91360</v>
      </c>
      <c r="K17" s="23">
        <v>85908</v>
      </c>
      <c r="L17" s="5">
        <v>100</v>
      </c>
      <c r="M17" s="6">
        <v>97.877264029193185</v>
      </c>
      <c r="N17" s="6">
        <v>94.658893685194244</v>
      </c>
      <c r="O17" s="6">
        <v>90.724934359841569</v>
      </c>
      <c r="P17" s="6">
        <v>86.189310667082026</v>
      </c>
      <c r="Q17" s="6">
        <v>81.31369320457479</v>
      </c>
      <c r="R17" s="6">
        <v>76.461216679275509</v>
      </c>
    </row>
    <row r="18" spans="1:18" hidden="1" x14ac:dyDescent="0.4">
      <c r="A18">
        <v>1202</v>
      </c>
      <c r="B18">
        <v>2</v>
      </c>
      <c r="C18" t="s">
        <v>1</v>
      </c>
      <c r="D18" t="s">
        <v>13</v>
      </c>
      <c r="E18" s="23">
        <v>251084</v>
      </c>
      <c r="F18" s="23">
        <v>232771</v>
      </c>
      <c r="G18" s="23">
        <v>216113</v>
      </c>
      <c r="H18" s="23">
        <v>199358</v>
      </c>
      <c r="I18" s="23">
        <v>182713</v>
      </c>
      <c r="J18" s="23">
        <v>166626</v>
      </c>
      <c r="K18" s="23">
        <v>151567</v>
      </c>
      <c r="L18" s="5">
        <v>100</v>
      </c>
      <c r="M18" s="6">
        <v>92.706424941453861</v>
      </c>
      <c r="N18" s="6">
        <v>86.071991843367158</v>
      </c>
      <c r="O18" s="6">
        <v>79.398926255755043</v>
      </c>
      <c r="P18" s="6">
        <v>72.769670707810931</v>
      </c>
      <c r="Q18" s="6">
        <v>66.362651542909944</v>
      </c>
      <c r="R18" s="6">
        <v>60.365057112360802</v>
      </c>
    </row>
    <row r="19" spans="1:18" hidden="1" x14ac:dyDescent="0.4">
      <c r="A19">
        <v>1203</v>
      </c>
      <c r="B19">
        <v>2</v>
      </c>
      <c r="C19" t="s">
        <v>1</v>
      </c>
      <c r="D19" t="s">
        <v>14</v>
      </c>
      <c r="E19" s="23">
        <v>111299</v>
      </c>
      <c r="F19" s="23">
        <v>101222</v>
      </c>
      <c r="G19" s="23">
        <v>91079</v>
      </c>
      <c r="H19" s="23">
        <v>81306</v>
      </c>
      <c r="I19" s="23">
        <v>71968</v>
      </c>
      <c r="J19" s="23">
        <v>63298</v>
      </c>
      <c r="K19" s="23">
        <v>55542</v>
      </c>
      <c r="L19" s="5">
        <v>100</v>
      </c>
      <c r="M19" s="6">
        <v>90.946010296588469</v>
      </c>
      <c r="N19" s="6">
        <v>81.832720869010501</v>
      </c>
      <c r="O19" s="6">
        <v>73.05186928903224</v>
      </c>
      <c r="P19" s="6">
        <v>64.661856800150943</v>
      </c>
      <c r="Q19" s="6">
        <v>56.872029398287495</v>
      </c>
      <c r="R19" s="6">
        <v>49.903413328062243</v>
      </c>
    </row>
    <row r="20" spans="1:18" hidden="1" x14ac:dyDescent="0.4">
      <c r="A20">
        <v>1204</v>
      </c>
      <c r="B20">
        <v>2</v>
      </c>
      <c r="C20" t="s">
        <v>1</v>
      </c>
      <c r="D20" t="s">
        <v>15</v>
      </c>
      <c r="E20" s="23">
        <v>329306</v>
      </c>
      <c r="F20" s="23">
        <v>313406</v>
      </c>
      <c r="G20" s="23">
        <v>298861</v>
      </c>
      <c r="H20" s="23">
        <v>283763</v>
      </c>
      <c r="I20" s="23">
        <v>267991</v>
      </c>
      <c r="J20" s="23">
        <v>251942</v>
      </c>
      <c r="K20" s="23">
        <v>236115</v>
      </c>
      <c r="L20" s="5">
        <v>100</v>
      </c>
      <c r="M20" s="6">
        <v>95.171664044991587</v>
      </c>
      <c r="N20" s="6">
        <v>90.754799487406842</v>
      </c>
      <c r="O20" s="6">
        <v>86.170006012644777</v>
      </c>
      <c r="P20" s="6">
        <v>81.380539680418821</v>
      </c>
      <c r="Q20" s="6">
        <v>76.506957055140205</v>
      </c>
      <c r="R20" s="6">
        <v>71.700788931874911</v>
      </c>
    </row>
    <row r="21" spans="1:18" hidden="1" x14ac:dyDescent="0.4">
      <c r="A21">
        <v>1205</v>
      </c>
      <c r="B21">
        <v>2</v>
      </c>
      <c r="C21" t="s">
        <v>1</v>
      </c>
      <c r="D21" t="s">
        <v>16</v>
      </c>
      <c r="E21" s="23">
        <v>82383</v>
      </c>
      <c r="F21" s="23">
        <v>74850</v>
      </c>
      <c r="G21" s="23">
        <v>68701</v>
      </c>
      <c r="H21" s="23">
        <v>62540</v>
      </c>
      <c r="I21" s="23">
        <v>56663</v>
      </c>
      <c r="J21" s="23">
        <v>51339</v>
      </c>
      <c r="K21" s="23">
        <v>46571</v>
      </c>
      <c r="L21" s="5">
        <v>100</v>
      </c>
      <c r="M21" s="6">
        <v>90.856123229307016</v>
      </c>
      <c r="N21" s="6">
        <v>83.392204702426483</v>
      </c>
      <c r="O21" s="6">
        <v>75.913720063605354</v>
      </c>
      <c r="P21" s="6">
        <v>68.779966740711075</v>
      </c>
      <c r="Q21" s="6">
        <v>62.317468409744727</v>
      </c>
      <c r="R21" s="6">
        <v>56.529866598691484</v>
      </c>
    </row>
    <row r="22" spans="1:18" hidden="1" x14ac:dyDescent="0.4">
      <c r="A22">
        <v>1206</v>
      </c>
      <c r="B22">
        <v>2</v>
      </c>
      <c r="C22" t="s">
        <v>1</v>
      </c>
      <c r="D22" t="s">
        <v>17</v>
      </c>
      <c r="E22" s="23">
        <v>165077</v>
      </c>
      <c r="F22" s="23">
        <v>152475</v>
      </c>
      <c r="G22" s="23">
        <v>141611</v>
      </c>
      <c r="H22" s="23">
        <v>130685</v>
      </c>
      <c r="I22" s="23">
        <v>119698</v>
      </c>
      <c r="J22" s="23">
        <v>108859</v>
      </c>
      <c r="K22" s="23">
        <v>98544</v>
      </c>
      <c r="L22" s="5">
        <v>100</v>
      </c>
      <c r="M22" s="6">
        <v>92.365986781926011</v>
      </c>
      <c r="N22" s="6">
        <v>85.784815570915399</v>
      </c>
      <c r="O22" s="6">
        <v>79.166086129503199</v>
      </c>
      <c r="P22" s="6">
        <v>72.51040423559914</v>
      </c>
      <c r="Q22" s="6">
        <v>65.944377472331098</v>
      </c>
      <c r="R22" s="6">
        <v>59.695778333747285</v>
      </c>
    </row>
    <row r="23" spans="1:18" hidden="1" x14ac:dyDescent="0.4">
      <c r="A23">
        <v>1207</v>
      </c>
      <c r="B23">
        <v>2</v>
      </c>
      <c r="C23" t="s">
        <v>1</v>
      </c>
      <c r="D23" t="s">
        <v>18</v>
      </c>
      <c r="E23" s="23">
        <v>166536</v>
      </c>
      <c r="F23" s="23">
        <v>161312</v>
      </c>
      <c r="G23" s="23">
        <v>156316</v>
      </c>
      <c r="H23" s="23">
        <v>150676</v>
      </c>
      <c r="I23" s="23">
        <v>144413</v>
      </c>
      <c r="J23" s="23">
        <v>137486</v>
      </c>
      <c r="K23" s="23">
        <v>130288</v>
      </c>
      <c r="L23" s="5">
        <v>100</v>
      </c>
      <c r="M23" s="6">
        <v>96.863140702310616</v>
      </c>
      <c r="N23" s="6">
        <v>93.863188739972131</v>
      </c>
      <c r="O23" s="6">
        <v>90.476533602344233</v>
      </c>
      <c r="P23" s="6">
        <v>86.715785175577651</v>
      </c>
      <c r="Q23" s="6">
        <v>82.556324158139986</v>
      </c>
      <c r="R23" s="6">
        <v>78.234135562280827</v>
      </c>
    </row>
    <row r="24" spans="1:18" hidden="1" x14ac:dyDescent="0.4">
      <c r="A24">
        <v>1208</v>
      </c>
      <c r="B24">
        <v>2</v>
      </c>
      <c r="C24" t="s">
        <v>1</v>
      </c>
      <c r="D24" t="s">
        <v>19</v>
      </c>
      <c r="E24" s="23">
        <v>115480</v>
      </c>
      <c r="F24" s="23">
        <v>109738</v>
      </c>
      <c r="G24" s="23">
        <v>103474</v>
      </c>
      <c r="H24" s="23">
        <v>96916</v>
      </c>
      <c r="I24" s="23">
        <v>90057</v>
      </c>
      <c r="J24" s="23">
        <v>82983</v>
      </c>
      <c r="K24" s="23">
        <v>76002</v>
      </c>
      <c r="L24" s="5">
        <v>100</v>
      </c>
      <c r="M24" s="6">
        <v>95.02771042604779</v>
      </c>
      <c r="N24" s="6">
        <v>89.603394527190858</v>
      </c>
      <c r="O24" s="6">
        <v>83.924489089019744</v>
      </c>
      <c r="P24" s="6">
        <v>77.984932455836514</v>
      </c>
      <c r="Q24" s="6">
        <v>71.85919639764461</v>
      </c>
      <c r="R24" s="6">
        <v>65.813993765154137</v>
      </c>
    </row>
    <row r="25" spans="1:18" hidden="1" x14ac:dyDescent="0.4">
      <c r="A25">
        <v>1209</v>
      </c>
      <c r="B25">
        <v>2</v>
      </c>
      <c r="C25" t="s">
        <v>1</v>
      </c>
      <c r="D25" t="s">
        <v>20</v>
      </c>
      <c r="E25" s="23">
        <v>7334</v>
      </c>
      <c r="F25" s="23">
        <v>6065</v>
      </c>
      <c r="G25" s="23">
        <v>4978</v>
      </c>
      <c r="H25" s="23">
        <v>4056</v>
      </c>
      <c r="I25" s="23">
        <v>3290</v>
      </c>
      <c r="J25" s="23">
        <v>2669</v>
      </c>
      <c r="K25" s="23">
        <v>2154</v>
      </c>
      <c r="L25" s="5">
        <v>100</v>
      </c>
      <c r="M25" s="6">
        <v>82.697027542950636</v>
      </c>
      <c r="N25" s="6">
        <v>67.875647668393782</v>
      </c>
      <c r="O25" s="6">
        <v>55.304063266975731</v>
      </c>
      <c r="P25" s="6">
        <v>44.859558221979825</v>
      </c>
      <c r="Q25" s="6">
        <v>36.392146168530132</v>
      </c>
      <c r="R25" s="6">
        <v>29.370057267521133</v>
      </c>
    </row>
    <row r="26" spans="1:18" hidden="1" x14ac:dyDescent="0.4">
      <c r="A26">
        <v>1210</v>
      </c>
      <c r="B26">
        <v>2</v>
      </c>
      <c r="C26" t="s">
        <v>1</v>
      </c>
      <c r="D26" t="s">
        <v>21</v>
      </c>
      <c r="E26" s="23">
        <v>79306</v>
      </c>
      <c r="F26" s="23">
        <v>73202</v>
      </c>
      <c r="G26" s="23">
        <v>67602</v>
      </c>
      <c r="H26" s="23">
        <v>61946</v>
      </c>
      <c r="I26" s="23">
        <v>56332</v>
      </c>
      <c r="J26" s="23">
        <v>50879</v>
      </c>
      <c r="K26" s="23">
        <v>45761</v>
      </c>
      <c r="L26" s="5">
        <v>100</v>
      </c>
      <c r="M26" s="6">
        <v>92.303230524802657</v>
      </c>
      <c r="N26" s="6">
        <v>85.241974125539059</v>
      </c>
      <c r="O26" s="6">
        <v>78.110105162282807</v>
      </c>
      <c r="P26" s="6">
        <v>71.031195622021031</v>
      </c>
      <c r="Q26" s="6">
        <v>64.155297203238092</v>
      </c>
      <c r="R26" s="6">
        <v>57.701813229768241</v>
      </c>
    </row>
    <row r="27" spans="1:18" hidden="1" x14ac:dyDescent="0.4">
      <c r="A27">
        <v>1211</v>
      </c>
      <c r="B27">
        <v>2</v>
      </c>
      <c r="C27" t="s">
        <v>1</v>
      </c>
      <c r="D27" t="s">
        <v>22</v>
      </c>
      <c r="E27" s="23">
        <v>35759</v>
      </c>
      <c r="F27" s="23">
        <v>32092</v>
      </c>
      <c r="G27" s="23">
        <v>29893</v>
      </c>
      <c r="H27" s="23">
        <v>27659</v>
      </c>
      <c r="I27" s="23">
        <v>25416</v>
      </c>
      <c r="J27" s="23">
        <v>23209</v>
      </c>
      <c r="K27" s="23">
        <v>21159</v>
      </c>
      <c r="L27" s="5">
        <v>100</v>
      </c>
      <c r="M27" s="6">
        <v>89.745238960821055</v>
      </c>
      <c r="N27" s="6">
        <v>83.595738135853921</v>
      </c>
      <c r="O27" s="6">
        <v>77.348359853463464</v>
      </c>
      <c r="P27" s="6">
        <v>71.075813082021313</v>
      </c>
      <c r="Q27" s="6">
        <v>64.90394026678598</v>
      </c>
      <c r="R27" s="6">
        <v>59.171117760563774</v>
      </c>
    </row>
    <row r="28" spans="1:18" hidden="1" x14ac:dyDescent="0.4">
      <c r="A28">
        <v>1212</v>
      </c>
      <c r="B28">
        <v>2</v>
      </c>
      <c r="C28" t="s">
        <v>1</v>
      </c>
      <c r="D28" t="s">
        <v>23</v>
      </c>
      <c r="E28" s="23">
        <v>20114</v>
      </c>
      <c r="F28" s="23">
        <v>17642</v>
      </c>
      <c r="G28" s="23">
        <v>15735</v>
      </c>
      <c r="H28" s="23">
        <v>13877</v>
      </c>
      <c r="I28" s="23">
        <v>12113</v>
      </c>
      <c r="J28" s="23">
        <v>10449</v>
      </c>
      <c r="K28" s="23">
        <v>8955</v>
      </c>
      <c r="L28" s="5">
        <v>100</v>
      </c>
      <c r="M28" s="6">
        <v>87.710052699612206</v>
      </c>
      <c r="N28" s="6">
        <v>78.229094163269366</v>
      </c>
      <c r="O28" s="6">
        <v>68.991747041861402</v>
      </c>
      <c r="P28" s="6">
        <v>60.221736104206023</v>
      </c>
      <c r="Q28" s="6">
        <v>51.948891319478975</v>
      </c>
      <c r="R28" s="6">
        <v>44.521228994730038</v>
      </c>
    </row>
    <row r="29" spans="1:18" hidden="1" x14ac:dyDescent="0.4">
      <c r="A29">
        <v>1213</v>
      </c>
      <c r="B29">
        <v>2</v>
      </c>
      <c r="C29" t="s">
        <v>1</v>
      </c>
      <c r="D29" t="s">
        <v>24</v>
      </c>
      <c r="E29" s="23">
        <v>170113</v>
      </c>
      <c r="F29" s="23">
        <v>164613</v>
      </c>
      <c r="G29" s="23">
        <v>159207</v>
      </c>
      <c r="H29" s="23">
        <v>153023</v>
      </c>
      <c r="I29" s="23">
        <v>146169</v>
      </c>
      <c r="J29" s="23">
        <v>138751</v>
      </c>
      <c r="K29" s="23">
        <v>131140</v>
      </c>
      <c r="L29" s="5">
        <v>100</v>
      </c>
      <c r="M29" s="6">
        <v>96.766854972870973</v>
      </c>
      <c r="N29" s="6">
        <v>93.588967333478337</v>
      </c>
      <c r="O29" s="6">
        <v>89.953736633884546</v>
      </c>
      <c r="P29" s="6">
        <v>85.924650085531383</v>
      </c>
      <c r="Q29" s="6">
        <v>81.564019210759909</v>
      </c>
      <c r="R29" s="6">
        <v>77.089934337763722</v>
      </c>
    </row>
    <row r="30" spans="1:18" hidden="1" x14ac:dyDescent="0.4">
      <c r="A30">
        <v>1214</v>
      </c>
      <c r="B30">
        <v>2</v>
      </c>
      <c r="C30" t="s">
        <v>1</v>
      </c>
      <c r="D30" t="s">
        <v>25</v>
      </c>
      <c r="E30" s="23">
        <v>33563</v>
      </c>
      <c r="F30" s="23">
        <v>30288</v>
      </c>
      <c r="G30" s="23">
        <v>27636</v>
      </c>
      <c r="H30" s="23">
        <v>25003</v>
      </c>
      <c r="I30" s="23">
        <v>22449</v>
      </c>
      <c r="J30" s="23">
        <v>19997</v>
      </c>
      <c r="K30" s="23">
        <v>17716</v>
      </c>
      <c r="L30" s="5">
        <v>100</v>
      </c>
      <c r="M30" s="6">
        <v>90.242231028215585</v>
      </c>
      <c r="N30" s="6">
        <v>82.340672764651544</v>
      </c>
      <c r="O30" s="6">
        <v>74.495724458481064</v>
      </c>
      <c r="P30" s="6">
        <v>66.886154396210102</v>
      </c>
      <c r="Q30" s="6">
        <v>59.580490420999311</v>
      </c>
      <c r="R30" s="6">
        <v>52.784316062330539</v>
      </c>
    </row>
    <row r="31" spans="1:18" hidden="1" x14ac:dyDescent="0.4">
      <c r="A31">
        <v>1215</v>
      </c>
      <c r="B31">
        <v>2</v>
      </c>
      <c r="C31" t="s">
        <v>1</v>
      </c>
      <c r="D31" t="s">
        <v>26</v>
      </c>
      <c r="E31" s="23">
        <v>20413</v>
      </c>
      <c r="F31" s="23">
        <v>18068</v>
      </c>
      <c r="G31" s="23">
        <v>15858</v>
      </c>
      <c r="H31" s="23">
        <v>13807</v>
      </c>
      <c r="I31" s="23">
        <v>11895</v>
      </c>
      <c r="J31" s="23">
        <v>10166</v>
      </c>
      <c r="K31" s="23">
        <v>8625</v>
      </c>
      <c r="L31" s="5">
        <v>100</v>
      </c>
      <c r="M31" s="6">
        <v>88.512222603243032</v>
      </c>
      <c r="N31" s="6">
        <v>77.685788468133055</v>
      </c>
      <c r="O31" s="6">
        <v>67.638269730073972</v>
      </c>
      <c r="P31" s="6">
        <v>58.271689609562536</v>
      </c>
      <c r="Q31" s="6">
        <v>49.801597021505906</v>
      </c>
      <c r="R31" s="6">
        <v>42.252486160779895</v>
      </c>
    </row>
    <row r="32" spans="1:18" hidden="1" x14ac:dyDescent="0.4">
      <c r="A32">
        <v>1216</v>
      </c>
      <c r="B32">
        <v>2</v>
      </c>
      <c r="C32" t="s">
        <v>1</v>
      </c>
      <c r="D32" t="s">
        <v>27</v>
      </c>
      <c r="E32" s="23">
        <v>12555</v>
      </c>
      <c r="F32" s="23">
        <v>10671</v>
      </c>
      <c r="G32" s="23">
        <v>9137</v>
      </c>
      <c r="H32" s="23">
        <v>7730</v>
      </c>
      <c r="I32" s="23">
        <v>6483</v>
      </c>
      <c r="J32" s="23">
        <v>5414</v>
      </c>
      <c r="K32" s="23">
        <v>4498</v>
      </c>
      <c r="L32" s="5">
        <v>100</v>
      </c>
      <c r="M32" s="6">
        <v>84.994026284348863</v>
      </c>
      <c r="N32" s="6">
        <v>72.775786539227397</v>
      </c>
      <c r="O32" s="6">
        <v>61.569095977698126</v>
      </c>
      <c r="P32" s="6">
        <v>51.636798088410998</v>
      </c>
      <c r="Q32" s="6">
        <v>43.122262046993228</v>
      </c>
      <c r="R32" s="6">
        <v>35.826363998407004</v>
      </c>
    </row>
    <row r="33" spans="1:18" hidden="1" x14ac:dyDescent="0.4">
      <c r="A33">
        <v>1217</v>
      </c>
      <c r="B33">
        <v>2</v>
      </c>
      <c r="C33" t="s">
        <v>1</v>
      </c>
      <c r="D33" t="s">
        <v>28</v>
      </c>
      <c r="E33" s="23">
        <v>121056</v>
      </c>
      <c r="F33" s="23">
        <v>118449</v>
      </c>
      <c r="G33" s="23">
        <v>114812</v>
      </c>
      <c r="H33" s="23">
        <v>110580</v>
      </c>
      <c r="I33" s="23">
        <v>105448</v>
      </c>
      <c r="J33" s="23">
        <v>99897</v>
      </c>
      <c r="K33" s="23">
        <v>94433</v>
      </c>
      <c r="L33" s="5">
        <v>100</v>
      </c>
      <c r="M33" s="6">
        <v>97.846451229183188</v>
      </c>
      <c r="N33" s="6">
        <v>94.842056568860684</v>
      </c>
      <c r="O33" s="6">
        <v>91.34615384615384</v>
      </c>
      <c r="P33" s="6">
        <v>87.106793550092519</v>
      </c>
      <c r="Q33" s="6">
        <v>82.521312450436156</v>
      </c>
      <c r="R33" s="6">
        <v>78.007698916204077</v>
      </c>
    </row>
    <row r="34" spans="1:18" hidden="1" x14ac:dyDescent="0.4">
      <c r="A34">
        <v>1218</v>
      </c>
      <c r="B34">
        <v>2</v>
      </c>
      <c r="C34" t="s">
        <v>1</v>
      </c>
      <c r="D34" t="s">
        <v>29</v>
      </c>
      <c r="E34" s="23">
        <v>9698</v>
      </c>
      <c r="F34" s="23">
        <v>8332</v>
      </c>
      <c r="G34" s="23">
        <v>7186</v>
      </c>
      <c r="H34" s="23">
        <v>6145</v>
      </c>
      <c r="I34" s="23">
        <v>5207</v>
      </c>
      <c r="J34" s="23">
        <v>4365</v>
      </c>
      <c r="K34" s="23">
        <v>3643</v>
      </c>
      <c r="L34" s="5">
        <v>100</v>
      </c>
      <c r="M34" s="6">
        <v>85.914621571458028</v>
      </c>
      <c r="N34" s="6">
        <v>74.097752113837899</v>
      </c>
      <c r="O34" s="6">
        <v>63.363580119612294</v>
      </c>
      <c r="P34" s="6">
        <v>53.691482779954626</v>
      </c>
      <c r="Q34" s="6">
        <v>45.009280263971952</v>
      </c>
      <c r="R34" s="6">
        <v>37.564446277583009</v>
      </c>
    </row>
    <row r="35" spans="1:18" hidden="1" x14ac:dyDescent="0.4">
      <c r="A35">
        <v>1219</v>
      </c>
      <c r="B35">
        <v>2</v>
      </c>
      <c r="C35" t="s">
        <v>1</v>
      </c>
      <c r="D35" t="s">
        <v>30</v>
      </c>
      <c r="E35" s="23">
        <v>21215</v>
      </c>
      <c r="F35" s="23">
        <v>19510</v>
      </c>
      <c r="G35" s="23">
        <v>17782</v>
      </c>
      <c r="H35" s="23">
        <v>16079</v>
      </c>
      <c r="I35" s="23">
        <v>14443</v>
      </c>
      <c r="J35" s="23">
        <v>12867</v>
      </c>
      <c r="K35" s="23">
        <v>11377</v>
      </c>
      <c r="L35" s="5">
        <v>100</v>
      </c>
      <c r="M35" s="6">
        <v>91.963233561159555</v>
      </c>
      <c r="N35" s="6">
        <v>83.818053264199861</v>
      </c>
      <c r="O35" s="6">
        <v>75.790714117369788</v>
      </c>
      <c r="P35" s="6">
        <v>68.079189252887105</v>
      </c>
      <c r="Q35" s="6">
        <v>60.65048314871553</v>
      </c>
      <c r="R35" s="6">
        <v>53.627150600989872</v>
      </c>
    </row>
    <row r="36" spans="1:18" hidden="1" x14ac:dyDescent="0.4">
      <c r="A36">
        <v>1220</v>
      </c>
      <c r="B36">
        <v>2</v>
      </c>
      <c r="C36" t="s">
        <v>1</v>
      </c>
      <c r="D36" t="s">
        <v>31</v>
      </c>
      <c r="E36" s="23">
        <v>17858</v>
      </c>
      <c r="F36" s="23">
        <v>15695</v>
      </c>
      <c r="G36" s="23">
        <v>13929</v>
      </c>
      <c r="H36" s="23">
        <v>12252</v>
      </c>
      <c r="I36" s="23">
        <v>10709</v>
      </c>
      <c r="J36" s="23">
        <v>9293</v>
      </c>
      <c r="K36" s="23">
        <v>8012</v>
      </c>
      <c r="L36" s="5">
        <v>100</v>
      </c>
      <c r="M36" s="6">
        <v>87.887781386493444</v>
      </c>
      <c r="N36" s="6">
        <v>77.998656064508907</v>
      </c>
      <c r="O36" s="6">
        <v>68.607906820472621</v>
      </c>
      <c r="P36" s="6">
        <v>59.967521558965167</v>
      </c>
      <c r="Q36" s="6">
        <v>52.038302161496254</v>
      </c>
      <c r="R36" s="6">
        <v>44.865046477769063</v>
      </c>
    </row>
    <row r="37" spans="1:18" hidden="1" x14ac:dyDescent="0.4">
      <c r="A37">
        <v>1221</v>
      </c>
      <c r="B37">
        <v>2</v>
      </c>
      <c r="C37" t="s">
        <v>1</v>
      </c>
      <c r="D37" t="s">
        <v>32</v>
      </c>
      <c r="E37" s="23">
        <v>27282</v>
      </c>
      <c r="F37" s="23">
        <v>25202</v>
      </c>
      <c r="G37" s="23">
        <v>23576</v>
      </c>
      <c r="H37" s="23">
        <v>21945</v>
      </c>
      <c r="I37" s="23">
        <v>20372</v>
      </c>
      <c r="J37" s="23">
        <v>18785</v>
      </c>
      <c r="K37" s="23">
        <v>17272</v>
      </c>
      <c r="L37" s="5">
        <v>100</v>
      </c>
      <c r="M37" s="6">
        <v>92.375925518656985</v>
      </c>
      <c r="N37" s="6">
        <v>86.41595190968404</v>
      </c>
      <c r="O37" s="6">
        <v>80.437651198592476</v>
      </c>
      <c r="P37" s="6">
        <v>74.671944872076821</v>
      </c>
      <c r="Q37" s="6">
        <v>68.854922659629054</v>
      </c>
      <c r="R37" s="6">
        <v>63.309141558536766</v>
      </c>
    </row>
    <row r="38" spans="1:18" hidden="1" x14ac:dyDescent="0.4">
      <c r="A38">
        <v>1222</v>
      </c>
      <c r="B38">
        <v>2</v>
      </c>
      <c r="C38" t="s">
        <v>1</v>
      </c>
      <c r="D38" t="s">
        <v>33</v>
      </c>
      <c r="E38" s="23">
        <v>8040</v>
      </c>
      <c r="F38" s="23">
        <v>7012</v>
      </c>
      <c r="G38" s="23">
        <v>6141</v>
      </c>
      <c r="H38" s="23">
        <v>5370</v>
      </c>
      <c r="I38" s="23">
        <v>4703</v>
      </c>
      <c r="J38" s="23">
        <v>4122</v>
      </c>
      <c r="K38" s="23">
        <v>3619</v>
      </c>
      <c r="L38" s="5">
        <v>100</v>
      </c>
      <c r="M38" s="6">
        <v>87.2139303482587</v>
      </c>
      <c r="N38" s="6">
        <v>76.380597014925371</v>
      </c>
      <c r="O38" s="6">
        <v>66.791044776119406</v>
      </c>
      <c r="P38" s="6">
        <v>58.495024875621894</v>
      </c>
      <c r="Q38" s="6">
        <v>51.268656716417915</v>
      </c>
      <c r="R38" s="6">
        <v>45.012437810945272</v>
      </c>
    </row>
    <row r="39" spans="1:18" hidden="1" x14ac:dyDescent="0.4">
      <c r="A39">
        <v>1223</v>
      </c>
      <c r="B39">
        <v>2</v>
      </c>
      <c r="C39" t="s">
        <v>1</v>
      </c>
      <c r="D39" t="s">
        <v>34</v>
      </c>
      <c r="E39" s="23">
        <v>24636</v>
      </c>
      <c r="F39" s="23">
        <v>22317</v>
      </c>
      <c r="G39" s="23">
        <v>20149</v>
      </c>
      <c r="H39" s="23">
        <v>18046</v>
      </c>
      <c r="I39" s="23">
        <v>16022</v>
      </c>
      <c r="J39" s="23">
        <v>14117</v>
      </c>
      <c r="K39" s="23">
        <v>12344</v>
      </c>
      <c r="L39" s="5">
        <v>100</v>
      </c>
      <c r="M39" s="6">
        <v>90.58694593278129</v>
      </c>
      <c r="N39" s="6">
        <v>81.786816041565189</v>
      </c>
      <c r="O39" s="6">
        <v>73.250527683065442</v>
      </c>
      <c r="P39" s="6">
        <v>65.034908264328635</v>
      </c>
      <c r="Q39" s="6">
        <v>57.3023218054879</v>
      </c>
      <c r="R39" s="6">
        <v>50.105536613086542</v>
      </c>
    </row>
    <row r="40" spans="1:18" hidden="1" x14ac:dyDescent="0.4">
      <c r="A40">
        <v>1224</v>
      </c>
      <c r="B40">
        <v>2</v>
      </c>
      <c r="C40" t="s">
        <v>1</v>
      </c>
      <c r="D40" t="s">
        <v>35</v>
      </c>
      <c r="E40" s="23">
        <v>97950</v>
      </c>
      <c r="F40" s="23">
        <v>97797</v>
      </c>
      <c r="G40" s="23">
        <v>96607</v>
      </c>
      <c r="H40" s="23">
        <v>94950</v>
      </c>
      <c r="I40" s="23">
        <v>92861</v>
      </c>
      <c r="J40" s="23">
        <v>90231</v>
      </c>
      <c r="K40" s="23">
        <v>87335</v>
      </c>
      <c r="L40" s="5">
        <v>100</v>
      </c>
      <c r="M40" s="6">
        <v>99.843797856048994</v>
      </c>
      <c r="N40" s="6">
        <v>98.628892291985707</v>
      </c>
      <c r="O40" s="6">
        <v>96.937212863705966</v>
      </c>
      <c r="P40" s="6">
        <v>94.8044920877999</v>
      </c>
      <c r="Q40" s="6">
        <v>92.119448698315466</v>
      </c>
      <c r="R40" s="6">
        <v>89.162838182746299</v>
      </c>
    </row>
    <row r="41" spans="1:18" hidden="1" x14ac:dyDescent="0.4">
      <c r="A41">
        <v>1225</v>
      </c>
      <c r="B41">
        <v>2</v>
      </c>
      <c r="C41" t="s">
        <v>1</v>
      </c>
      <c r="D41" t="s">
        <v>36</v>
      </c>
      <c r="E41" s="23">
        <v>39490</v>
      </c>
      <c r="F41" s="23">
        <v>36802</v>
      </c>
      <c r="G41" s="23">
        <v>34527</v>
      </c>
      <c r="H41" s="23">
        <v>32218</v>
      </c>
      <c r="I41" s="23">
        <v>29899</v>
      </c>
      <c r="J41" s="23">
        <v>27586</v>
      </c>
      <c r="K41" s="23">
        <v>25364</v>
      </c>
      <c r="L41" s="5">
        <v>100</v>
      </c>
      <c r="M41" s="6">
        <v>93.193213471765006</v>
      </c>
      <c r="N41" s="6">
        <v>87.432261331982787</v>
      </c>
      <c r="O41" s="6">
        <v>81.585211445935684</v>
      </c>
      <c r="P41" s="6">
        <v>75.712838693340089</v>
      </c>
      <c r="Q41" s="6">
        <v>69.855659660673581</v>
      </c>
      <c r="R41" s="6">
        <v>64.228918713598375</v>
      </c>
    </row>
    <row r="42" spans="1:18" hidden="1" x14ac:dyDescent="0.4">
      <c r="A42">
        <v>1226</v>
      </c>
      <c r="B42">
        <v>2</v>
      </c>
      <c r="C42" t="s">
        <v>1</v>
      </c>
      <c r="D42" t="s">
        <v>37</v>
      </c>
      <c r="E42" s="23">
        <v>16486</v>
      </c>
      <c r="F42" s="23">
        <v>14916</v>
      </c>
      <c r="G42" s="23">
        <v>13634</v>
      </c>
      <c r="H42" s="23">
        <v>12400</v>
      </c>
      <c r="I42" s="23">
        <v>11206</v>
      </c>
      <c r="J42" s="23">
        <v>10080</v>
      </c>
      <c r="K42" s="23">
        <v>9023</v>
      </c>
      <c r="L42" s="5">
        <v>100</v>
      </c>
      <c r="M42" s="6">
        <v>90.476768166929517</v>
      </c>
      <c r="N42" s="6">
        <v>82.700473128715274</v>
      </c>
      <c r="O42" s="6">
        <v>75.215334222977077</v>
      </c>
      <c r="P42" s="6">
        <v>67.97282542763557</v>
      </c>
      <c r="Q42" s="6">
        <v>61.142787819968461</v>
      </c>
      <c r="R42" s="6">
        <v>54.731287152735653</v>
      </c>
    </row>
    <row r="43" spans="1:18" hidden="1" x14ac:dyDescent="0.4">
      <c r="A43">
        <v>1227</v>
      </c>
      <c r="B43">
        <v>2</v>
      </c>
      <c r="C43" t="s">
        <v>1</v>
      </c>
      <c r="D43" t="s">
        <v>38</v>
      </c>
      <c r="E43" s="23">
        <v>2989</v>
      </c>
      <c r="F43" s="23">
        <v>2443</v>
      </c>
      <c r="G43" s="23">
        <v>2021</v>
      </c>
      <c r="H43" s="23">
        <v>1662</v>
      </c>
      <c r="I43" s="23">
        <v>1343</v>
      </c>
      <c r="J43" s="23">
        <v>1072</v>
      </c>
      <c r="K43" s="23">
        <v>838</v>
      </c>
      <c r="L43" s="5">
        <v>100</v>
      </c>
      <c r="M43" s="6">
        <v>81.733021077283368</v>
      </c>
      <c r="N43" s="6">
        <v>67.614586818333891</v>
      </c>
      <c r="O43" s="6">
        <v>55.603880896620936</v>
      </c>
      <c r="P43" s="6">
        <v>44.931415189026431</v>
      </c>
      <c r="Q43" s="6">
        <v>35.864837738374042</v>
      </c>
      <c r="R43" s="6">
        <v>28.036132485781195</v>
      </c>
    </row>
    <row r="44" spans="1:18" hidden="1" x14ac:dyDescent="0.4">
      <c r="A44">
        <v>1228</v>
      </c>
      <c r="B44">
        <v>2</v>
      </c>
      <c r="C44" t="s">
        <v>1</v>
      </c>
      <c r="D44" t="s">
        <v>39</v>
      </c>
      <c r="E44" s="23">
        <v>20039</v>
      </c>
      <c r="F44" s="23">
        <v>17824</v>
      </c>
      <c r="G44" s="23">
        <v>16006</v>
      </c>
      <c r="H44" s="23">
        <v>14281</v>
      </c>
      <c r="I44" s="23">
        <v>12675</v>
      </c>
      <c r="J44" s="23">
        <v>11209</v>
      </c>
      <c r="K44" s="23">
        <v>9878</v>
      </c>
      <c r="L44" s="5">
        <v>100</v>
      </c>
      <c r="M44" s="6">
        <v>88.946554219272429</v>
      </c>
      <c r="N44" s="6">
        <v>79.874245221817446</v>
      </c>
      <c r="O44" s="6">
        <v>71.266031239083787</v>
      </c>
      <c r="P44" s="6">
        <v>63.251659264434359</v>
      </c>
      <c r="Q44" s="6">
        <v>55.935924946354611</v>
      </c>
      <c r="R44" s="6">
        <v>49.293876939967063</v>
      </c>
    </row>
    <row r="45" spans="1:18" hidden="1" x14ac:dyDescent="0.4">
      <c r="A45">
        <v>1229</v>
      </c>
      <c r="B45">
        <v>2</v>
      </c>
      <c r="C45" t="s">
        <v>1</v>
      </c>
      <c r="D45" t="s">
        <v>40</v>
      </c>
      <c r="E45" s="23">
        <v>21131</v>
      </c>
      <c r="F45" s="23">
        <v>18707</v>
      </c>
      <c r="G45" s="23">
        <v>17214</v>
      </c>
      <c r="H45" s="23">
        <v>15722</v>
      </c>
      <c r="I45" s="23">
        <v>14290</v>
      </c>
      <c r="J45" s="23">
        <v>12901</v>
      </c>
      <c r="K45" s="23">
        <v>11574</v>
      </c>
      <c r="L45" s="5">
        <v>100</v>
      </c>
      <c r="M45" s="6">
        <v>88.528701907150634</v>
      </c>
      <c r="N45" s="6">
        <v>81.463253040556523</v>
      </c>
      <c r="O45" s="6">
        <v>74.402536557664106</v>
      </c>
      <c r="P45" s="6">
        <v>67.625763096871893</v>
      </c>
      <c r="Q45" s="6">
        <v>61.05248213525153</v>
      </c>
      <c r="R45" s="6">
        <v>54.772608963134729</v>
      </c>
    </row>
    <row r="46" spans="1:18" hidden="1" x14ac:dyDescent="0.4">
      <c r="A46">
        <v>1230</v>
      </c>
      <c r="B46">
        <v>2</v>
      </c>
      <c r="C46" t="s">
        <v>1</v>
      </c>
      <c r="D46" t="s">
        <v>41</v>
      </c>
      <c r="E46" s="23">
        <v>46391</v>
      </c>
      <c r="F46" s="23">
        <v>42195</v>
      </c>
      <c r="G46" s="23">
        <v>39150</v>
      </c>
      <c r="H46" s="23">
        <v>35962</v>
      </c>
      <c r="I46" s="23">
        <v>32770</v>
      </c>
      <c r="J46" s="23">
        <v>29748</v>
      </c>
      <c r="K46" s="23">
        <v>26963</v>
      </c>
      <c r="L46" s="5">
        <v>100</v>
      </c>
      <c r="M46" s="6">
        <v>90.955142161195056</v>
      </c>
      <c r="N46" s="6">
        <v>84.391369015541812</v>
      </c>
      <c r="O46" s="6">
        <v>77.519346424953113</v>
      </c>
      <c r="P46" s="6">
        <v>70.638701472268323</v>
      </c>
      <c r="Q46" s="6">
        <v>64.124506908667627</v>
      </c>
      <c r="R46" s="6">
        <v>58.121187299260633</v>
      </c>
    </row>
    <row r="47" spans="1:18" hidden="1" x14ac:dyDescent="0.4">
      <c r="A47">
        <v>1231</v>
      </c>
      <c r="B47">
        <v>2</v>
      </c>
      <c r="C47" t="s">
        <v>1</v>
      </c>
      <c r="D47" t="s">
        <v>42</v>
      </c>
      <c r="E47" s="23">
        <v>70331</v>
      </c>
      <c r="F47" s="23">
        <v>69367</v>
      </c>
      <c r="G47" s="23">
        <v>68056</v>
      </c>
      <c r="H47" s="23">
        <v>66323</v>
      </c>
      <c r="I47" s="23">
        <v>64229</v>
      </c>
      <c r="J47" s="23">
        <v>61906</v>
      </c>
      <c r="K47" s="23">
        <v>59483</v>
      </c>
      <c r="L47" s="5">
        <v>100</v>
      </c>
      <c r="M47" s="6">
        <v>98.629338414070617</v>
      </c>
      <c r="N47" s="6">
        <v>96.765295531131372</v>
      </c>
      <c r="O47" s="6">
        <v>94.301232742318462</v>
      </c>
      <c r="P47" s="6">
        <v>91.323882782841139</v>
      </c>
      <c r="Q47" s="6">
        <v>88.020929604299667</v>
      </c>
      <c r="R47" s="6">
        <v>84.575791613939799</v>
      </c>
    </row>
    <row r="48" spans="1:18" hidden="1" x14ac:dyDescent="0.4">
      <c r="A48">
        <v>1233</v>
      </c>
      <c r="B48">
        <v>2</v>
      </c>
      <c r="C48" t="s">
        <v>1</v>
      </c>
      <c r="D48" t="s">
        <v>43</v>
      </c>
      <c r="E48" s="23">
        <v>32826</v>
      </c>
      <c r="F48" s="23">
        <v>29843</v>
      </c>
      <c r="G48" s="23">
        <v>27813</v>
      </c>
      <c r="H48" s="23">
        <v>25786</v>
      </c>
      <c r="I48" s="23">
        <v>23759</v>
      </c>
      <c r="J48" s="23">
        <v>21709</v>
      </c>
      <c r="K48" s="23">
        <v>19762</v>
      </c>
      <c r="L48" s="5">
        <v>100</v>
      </c>
      <c r="M48" s="6">
        <v>90.91269115944678</v>
      </c>
      <c r="N48" s="6">
        <v>84.728568817400841</v>
      </c>
      <c r="O48" s="6">
        <v>78.553585572412103</v>
      </c>
      <c r="P48" s="6">
        <v>72.37860232742338</v>
      </c>
      <c r="Q48" s="6">
        <v>66.133552671662713</v>
      </c>
      <c r="R48" s="6">
        <v>60.202278681532931</v>
      </c>
    </row>
    <row r="49" spans="1:18" hidden="1" x14ac:dyDescent="0.4">
      <c r="A49">
        <v>1234</v>
      </c>
      <c r="B49">
        <v>2</v>
      </c>
      <c r="C49" t="s">
        <v>1</v>
      </c>
      <c r="D49" t="s">
        <v>44</v>
      </c>
      <c r="E49" s="23">
        <v>58171</v>
      </c>
      <c r="F49" s="23">
        <v>56153</v>
      </c>
      <c r="G49" s="23">
        <v>53951</v>
      </c>
      <c r="H49" s="23">
        <v>51635</v>
      </c>
      <c r="I49" s="23">
        <v>49057</v>
      </c>
      <c r="J49" s="23">
        <v>46334</v>
      </c>
      <c r="K49" s="23">
        <v>43677</v>
      </c>
      <c r="L49" s="5">
        <v>100</v>
      </c>
      <c r="M49" s="6">
        <v>96.530917467466608</v>
      </c>
      <c r="N49" s="6">
        <v>92.745526121263183</v>
      </c>
      <c r="O49" s="6">
        <v>88.764160836155469</v>
      </c>
      <c r="P49" s="6">
        <v>84.332399305495869</v>
      </c>
      <c r="Q49" s="6">
        <v>79.651372677107148</v>
      </c>
      <c r="R49" s="6">
        <v>75.083804644926161</v>
      </c>
    </row>
    <row r="50" spans="1:18" hidden="1" x14ac:dyDescent="0.4">
      <c r="A50">
        <v>1235</v>
      </c>
      <c r="B50">
        <v>2</v>
      </c>
      <c r="C50" t="s">
        <v>1</v>
      </c>
      <c r="D50" t="s">
        <v>45</v>
      </c>
      <c r="E50" s="23">
        <v>56869</v>
      </c>
      <c r="F50" s="23">
        <v>55417</v>
      </c>
      <c r="G50" s="23">
        <v>52994</v>
      </c>
      <c r="H50" s="23">
        <v>50375</v>
      </c>
      <c r="I50" s="23">
        <v>47589</v>
      </c>
      <c r="J50" s="23">
        <v>44865</v>
      </c>
      <c r="K50" s="23">
        <v>42365</v>
      </c>
      <c r="L50" s="5">
        <v>100</v>
      </c>
      <c r="M50" s="6">
        <v>97.44676361462308</v>
      </c>
      <c r="N50" s="6">
        <v>93.186094357206912</v>
      </c>
      <c r="O50" s="6">
        <v>88.580773356310118</v>
      </c>
      <c r="P50" s="6">
        <v>83.68179500254972</v>
      </c>
      <c r="Q50" s="6">
        <v>78.891839139074023</v>
      </c>
      <c r="R50" s="6">
        <v>74.495770982433314</v>
      </c>
    </row>
    <row r="51" spans="1:18" hidden="1" x14ac:dyDescent="0.4">
      <c r="A51">
        <v>1236</v>
      </c>
      <c r="B51">
        <v>2</v>
      </c>
      <c r="C51" t="s">
        <v>1</v>
      </c>
      <c r="D51" t="s">
        <v>46</v>
      </c>
      <c r="E51" s="23">
        <v>44302</v>
      </c>
      <c r="F51" s="23">
        <v>41022</v>
      </c>
      <c r="G51" s="23">
        <v>38479</v>
      </c>
      <c r="H51" s="23">
        <v>35840</v>
      </c>
      <c r="I51" s="23">
        <v>33108</v>
      </c>
      <c r="J51" s="23">
        <v>30263</v>
      </c>
      <c r="K51" s="23">
        <v>27360</v>
      </c>
      <c r="L51" s="5">
        <v>100</v>
      </c>
      <c r="M51" s="6">
        <v>92.596271048711117</v>
      </c>
      <c r="N51" s="6">
        <v>86.856123877025865</v>
      </c>
      <c r="O51" s="6">
        <v>80.899282199449232</v>
      </c>
      <c r="P51" s="6">
        <v>74.732517719290328</v>
      </c>
      <c r="Q51" s="6">
        <v>68.310685747821765</v>
      </c>
      <c r="R51" s="6">
        <v>61.757934179043836</v>
      </c>
    </row>
    <row r="52" spans="1:18" hidden="1" x14ac:dyDescent="0.4">
      <c r="A52">
        <v>1303</v>
      </c>
      <c r="B52">
        <v>3</v>
      </c>
      <c r="C52" t="s">
        <v>1</v>
      </c>
      <c r="D52" t="s">
        <v>47</v>
      </c>
      <c r="E52" s="23">
        <v>15916</v>
      </c>
      <c r="F52" s="23">
        <v>14480</v>
      </c>
      <c r="G52" s="23">
        <v>13457</v>
      </c>
      <c r="H52" s="23">
        <v>12407</v>
      </c>
      <c r="I52" s="23">
        <v>11381</v>
      </c>
      <c r="J52" s="23">
        <v>10231</v>
      </c>
      <c r="K52" s="23">
        <v>9106</v>
      </c>
      <c r="L52" s="5">
        <v>100</v>
      </c>
      <c r="M52" s="6">
        <v>90.977632570997741</v>
      </c>
      <c r="N52" s="6">
        <v>84.550138225684847</v>
      </c>
      <c r="O52" s="6">
        <v>77.953003267152553</v>
      </c>
      <c r="P52" s="6">
        <v>71.506659964815285</v>
      </c>
      <c r="Q52" s="6">
        <v>64.281226438803714</v>
      </c>
      <c r="R52" s="6">
        <v>57.212867554661969</v>
      </c>
    </row>
    <row r="53" spans="1:18" hidden="1" x14ac:dyDescent="0.4">
      <c r="A53">
        <v>1304</v>
      </c>
      <c r="B53">
        <v>3</v>
      </c>
      <c r="C53" t="s">
        <v>1</v>
      </c>
      <c r="D53" t="s">
        <v>48</v>
      </c>
      <c r="E53" s="23">
        <v>3044</v>
      </c>
      <c r="F53" s="23">
        <v>2790</v>
      </c>
      <c r="G53" s="23">
        <v>2580</v>
      </c>
      <c r="H53" s="23">
        <v>2354</v>
      </c>
      <c r="I53" s="23">
        <v>2136</v>
      </c>
      <c r="J53" s="23">
        <v>1931</v>
      </c>
      <c r="K53" s="23">
        <v>1718</v>
      </c>
      <c r="L53" s="5">
        <v>100</v>
      </c>
      <c r="M53" s="6">
        <v>91.655716162943492</v>
      </c>
      <c r="N53" s="6">
        <v>84.756898817345601</v>
      </c>
      <c r="O53" s="6">
        <v>77.332457293035489</v>
      </c>
      <c r="P53" s="6">
        <v>70.170827858081481</v>
      </c>
      <c r="Q53" s="6">
        <v>63.436268068331145</v>
      </c>
      <c r="R53" s="6">
        <v>56.438896189224707</v>
      </c>
    </row>
    <row r="54" spans="1:18" hidden="1" x14ac:dyDescent="0.4">
      <c r="A54">
        <v>1331</v>
      </c>
      <c r="B54">
        <v>3</v>
      </c>
      <c r="C54" t="s">
        <v>1</v>
      </c>
      <c r="D54" t="s">
        <v>49</v>
      </c>
      <c r="E54" s="23">
        <v>6260</v>
      </c>
      <c r="F54" s="23">
        <v>5309</v>
      </c>
      <c r="G54" s="23">
        <v>4476</v>
      </c>
      <c r="H54" s="23">
        <v>3703</v>
      </c>
      <c r="I54" s="23">
        <v>3010</v>
      </c>
      <c r="J54" s="23">
        <v>2427</v>
      </c>
      <c r="K54" s="23">
        <v>1939</v>
      </c>
      <c r="L54" s="5">
        <v>100</v>
      </c>
      <c r="M54" s="6">
        <v>84.808306709265182</v>
      </c>
      <c r="N54" s="6">
        <v>71.501597444089455</v>
      </c>
      <c r="O54" s="6">
        <v>59.153354632587863</v>
      </c>
      <c r="P54" s="6">
        <v>48.083067092651753</v>
      </c>
      <c r="Q54" s="6">
        <v>38.769968051118212</v>
      </c>
      <c r="R54" s="6">
        <v>30.974440894568687</v>
      </c>
    </row>
    <row r="55" spans="1:18" hidden="1" x14ac:dyDescent="0.4">
      <c r="A55">
        <v>1332</v>
      </c>
      <c r="B55">
        <v>3</v>
      </c>
      <c r="C55" t="s">
        <v>1</v>
      </c>
      <c r="D55" t="s">
        <v>50</v>
      </c>
      <c r="E55" s="23">
        <v>3794</v>
      </c>
      <c r="F55" s="23">
        <v>3246</v>
      </c>
      <c r="G55" s="23">
        <v>2795</v>
      </c>
      <c r="H55" s="23">
        <v>2360</v>
      </c>
      <c r="I55" s="23">
        <v>1959</v>
      </c>
      <c r="J55" s="23">
        <v>1603</v>
      </c>
      <c r="K55" s="23">
        <v>1293</v>
      </c>
      <c r="L55" s="5">
        <v>100</v>
      </c>
      <c r="M55" s="6">
        <v>85.556141275698465</v>
      </c>
      <c r="N55" s="6">
        <v>73.668950975224035</v>
      </c>
      <c r="O55" s="6">
        <v>62.203479177648923</v>
      </c>
      <c r="P55" s="6">
        <v>51.634159198734842</v>
      </c>
      <c r="Q55" s="6">
        <v>42.250922509225092</v>
      </c>
      <c r="R55" s="6">
        <v>34.080126515550866</v>
      </c>
    </row>
    <row r="56" spans="1:18" hidden="1" x14ac:dyDescent="0.4">
      <c r="A56">
        <v>1333</v>
      </c>
      <c r="B56">
        <v>3</v>
      </c>
      <c r="C56" t="s">
        <v>1</v>
      </c>
      <c r="D56" t="s">
        <v>51</v>
      </c>
      <c r="E56" s="23">
        <v>4167</v>
      </c>
      <c r="F56" s="23">
        <v>3711</v>
      </c>
      <c r="G56" s="23">
        <v>3336</v>
      </c>
      <c r="H56" s="23">
        <v>2960</v>
      </c>
      <c r="I56" s="23">
        <v>2600</v>
      </c>
      <c r="J56" s="23">
        <v>2264</v>
      </c>
      <c r="K56" s="23">
        <v>1949</v>
      </c>
      <c r="L56" s="5">
        <v>100</v>
      </c>
      <c r="M56" s="6">
        <v>89.056875449963997</v>
      </c>
      <c r="N56" s="6">
        <v>80.057595392368611</v>
      </c>
      <c r="O56" s="6">
        <v>71.034317254619623</v>
      </c>
      <c r="P56" s="6">
        <v>62.395008399328056</v>
      </c>
      <c r="Q56" s="6">
        <v>54.331653467722582</v>
      </c>
      <c r="R56" s="6">
        <v>46.772258219342454</v>
      </c>
    </row>
    <row r="57" spans="1:18" hidden="1" x14ac:dyDescent="0.4">
      <c r="A57">
        <v>1334</v>
      </c>
      <c r="B57">
        <v>3</v>
      </c>
      <c r="C57" t="s">
        <v>1</v>
      </c>
      <c r="D57" t="s">
        <v>52</v>
      </c>
      <c r="E57" s="23">
        <v>3832</v>
      </c>
      <c r="F57" s="23">
        <v>3312</v>
      </c>
      <c r="G57" s="23">
        <v>2822</v>
      </c>
      <c r="H57" s="23">
        <v>2377</v>
      </c>
      <c r="I57" s="23">
        <v>1966</v>
      </c>
      <c r="J57" s="23">
        <v>1603</v>
      </c>
      <c r="K57" s="23">
        <v>1295</v>
      </c>
      <c r="L57" s="5">
        <v>100</v>
      </c>
      <c r="M57" s="6">
        <v>86.430062630480165</v>
      </c>
      <c r="N57" s="6">
        <v>73.643006263048022</v>
      </c>
      <c r="O57" s="6">
        <v>62.030271398747395</v>
      </c>
      <c r="P57" s="6">
        <v>51.304801670146141</v>
      </c>
      <c r="Q57" s="6">
        <v>41.831941544885176</v>
      </c>
      <c r="R57" s="6">
        <v>33.794363256784969</v>
      </c>
    </row>
    <row r="58" spans="1:18" hidden="1" x14ac:dyDescent="0.4">
      <c r="A58">
        <v>1337</v>
      </c>
      <c r="B58">
        <v>3</v>
      </c>
      <c r="C58" t="s">
        <v>1</v>
      </c>
      <c r="D58" t="s">
        <v>53</v>
      </c>
      <c r="E58" s="23">
        <v>27686</v>
      </c>
      <c r="F58" s="23">
        <v>26754</v>
      </c>
      <c r="G58" s="23">
        <v>25669</v>
      </c>
      <c r="H58" s="23">
        <v>24399</v>
      </c>
      <c r="I58" s="23">
        <v>22937</v>
      </c>
      <c r="J58" s="23">
        <v>21339</v>
      </c>
      <c r="K58" s="23">
        <v>19706</v>
      </c>
      <c r="L58" s="5">
        <v>100</v>
      </c>
      <c r="M58" s="6">
        <v>96.633677671025069</v>
      </c>
      <c r="N58" s="6">
        <v>92.714729466156172</v>
      </c>
      <c r="O58" s="6">
        <v>88.127573502853423</v>
      </c>
      <c r="P58" s="6">
        <v>82.846926244311206</v>
      </c>
      <c r="Q58" s="6">
        <v>77.075055984974355</v>
      </c>
      <c r="R58" s="6">
        <v>71.176768041609478</v>
      </c>
    </row>
    <row r="59" spans="1:18" hidden="1" x14ac:dyDescent="0.4">
      <c r="A59">
        <v>1343</v>
      </c>
      <c r="B59">
        <v>3</v>
      </c>
      <c r="C59" t="s">
        <v>1</v>
      </c>
      <c r="D59" t="s">
        <v>54</v>
      </c>
      <c r="E59" s="23">
        <v>3760</v>
      </c>
      <c r="F59" s="23">
        <v>3380</v>
      </c>
      <c r="G59" s="23">
        <v>3039</v>
      </c>
      <c r="H59" s="23">
        <v>2694</v>
      </c>
      <c r="I59" s="23">
        <v>2359</v>
      </c>
      <c r="J59" s="23">
        <v>2057</v>
      </c>
      <c r="K59" s="23">
        <v>1778</v>
      </c>
      <c r="L59" s="5">
        <v>100</v>
      </c>
      <c r="M59" s="6">
        <v>89.893617021276597</v>
      </c>
      <c r="N59" s="6">
        <v>80.824468085106389</v>
      </c>
      <c r="O59" s="6">
        <v>71.648936170212764</v>
      </c>
      <c r="P59" s="6">
        <v>62.73936170212766</v>
      </c>
      <c r="Q59" s="6">
        <v>54.707446808510639</v>
      </c>
      <c r="R59" s="6">
        <v>47.287234042553187</v>
      </c>
    </row>
    <row r="60" spans="1:18" hidden="1" x14ac:dyDescent="0.4">
      <c r="A60">
        <v>1345</v>
      </c>
      <c r="B60">
        <v>3</v>
      </c>
      <c r="C60" t="s">
        <v>1</v>
      </c>
      <c r="D60" t="s">
        <v>55</v>
      </c>
      <c r="E60" s="23">
        <v>14338</v>
      </c>
      <c r="F60" s="23">
        <v>12559</v>
      </c>
      <c r="G60" s="23">
        <v>11178</v>
      </c>
      <c r="H60" s="23">
        <v>9854</v>
      </c>
      <c r="I60" s="23">
        <v>8600</v>
      </c>
      <c r="J60" s="23">
        <v>7422</v>
      </c>
      <c r="K60" s="23">
        <v>6353</v>
      </c>
      <c r="L60" s="5">
        <v>100</v>
      </c>
      <c r="M60" s="6">
        <v>87.592411772911149</v>
      </c>
      <c r="N60" s="6">
        <v>77.960663969870268</v>
      </c>
      <c r="O60" s="6">
        <v>68.726461152183006</v>
      </c>
      <c r="P60" s="6">
        <v>59.980471474403686</v>
      </c>
      <c r="Q60" s="6">
        <v>51.764541777095829</v>
      </c>
      <c r="R60" s="6">
        <v>44.308829683358908</v>
      </c>
    </row>
    <row r="61" spans="1:18" hidden="1" x14ac:dyDescent="0.4">
      <c r="A61">
        <v>1346</v>
      </c>
      <c r="B61">
        <v>3</v>
      </c>
      <c r="C61" t="s">
        <v>1</v>
      </c>
      <c r="D61" t="s">
        <v>56</v>
      </c>
      <c r="E61" s="23">
        <v>15826</v>
      </c>
      <c r="F61" s="23">
        <v>14554</v>
      </c>
      <c r="G61" s="23">
        <v>13278</v>
      </c>
      <c r="H61" s="23">
        <v>12031</v>
      </c>
      <c r="I61" s="23">
        <v>10783</v>
      </c>
      <c r="J61" s="23">
        <v>9556</v>
      </c>
      <c r="K61" s="23">
        <v>8382</v>
      </c>
      <c r="L61" s="5">
        <v>100</v>
      </c>
      <c r="M61" s="6">
        <v>91.962593201061551</v>
      </c>
      <c r="N61" s="6">
        <v>83.899911537975484</v>
      </c>
      <c r="O61" s="6">
        <v>76.020472639959564</v>
      </c>
      <c r="P61" s="6">
        <v>68.134715025906729</v>
      </c>
      <c r="Q61" s="6">
        <v>60.381650448628847</v>
      </c>
      <c r="R61" s="6">
        <v>52.963477821306718</v>
      </c>
    </row>
    <row r="62" spans="1:18" hidden="1" x14ac:dyDescent="0.4">
      <c r="A62">
        <v>1347</v>
      </c>
      <c r="B62">
        <v>3</v>
      </c>
      <c r="C62" t="s">
        <v>1</v>
      </c>
      <c r="D62" t="s">
        <v>57</v>
      </c>
      <c r="E62" s="23">
        <v>5109</v>
      </c>
      <c r="F62" s="23">
        <v>4652</v>
      </c>
      <c r="G62" s="23">
        <v>4135</v>
      </c>
      <c r="H62" s="23">
        <v>3653</v>
      </c>
      <c r="I62" s="23">
        <v>3223</v>
      </c>
      <c r="J62" s="23">
        <v>2824</v>
      </c>
      <c r="K62" s="23">
        <v>2454</v>
      </c>
      <c r="L62" s="5">
        <v>100</v>
      </c>
      <c r="M62" s="6">
        <v>91.055000978665106</v>
      </c>
      <c r="N62" s="6">
        <v>80.935603836367193</v>
      </c>
      <c r="O62" s="6">
        <v>71.501272264631041</v>
      </c>
      <c r="P62" s="6">
        <v>63.084752397729495</v>
      </c>
      <c r="Q62" s="6">
        <v>55.275004893325509</v>
      </c>
      <c r="R62" s="6">
        <v>48.032883147386961</v>
      </c>
    </row>
    <row r="63" spans="1:18" hidden="1" x14ac:dyDescent="0.4">
      <c r="A63">
        <v>1361</v>
      </c>
      <c r="B63">
        <v>3</v>
      </c>
      <c r="C63" t="s">
        <v>1</v>
      </c>
      <c r="D63" t="s">
        <v>58</v>
      </c>
      <c r="E63" s="23">
        <v>7428</v>
      </c>
      <c r="F63" s="23">
        <v>6701</v>
      </c>
      <c r="G63" s="23">
        <v>5965</v>
      </c>
      <c r="H63" s="23">
        <v>5261</v>
      </c>
      <c r="I63" s="23">
        <v>4613</v>
      </c>
      <c r="J63" s="23">
        <v>4003</v>
      </c>
      <c r="K63" s="23">
        <v>3445</v>
      </c>
      <c r="L63" s="5">
        <v>100</v>
      </c>
      <c r="M63" s="6">
        <v>90.212708669897694</v>
      </c>
      <c r="N63" s="6">
        <v>80.30425417339795</v>
      </c>
      <c r="O63" s="6">
        <v>70.826602046311265</v>
      </c>
      <c r="P63" s="6">
        <v>62.102854065697365</v>
      </c>
      <c r="Q63" s="6">
        <v>53.890683898761438</v>
      </c>
      <c r="R63" s="6">
        <v>46.378567582121697</v>
      </c>
    </row>
    <row r="64" spans="1:18" hidden="1" x14ac:dyDescent="0.4">
      <c r="A64">
        <v>1362</v>
      </c>
      <c r="B64">
        <v>3</v>
      </c>
      <c r="C64" t="s">
        <v>1</v>
      </c>
      <c r="D64" t="s">
        <v>59</v>
      </c>
      <c r="E64" s="23">
        <v>4306</v>
      </c>
      <c r="F64" s="23">
        <v>3726</v>
      </c>
      <c r="G64" s="23">
        <v>3232</v>
      </c>
      <c r="H64" s="23">
        <v>2758</v>
      </c>
      <c r="I64" s="23">
        <v>2342</v>
      </c>
      <c r="J64" s="23">
        <v>1974</v>
      </c>
      <c r="K64" s="23">
        <v>1639</v>
      </c>
      <c r="L64" s="5">
        <v>100</v>
      </c>
      <c r="M64" s="6">
        <v>86.530422666047386</v>
      </c>
      <c r="N64" s="6">
        <v>75.058058522991175</v>
      </c>
      <c r="O64" s="6">
        <v>64.050162563864376</v>
      </c>
      <c r="P64" s="6">
        <v>54.389224338132834</v>
      </c>
      <c r="Q64" s="6">
        <v>45.843009753831865</v>
      </c>
      <c r="R64" s="6">
        <v>38.063167673014398</v>
      </c>
    </row>
    <row r="65" spans="1:18" hidden="1" x14ac:dyDescent="0.4">
      <c r="A65">
        <v>1363</v>
      </c>
      <c r="B65">
        <v>3</v>
      </c>
      <c r="C65" t="s">
        <v>1</v>
      </c>
      <c r="D65" t="s">
        <v>60</v>
      </c>
      <c r="E65" s="23">
        <v>3592</v>
      </c>
      <c r="F65" s="23">
        <v>3212</v>
      </c>
      <c r="G65" s="23">
        <v>2851</v>
      </c>
      <c r="H65" s="23">
        <v>2524</v>
      </c>
      <c r="I65" s="23">
        <v>2223</v>
      </c>
      <c r="J65" s="23">
        <v>1927</v>
      </c>
      <c r="K65" s="23">
        <v>1664</v>
      </c>
      <c r="L65" s="5">
        <v>100</v>
      </c>
      <c r="M65" s="6">
        <v>89.420935412026722</v>
      </c>
      <c r="N65" s="6">
        <v>79.370824053452111</v>
      </c>
      <c r="O65" s="6">
        <v>70.267260579064583</v>
      </c>
      <c r="P65" s="6">
        <v>61.887527839643653</v>
      </c>
      <c r="Q65" s="6">
        <v>53.646993318485528</v>
      </c>
      <c r="R65" s="6">
        <v>46.325167037861917</v>
      </c>
    </row>
    <row r="66" spans="1:18" hidden="1" x14ac:dyDescent="0.4">
      <c r="A66">
        <v>1364</v>
      </c>
      <c r="B66">
        <v>3</v>
      </c>
      <c r="C66" t="s">
        <v>1</v>
      </c>
      <c r="D66" t="s">
        <v>61</v>
      </c>
      <c r="E66" s="23">
        <v>3403</v>
      </c>
      <c r="F66" s="23">
        <v>2951</v>
      </c>
      <c r="G66" s="23">
        <v>2543</v>
      </c>
      <c r="H66" s="23">
        <v>2174</v>
      </c>
      <c r="I66" s="23">
        <v>1846</v>
      </c>
      <c r="J66" s="23">
        <v>1558</v>
      </c>
      <c r="K66" s="23">
        <v>1301</v>
      </c>
      <c r="L66" s="5">
        <v>100</v>
      </c>
      <c r="M66" s="6">
        <v>86.717602115780196</v>
      </c>
      <c r="N66" s="6">
        <v>74.728181016749929</v>
      </c>
      <c r="O66" s="6">
        <v>63.884807522774025</v>
      </c>
      <c r="P66" s="6">
        <v>54.246253305906556</v>
      </c>
      <c r="Q66" s="6">
        <v>45.783132530120483</v>
      </c>
      <c r="R66" s="6">
        <v>38.230972671172495</v>
      </c>
    </row>
    <row r="67" spans="1:18" hidden="1" x14ac:dyDescent="0.4">
      <c r="A67">
        <v>1367</v>
      </c>
      <c r="B67">
        <v>3</v>
      </c>
      <c r="C67" t="s">
        <v>1</v>
      </c>
      <c r="D67" t="s">
        <v>62</v>
      </c>
      <c r="E67" s="23">
        <v>2410</v>
      </c>
      <c r="F67" s="23">
        <v>2107</v>
      </c>
      <c r="G67" s="23">
        <v>1846</v>
      </c>
      <c r="H67" s="23">
        <v>1598</v>
      </c>
      <c r="I67" s="23">
        <v>1362</v>
      </c>
      <c r="J67" s="23">
        <v>1150</v>
      </c>
      <c r="K67" s="23">
        <v>967</v>
      </c>
      <c r="L67" s="5">
        <v>100</v>
      </c>
      <c r="M67" s="6">
        <v>87.427385892116178</v>
      </c>
      <c r="N67" s="6">
        <v>76.597510373443995</v>
      </c>
      <c r="O67" s="6">
        <v>66.307053941908705</v>
      </c>
      <c r="P67" s="6">
        <v>56.514522821576762</v>
      </c>
      <c r="Q67" s="6">
        <v>47.717842323651453</v>
      </c>
      <c r="R67" s="6">
        <v>40.124481327800829</v>
      </c>
    </row>
    <row r="68" spans="1:18" hidden="1" x14ac:dyDescent="0.4">
      <c r="A68">
        <v>1370</v>
      </c>
      <c r="B68">
        <v>3</v>
      </c>
      <c r="C68" t="s">
        <v>1</v>
      </c>
      <c r="D68" t="s">
        <v>63</v>
      </c>
      <c r="E68" s="23">
        <v>5072</v>
      </c>
      <c r="F68" s="23">
        <v>4522</v>
      </c>
      <c r="G68" s="23">
        <v>4075</v>
      </c>
      <c r="H68" s="23">
        <v>3637</v>
      </c>
      <c r="I68" s="23">
        <v>3234</v>
      </c>
      <c r="J68" s="23">
        <v>2864</v>
      </c>
      <c r="K68" s="23">
        <v>2513</v>
      </c>
      <c r="L68" s="5">
        <v>100</v>
      </c>
      <c r="M68" s="6">
        <v>89.156151419558356</v>
      </c>
      <c r="N68" s="6">
        <v>80.343059936908517</v>
      </c>
      <c r="O68" s="6">
        <v>71.707413249211356</v>
      </c>
      <c r="P68" s="6">
        <v>63.761829652996852</v>
      </c>
      <c r="Q68" s="6">
        <v>56.466876971608841</v>
      </c>
      <c r="R68" s="6">
        <v>49.546529968454259</v>
      </c>
    </row>
    <row r="69" spans="1:18" hidden="1" x14ac:dyDescent="0.4">
      <c r="A69">
        <v>1371</v>
      </c>
      <c r="B69">
        <v>3</v>
      </c>
      <c r="C69" t="s">
        <v>1</v>
      </c>
      <c r="D69" t="s">
        <v>64</v>
      </c>
      <c r="E69" s="23">
        <v>7398</v>
      </c>
      <c r="F69" s="23">
        <v>6491</v>
      </c>
      <c r="G69" s="23">
        <v>5675</v>
      </c>
      <c r="H69" s="23">
        <v>4914</v>
      </c>
      <c r="I69" s="23">
        <v>4216</v>
      </c>
      <c r="J69" s="23">
        <v>3588</v>
      </c>
      <c r="K69" s="23">
        <v>3033</v>
      </c>
      <c r="L69" s="5">
        <v>100</v>
      </c>
      <c r="M69" s="6">
        <v>87.739929710732639</v>
      </c>
      <c r="N69" s="6">
        <v>76.709921600432551</v>
      </c>
      <c r="O69" s="6">
        <v>66.423357664233578</v>
      </c>
      <c r="P69" s="6">
        <v>56.988375236550418</v>
      </c>
      <c r="Q69" s="6">
        <v>48.499594484995946</v>
      </c>
      <c r="R69" s="6">
        <v>40.997566909975667</v>
      </c>
    </row>
    <row r="70" spans="1:18" hidden="1" x14ac:dyDescent="0.4">
      <c r="A70">
        <v>1391</v>
      </c>
      <c r="B70">
        <v>3</v>
      </c>
      <c r="C70" t="s">
        <v>1</v>
      </c>
      <c r="D70" t="s">
        <v>65</v>
      </c>
      <c r="E70" s="23">
        <v>1356</v>
      </c>
      <c r="F70" s="23">
        <v>1186</v>
      </c>
      <c r="G70" s="23">
        <v>1055</v>
      </c>
      <c r="H70" s="23">
        <v>929</v>
      </c>
      <c r="I70" s="23">
        <v>817</v>
      </c>
      <c r="J70" s="23">
        <v>731</v>
      </c>
      <c r="K70" s="23">
        <v>649</v>
      </c>
      <c r="L70" s="5">
        <v>100</v>
      </c>
      <c r="M70" s="6">
        <v>87.463126843657818</v>
      </c>
      <c r="N70" s="6">
        <v>77.802359882005902</v>
      </c>
      <c r="O70" s="6">
        <v>68.510324483775804</v>
      </c>
      <c r="P70" s="6">
        <v>60.250737463126846</v>
      </c>
      <c r="Q70" s="6">
        <v>53.908554572271385</v>
      </c>
      <c r="R70" s="6">
        <v>47.861356932153392</v>
      </c>
    </row>
    <row r="71" spans="1:18" hidden="1" x14ac:dyDescent="0.4">
      <c r="A71">
        <v>1392</v>
      </c>
      <c r="B71">
        <v>3</v>
      </c>
      <c r="C71" t="s">
        <v>1</v>
      </c>
      <c r="D71" t="s">
        <v>66</v>
      </c>
      <c r="E71" s="23">
        <v>2838</v>
      </c>
      <c r="F71" s="23">
        <v>2553</v>
      </c>
      <c r="G71" s="23">
        <v>2304</v>
      </c>
      <c r="H71" s="23">
        <v>2087</v>
      </c>
      <c r="I71" s="23">
        <v>1886</v>
      </c>
      <c r="J71" s="23">
        <v>1708</v>
      </c>
      <c r="K71" s="23">
        <v>1538</v>
      </c>
      <c r="L71" s="5">
        <v>100</v>
      </c>
      <c r="M71" s="6">
        <v>89.95771670190274</v>
      </c>
      <c r="N71" s="6">
        <v>81.18393234672304</v>
      </c>
      <c r="O71" s="6">
        <v>73.537702607470052</v>
      </c>
      <c r="P71" s="6">
        <v>66.455250176180414</v>
      </c>
      <c r="Q71" s="6">
        <v>60.183227625088087</v>
      </c>
      <c r="R71" s="6">
        <v>54.193093727977448</v>
      </c>
    </row>
    <row r="72" spans="1:18" hidden="1" x14ac:dyDescent="0.4">
      <c r="A72">
        <v>1393</v>
      </c>
      <c r="B72">
        <v>3</v>
      </c>
      <c r="C72" t="s">
        <v>1</v>
      </c>
      <c r="D72" t="s">
        <v>67</v>
      </c>
      <c r="E72" s="23">
        <v>2791</v>
      </c>
      <c r="F72" s="23">
        <v>2546</v>
      </c>
      <c r="G72" s="23">
        <v>2310</v>
      </c>
      <c r="H72" s="23">
        <v>2114</v>
      </c>
      <c r="I72" s="23">
        <v>1917</v>
      </c>
      <c r="J72" s="23">
        <v>1721</v>
      </c>
      <c r="K72" s="23">
        <v>1521</v>
      </c>
      <c r="L72" s="5">
        <v>100</v>
      </c>
      <c r="M72" s="6">
        <v>91.221784306700101</v>
      </c>
      <c r="N72" s="6">
        <v>82.766033679684696</v>
      </c>
      <c r="O72" s="6">
        <v>75.743461125044789</v>
      </c>
      <c r="P72" s="6">
        <v>68.685059118595476</v>
      </c>
      <c r="Q72" s="6">
        <v>61.662486563955575</v>
      </c>
      <c r="R72" s="6">
        <v>54.496596202078109</v>
      </c>
    </row>
    <row r="73" spans="1:18" hidden="1" x14ac:dyDescent="0.4">
      <c r="A73">
        <v>1394</v>
      </c>
      <c r="B73">
        <v>3</v>
      </c>
      <c r="C73" t="s">
        <v>1</v>
      </c>
      <c r="D73" t="s">
        <v>68</v>
      </c>
      <c r="E73" s="23">
        <v>4568</v>
      </c>
      <c r="F73" s="23">
        <v>4196</v>
      </c>
      <c r="G73" s="23">
        <v>3848</v>
      </c>
      <c r="H73" s="23">
        <v>3515</v>
      </c>
      <c r="I73" s="23">
        <v>3212</v>
      </c>
      <c r="J73" s="23">
        <v>2911</v>
      </c>
      <c r="K73" s="23">
        <v>2640</v>
      </c>
      <c r="L73" s="5">
        <v>100</v>
      </c>
      <c r="M73" s="6">
        <v>91.856392294220669</v>
      </c>
      <c r="N73" s="6">
        <v>84.23817863397548</v>
      </c>
      <c r="O73" s="6">
        <v>76.948336252189137</v>
      </c>
      <c r="P73" s="6">
        <v>70.3152364273205</v>
      </c>
      <c r="Q73" s="6">
        <v>63.725919439579684</v>
      </c>
      <c r="R73" s="6">
        <v>57.793345008756567</v>
      </c>
    </row>
    <row r="74" spans="1:18" hidden="1" x14ac:dyDescent="0.4">
      <c r="A74">
        <v>1395</v>
      </c>
      <c r="B74">
        <v>3</v>
      </c>
      <c r="C74" t="s">
        <v>1</v>
      </c>
      <c r="D74" t="s">
        <v>69</v>
      </c>
      <c r="E74" s="23">
        <v>5074</v>
      </c>
      <c r="F74" s="23">
        <v>5087</v>
      </c>
      <c r="G74" s="23">
        <v>5088</v>
      </c>
      <c r="H74" s="23">
        <v>5061</v>
      </c>
      <c r="I74" s="23">
        <v>5013</v>
      </c>
      <c r="J74" s="23">
        <v>4941</v>
      </c>
      <c r="K74" s="23">
        <v>4852</v>
      </c>
      <c r="L74" s="5">
        <v>100</v>
      </c>
      <c r="M74" s="6">
        <v>100.25620811982657</v>
      </c>
      <c r="N74" s="6">
        <v>100.2759164367363</v>
      </c>
      <c r="O74" s="6">
        <v>99.743791880173433</v>
      </c>
      <c r="P74" s="6">
        <v>98.797792668506119</v>
      </c>
      <c r="Q74" s="6">
        <v>97.378793851005113</v>
      </c>
      <c r="R74" s="6">
        <v>95.624753646038627</v>
      </c>
    </row>
    <row r="75" spans="1:18" hidden="1" x14ac:dyDescent="0.4">
      <c r="A75">
        <v>1396</v>
      </c>
      <c r="B75">
        <v>3</v>
      </c>
      <c r="C75" t="s">
        <v>1</v>
      </c>
      <c r="D75" t="s">
        <v>70</v>
      </c>
      <c r="E75" s="23">
        <v>2045</v>
      </c>
      <c r="F75" s="23">
        <v>1900</v>
      </c>
      <c r="G75" s="23">
        <v>1765</v>
      </c>
      <c r="H75" s="23">
        <v>1641</v>
      </c>
      <c r="I75" s="23">
        <v>1530</v>
      </c>
      <c r="J75" s="23">
        <v>1431</v>
      </c>
      <c r="K75" s="23">
        <v>1333</v>
      </c>
      <c r="L75" s="5">
        <v>100</v>
      </c>
      <c r="M75" s="6">
        <v>92.909535452322729</v>
      </c>
      <c r="N75" s="6">
        <v>86.308068459657704</v>
      </c>
      <c r="O75" s="6">
        <v>80.244498777506109</v>
      </c>
      <c r="P75" s="6">
        <v>74.816625916870422</v>
      </c>
      <c r="Q75" s="6">
        <v>69.975550122249388</v>
      </c>
      <c r="R75" s="6">
        <v>65.183374083129593</v>
      </c>
    </row>
    <row r="76" spans="1:18" hidden="1" x14ac:dyDescent="0.4">
      <c r="A76">
        <v>1397</v>
      </c>
      <c r="B76">
        <v>3</v>
      </c>
      <c r="C76" t="s">
        <v>1</v>
      </c>
      <c r="D76" t="s">
        <v>71</v>
      </c>
      <c r="E76" s="23">
        <v>1911</v>
      </c>
      <c r="F76" s="23">
        <v>1791</v>
      </c>
      <c r="G76" s="23">
        <v>1691</v>
      </c>
      <c r="H76" s="23">
        <v>1602</v>
      </c>
      <c r="I76" s="23">
        <v>1521</v>
      </c>
      <c r="J76" s="23">
        <v>1437</v>
      </c>
      <c r="K76" s="23">
        <v>1352</v>
      </c>
      <c r="L76" s="5">
        <v>100</v>
      </c>
      <c r="M76" s="6">
        <v>93.720565149136576</v>
      </c>
      <c r="N76" s="6">
        <v>88.487702773417055</v>
      </c>
      <c r="O76" s="6">
        <v>83.830455259026692</v>
      </c>
      <c r="P76" s="6">
        <v>79.591836734693871</v>
      </c>
      <c r="Q76" s="6">
        <v>75.196232339089491</v>
      </c>
      <c r="R76" s="6">
        <v>70.748299319727892</v>
      </c>
    </row>
    <row r="77" spans="1:18" hidden="1" x14ac:dyDescent="0.4">
      <c r="A77">
        <v>1398</v>
      </c>
      <c r="B77">
        <v>3</v>
      </c>
      <c r="C77" t="s">
        <v>1</v>
      </c>
      <c r="D77" t="s">
        <v>72</v>
      </c>
      <c r="E77" s="23">
        <v>2156</v>
      </c>
      <c r="F77" s="23">
        <v>1973</v>
      </c>
      <c r="G77" s="23">
        <v>1843</v>
      </c>
      <c r="H77" s="23">
        <v>1720</v>
      </c>
      <c r="I77" s="23">
        <v>1609</v>
      </c>
      <c r="J77" s="23">
        <v>1514</v>
      </c>
      <c r="K77" s="23">
        <v>1417</v>
      </c>
      <c r="L77" s="5">
        <v>100</v>
      </c>
      <c r="M77" s="6">
        <v>91.51205936920222</v>
      </c>
      <c r="N77" s="6">
        <v>85.482374768089059</v>
      </c>
      <c r="O77" s="6">
        <v>79.77736549165121</v>
      </c>
      <c r="P77" s="6">
        <v>74.62894248608535</v>
      </c>
      <c r="Q77" s="6">
        <v>70.22263450834879</v>
      </c>
      <c r="R77" s="6">
        <v>65.723562152133582</v>
      </c>
    </row>
    <row r="78" spans="1:18" hidden="1" x14ac:dyDescent="0.4">
      <c r="A78">
        <v>1399</v>
      </c>
      <c r="B78">
        <v>3</v>
      </c>
      <c r="C78" t="s">
        <v>1</v>
      </c>
      <c r="D78" t="s">
        <v>73</v>
      </c>
      <c r="E78" s="23">
        <v>2941</v>
      </c>
      <c r="F78" s="23">
        <v>2710</v>
      </c>
      <c r="G78" s="23">
        <v>2473</v>
      </c>
      <c r="H78" s="23">
        <v>2275</v>
      </c>
      <c r="I78" s="23">
        <v>2096</v>
      </c>
      <c r="J78" s="23">
        <v>1914</v>
      </c>
      <c r="K78" s="23">
        <v>1739</v>
      </c>
      <c r="L78" s="5">
        <v>100</v>
      </c>
      <c r="M78" s="6">
        <v>92.1455287317239</v>
      </c>
      <c r="N78" s="6">
        <v>84.087045222713357</v>
      </c>
      <c r="O78" s="6">
        <v>77.354641278476706</v>
      </c>
      <c r="P78" s="6">
        <v>71.268276096565799</v>
      </c>
      <c r="Q78" s="6">
        <v>65.079904794287657</v>
      </c>
      <c r="R78" s="6">
        <v>59.129547772866374</v>
      </c>
    </row>
    <row r="79" spans="1:18" hidden="1" x14ac:dyDescent="0.4">
      <c r="A79">
        <v>1400</v>
      </c>
      <c r="B79">
        <v>3</v>
      </c>
      <c r="C79" t="s">
        <v>1</v>
      </c>
      <c r="D79" t="s">
        <v>74</v>
      </c>
      <c r="E79" s="23">
        <v>15129</v>
      </c>
      <c r="F79" s="23">
        <v>14601</v>
      </c>
      <c r="G79" s="23">
        <v>14021</v>
      </c>
      <c r="H79" s="23">
        <v>13458</v>
      </c>
      <c r="I79" s="23">
        <v>12882</v>
      </c>
      <c r="J79" s="23">
        <v>12302</v>
      </c>
      <c r="K79" s="23">
        <v>11718</v>
      </c>
      <c r="L79" s="5">
        <v>100</v>
      </c>
      <c r="M79" s="6">
        <v>96.510013880626616</v>
      </c>
      <c r="N79" s="6">
        <v>92.676317007072512</v>
      </c>
      <c r="O79" s="6">
        <v>88.954987110846716</v>
      </c>
      <c r="P79" s="6">
        <v>85.14772952607575</v>
      </c>
      <c r="Q79" s="6">
        <v>81.314032652521647</v>
      </c>
      <c r="R79" s="6">
        <v>77.45389649018442</v>
      </c>
    </row>
    <row r="80" spans="1:18" hidden="1" x14ac:dyDescent="0.4">
      <c r="A80">
        <v>1401</v>
      </c>
      <c r="B80">
        <v>3</v>
      </c>
      <c r="C80" t="s">
        <v>1</v>
      </c>
      <c r="D80" t="s">
        <v>75</v>
      </c>
      <c r="E80" s="23">
        <v>5772</v>
      </c>
      <c r="F80" s="23">
        <v>5310</v>
      </c>
      <c r="G80" s="23">
        <v>4900</v>
      </c>
      <c r="H80" s="23">
        <v>4483</v>
      </c>
      <c r="I80" s="23">
        <v>4093</v>
      </c>
      <c r="J80" s="23">
        <v>3711</v>
      </c>
      <c r="K80" s="23">
        <v>3332</v>
      </c>
      <c r="L80" s="5">
        <v>100</v>
      </c>
      <c r="M80" s="6">
        <v>91.995841995842</v>
      </c>
      <c r="N80" s="6">
        <v>84.892584892584892</v>
      </c>
      <c r="O80" s="6">
        <v>77.668052668052667</v>
      </c>
      <c r="P80" s="6">
        <v>70.911295911295909</v>
      </c>
      <c r="Q80" s="6">
        <v>64.293139293139291</v>
      </c>
      <c r="R80" s="6">
        <v>57.726957726957728</v>
      </c>
    </row>
    <row r="81" spans="1:18" hidden="1" x14ac:dyDescent="0.4">
      <c r="A81">
        <v>1402</v>
      </c>
      <c r="B81">
        <v>3</v>
      </c>
      <c r="C81" t="s">
        <v>1</v>
      </c>
      <c r="D81" t="s">
        <v>76</v>
      </c>
      <c r="E81" s="23">
        <v>11648</v>
      </c>
      <c r="F81" s="23">
        <v>10187</v>
      </c>
      <c r="G81" s="23">
        <v>9111</v>
      </c>
      <c r="H81" s="23">
        <v>8058</v>
      </c>
      <c r="I81" s="23">
        <v>7084</v>
      </c>
      <c r="J81" s="23">
        <v>6182</v>
      </c>
      <c r="K81" s="23">
        <v>5353</v>
      </c>
      <c r="L81" s="5">
        <v>100</v>
      </c>
      <c r="M81" s="6">
        <v>87.457074175824175</v>
      </c>
      <c r="N81" s="6">
        <v>78.219436813186817</v>
      </c>
      <c r="O81" s="6">
        <v>69.179258241758248</v>
      </c>
      <c r="P81" s="6">
        <v>60.817307692307686</v>
      </c>
      <c r="Q81" s="6">
        <v>53.073489010989007</v>
      </c>
      <c r="R81" s="6">
        <v>45.956387362637365</v>
      </c>
    </row>
    <row r="82" spans="1:18" hidden="1" x14ac:dyDescent="0.4">
      <c r="A82">
        <v>1403</v>
      </c>
      <c r="B82">
        <v>3</v>
      </c>
      <c r="C82" t="s">
        <v>1</v>
      </c>
      <c r="D82" t="s">
        <v>77</v>
      </c>
      <c r="E82" s="23">
        <v>1569</v>
      </c>
      <c r="F82" s="23">
        <v>1381</v>
      </c>
      <c r="G82" s="23">
        <v>1251</v>
      </c>
      <c r="H82" s="23">
        <v>1126</v>
      </c>
      <c r="I82" s="23">
        <v>1010</v>
      </c>
      <c r="J82" s="23">
        <v>896</v>
      </c>
      <c r="K82" s="23">
        <v>786</v>
      </c>
      <c r="L82" s="5">
        <v>100</v>
      </c>
      <c r="M82" s="6">
        <v>88.017845761631605</v>
      </c>
      <c r="N82" s="6">
        <v>79.732313575525808</v>
      </c>
      <c r="O82" s="6">
        <v>71.765455704270238</v>
      </c>
      <c r="P82" s="6">
        <v>64.372211599745057</v>
      </c>
      <c r="Q82" s="6">
        <v>57.106437221159979</v>
      </c>
      <c r="R82" s="6">
        <v>50.095602294455063</v>
      </c>
    </row>
    <row r="83" spans="1:18" hidden="1" x14ac:dyDescent="0.4">
      <c r="A83">
        <v>1404</v>
      </c>
      <c r="B83">
        <v>3</v>
      </c>
      <c r="C83" t="s">
        <v>1</v>
      </c>
      <c r="D83" t="s">
        <v>78</v>
      </c>
      <c r="E83" s="23">
        <v>870</v>
      </c>
      <c r="F83" s="23">
        <v>742</v>
      </c>
      <c r="G83" s="23">
        <v>645</v>
      </c>
      <c r="H83" s="23">
        <v>558</v>
      </c>
      <c r="I83" s="23">
        <v>477</v>
      </c>
      <c r="J83" s="23">
        <v>398</v>
      </c>
      <c r="K83" s="23">
        <v>325</v>
      </c>
      <c r="L83" s="5">
        <v>100</v>
      </c>
      <c r="M83" s="6">
        <v>85.287356321839084</v>
      </c>
      <c r="N83" s="6">
        <v>74.137931034482762</v>
      </c>
      <c r="O83" s="6">
        <v>64.137931034482747</v>
      </c>
      <c r="P83" s="6">
        <v>54.827586206896548</v>
      </c>
      <c r="Q83" s="6">
        <v>45.747126436781613</v>
      </c>
      <c r="R83" s="6">
        <v>37.356321839080458</v>
      </c>
    </row>
    <row r="84" spans="1:18" hidden="1" x14ac:dyDescent="0.4">
      <c r="A84">
        <v>1405</v>
      </c>
      <c r="B84">
        <v>3</v>
      </c>
      <c r="C84" t="s">
        <v>1</v>
      </c>
      <c r="D84" t="s">
        <v>79</v>
      </c>
      <c r="E84" s="23">
        <v>1831</v>
      </c>
      <c r="F84" s="23">
        <v>1582</v>
      </c>
      <c r="G84" s="23">
        <v>1368</v>
      </c>
      <c r="H84" s="23">
        <v>1172</v>
      </c>
      <c r="I84" s="23">
        <v>1000</v>
      </c>
      <c r="J84" s="23">
        <v>856</v>
      </c>
      <c r="K84" s="23">
        <v>720</v>
      </c>
      <c r="L84" s="5">
        <v>100</v>
      </c>
      <c r="M84" s="6">
        <v>86.400873839431995</v>
      </c>
      <c r="N84" s="6">
        <v>74.71327143637356</v>
      </c>
      <c r="O84" s="6">
        <v>64.008738394320048</v>
      </c>
      <c r="P84" s="6">
        <v>54.614964500273075</v>
      </c>
      <c r="Q84" s="6">
        <v>46.750409612233753</v>
      </c>
      <c r="R84" s="6">
        <v>39.322774440196611</v>
      </c>
    </row>
    <row r="85" spans="1:18" hidden="1" x14ac:dyDescent="0.4">
      <c r="A85">
        <v>1406</v>
      </c>
      <c r="B85">
        <v>3</v>
      </c>
      <c r="C85" t="s">
        <v>1</v>
      </c>
      <c r="D85" t="s">
        <v>80</v>
      </c>
      <c r="E85" s="23">
        <v>2745</v>
      </c>
      <c r="F85" s="23">
        <v>2381</v>
      </c>
      <c r="G85" s="23">
        <v>2098</v>
      </c>
      <c r="H85" s="23">
        <v>1833</v>
      </c>
      <c r="I85" s="23">
        <v>1591</v>
      </c>
      <c r="J85" s="23">
        <v>1369</v>
      </c>
      <c r="K85" s="23">
        <v>1169</v>
      </c>
      <c r="L85" s="5">
        <v>100</v>
      </c>
      <c r="M85" s="6">
        <v>86.739526411657565</v>
      </c>
      <c r="N85" s="6">
        <v>76.429872495446261</v>
      </c>
      <c r="O85" s="6">
        <v>66.775956284153011</v>
      </c>
      <c r="P85" s="6">
        <v>57.959927140255004</v>
      </c>
      <c r="Q85" s="6">
        <v>49.872495446265937</v>
      </c>
      <c r="R85" s="6">
        <v>42.586520947176687</v>
      </c>
    </row>
    <row r="86" spans="1:18" hidden="1" x14ac:dyDescent="0.4">
      <c r="A86">
        <v>1407</v>
      </c>
      <c r="B86">
        <v>3</v>
      </c>
      <c r="C86" t="s">
        <v>1</v>
      </c>
      <c r="D86" t="s">
        <v>81</v>
      </c>
      <c r="E86" s="23">
        <v>3180</v>
      </c>
      <c r="F86" s="23">
        <v>2931</v>
      </c>
      <c r="G86" s="23">
        <v>2723</v>
      </c>
      <c r="H86" s="23">
        <v>2520</v>
      </c>
      <c r="I86" s="23">
        <v>2333</v>
      </c>
      <c r="J86" s="23">
        <v>2154</v>
      </c>
      <c r="K86" s="23">
        <v>1987</v>
      </c>
      <c r="L86" s="5">
        <v>100</v>
      </c>
      <c r="M86" s="6">
        <v>92.169811320754718</v>
      </c>
      <c r="N86" s="6">
        <v>85.628930817610055</v>
      </c>
      <c r="O86" s="6">
        <v>79.245283018867923</v>
      </c>
      <c r="P86" s="6">
        <v>73.364779874213838</v>
      </c>
      <c r="Q86" s="6">
        <v>67.735849056603769</v>
      </c>
      <c r="R86" s="6">
        <v>62.484276729559753</v>
      </c>
    </row>
    <row r="87" spans="1:18" hidden="1" x14ac:dyDescent="0.4">
      <c r="A87">
        <v>1408</v>
      </c>
      <c r="B87">
        <v>3</v>
      </c>
      <c r="C87" t="s">
        <v>1</v>
      </c>
      <c r="D87" t="s">
        <v>82</v>
      </c>
      <c r="E87" s="23">
        <v>18000</v>
      </c>
      <c r="F87" s="23">
        <v>16437</v>
      </c>
      <c r="G87" s="23">
        <v>14944</v>
      </c>
      <c r="H87" s="23">
        <v>13502</v>
      </c>
      <c r="I87" s="23">
        <v>12109</v>
      </c>
      <c r="J87" s="23">
        <v>10781</v>
      </c>
      <c r="K87" s="23">
        <v>9569</v>
      </c>
      <c r="L87" s="5">
        <v>100</v>
      </c>
      <c r="M87" s="6">
        <v>91.316666666666663</v>
      </c>
      <c r="N87" s="6">
        <v>83.022222222222226</v>
      </c>
      <c r="O87" s="6">
        <v>75.011111111111106</v>
      </c>
      <c r="P87" s="6">
        <v>67.272222222222226</v>
      </c>
      <c r="Q87" s="6">
        <v>59.894444444444439</v>
      </c>
      <c r="R87" s="6">
        <v>53.161111111111111</v>
      </c>
    </row>
    <row r="88" spans="1:18" hidden="1" x14ac:dyDescent="0.4">
      <c r="A88">
        <v>1409</v>
      </c>
      <c r="B88">
        <v>3</v>
      </c>
      <c r="C88" t="s">
        <v>1</v>
      </c>
      <c r="D88" t="s">
        <v>83</v>
      </c>
      <c r="E88" s="23">
        <v>1165</v>
      </c>
      <c r="F88" s="23">
        <v>1091</v>
      </c>
      <c r="G88" s="23">
        <v>1039</v>
      </c>
      <c r="H88" s="23">
        <v>987</v>
      </c>
      <c r="I88" s="23">
        <v>924</v>
      </c>
      <c r="J88" s="23">
        <v>875</v>
      </c>
      <c r="K88" s="23">
        <v>821</v>
      </c>
      <c r="L88" s="5">
        <v>100</v>
      </c>
      <c r="M88" s="6">
        <v>93.648068669527902</v>
      </c>
      <c r="N88" s="6">
        <v>89.184549356223172</v>
      </c>
      <c r="O88" s="6">
        <v>84.721030042918457</v>
      </c>
      <c r="P88" s="6">
        <v>79.313304721030036</v>
      </c>
      <c r="Q88" s="6">
        <v>75.107296137339048</v>
      </c>
      <c r="R88" s="6">
        <v>70.472103004291839</v>
      </c>
    </row>
    <row r="89" spans="1:18" hidden="1" x14ac:dyDescent="0.4">
      <c r="A89">
        <v>1423</v>
      </c>
      <c r="B89">
        <v>3</v>
      </c>
      <c r="C89" t="s">
        <v>1</v>
      </c>
      <c r="D89" t="s">
        <v>84</v>
      </c>
      <c r="E89" s="23">
        <v>7319</v>
      </c>
      <c r="F89" s="23">
        <v>7698</v>
      </c>
      <c r="G89" s="23">
        <v>7003</v>
      </c>
      <c r="H89" s="23">
        <v>6325</v>
      </c>
      <c r="I89" s="23">
        <v>5669</v>
      </c>
      <c r="J89" s="23">
        <v>4995</v>
      </c>
      <c r="K89" s="23">
        <v>4352</v>
      </c>
      <c r="L89" s="5">
        <v>100</v>
      </c>
      <c r="M89" s="6">
        <v>105.17830304686433</v>
      </c>
      <c r="N89" s="6">
        <v>95.682470282825534</v>
      </c>
      <c r="O89" s="6">
        <v>86.418909687115729</v>
      </c>
      <c r="P89" s="6">
        <v>77.455936603361124</v>
      </c>
      <c r="Q89" s="6">
        <v>68.247028282552264</v>
      </c>
      <c r="R89" s="6">
        <v>59.461675092225718</v>
      </c>
    </row>
    <row r="90" spans="1:18" hidden="1" x14ac:dyDescent="0.4">
      <c r="A90">
        <v>1424</v>
      </c>
      <c r="B90">
        <v>3</v>
      </c>
      <c r="C90" t="s">
        <v>1</v>
      </c>
      <c r="D90" t="s">
        <v>85</v>
      </c>
      <c r="E90" s="23">
        <v>5120</v>
      </c>
      <c r="F90" s="23">
        <v>4606</v>
      </c>
      <c r="G90" s="23">
        <v>4133</v>
      </c>
      <c r="H90" s="23">
        <v>3659</v>
      </c>
      <c r="I90" s="23">
        <v>3213</v>
      </c>
      <c r="J90" s="23">
        <v>2798</v>
      </c>
      <c r="K90" s="23">
        <v>2415</v>
      </c>
      <c r="L90" s="5">
        <v>100</v>
      </c>
      <c r="M90" s="6">
        <v>89.9609375</v>
      </c>
      <c r="N90" s="6">
        <v>80.72265625</v>
      </c>
      <c r="O90" s="6">
        <v>71.46484375</v>
      </c>
      <c r="P90" s="6">
        <v>62.75390625</v>
      </c>
      <c r="Q90" s="6">
        <v>54.6484375</v>
      </c>
      <c r="R90" s="6">
        <v>47.16796875</v>
      </c>
    </row>
    <row r="91" spans="1:18" hidden="1" x14ac:dyDescent="0.4">
      <c r="A91">
        <v>1425</v>
      </c>
      <c r="B91">
        <v>3</v>
      </c>
      <c r="C91" t="s">
        <v>1</v>
      </c>
      <c r="D91" t="s">
        <v>86</v>
      </c>
      <c r="E91" s="23">
        <v>2841</v>
      </c>
      <c r="F91" s="23">
        <v>2352</v>
      </c>
      <c r="G91" s="23">
        <v>1971</v>
      </c>
      <c r="H91" s="23">
        <v>1630</v>
      </c>
      <c r="I91" s="23">
        <v>1333</v>
      </c>
      <c r="J91" s="23">
        <v>1099</v>
      </c>
      <c r="K91" s="23">
        <v>895</v>
      </c>
      <c r="L91" s="5">
        <v>100</v>
      </c>
      <c r="M91" s="6">
        <v>82.787750791974659</v>
      </c>
      <c r="N91" s="6">
        <v>69.37697993664203</v>
      </c>
      <c r="O91" s="6">
        <v>57.374164026751139</v>
      </c>
      <c r="P91" s="6">
        <v>46.920098556846177</v>
      </c>
      <c r="Q91" s="6">
        <v>38.683562126011964</v>
      </c>
      <c r="R91" s="6">
        <v>31.502991904259066</v>
      </c>
    </row>
    <row r="92" spans="1:18" hidden="1" x14ac:dyDescent="0.4">
      <c r="A92">
        <v>1427</v>
      </c>
      <c r="B92">
        <v>3</v>
      </c>
      <c r="C92" t="s">
        <v>1</v>
      </c>
      <c r="D92" t="s">
        <v>87</v>
      </c>
      <c r="E92" s="23">
        <v>4822</v>
      </c>
      <c r="F92" s="23">
        <v>4301</v>
      </c>
      <c r="G92" s="23">
        <v>3831</v>
      </c>
      <c r="H92" s="23">
        <v>3369</v>
      </c>
      <c r="I92" s="23">
        <v>2941</v>
      </c>
      <c r="J92" s="23">
        <v>2553</v>
      </c>
      <c r="K92" s="23">
        <v>2188</v>
      </c>
      <c r="L92" s="5">
        <v>100</v>
      </c>
      <c r="M92" s="6">
        <v>89.195354624637076</v>
      </c>
      <c r="N92" s="6">
        <v>79.44836167565326</v>
      </c>
      <c r="O92" s="6">
        <v>69.867274989630857</v>
      </c>
      <c r="P92" s="6">
        <v>60.991289921194522</v>
      </c>
      <c r="Q92" s="6">
        <v>52.94483616756532</v>
      </c>
      <c r="R92" s="6">
        <v>45.375362919950227</v>
      </c>
    </row>
    <row r="93" spans="1:18" hidden="1" x14ac:dyDescent="0.4">
      <c r="A93">
        <v>1428</v>
      </c>
      <c r="B93">
        <v>3</v>
      </c>
      <c r="C93" t="s">
        <v>1</v>
      </c>
      <c r="D93" t="s">
        <v>88</v>
      </c>
      <c r="E93" s="23">
        <v>10289</v>
      </c>
      <c r="F93" s="23">
        <v>9490</v>
      </c>
      <c r="G93" s="23">
        <v>8688</v>
      </c>
      <c r="H93" s="23">
        <v>7905</v>
      </c>
      <c r="I93" s="23">
        <v>7152</v>
      </c>
      <c r="J93" s="23">
        <v>6412</v>
      </c>
      <c r="K93" s="23">
        <v>5707</v>
      </c>
      <c r="L93" s="5">
        <v>100</v>
      </c>
      <c r="M93" s="6">
        <v>92.234425114199624</v>
      </c>
      <c r="N93" s="6">
        <v>84.439692875886877</v>
      </c>
      <c r="O93" s="6">
        <v>76.829623870152588</v>
      </c>
      <c r="P93" s="6">
        <v>69.511128389542236</v>
      </c>
      <c r="Q93" s="6">
        <v>62.318981436485565</v>
      </c>
      <c r="R93" s="6">
        <v>55.467003596073475</v>
      </c>
    </row>
    <row r="94" spans="1:18" hidden="1" x14ac:dyDescent="0.4">
      <c r="A94">
        <v>1429</v>
      </c>
      <c r="B94">
        <v>3</v>
      </c>
      <c r="C94" t="s">
        <v>1</v>
      </c>
      <c r="D94" t="s">
        <v>89</v>
      </c>
      <c r="E94" s="23">
        <v>11272</v>
      </c>
      <c r="F94" s="23">
        <v>10304</v>
      </c>
      <c r="G94" s="23">
        <v>9340</v>
      </c>
      <c r="H94" s="23">
        <v>8388</v>
      </c>
      <c r="I94" s="23">
        <v>7503</v>
      </c>
      <c r="J94" s="23">
        <v>6675</v>
      </c>
      <c r="K94" s="23">
        <v>5917</v>
      </c>
      <c r="L94" s="5">
        <v>100</v>
      </c>
      <c r="M94" s="6">
        <v>91.412349183818307</v>
      </c>
      <c r="N94" s="6">
        <v>82.860184528034068</v>
      </c>
      <c r="O94" s="6">
        <v>74.414478353442163</v>
      </c>
      <c r="P94" s="6">
        <v>66.563165365507444</v>
      </c>
      <c r="Q94" s="6">
        <v>59.21753016323634</v>
      </c>
      <c r="R94" s="6">
        <v>52.492902767920512</v>
      </c>
    </row>
    <row r="95" spans="1:18" hidden="1" x14ac:dyDescent="0.4">
      <c r="A95">
        <v>1430</v>
      </c>
      <c r="B95">
        <v>3</v>
      </c>
      <c r="C95" t="s">
        <v>1</v>
      </c>
      <c r="D95" t="s">
        <v>90</v>
      </c>
      <c r="E95" s="23">
        <v>3691</v>
      </c>
      <c r="F95" s="23">
        <v>3312</v>
      </c>
      <c r="G95" s="23">
        <v>3132</v>
      </c>
      <c r="H95" s="23">
        <v>2963</v>
      </c>
      <c r="I95" s="23">
        <v>2804</v>
      </c>
      <c r="J95" s="23">
        <v>2652</v>
      </c>
      <c r="K95" s="23">
        <v>2512</v>
      </c>
      <c r="L95" s="5">
        <v>100</v>
      </c>
      <c r="M95" s="6">
        <v>89.731780005418585</v>
      </c>
      <c r="N95" s="6">
        <v>84.855052831211054</v>
      </c>
      <c r="O95" s="6">
        <v>80.276347873205083</v>
      </c>
      <c r="P95" s="6">
        <v>75.96857220265511</v>
      </c>
      <c r="Q95" s="6">
        <v>71.850447033324301</v>
      </c>
      <c r="R95" s="6">
        <v>68.057437008940667</v>
      </c>
    </row>
    <row r="96" spans="1:18" hidden="1" x14ac:dyDescent="0.4">
      <c r="A96">
        <v>1431</v>
      </c>
      <c r="B96">
        <v>3</v>
      </c>
      <c r="C96" t="s">
        <v>1</v>
      </c>
      <c r="D96" t="s">
        <v>91</v>
      </c>
      <c r="E96" s="23">
        <v>1732</v>
      </c>
      <c r="F96" s="23">
        <v>1517</v>
      </c>
      <c r="G96" s="23">
        <v>1340</v>
      </c>
      <c r="H96" s="23">
        <v>1170</v>
      </c>
      <c r="I96" s="23">
        <v>1025</v>
      </c>
      <c r="J96" s="23">
        <v>894</v>
      </c>
      <c r="K96" s="23">
        <v>782</v>
      </c>
      <c r="L96" s="5">
        <v>100</v>
      </c>
      <c r="M96" s="6">
        <v>87.586605080831404</v>
      </c>
      <c r="N96" s="6">
        <v>77.367205542725173</v>
      </c>
      <c r="O96" s="6">
        <v>67.551963048498848</v>
      </c>
      <c r="P96" s="6">
        <v>59.180138568129323</v>
      </c>
      <c r="Q96" s="6">
        <v>51.616628175519629</v>
      </c>
      <c r="R96" s="6">
        <v>45.150115473441112</v>
      </c>
    </row>
    <row r="97" spans="1:18" hidden="1" x14ac:dyDescent="0.4">
      <c r="A97">
        <v>1432</v>
      </c>
      <c r="B97">
        <v>3</v>
      </c>
      <c r="C97" t="s">
        <v>1</v>
      </c>
      <c r="D97" t="s">
        <v>92</v>
      </c>
      <c r="E97" s="23">
        <v>6484</v>
      </c>
      <c r="F97" s="23">
        <v>5997</v>
      </c>
      <c r="G97" s="23">
        <v>5500</v>
      </c>
      <c r="H97" s="23">
        <v>5013</v>
      </c>
      <c r="I97" s="23">
        <v>4558</v>
      </c>
      <c r="J97" s="23">
        <v>4122</v>
      </c>
      <c r="K97" s="23">
        <v>3714</v>
      </c>
      <c r="L97" s="5">
        <v>100</v>
      </c>
      <c r="M97" s="6">
        <v>92.489204194941394</v>
      </c>
      <c r="N97" s="6">
        <v>84.82418260333128</v>
      </c>
      <c r="O97" s="6">
        <v>77.313386798272674</v>
      </c>
      <c r="P97" s="6">
        <v>70.296113510178898</v>
      </c>
      <c r="Q97" s="6">
        <v>63.571869216533003</v>
      </c>
      <c r="R97" s="6">
        <v>57.279457125231339</v>
      </c>
    </row>
    <row r="98" spans="1:18" hidden="1" x14ac:dyDescent="0.4">
      <c r="A98">
        <v>1433</v>
      </c>
      <c r="B98">
        <v>3</v>
      </c>
      <c r="C98" t="s">
        <v>1</v>
      </c>
      <c r="D98" t="s">
        <v>93</v>
      </c>
      <c r="E98" s="23">
        <v>2693</v>
      </c>
      <c r="F98" s="23">
        <v>2317</v>
      </c>
      <c r="G98" s="23">
        <v>1985</v>
      </c>
      <c r="H98" s="23">
        <v>1683</v>
      </c>
      <c r="I98" s="23">
        <v>1416</v>
      </c>
      <c r="J98" s="23">
        <v>1182</v>
      </c>
      <c r="K98" s="23">
        <v>988</v>
      </c>
      <c r="L98" s="5">
        <v>100</v>
      </c>
      <c r="M98" s="6">
        <v>86.03787597474934</v>
      </c>
      <c r="N98" s="6">
        <v>73.709617526921647</v>
      </c>
      <c r="O98" s="6">
        <v>62.495358336427778</v>
      </c>
      <c r="P98" s="6">
        <v>52.580764946156698</v>
      </c>
      <c r="Q98" s="6">
        <v>43.891570738952836</v>
      </c>
      <c r="R98" s="6">
        <v>36.687708874860753</v>
      </c>
    </row>
    <row r="99" spans="1:18" hidden="1" x14ac:dyDescent="0.4">
      <c r="A99">
        <v>1434</v>
      </c>
      <c r="B99">
        <v>3</v>
      </c>
      <c r="C99" t="s">
        <v>1</v>
      </c>
      <c r="D99" t="s">
        <v>94</v>
      </c>
      <c r="E99" s="23">
        <v>2329</v>
      </c>
      <c r="F99" s="23">
        <v>2114</v>
      </c>
      <c r="G99" s="23">
        <v>1914</v>
      </c>
      <c r="H99" s="23">
        <v>1721</v>
      </c>
      <c r="I99" s="23">
        <v>1552</v>
      </c>
      <c r="J99" s="23">
        <v>1388</v>
      </c>
      <c r="K99" s="23">
        <v>1247</v>
      </c>
      <c r="L99" s="5">
        <v>100</v>
      </c>
      <c r="M99" s="6">
        <v>90.768570201803342</v>
      </c>
      <c r="N99" s="6">
        <v>82.181193645341338</v>
      </c>
      <c r="O99" s="6">
        <v>73.894375268355518</v>
      </c>
      <c r="P99" s="6">
        <v>66.638042078145133</v>
      </c>
      <c r="Q99" s="6">
        <v>59.596393301846284</v>
      </c>
      <c r="R99" s="6">
        <v>53.542292829540571</v>
      </c>
    </row>
    <row r="100" spans="1:18" hidden="1" x14ac:dyDescent="0.4">
      <c r="A100">
        <v>1436</v>
      </c>
      <c r="B100">
        <v>3</v>
      </c>
      <c r="C100" t="s">
        <v>1</v>
      </c>
      <c r="D100" t="s">
        <v>95</v>
      </c>
      <c r="E100" s="23">
        <v>2389</v>
      </c>
      <c r="F100" s="23">
        <v>2089</v>
      </c>
      <c r="G100" s="23">
        <v>1833</v>
      </c>
      <c r="H100" s="23">
        <v>1584</v>
      </c>
      <c r="I100" s="23">
        <v>1358</v>
      </c>
      <c r="J100" s="23">
        <v>1157</v>
      </c>
      <c r="K100" s="23">
        <v>990</v>
      </c>
      <c r="L100" s="5">
        <v>100</v>
      </c>
      <c r="M100" s="6">
        <v>87.442444537463373</v>
      </c>
      <c r="N100" s="6">
        <v>76.726663876098783</v>
      </c>
      <c r="O100" s="6">
        <v>66.303892842193392</v>
      </c>
      <c r="P100" s="6">
        <v>56.843867727082461</v>
      </c>
      <c r="Q100" s="6">
        <v>48.430305567182927</v>
      </c>
      <c r="R100" s="6">
        <v>41.439933026370866</v>
      </c>
    </row>
    <row r="101" spans="1:18" hidden="1" x14ac:dyDescent="0.4">
      <c r="A101">
        <v>1437</v>
      </c>
      <c r="B101">
        <v>3</v>
      </c>
      <c r="C101" t="s">
        <v>1</v>
      </c>
      <c r="D101" t="s">
        <v>96</v>
      </c>
      <c r="E101" s="23">
        <v>1724</v>
      </c>
      <c r="F101" s="23">
        <v>1532</v>
      </c>
      <c r="G101" s="23">
        <v>1352</v>
      </c>
      <c r="H101" s="23">
        <v>1189</v>
      </c>
      <c r="I101" s="23">
        <v>1032</v>
      </c>
      <c r="J101" s="23">
        <v>898</v>
      </c>
      <c r="K101" s="23">
        <v>778</v>
      </c>
      <c r="L101" s="5">
        <v>100</v>
      </c>
      <c r="M101" s="6">
        <v>88.863109048723899</v>
      </c>
      <c r="N101" s="6">
        <v>78.422273781902547</v>
      </c>
      <c r="O101" s="6">
        <v>68.967517401392115</v>
      </c>
      <c r="P101" s="6">
        <v>59.86078886310905</v>
      </c>
      <c r="Q101" s="6">
        <v>52.088167053364266</v>
      </c>
      <c r="R101" s="6">
        <v>45.127610208816705</v>
      </c>
    </row>
    <row r="102" spans="1:18" hidden="1" x14ac:dyDescent="0.4">
      <c r="A102">
        <v>1438</v>
      </c>
      <c r="B102">
        <v>3</v>
      </c>
      <c r="C102" t="s">
        <v>1</v>
      </c>
      <c r="D102" t="s">
        <v>97</v>
      </c>
      <c r="E102" s="23">
        <v>2909</v>
      </c>
      <c r="F102" s="23">
        <v>2610</v>
      </c>
      <c r="G102" s="23">
        <v>2331</v>
      </c>
      <c r="H102" s="23">
        <v>2076</v>
      </c>
      <c r="I102" s="23">
        <v>1843</v>
      </c>
      <c r="J102" s="23">
        <v>1621</v>
      </c>
      <c r="K102" s="23">
        <v>1421</v>
      </c>
      <c r="L102" s="5">
        <v>100</v>
      </c>
      <c r="M102" s="6">
        <v>89.721553798556215</v>
      </c>
      <c r="N102" s="6">
        <v>80.130629082158819</v>
      </c>
      <c r="O102" s="6">
        <v>71.364730147817127</v>
      </c>
      <c r="P102" s="6">
        <v>63.355104847026467</v>
      </c>
      <c r="Q102" s="6">
        <v>55.723616363011338</v>
      </c>
      <c r="R102" s="6">
        <v>48.848401512547269</v>
      </c>
    </row>
    <row r="103" spans="1:18" hidden="1" x14ac:dyDescent="0.4">
      <c r="A103">
        <v>1452</v>
      </c>
      <c r="B103">
        <v>3</v>
      </c>
      <c r="C103" t="s">
        <v>1</v>
      </c>
      <c r="D103" t="s">
        <v>98</v>
      </c>
      <c r="E103" s="23">
        <v>6567</v>
      </c>
      <c r="F103" s="23">
        <v>6106</v>
      </c>
      <c r="G103" s="23">
        <v>5649</v>
      </c>
      <c r="H103" s="23">
        <v>5232</v>
      </c>
      <c r="I103" s="23">
        <v>4826</v>
      </c>
      <c r="J103" s="23">
        <v>4437</v>
      </c>
      <c r="K103" s="23">
        <v>4032</v>
      </c>
      <c r="L103" s="5">
        <v>100</v>
      </c>
      <c r="M103" s="6">
        <v>92.980051774021618</v>
      </c>
      <c r="N103" s="6">
        <v>86.021014161717673</v>
      </c>
      <c r="O103" s="6">
        <v>79.671082686158073</v>
      </c>
      <c r="P103" s="6">
        <v>73.488655398203136</v>
      </c>
      <c r="Q103" s="6">
        <v>67.565098218364554</v>
      </c>
      <c r="R103" s="6">
        <v>61.397898583828237</v>
      </c>
    </row>
    <row r="104" spans="1:18" hidden="1" x14ac:dyDescent="0.4">
      <c r="A104">
        <v>1453</v>
      </c>
      <c r="B104">
        <v>3</v>
      </c>
      <c r="C104" t="s">
        <v>1</v>
      </c>
      <c r="D104" t="s">
        <v>99</v>
      </c>
      <c r="E104" s="23">
        <v>10127</v>
      </c>
      <c r="F104" s="23">
        <v>9996</v>
      </c>
      <c r="G104" s="23">
        <v>9750</v>
      </c>
      <c r="H104" s="23">
        <v>9453</v>
      </c>
      <c r="I104" s="23">
        <v>9124</v>
      </c>
      <c r="J104" s="23">
        <v>8735</v>
      </c>
      <c r="K104" s="23">
        <v>8289</v>
      </c>
      <c r="L104" s="5">
        <v>100</v>
      </c>
      <c r="M104" s="6">
        <v>98.706428359830156</v>
      </c>
      <c r="N104" s="6">
        <v>96.277278562259312</v>
      </c>
      <c r="O104" s="6">
        <v>93.344524538362791</v>
      </c>
      <c r="P104" s="6">
        <v>90.095783548928608</v>
      </c>
      <c r="Q104" s="6">
        <v>86.254566999111276</v>
      </c>
      <c r="R104" s="6">
        <v>81.850498666929994</v>
      </c>
    </row>
    <row r="105" spans="1:18" hidden="1" x14ac:dyDescent="0.4">
      <c r="A105">
        <v>1454</v>
      </c>
      <c r="B105">
        <v>3</v>
      </c>
      <c r="C105" t="s">
        <v>1</v>
      </c>
      <c r="D105" t="s">
        <v>100</v>
      </c>
      <c r="E105" s="23">
        <v>6319</v>
      </c>
      <c r="F105" s="23">
        <v>5805</v>
      </c>
      <c r="G105" s="23">
        <v>5303</v>
      </c>
      <c r="H105" s="23">
        <v>4822</v>
      </c>
      <c r="I105" s="23">
        <v>4370</v>
      </c>
      <c r="J105" s="23">
        <v>3931</v>
      </c>
      <c r="K105" s="23">
        <v>3525</v>
      </c>
      <c r="L105" s="5">
        <v>100</v>
      </c>
      <c r="M105" s="6">
        <v>91.865801550878302</v>
      </c>
      <c r="N105" s="6">
        <v>83.921506567494859</v>
      </c>
      <c r="O105" s="6">
        <v>76.309542649153343</v>
      </c>
      <c r="P105" s="6">
        <v>69.156512106345929</v>
      </c>
      <c r="Q105" s="6">
        <v>62.209210318088303</v>
      </c>
      <c r="R105" s="6">
        <v>55.784143060610859</v>
      </c>
    </row>
    <row r="106" spans="1:18" hidden="1" x14ac:dyDescent="0.4">
      <c r="A106">
        <v>1455</v>
      </c>
      <c r="B106">
        <v>3</v>
      </c>
      <c r="C106" t="s">
        <v>1</v>
      </c>
      <c r="D106" t="s">
        <v>101</v>
      </c>
      <c r="E106" s="23">
        <v>3520</v>
      </c>
      <c r="F106" s="23">
        <v>3248</v>
      </c>
      <c r="G106" s="23">
        <v>2966</v>
      </c>
      <c r="H106" s="23">
        <v>2690</v>
      </c>
      <c r="I106" s="23">
        <v>2428</v>
      </c>
      <c r="J106" s="23">
        <v>2198</v>
      </c>
      <c r="K106" s="23">
        <v>1976</v>
      </c>
      <c r="L106" s="5">
        <v>100</v>
      </c>
      <c r="M106" s="6">
        <v>92.272727272727266</v>
      </c>
      <c r="N106" s="6">
        <v>84.26136363636364</v>
      </c>
      <c r="O106" s="6">
        <v>76.420454545454547</v>
      </c>
      <c r="P106" s="6">
        <v>68.977272727272734</v>
      </c>
      <c r="Q106" s="6">
        <v>62.443181818181813</v>
      </c>
      <c r="R106" s="6">
        <v>56.13636363636364</v>
      </c>
    </row>
    <row r="107" spans="1:18" hidden="1" x14ac:dyDescent="0.4">
      <c r="A107">
        <v>1456</v>
      </c>
      <c r="B107">
        <v>3</v>
      </c>
      <c r="C107" t="s">
        <v>1</v>
      </c>
      <c r="D107" t="s">
        <v>102</v>
      </c>
      <c r="E107" s="23">
        <v>2605</v>
      </c>
      <c r="F107" s="23">
        <v>2253</v>
      </c>
      <c r="G107" s="23">
        <v>1947</v>
      </c>
      <c r="H107" s="23">
        <v>1667</v>
      </c>
      <c r="I107" s="23">
        <v>1419</v>
      </c>
      <c r="J107" s="23">
        <v>1197</v>
      </c>
      <c r="K107" s="23">
        <v>1010</v>
      </c>
      <c r="L107" s="5">
        <v>100</v>
      </c>
      <c r="M107" s="6">
        <v>86.487523992322451</v>
      </c>
      <c r="N107" s="6">
        <v>74.740882917466408</v>
      </c>
      <c r="O107" s="6">
        <v>63.992322456813824</v>
      </c>
      <c r="P107" s="6">
        <v>54.472168905950092</v>
      </c>
      <c r="Q107" s="6">
        <v>45.950095969289826</v>
      </c>
      <c r="R107" s="6">
        <v>38.771593090211134</v>
      </c>
    </row>
    <row r="108" spans="1:18" hidden="1" x14ac:dyDescent="0.4">
      <c r="A108">
        <v>1457</v>
      </c>
      <c r="B108">
        <v>3</v>
      </c>
      <c r="C108" t="s">
        <v>1</v>
      </c>
      <c r="D108" t="s">
        <v>103</v>
      </c>
      <c r="E108" s="23">
        <v>3500</v>
      </c>
      <c r="F108" s="23">
        <v>3030</v>
      </c>
      <c r="G108" s="23">
        <v>2600</v>
      </c>
      <c r="H108" s="23">
        <v>2217</v>
      </c>
      <c r="I108" s="23">
        <v>1880</v>
      </c>
      <c r="J108" s="23">
        <v>1589</v>
      </c>
      <c r="K108" s="23">
        <v>1338</v>
      </c>
      <c r="L108" s="5">
        <v>100</v>
      </c>
      <c r="M108" s="6">
        <v>86.571428571428584</v>
      </c>
      <c r="N108" s="6">
        <v>74.285714285714292</v>
      </c>
      <c r="O108" s="6">
        <v>63.342857142857142</v>
      </c>
      <c r="P108" s="6">
        <v>53.714285714285715</v>
      </c>
      <c r="Q108" s="6">
        <v>45.4</v>
      </c>
      <c r="R108" s="6">
        <v>38.228571428571428</v>
      </c>
    </row>
    <row r="109" spans="1:18" hidden="1" x14ac:dyDescent="0.4">
      <c r="A109">
        <v>1458</v>
      </c>
      <c r="B109">
        <v>3</v>
      </c>
      <c r="C109" t="s">
        <v>1</v>
      </c>
      <c r="D109" t="s">
        <v>104</v>
      </c>
      <c r="E109" s="23">
        <v>8314</v>
      </c>
      <c r="F109" s="23">
        <v>8213</v>
      </c>
      <c r="G109" s="23">
        <v>8059</v>
      </c>
      <c r="H109" s="23">
        <v>7849</v>
      </c>
      <c r="I109" s="23">
        <v>7607</v>
      </c>
      <c r="J109" s="23">
        <v>7339</v>
      </c>
      <c r="K109" s="23">
        <v>7088</v>
      </c>
      <c r="L109" s="5">
        <v>100</v>
      </c>
      <c r="M109" s="6">
        <v>98.785181621361559</v>
      </c>
      <c r="N109" s="6">
        <v>96.932884291556405</v>
      </c>
      <c r="O109" s="6">
        <v>94.407024296367567</v>
      </c>
      <c r="P109" s="6">
        <v>91.496271349530915</v>
      </c>
      <c r="Q109" s="6">
        <v>88.272792879480406</v>
      </c>
      <c r="R109" s="6">
        <v>85.253788789992782</v>
      </c>
    </row>
    <row r="110" spans="1:18" hidden="1" x14ac:dyDescent="0.4">
      <c r="A110">
        <v>1459</v>
      </c>
      <c r="B110">
        <v>3</v>
      </c>
      <c r="C110" t="s">
        <v>1</v>
      </c>
      <c r="D110" t="s">
        <v>105</v>
      </c>
      <c r="E110" s="23">
        <v>9668</v>
      </c>
      <c r="F110" s="23">
        <v>8893</v>
      </c>
      <c r="G110" s="23">
        <v>8160</v>
      </c>
      <c r="H110" s="23">
        <v>7476</v>
      </c>
      <c r="I110" s="23">
        <v>6851</v>
      </c>
      <c r="J110" s="23">
        <v>6258</v>
      </c>
      <c r="K110" s="23">
        <v>5681</v>
      </c>
      <c r="L110" s="5">
        <v>100</v>
      </c>
      <c r="M110" s="6">
        <v>91.983864294580059</v>
      </c>
      <c r="N110" s="6">
        <v>84.402151427389327</v>
      </c>
      <c r="O110" s="6">
        <v>77.327265204799332</v>
      </c>
      <c r="P110" s="6">
        <v>70.862639635912288</v>
      </c>
      <c r="Q110" s="6">
        <v>64.729002896152252</v>
      </c>
      <c r="R110" s="6">
        <v>58.760860570955728</v>
      </c>
    </row>
    <row r="111" spans="1:18" hidden="1" x14ac:dyDescent="0.4">
      <c r="A111">
        <v>1460</v>
      </c>
      <c r="B111">
        <v>3</v>
      </c>
      <c r="C111" t="s">
        <v>1</v>
      </c>
      <c r="D111" t="s">
        <v>106</v>
      </c>
      <c r="E111" s="23">
        <v>10348</v>
      </c>
      <c r="F111" s="23">
        <v>9421</v>
      </c>
      <c r="G111" s="23">
        <v>8648</v>
      </c>
      <c r="H111" s="23">
        <v>7919</v>
      </c>
      <c r="I111" s="23">
        <v>7205</v>
      </c>
      <c r="J111" s="23">
        <v>6537</v>
      </c>
      <c r="K111" s="23">
        <v>5887</v>
      </c>
      <c r="L111" s="5">
        <v>100</v>
      </c>
      <c r="M111" s="6">
        <v>91.041747197526092</v>
      </c>
      <c r="N111" s="6">
        <v>83.571704677232319</v>
      </c>
      <c r="O111" s="6">
        <v>76.526865094704291</v>
      </c>
      <c r="P111" s="6">
        <v>69.626981059141869</v>
      </c>
      <c r="Q111" s="6">
        <v>63.171627367607265</v>
      </c>
      <c r="R111" s="6">
        <v>56.890220332431383</v>
      </c>
    </row>
    <row r="112" spans="1:18" hidden="1" x14ac:dyDescent="0.4">
      <c r="A112">
        <v>1461</v>
      </c>
      <c r="B112">
        <v>3</v>
      </c>
      <c r="C112" t="s">
        <v>1</v>
      </c>
      <c r="D112" t="s">
        <v>107</v>
      </c>
      <c r="E112" s="23">
        <v>4733</v>
      </c>
      <c r="F112" s="23">
        <v>4340</v>
      </c>
      <c r="G112" s="23">
        <v>3965</v>
      </c>
      <c r="H112" s="23">
        <v>3628</v>
      </c>
      <c r="I112" s="23">
        <v>3308</v>
      </c>
      <c r="J112" s="23">
        <v>3002</v>
      </c>
      <c r="K112" s="23">
        <v>2708</v>
      </c>
      <c r="L112" s="5">
        <v>100</v>
      </c>
      <c r="M112" s="6">
        <v>91.696598351996613</v>
      </c>
      <c r="N112" s="6">
        <v>83.773505176420869</v>
      </c>
      <c r="O112" s="6">
        <v>76.653285442636815</v>
      </c>
      <c r="P112" s="6">
        <v>69.892245932812173</v>
      </c>
      <c r="Q112" s="6">
        <v>63.427001901542354</v>
      </c>
      <c r="R112" s="6">
        <v>57.215296851890976</v>
      </c>
    </row>
    <row r="113" spans="1:18" hidden="1" x14ac:dyDescent="0.4">
      <c r="A113">
        <v>1462</v>
      </c>
      <c r="B113">
        <v>3</v>
      </c>
      <c r="C113" t="s">
        <v>1</v>
      </c>
      <c r="D113" t="s">
        <v>108</v>
      </c>
      <c r="E113" s="23">
        <v>2376</v>
      </c>
      <c r="F113" s="23">
        <v>2218</v>
      </c>
      <c r="G113" s="23">
        <v>2067</v>
      </c>
      <c r="H113" s="23">
        <v>1913</v>
      </c>
      <c r="I113" s="23">
        <v>1777</v>
      </c>
      <c r="J113" s="23">
        <v>1650</v>
      </c>
      <c r="K113" s="23">
        <v>1518</v>
      </c>
      <c r="L113" s="5">
        <v>100</v>
      </c>
      <c r="M113" s="6">
        <v>93.350168350168346</v>
      </c>
      <c r="N113" s="6">
        <v>86.994949494949495</v>
      </c>
      <c r="O113" s="6">
        <v>80.513468013468014</v>
      </c>
      <c r="P113" s="6">
        <v>74.789562289562298</v>
      </c>
      <c r="Q113" s="6">
        <v>69.444444444444443</v>
      </c>
      <c r="R113" s="6">
        <v>63.888888888888886</v>
      </c>
    </row>
    <row r="114" spans="1:18" hidden="1" x14ac:dyDescent="0.4">
      <c r="A114">
        <v>1463</v>
      </c>
      <c r="B114">
        <v>3</v>
      </c>
      <c r="C114" t="s">
        <v>1</v>
      </c>
      <c r="D114" t="s">
        <v>109</v>
      </c>
      <c r="E114" s="23">
        <v>1306</v>
      </c>
      <c r="F114" s="23">
        <v>1361</v>
      </c>
      <c r="G114" s="23">
        <v>1184</v>
      </c>
      <c r="H114" s="23">
        <v>1057</v>
      </c>
      <c r="I114" s="23">
        <v>960</v>
      </c>
      <c r="J114" s="23">
        <v>878</v>
      </c>
      <c r="K114" s="23">
        <v>807</v>
      </c>
      <c r="L114" s="5">
        <v>100</v>
      </c>
      <c r="M114" s="6">
        <v>104.21133231240429</v>
      </c>
      <c r="N114" s="6">
        <v>90.658499234303207</v>
      </c>
      <c r="O114" s="6">
        <v>80.934150076569679</v>
      </c>
      <c r="P114" s="6">
        <v>73.506891271056659</v>
      </c>
      <c r="Q114" s="6">
        <v>67.228177641653915</v>
      </c>
      <c r="R114" s="6">
        <v>61.791730474732006</v>
      </c>
    </row>
    <row r="115" spans="1:18" hidden="1" x14ac:dyDescent="0.4">
      <c r="A115">
        <v>1464</v>
      </c>
      <c r="B115">
        <v>3</v>
      </c>
      <c r="C115" t="s">
        <v>1</v>
      </c>
      <c r="D115" t="s">
        <v>110</v>
      </c>
      <c r="E115" s="23">
        <v>3192</v>
      </c>
      <c r="F115" s="23">
        <v>2813</v>
      </c>
      <c r="G115" s="23">
        <v>2478</v>
      </c>
      <c r="H115" s="23">
        <v>2177</v>
      </c>
      <c r="I115" s="23">
        <v>1913</v>
      </c>
      <c r="J115" s="23">
        <v>1681</v>
      </c>
      <c r="K115" s="23">
        <v>1473</v>
      </c>
      <c r="L115" s="5">
        <v>100</v>
      </c>
      <c r="M115" s="6">
        <v>88.126566416040092</v>
      </c>
      <c r="N115" s="6">
        <v>77.631578947368425</v>
      </c>
      <c r="O115" s="6">
        <v>68.201754385964904</v>
      </c>
      <c r="P115" s="6">
        <v>59.93107769423559</v>
      </c>
      <c r="Q115" s="6">
        <v>52.662907268170422</v>
      </c>
      <c r="R115" s="6">
        <v>46.146616541353389</v>
      </c>
    </row>
    <row r="116" spans="1:18" hidden="1" x14ac:dyDescent="0.4">
      <c r="A116">
        <v>1465</v>
      </c>
      <c r="B116">
        <v>3</v>
      </c>
      <c r="C116" t="s">
        <v>1</v>
      </c>
      <c r="D116" t="s">
        <v>111</v>
      </c>
      <c r="E116" s="23">
        <v>2926</v>
      </c>
      <c r="F116" s="23">
        <v>2614</v>
      </c>
      <c r="G116" s="23">
        <v>2330</v>
      </c>
      <c r="H116" s="23">
        <v>2079</v>
      </c>
      <c r="I116" s="23">
        <v>1832</v>
      </c>
      <c r="J116" s="23">
        <v>1613</v>
      </c>
      <c r="K116" s="23">
        <v>1411</v>
      </c>
      <c r="L116" s="5">
        <v>100</v>
      </c>
      <c r="M116" s="6">
        <v>89.336978810663027</v>
      </c>
      <c r="N116" s="6">
        <v>79.630895420369114</v>
      </c>
      <c r="O116" s="6">
        <v>71.05263157894737</v>
      </c>
      <c r="P116" s="6">
        <v>62.611073137388928</v>
      </c>
      <c r="Q116" s="6">
        <v>55.126452494873547</v>
      </c>
      <c r="R116" s="6">
        <v>48.222829801777173</v>
      </c>
    </row>
    <row r="117" spans="1:18" hidden="1" x14ac:dyDescent="0.4">
      <c r="A117">
        <v>1468</v>
      </c>
      <c r="B117">
        <v>3</v>
      </c>
      <c r="C117" t="s">
        <v>1</v>
      </c>
      <c r="D117" t="s">
        <v>112</v>
      </c>
      <c r="E117" s="23">
        <v>3126</v>
      </c>
      <c r="F117" s="23">
        <v>2836</v>
      </c>
      <c r="G117" s="23">
        <v>2563</v>
      </c>
      <c r="H117" s="23">
        <v>2330</v>
      </c>
      <c r="I117" s="23">
        <v>2122</v>
      </c>
      <c r="J117" s="23">
        <v>1943</v>
      </c>
      <c r="K117" s="23">
        <v>1773</v>
      </c>
      <c r="L117" s="5">
        <v>100</v>
      </c>
      <c r="M117" s="6">
        <v>90.722968650031987</v>
      </c>
      <c r="N117" s="6">
        <v>81.989763275751756</v>
      </c>
      <c r="O117" s="6">
        <v>74.536148432501605</v>
      </c>
      <c r="P117" s="6">
        <v>67.882277671145232</v>
      </c>
      <c r="Q117" s="6">
        <v>62.15611004478567</v>
      </c>
      <c r="R117" s="6">
        <v>56.717850287907865</v>
      </c>
    </row>
    <row r="118" spans="1:18" hidden="1" x14ac:dyDescent="0.4">
      <c r="A118">
        <v>1469</v>
      </c>
      <c r="B118">
        <v>3</v>
      </c>
      <c r="C118" t="s">
        <v>1</v>
      </c>
      <c r="D118" t="s">
        <v>113</v>
      </c>
      <c r="E118" s="23">
        <v>4145</v>
      </c>
      <c r="F118" s="23">
        <v>3708</v>
      </c>
      <c r="G118" s="23">
        <v>3326</v>
      </c>
      <c r="H118" s="23">
        <v>2976</v>
      </c>
      <c r="I118" s="23">
        <v>2658</v>
      </c>
      <c r="J118" s="23">
        <v>2367</v>
      </c>
      <c r="K118" s="23">
        <v>2096</v>
      </c>
      <c r="L118" s="5">
        <v>100</v>
      </c>
      <c r="M118" s="6">
        <v>89.457177322074784</v>
      </c>
      <c r="N118" s="6">
        <v>80.241254523522315</v>
      </c>
      <c r="O118" s="6">
        <v>71.79734620024125</v>
      </c>
      <c r="P118" s="6">
        <v>64.125452352231605</v>
      </c>
      <c r="Q118" s="6">
        <v>57.1049457177322</v>
      </c>
      <c r="R118" s="6">
        <v>50.566948130277446</v>
      </c>
    </row>
    <row r="119" spans="1:18" hidden="1" x14ac:dyDescent="0.4">
      <c r="A119">
        <v>1470</v>
      </c>
      <c r="B119">
        <v>3</v>
      </c>
      <c r="C119" t="s">
        <v>1</v>
      </c>
      <c r="D119" t="s">
        <v>114</v>
      </c>
      <c r="E119" s="23">
        <v>706</v>
      </c>
      <c r="F119" s="23">
        <v>597</v>
      </c>
      <c r="G119" s="23">
        <v>532</v>
      </c>
      <c r="H119" s="23">
        <v>465</v>
      </c>
      <c r="I119" s="23">
        <v>407</v>
      </c>
      <c r="J119" s="23">
        <v>360</v>
      </c>
      <c r="K119" s="23">
        <v>328</v>
      </c>
      <c r="L119" s="5">
        <v>100</v>
      </c>
      <c r="M119" s="6">
        <v>84.56090651558074</v>
      </c>
      <c r="N119" s="6">
        <v>75.354107648725204</v>
      </c>
      <c r="O119" s="6">
        <v>65.864022662889525</v>
      </c>
      <c r="P119" s="6">
        <v>57.648725212464591</v>
      </c>
      <c r="Q119" s="6">
        <v>50.991501416430594</v>
      </c>
      <c r="R119" s="6">
        <v>46.458923512747873</v>
      </c>
    </row>
    <row r="120" spans="1:18" hidden="1" x14ac:dyDescent="0.4">
      <c r="A120">
        <v>1471</v>
      </c>
      <c r="B120">
        <v>3</v>
      </c>
      <c r="C120" t="s">
        <v>1</v>
      </c>
      <c r="D120" t="s">
        <v>115</v>
      </c>
      <c r="E120" s="23">
        <v>1528</v>
      </c>
      <c r="F120" s="23">
        <v>1359</v>
      </c>
      <c r="G120" s="23">
        <v>1209</v>
      </c>
      <c r="H120" s="23">
        <v>1077</v>
      </c>
      <c r="I120" s="23">
        <v>963</v>
      </c>
      <c r="J120" s="23">
        <v>864</v>
      </c>
      <c r="K120" s="23">
        <v>766</v>
      </c>
      <c r="L120" s="5">
        <v>100</v>
      </c>
      <c r="M120" s="6">
        <v>88.939790575916234</v>
      </c>
      <c r="N120" s="6">
        <v>79.123036649214669</v>
      </c>
      <c r="O120" s="6">
        <v>70.484293193717278</v>
      </c>
      <c r="P120" s="6">
        <v>63.023560209424076</v>
      </c>
      <c r="Q120" s="6">
        <v>56.544502617801051</v>
      </c>
      <c r="R120" s="6">
        <v>50.130890052356023</v>
      </c>
    </row>
    <row r="121" spans="1:18" hidden="1" x14ac:dyDescent="0.4">
      <c r="A121">
        <v>1472</v>
      </c>
      <c r="B121">
        <v>3</v>
      </c>
      <c r="C121" t="s">
        <v>1</v>
      </c>
      <c r="D121" t="s">
        <v>116</v>
      </c>
      <c r="E121" s="23">
        <v>1370</v>
      </c>
      <c r="F121" s="23">
        <v>1178</v>
      </c>
      <c r="G121" s="23">
        <v>1022</v>
      </c>
      <c r="H121" s="23">
        <v>892</v>
      </c>
      <c r="I121" s="23">
        <v>785</v>
      </c>
      <c r="J121" s="23">
        <v>685</v>
      </c>
      <c r="K121" s="23">
        <v>596</v>
      </c>
      <c r="L121" s="5">
        <v>100</v>
      </c>
      <c r="M121" s="6">
        <v>85.985401459854018</v>
      </c>
      <c r="N121" s="6">
        <v>74.59854014598541</v>
      </c>
      <c r="O121" s="6">
        <v>65.109489051094897</v>
      </c>
      <c r="P121" s="6">
        <v>57.299270072992705</v>
      </c>
      <c r="Q121" s="6">
        <v>50</v>
      </c>
      <c r="R121" s="6">
        <v>43.503649635036496</v>
      </c>
    </row>
    <row r="122" spans="1:18" hidden="1" x14ac:dyDescent="0.4">
      <c r="A122">
        <v>1481</v>
      </c>
      <c r="B122">
        <v>3</v>
      </c>
      <c r="C122" t="s">
        <v>1</v>
      </c>
      <c r="D122" t="s">
        <v>117</v>
      </c>
      <c r="E122" s="23">
        <v>3908</v>
      </c>
      <c r="F122" s="23">
        <v>3434</v>
      </c>
      <c r="G122" s="23">
        <v>3027</v>
      </c>
      <c r="H122" s="23">
        <v>2660</v>
      </c>
      <c r="I122" s="23">
        <v>2329</v>
      </c>
      <c r="J122" s="23">
        <v>2023</v>
      </c>
      <c r="K122" s="23">
        <v>1746</v>
      </c>
      <c r="L122" s="5">
        <v>100</v>
      </c>
      <c r="M122" s="6">
        <v>87.871033776867975</v>
      </c>
      <c r="N122" s="6">
        <v>77.456499488229269</v>
      </c>
      <c r="O122" s="6">
        <v>68.06550665301944</v>
      </c>
      <c r="P122" s="6">
        <v>59.595701125895594</v>
      </c>
      <c r="Q122" s="6">
        <v>51.765609007164791</v>
      </c>
      <c r="R122" s="6">
        <v>44.677584442169909</v>
      </c>
    </row>
    <row r="123" spans="1:18" hidden="1" x14ac:dyDescent="0.4">
      <c r="A123">
        <v>1482</v>
      </c>
      <c r="B123">
        <v>3</v>
      </c>
      <c r="C123" t="s">
        <v>1</v>
      </c>
      <c r="D123" t="s">
        <v>118</v>
      </c>
      <c r="E123" s="23">
        <v>2994</v>
      </c>
      <c r="F123" s="23">
        <v>2665</v>
      </c>
      <c r="G123" s="23">
        <v>2361</v>
      </c>
      <c r="H123" s="23">
        <v>2069</v>
      </c>
      <c r="I123" s="23">
        <v>1815</v>
      </c>
      <c r="J123" s="23">
        <v>1578</v>
      </c>
      <c r="K123" s="23">
        <v>1370</v>
      </c>
      <c r="L123" s="5">
        <v>100</v>
      </c>
      <c r="M123" s="6">
        <v>89.011356045424179</v>
      </c>
      <c r="N123" s="6">
        <v>78.857715430861717</v>
      </c>
      <c r="O123" s="6">
        <v>69.104876419505672</v>
      </c>
      <c r="P123" s="6">
        <v>60.62124248496994</v>
      </c>
      <c r="Q123" s="6">
        <v>52.705410821643284</v>
      </c>
      <c r="R123" s="6">
        <v>45.758183032732127</v>
      </c>
    </row>
    <row r="124" spans="1:18" hidden="1" x14ac:dyDescent="0.4">
      <c r="A124">
        <v>1483</v>
      </c>
      <c r="B124">
        <v>3</v>
      </c>
      <c r="C124" t="s">
        <v>1</v>
      </c>
      <c r="D124" t="s">
        <v>119</v>
      </c>
      <c r="E124" s="23">
        <v>2936</v>
      </c>
      <c r="F124" s="23">
        <v>2576</v>
      </c>
      <c r="G124" s="23">
        <v>2272</v>
      </c>
      <c r="H124" s="23">
        <v>2004</v>
      </c>
      <c r="I124" s="23">
        <v>1770</v>
      </c>
      <c r="J124" s="23">
        <v>1558</v>
      </c>
      <c r="K124" s="23">
        <v>1361</v>
      </c>
      <c r="L124" s="5">
        <v>100</v>
      </c>
      <c r="M124" s="6">
        <v>87.73841961852861</v>
      </c>
      <c r="N124" s="6">
        <v>77.3841961852861</v>
      </c>
      <c r="O124" s="6">
        <v>68.256130790190738</v>
      </c>
      <c r="P124" s="6">
        <v>60.286103542234336</v>
      </c>
      <c r="Q124" s="6">
        <v>53.065395095367847</v>
      </c>
      <c r="R124" s="6">
        <v>46.355585831062669</v>
      </c>
    </row>
    <row r="125" spans="1:18" hidden="1" x14ac:dyDescent="0.4">
      <c r="A125">
        <v>1484</v>
      </c>
      <c r="B125">
        <v>3</v>
      </c>
      <c r="C125" t="s">
        <v>1</v>
      </c>
      <c r="D125" t="s">
        <v>120</v>
      </c>
      <c r="E125" s="23">
        <v>6548</v>
      </c>
      <c r="F125" s="23">
        <v>5835</v>
      </c>
      <c r="G125" s="23">
        <v>5192</v>
      </c>
      <c r="H125" s="23">
        <v>4588</v>
      </c>
      <c r="I125" s="23">
        <v>4038</v>
      </c>
      <c r="J125" s="23">
        <v>3536</v>
      </c>
      <c r="K125" s="23">
        <v>3088</v>
      </c>
      <c r="L125" s="5">
        <v>100</v>
      </c>
      <c r="M125" s="6">
        <v>89.11117898594992</v>
      </c>
      <c r="N125" s="6">
        <v>79.291386682956627</v>
      </c>
      <c r="O125" s="6">
        <v>70.067196090409283</v>
      </c>
      <c r="P125" s="6">
        <v>61.667684789248625</v>
      </c>
      <c r="Q125" s="6">
        <v>54.001221747098349</v>
      </c>
      <c r="R125" s="6">
        <v>47.159437996334759</v>
      </c>
    </row>
    <row r="126" spans="1:18" hidden="1" x14ac:dyDescent="0.4">
      <c r="A126">
        <v>1485</v>
      </c>
      <c r="B126">
        <v>3</v>
      </c>
      <c r="C126" t="s">
        <v>1</v>
      </c>
      <c r="D126" t="s">
        <v>121</v>
      </c>
      <c r="E126" s="23">
        <v>1080</v>
      </c>
      <c r="F126" s="23">
        <v>944</v>
      </c>
      <c r="G126" s="23">
        <v>822</v>
      </c>
      <c r="H126" s="23">
        <v>721</v>
      </c>
      <c r="I126" s="23">
        <v>634</v>
      </c>
      <c r="J126" s="23">
        <v>559</v>
      </c>
      <c r="K126" s="23">
        <v>482</v>
      </c>
      <c r="L126" s="5">
        <v>100</v>
      </c>
      <c r="M126" s="6">
        <v>87.407407407407405</v>
      </c>
      <c r="N126" s="6">
        <v>76.111111111111114</v>
      </c>
      <c r="O126" s="6">
        <v>66.759259259259267</v>
      </c>
      <c r="P126" s="6">
        <v>58.703703703703702</v>
      </c>
      <c r="Q126" s="6">
        <v>51.75925925925926</v>
      </c>
      <c r="R126" s="6">
        <v>44.629629629629633</v>
      </c>
    </row>
    <row r="127" spans="1:18" hidden="1" x14ac:dyDescent="0.4">
      <c r="A127">
        <v>1486</v>
      </c>
      <c r="B127">
        <v>3</v>
      </c>
      <c r="C127" t="s">
        <v>1</v>
      </c>
      <c r="D127" t="s">
        <v>122</v>
      </c>
      <c r="E127" s="23">
        <v>2520</v>
      </c>
      <c r="F127" s="23">
        <v>2219</v>
      </c>
      <c r="G127" s="23">
        <v>1978</v>
      </c>
      <c r="H127" s="23">
        <v>1755</v>
      </c>
      <c r="I127" s="23">
        <v>1546</v>
      </c>
      <c r="J127" s="23">
        <v>1360</v>
      </c>
      <c r="K127" s="23">
        <v>1183</v>
      </c>
      <c r="L127" s="5">
        <v>100</v>
      </c>
      <c r="M127" s="6">
        <v>88.055555555555557</v>
      </c>
      <c r="N127" s="6">
        <v>78.492063492063494</v>
      </c>
      <c r="O127" s="6">
        <v>69.642857142857139</v>
      </c>
      <c r="P127" s="6">
        <v>61.349206349206355</v>
      </c>
      <c r="Q127" s="6">
        <v>53.968253968253968</v>
      </c>
      <c r="R127" s="6">
        <v>46.944444444444443</v>
      </c>
    </row>
    <row r="128" spans="1:18" hidden="1" x14ac:dyDescent="0.4">
      <c r="A128">
        <v>1487</v>
      </c>
      <c r="B128">
        <v>3</v>
      </c>
      <c r="C128" t="s">
        <v>1</v>
      </c>
      <c r="D128" t="s">
        <v>123</v>
      </c>
      <c r="E128" s="23">
        <v>2950</v>
      </c>
      <c r="F128" s="23">
        <v>2653</v>
      </c>
      <c r="G128" s="23">
        <v>2403</v>
      </c>
      <c r="H128" s="23">
        <v>2182</v>
      </c>
      <c r="I128" s="23">
        <v>1970</v>
      </c>
      <c r="J128" s="23">
        <v>1763</v>
      </c>
      <c r="K128" s="23">
        <v>1568</v>
      </c>
      <c r="L128" s="5">
        <v>100</v>
      </c>
      <c r="M128" s="6">
        <v>89.932203389830505</v>
      </c>
      <c r="N128" s="6">
        <v>81.457627118644069</v>
      </c>
      <c r="O128" s="6">
        <v>73.966101694915253</v>
      </c>
      <c r="P128" s="6">
        <v>66.779661016949149</v>
      </c>
      <c r="Q128" s="6">
        <v>59.762711864406782</v>
      </c>
      <c r="R128" s="6">
        <v>53.152542372881349</v>
      </c>
    </row>
    <row r="129" spans="1:18" hidden="1" x14ac:dyDescent="0.4">
      <c r="A129">
        <v>1511</v>
      </c>
      <c r="B129">
        <v>3</v>
      </c>
      <c r="C129" t="s">
        <v>1</v>
      </c>
      <c r="D129" t="s">
        <v>124</v>
      </c>
      <c r="E129" s="23">
        <v>2611</v>
      </c>
      <c r="F129" s="23">
        <v>2505</v>
      </c>
      <c r="G129" s="23">
        <v>2404</v>
      </c>
      <c r="H129" s="23">
        <v>2305</v>
      </c>
      <c r="I129" s="23">
        <v>2191</v>
      </c>
      <c r="J129" s="23">
        <v>2077</v>
      </c>
      <c r="K129" s="23">
        <v>1958</v>
      </c>
      <c r="L129" s="5">
        <v>100</v>
      </c>
      <c r="M129" s="6">
        <v>95.940252776713905</v>
      </c>
      <c r="N129" s="6">
        <v>92.072003063960167</v>
      </c>
      <c r="O129" s="6">
        <v>88.280352355419382</v>
      </c>
      <c r="P129" s="6">
        <v>83.914209115281508</v>
      </c>
      <c r="Q129" s="6">
        <v>79.548065875143621</v>
      </c>
      <c r="R129" s="6">
        <v>74.990425124473376</v>
      </c>
    </row>
    <row r="130" spans="1:18" hidden="1" x14ac:dyDescent="0.4">
      <c r="A130">
        <v>1512</v>
      </c>
      <c r="B130">
        <v>3</v>
      </c>
      <c r="C130" t="s">
        <v>1</v>
      </c>
      <c r="D130" t="s">
        <v>125</v>
      </c>
      <c r="E130" s="23">
        <v>3448</v>
      </c>
      <c r="F130" s="23">
        <v>3089</v>
      </c>
      <c r="G130" s="23">
        <v>2766</v>
      </c>
      <c r="H130" s="23">
        <v>2456</v>
      </c>
      <c r="I130" s="23">
        <v>2158</v>
      </c>
      <c r="J130" s="23">
        <v>1868</v>
      </c>
      <c r="K130" s="23">
        <v>1605</v>
      </c>
      <c r="L130" s="5">
        <v>100</v>
      </c>
      <c r="M130" s="6">
        <v>89.588167053364259</v>
      </c>
      <c r="N130" s="6">
        <v>80.220417633410662</v>
      </c>
      <c r="O130" s="6">
        <v>71.229698375870072</v>
      </c>
      <c r="P130" s="6">
        <v>62.587006960556849</v>
      </c>
      <c r="Q130" s="6">
        <v>54.17633410672854</v>
      </c>
      <c r="R130" s="6">
        <v>46.548723897911835</v>
      </c>
    </row>
    <row r="131" spans="1:18" hidden="1" x14ac:dyDescent="0.4">
      <c r="A131">
        <v>1513</v>
      </c>
      <c r="B131">
        <v>3</v>
      </c>
      <c r="C131" t="s">
        <v>1</v>
      </c>
      <c r="D131" t="s">
        <v>126</v>
      </c>
      <c r="E131" s="23">
        <v>1637</v>
      </c>
      <c r="F131" s="23">
        <v>1470</v>
      </c>
      <c r="G131" s="23">
        <v>1315</v>
      </c>
      <c r="H131" s="23">
        <v>1169</v>
      </c>
      <c r="I131" s="23">
        <v>1037</v>
      </c>
      <c r="J131" s="23">
        <v>917</v>
      </c>
      <c r="K131" s="23">
        <v>804</v>
      </c>
      <c r="L131" s="5">
        <v>100</v>
      </c>
      <c r="M131" s="6">
        <v>89.798411728772138</v>
      </c>
      <c r="N131" s="6">
        <v>80.329871716554663</v>
      </c>
      <c r="O131" s="6">
        <v>71.411117898594995</v>
      </c>
      <c r="P131" s="6">
        <v>63.347587049480758</v>
      </c>
      <c r="Q131" s="6">
        <v>56.01710445937691</v>
      </c>
      <c r="R131" s="6">
        <v>49.114233353695788</v>
      </c>
    </row>
    <row r="132" spans="1:18" hidden="1" x14ac:dyDescent="0.4">
      <c r="A132">
        <v>1514</v>
      </c>
      <c r="B132">
        <v>3</v>
      </c>
      <c r="C132" t="s">
        <v>1</v>
      </c>
      <c r="D132" t="s">
        <v>127</v>
      </c>
      <c r="E132" s="23">
        <v>7565</v>
      </c>
      <c r="F132" s="23">
        <v>6834</v>
      </c>
      <c r="G132" s="23">
        <v>6203</v>
      </c>
      <c r="H132" s="23">
        <v>5596</v>
      </c>
      <c r="I132" s="23">
        <v>5007</v>
      </c>
      <c r="J132" s="23">
        <v>4456</v>
      </c>
      <c r="K132" s="23">
        <v>3932</v>
      </c>
      <c r="L132" s="5">
        <v>100</v>
      </c>
      <c r="M132" s="6">
        <v>90.337078651685403</v>
      </c>
      <c r="N132" s="6">
        <v>81.996034368803706</v>
      </c>
      <c r="O132" s="6">
        <v>73.972240581625911</v>
      </c>
      <c r="P132" s="6">
        <v>66.186384666226033</v>
      </c>
      <c r="Q132" s="6">
        <v>58.902842035690682</v>
      </c>
      <c r="R132" s="6">
        <v>51.976206212822206</v>
      </c>
    </row>
    <row r="133" spans="1:18" hidden="1" x14ac:dyDescent="0.4">
      <c r="A133">
        <v>1516</v>
      </c>
      <c r="B133">
        <v>3</v>
      </c>
      <c r="C133" t="s">
        <v>1</v>
      </c>
      <c r="D133" t="s">
        <v>128</v>
      </c>
      <c r="E133" s="23">
        <v>3974</v>
      </c>
      <c r="F133" s="23">
        <v>3679</v>
      </c>
      <c r="G133" s="23">
        <v>3406</v>
      </c>
      <c r="H133" s="23">
        <v>3152</v>
      </c>
      <c r="I133" s="23">
        <v>2902</v>
      </c>
      <c r="J133" s="23">
        <v>2633</v>
      </c>
      <c r="K133" s="23">
        <v>2357</v>
      </c>
      <c r="L133" s="5">
        <v>100</v>
      </c>
      <c r="M133" s="6">
        <v>92.576748867639651</v>
      </c>
      <c r="N133" s="6">
        <v>85.707096124811272</v>
      </c>
      <c r="O133" s="6">
        <v>79.315551082033224</v>
      </c>
      <c r="P133" s="6">
        <v>73.024660291897334</v>
      </c>
      <c r="Q133" s="6">
        <v>66.255661801711113</v>
      </c>
      <c r="R133" s="6">
        <v>59.310518369401109</v>
      </c>
    </row>
    <row r="134" spans="1:18" hidden="1" x14ac:dyDescent="0.4">
      <c r="A134">
        <v>1517</v>
      </c>
      <c r="B134">
        <v>3</v>
      </c>
      <c r="C134" t="s">
        <v>1</v>
      </c>
      <c r="D134" t="s">
        <v>129</v>
      </c>
      <c r="E134" s="23">
        <v>2509</v>
      </c>
      <c r="F134" s="23">
        <v>2265</v>
      </c>
      <c r="G134" s="23">
        <v>2068</v>
      </c>
      <c r="H134" s="23">
        <v>1887</v>
      </c>
      <c r="I134" s="23">
        <v>1706</v>
      </c>
      <c r="J134" s="23">
        <v>1544</v>
      </c>
      <c r="K134" s="23">
        <v>1391</v>
      </c>
      <c r="L134" s="5">
        <v>100</v>
      </c>
      <c r="M134" s="6">
        <v>90.27500996412914</v>
      </c>
      <c r="N134" s="6">
        <v>82.423276205659619</v>
      </c>
      <c r="O134" s="6">
        <v>75.20924671183738</v>
      </c>
      <c r="P134" s="6">
        <v>67.995217218015142</v>
      </c>
      <c r="Q134" s="6">
        <v>61.53846153846154</v>
      </c>
      <c r="R134" s="6">
        <v>55.440414507772019</v>
      </c>
    </row>
    <row r="135" spans="1:18" hidden="1" x14ac:dyDescent="0.4">
      <c r="A135">
        <v>1518</v>
      </c>
      <c r="B135">
        <v>3</v>
      </c>
      <c r="C135" t="s">
        <v>1</v>
      </c>
      <c r="D135" t="s">
        <v>130</v>
      </c>
      <c r="E135" s="23">
        <v>2004</v>
      </c>
      <c r="F135" s="23">
        <v>1784</v>
      </c>
      <c r="G135" s="23">
        <v>1593</v>
      </c>
      <c r="H135" s="23">
        <v>1421</v>
      </c>
      <c r="I135" s="23">
        <v>1264</v>
      </c>
      <c r="J135" s="23">
        <v>1129</v>
      </c>
      <c r="K135" s="23">
        <v>1016</v>
      </c>
      <c r="L135" s="5">
        <v>100</v>
      </c>
      <c r="M135" s="6">
        <v>89.02195608782435</v>
      </c>
      <c r="N135" s="6">
        <v>79.491017964071858</v>
      </c>
      <c r="O135" s="6">
        <v>70.908183632734534</v>
      </c>
      <c r="P135" s="6">
        <v>63.073852295409182</v>
      </c>
      <c r="Q135" s="6">
        <v>56.337325349301395</v>
      </c>
      <c r="R135" s="6">
        <v>50.698602794411173</v>
      </c>
    </row>
    <row r="136" spans="1:18" hidden="1" x14ac:dyDescent="0.4">
      <c r="A136">
        <v>1519</v>
      </c>
      <c r="B136">
        <v>3</v>
      </c>
      <c r="C136" t="s">
        <v>1</v>
      </c>
      <c r="D136" t="s">
        <v>131</v>
      </c>
      <c r="E136" s="23">
        <v>2458</v>
      </c>
      <c r="F136" s="23">
        <v>2217</v>
      </c>
      <c r="G136" s="23">
        <v>2005</v>
      </c>
      <c r="H136" s="23">
        <v>1825</v>
      </c>
      <c r="I136" s="23">
        <v>1663</v>
      </c>
      <c r="J136" s="23">
        <v>1505</v>
      </c>
      <c r="K136" s="23">
        <v>1349</v>
      </c>
      <c r="L136" s="5">
        <v>100</v>
      </c>
      <c r="M136" s="6">
        <v>90.195280716029288</v>
      </c>
      <c r="N136" s="6">
        <v>81.570382424735556</v>
      </c>
      <c r="O136" s="6">
        <v>74.247355573637108</v>
      </c>
      <c r="P136" s="6">
        <v>67.65663140764849</v>
      </c>
      <c r="Q136" s="6">
        <v>61.228641171684295</v>
      </c>
      <c r="R136" s="6">
        <v>54.882017900732308</v>
      </c>
    </row>
    <row r="137" spans="1:18" hidden="1" x14ac:dyDescent="0.4">
      <c r="A137">
        <v>1520</v>
      </c>
      <c r="B137">
        <v>3</v>
      </c>
      <c r="C137" t="s">
        <v>1</v>
      </c>
      <c r="D137" t="s">
        <v>132</v>
      </c>
      <c r="E137" s="23">
        <v>2371</v>
      </c>
      <c r="F137" s="23">
        <v>2203</v>
      </c>
      <c r="G137" s="23">
        <v>2092</v>
      </c>
      <c r="H137" s="23">
        <v>1974</v>
      </c>
      <c r="I137" s="23">
        <v>1848</v>
      </c>
      <c r="J137" s="23">
        <v>1721</v>
      </c>
      <c r="K137" s="23">
        <v>1590</v>
      </c>
      <c r="L137" s="5">
        <v>100</v>
      </c>
      <c r="M137" s="6">
        <v>92.914382117250099</v>
      </c>
      <c r="N137" s="6">
        <v>88.232813159004635</v>
      </c>
      <c r="O137" s="6">
        <v>83.256010122311267</v>
      </c>
      <c r="P137" s="6">
        <v>77.941796710248852</v>
      </c>
      <c r="Q137" s="6">
        <v>72.585407001265295</v>
      </c>
      <c r="R137" s="6">
        <v>67.060312104597216</v>
      </c>
    </row>
    <row r="138" spans="1:18" hidden="1" x14ac:dyDescent="0.4">
      <c r="A138">
        <v>1543</v>
      </c>
      <c r="B138">
        <v>3</v>
      </c>
      <c r="C138" t="s">
        <v>1</v>
      </c>
      <c r="D138" t="s">
        <v>133</v>
      </c>
      <c r="E138" s="23">
        <v>18697</v>
      </c>
      <c r="F138" s="23">
        <v>16778</v>
      </c>
      <c r="G138" s="23">
        <v>15286</v>
      </c>
      <c r="H138" s="23">
        <v>13834</v>
      </c>
      <c r="I138" s="23">
        <v>12442</v>
      </c>
      <c r="J138" s="23">
        <v>11093</v>
      </c>
      <c r="K138" s="23">
        <v>9819</v>
      </c>
      <c r="L138" s="5">
        <v>100</v>
      </c>
      <c r="M138" s="6">
        <v>89.736321334973525</v>
      </c>
      <c r="N138" s="6">
        <v>81.756431513076961</v>
      </c>
      <c r="O138" s="6">
        <v>73.990479756110602</v>
      </c>
      <c r="P138" s="6">
        <v>66.545435096539549</v>
      </c>
      <c r="Q138" s="6">
        <v>59.330373856768468</v>
      </c>
      <c r="R138" s="6">
        <v>52.516446488741508</v>
      </c>
    </row>
    <row r="139" spans="1:18" hidden="1" x14ac:dyDescent="0.4">
      <c r="A139">
        <v>1544</v>
      </c>
      <c r="B139">
        <v>3</v>
      </c>
      <c r="C139" t="s">
        <v>1</v>
      </c>
      <c r="D139" t="s">
        <v>134</v>
      </c>
      <c r="E139" s="23">
        <v>4373</v>
      </c>
      <c r="F139" s="23">
        <v>3867</v>
      </c>
      <c r="G139" s="23">
        <v>3389</v>
      </c>
      <c r="H139" s="23">
        <v>2934</v>
      </c>
      <c r="I139" s="23">
        <v>2525</v>
      </c>
      <c r="J139" s="23">
        <v>2167</v>
      </c>
      <c r="K139" s="23">
        <v>1852</v>
      </c>
      <c r="L139" s="5">
        <v>100</v>
      </c>
      <c r="M139" s="6">
        <v>88.428996112508571</v>
      </c>
      <c r="N139" s="6">
        <v>77.498284930253831</v>
      </c>
      <c r="O139" s="6">
        <v>67.093528470157779</v>
      </c>
      <c r="P139" s="6">
        <v>57.74068145437915</v>
      </c>
      <c r="Q139" s="6">
        <v>49.554081865995883</v>
      </c>
      <c r="R139" s="6">
        <v>42.35078893208324</v>
      </c>
    </row>
    <row r="140" spans="1:18" hidden="1" x14ac:dyDescent="0.4">
      <c r="A140">
        <v>1545</v>
      </c>
      <c r="B140">
        <v>3</v>
      </c>
      <c r="C140" t="s">
        <v>1</v>
      </c>
      <c r="D140" t="s">
        <v>135</v>
      </c>
      <c r="E140" s="23">
        <v>11418</v>
      </c>
      <c r="F140" s="23">
        <v>10249</v>
      </c>
      <c r="G140" s="23">
        <v>9516</v>
      </c>
      <c r="H140" s="23">
        <v>8820</v>
      </c>
      <c r="I140" s="23">
        <v>8171</v>
      </c>
      <c r="J140" s="23">
        <v>7548</v>
      </c>
      <c r="K140" s="23">
        <v>6946</v>
      </c>
      <c r="L140" s="5">
        <v>100</v>
      </c>
      <c r="M140" s="6">
        <v>89.761779646172712</v>
      </c>
      <c r="N140" s="6">
        <v>83.342091434576986</v>
      </c>
      <c r="O140" s="6">
        <v>77.246452968996323</v>
      </c>
      <c r="P140" s="6">
        <v>71.562445261867225</v>
      </c>
      <c r="Q140" s="6">
        <v>66.106148187073046</v>
      </c>
      <c r="R140" s="6">
        <v>60.833771238395521</v>
      </c>
    </row>
    <row r="141" spans="1:18" hidden="1" x14ac:dyDescent="0.4">
      <c r="A141">
        <v>1546</v>
      </c>
      <c r="B141">
        <v>3</v>
      </c>
      <c r="C141" t="s">
        <v>1</v>
      </c>
      <c r="D141" t="s">
        <v>136</v>
      </c>
      <c r="E141" s="23">
        <v>3883</v>
      </c>
      <c r="F141" s="23">
        <v>3497</v>
      </c>
      <c r="G141" s="23">
        <v>3154</v>
      </c>
      <c r="H141" s="23">
        <v>2830</v>
      </c>
      <c r="I141" s="23">
        <v>2535</v>
      </c>
      <c r="J141" s="23">
        <v>2264</v>
      </c>
      <c r="K141" s="23">
        <v>2014</v>
      </c>
      <c r="L141" s="5">
        <v>100</v>
      </c>
      <c r="M141" s="6">
        <v>90.059232552150405</v>
      </c>
      <c r="N141" s="6">
        <v>81.225856296677819</v>
      </c>
      <c r="O141" s="6">
        <v>72.881792428534638</v>
      </c>
      <c r="P141" s="6">
        <v>65.284573783157356</v>
      </c>
      <c r="Q141" s="6">
        <v>58.305433942827712</v>
      </c>
      <c r="R141" s="6">
        <v>51.867113056914761</v>
      </c>
    </row>
    <row r="142" spans="1:18" hidden="1" x14ac:dyDescent="0.4">
      <c r="A142">
        <v>1547</v>
      </c>
      <c r="B142">
        <v>3</v>
      </c>
      <c r="C142" t="s">
        <v>1</v>
      </c>
      <c r="D142" t="s">
        <v>137</v>
      </c>
      <c r="E142" s="23">
        <v>4623</v>
      </c>
      <c r="F142" s="23">
        <v>4217</v>
      </c>
      <c r="G142" s="23">
        <v>3837</v>
      </c>
      <c r="H142" s="23">
        <v>3475</v>
      </c>
      <c r="I142" s="23">
        <v>3139</v>
      </c>
      <c r="J142" s="23">
        <v>2817</v>
      </c>
      <c r="K142" s="23">
        <v>2522</v>
      </c>
      <c r="L142" s="5">
        <v>100</v>
      </c>
      <c r="M142" s="6">
        <v>91.217823923858958</v>
      </c>
      <c r="N142" s="6">
        <v>82.998053212199878</v>
      </c>
      <c r="O142" s="6">
        <v>75.167640060566725</v>
      </c>
      <c r="P142" s="6">
        <v>67.899632273415534</v>
      </c>
      <c r="Q142" s="6">
        <v>60.934458144062297</v>
      </c>
      <c r="R142" s="6">
        <v>54.553320354748003</v>
      </c>
    </row>
    <row r="143" spans="1:18" hidden="1" x14ac:dyDescent="0.4">
      <c r="A143">
        <v>1549</v>
      </c>
      <c r="B143">
        <v>3</v>
      </c>
      <c r="C143" t="s">
        <v>1</v>
      </c>
      <c r="D143" t="s">
        <v>138</v>
      </c>
      <c r="E143" s="23">
        <v>4677</v>
      </c>
      <c r="F143" s="23">
        <v>4213</v>
      </c>
      <c r="G143" s="23">
        <v>3790</v>
      </c>
      <c r="H143" s="23">
        <v>3370</v>
      </c>
      <c r="I143" s="23">
        <v>2987</v>
      </c>
      <c r="J143" s="23">
        <v>2626</v>
      </c>
      <c r="K143" s="23">
        <v>2290</v>
      </c>
      <c r="L143" s="5">
        <v>100</v>
      </c>
      <c r="M143" s="6">
        <v>90.079110540945052</v>
      </c>
      <c r="N143" s="6">
        <v>81.034851400470387</v>
      </c>
      <c r="O143" s="6">
        <v>72.054735941843063</v>
      </c>
      <c r="P143" s="6">
        <v>63.865725892666234</v>
      </c>
      <c r="Q143" s="6">
        <v>56.147102843703237</v>
      </c>
      <c r="R143" s="6">
        <v>48.963010476801365</v>
      </c>
    </row>
    <row r="144" spans="1:18" hidden="1" x14ac:dyDescent="0.4">
      <c r="A144">
        <v>1550</v>
      </c>
      <c r="B144">
        <v>3</v>
      </c>
      <c r="C144" t="s">
        <v>1</v>
      </c>
      <c r="D144" t="s">
        <v>139</v>
      </c>
      <c r="E144" s="23">
        <v>2775</v>
      </c>
      <c r="F144" s="23">
        <v>2467</v>
      </c>
      <c r="G144" s="23">
        <v>2210</v>
      </c>
      <c r="H144" s="23">
        <v>1972</v>
      </c>
      <c r="I144" s="23">
        <v>1758</v>
      </c>
      <c r="J144" s="23">
        <v>1557</v>
      </c>
      <c r="K144" s="23">
        <v>1375</v>
      </c>
      <c r="L144" s="5">
        <v>100</v>
      </c>
      <c r="M144" s="6">
        <v>88.900900900900908</v>
      </c>
      <c r="N144" s="6">
        <v>79.63963963963964</v>
      </c>
      <c r="O144" s="6">
        <v>71.063063063063055</v>
      </c>
      <c r="P144" s="6">
        <v>63.351351351351347</v>
      </c>
      <c r="Q144" s="6">
        <v>56.108108108108112</v>
      </c>
      <c r="R144" s="6">
        <v>49.549549549549546</v>
      </c>
    </row>
    <row r="145" spans="1:18" hidden="1" x14ac:dyDescent="0.4">
      <c r="A145">
        <v>1552</v>
      </c>
      <c r="B145">
        <v>3</v>
      </c>
      <c r="C145" t="s">
        <v>1</v>
      </c>
      <c r="D145" t="s">
        <v>140</v>
      </c>
      <c r="E145" s="23">
        <v>4875</v>
      </c>
      <c r="F145" s="23">
        <v>4369</v>
      </c>
      <c r="G145" s="23">
        <v>3929</v>
      </c>
      <c r="H145" s="23">
        <v>3539</v>
      </c>
      <c r="I145" s="23">
        <v>3159</v>
      </c>
      <c r="J145" s="23">
        <v>2804</v>
      </c>
      <c r="K145" s="23">
        <v>2475</v>
      </c>
      <c r="L145" s="5">
        <v>100</v>
      </c>
      <c r="M145" s="6">
        <v>89.620512820512815</v>
      </c>
      <c r="N145" s="6">
        <v>80.594871794871793</v>
      </c>
      <c r="O145" s="6">
        <v>72.594871794871793</v>
      </c>
      <c r="P145" s="6">
        <v>64.8</v>
      </c>
      <c r="Q145" s="6">
        <v>57.51794871794872</v>
      </c>
      <c r="R145" s="6">
        <v>50.769230769230766</v>
      </c>
    </row>
    <row r="146" spans="1:18" hidden="1" x14ac:dyDescent="0.4">
      <c r="A146">
        <v>1555</v>
      </c>
      <c r="B146">
        <v>3</v>
      </c>
      <c r="C146" t="s">
        <v>1</v>
      </c>
      <c r="D146" t="s">
        <v>141</v>
      </c>
      <c r="E146" s="23">
        <v>19241</v>
      </c>
      <c r="F146" s="23">
        <v>17688</v>
      </c>
      <c r="G146" s="23">
        <v>16166</v>
      </c>
      <c r="H146" s="23">
        <v>14726</v>
      </c>
      <c r="I146" s="23">
        <v>13344</v>
      </c>
      <c r="J146" s="23">
        <v>12023</v>
      </c>
      <c r="K146" s="23">
        <v>10769</v>
      </c>
      <c r="L146" s="5">
        <v>100</v>
      </c>
      <c r="M146" s="6">
        <v>91.928693934826683</v>
      </c>
      <c r="N146" s="6">
        <v>84.018502156852563</v>
      </c>
      <c r="O146" s="6">
        <v>76.534483654695705</v>
      </c>
      <c r="P146" s="6">
        <v>69.351904786653492</v>
      </c>
      <c r="Q146" s="6">
        <v>62.486357257938771</v>
      </c>
      <c r="R146" s="6">
        <v>55.969024478977182</v>
      </c>
    </row>
    <row r="147" spans="1:18" hidden="1" x14ac:dyDescent="0.4">
      <c r="A147">
        <v>1559</v>
      </c>
      <c r="B147">
        <v>3</v>
      </c>
      <c r="C147" t="s">
        <v>1</v>
      </c>
      <c r="D147" t="s">
        <v>142</v>
      </c>
      <c r="E147" s="23">
        <v>8270</v>
      </c>
      <c r="F147" s="23">
        <v>7445</v>
      </c>
      <c r="G147" s="23">
        <v>6735</v>
      </c>
      <c r="H147" s="23">
        <v>6056</v>
      </c>
      <c r="I147" s="23">
        <v>5399</v>
      </c>
      <c r="J147" s="23">
        <v>4782</v>
      </c>
      <c r="K147" s="23">
        <v>4211</v>
      </c>
      <c r="L147" s="5">
        <v>100</v>
      </c>
      <c r="M147" s="6">
        <v>90.024183796856107</v>
      </c>
      <c r="N147" s="6">
        <v>81.438935912938319</v>
      </c>
      <c r="O147" s="6">
        <v>73.228536880290207</v>
      </c>
      <c r="P147" s="6">
        <v>65.284159613059245</v>
      </c>
      <c r="Q147" s="6">
        <v>57.823458282950426</v>
      </c>
      <c r="R147" s="6">
        <v>50.918984280532044</v>
      </c>
    </row>
    <row r="148" spans="1:18" hidden="1" x14ac:dyDescent="0.4">
      <c r="A148">
        <v>1560</v>
      </c>
      <c r="B148">
        <v>3</v>
      </c>
      <c r="C148" t="s">
        <v>1</v>
      </c>
      <c r="D148" t="s">
        <v>143</v>
      </c>
      <c r="E148" s="23">
        <v>2421</v>
      </c>
      <c r="F148" s="23">
        <v>2138</v>
      </c>
      <c r="G148" s="23">
        <v>1890</v>
      </c>
      <c r="H148" s="23">
        <v>1674</v>
      </c>
      <c r="I148" s="23">
        <v>1478</v>
      </c>
      <c r="J148" s="23">
        <v>1301</v>
      </c>
      <c r="K148" s="23">
        <v>1140</v>
      </c>
      <c r="L148" s="5">
        <v>100</v>
      </c>
      <c r="M148" s="6">
        <v>88.310615448161926</v>
      </c>
      <c r="N148" s="6">
        <v>78.066914498141259</v>
      </c>
      <c r="O148" s="6">
        <v>69.14498141263941</v>
      </c>
      <c r="P148" s="6">
        <v>61.049153242461799</v>
      </c>
      <c r="Q148" s="6">
        <v>53.738124741842221</v>
      </c>
      <c r="R148" s="6">
        <v>47.08798017348203</v>
      </c>
    </row>
    <row r="149" spans="1:18" hidden="1" x14ac:dyDescent="0.4">
      <c r="A149">
        <v>1561</v>
      </c>
      <c r="B149">
        <v>3</v>
      </c>
      <c r="C149" t="s">
        <v>1</v>
      </c>
      <c r="D149" t="s">
        <v>144</v>
      </c>
      <c r="E149" s="23">
        <v>3628</v>
      </c>
      <c r="F149" s="23">
        <v>3339</v>
      </c>
      <c r="G149" s="23">
        <v>3072</v>
      </c>
      <c r="H149" s="23">
        <v>2808</v>
      </c>
      <c r="I149" s="23">
        <v>2568</v>
      </c>
      <c r="J149" s="23">
        <v>2346</v>
      </c>
      <c r="K149" s="23">
        <v>2143</v>
      </c>
      <c r="L149" s="5">
        <v>100</v>
      </c>
      <c r="M149" s="6">
        <v>92.034178610804844</v>
      </c>
      <c r="N149" s="6">
        <v>84.674751929437704</v>
      </c>
      <c r="O149" s="6">
        <v>77.398015435501648</v>
      </c>
      <c r="P149" s="6">
        <v>70.782800441014331</v>
      </c>
      <c r="Q149" s="6">
        <v>64.663726571113571</v>
      </c>
      <c r="R149" s="6">
        <v>59.068357221609702</v>
      </c>
    </row>
    <row r="150" spans="1:18" hidden="1" x14ac:dyDescent="0.4">
      <c r="A150">
        <v>1562</v>
      </c>
      <c r="B150">
        <v>3</v>
      </c>
      <c r="C150" t="s">
        <v>1</v>
      </c>
      <c r="D150" t="s">
        <v>145</v>
      </c>
      <c r="E150" s="23">
        <v>1053</v>
      </c>
      <c r="F150" s="23">
        <v>979</v>
      </c>
      <c r="G150" s="23">
        <v>931</v>
      </c>
      <c r="H150" s="23">
        <v>882</v>
      </c>
      <c r="I150" s="23">
        <v>840</v>
      </c>
      <c r="J150" s="23">
        <v>798</v>
      </c>
      <c r="K150" s="23">
        <v>745</v>
      </c>
      <c r="L150" s="5">
        <v>100</v>
      </c>
      <c r="M150" s="6">
        <v>92.972459639126299</v>
      </c>
      <c r="N150" s="6">
        <v>88.414055080721738</v>
      </c>
      <c r="O150" s="6">
        <v>83.760683760683762</v>
      </c>
      <c r="P150" s="6">
        <v>79.772079772079778</v>
      </c>
      <c r="Q150" s="6">
        <v>75.78347578347578</v>
      </c>
      <c r="R150" s="6">
        <v>70.750237416904085</v>
      </c>
    </row>
    <row r="151" spans="1:18" hidden="1" x14ac:dyDescent="0.4">
      <c r="A151">
        <v>1563</v>
      </c>
      <c r="B151">
        <v>3</v>
      </c>
      <c r="C151" t="s">
        <v>1</v>
      </c>
      <c r="D151" t="s">
        <v>146</v>
      </c>
      <c r="E151" s="23">
        <v>4199</v>
      </c>
      <c r="F151" s="23">
        <v>3812</v>
      </c>
      <c r="G151" s="23">
        <v>3473</v>
      </c>
      <c r="H151" s="23">
        <v>3165</v>
      </c>
      <c r="I151" s="23">
        <v>2861</v>
      </c>
      <c r="J151" s="23">
        <v>2572</v>
      </c>
      <c r="K151" s="23">
        <v>2298</v>
      </c>
      <c r="L151" s="5">
        <v>100</v>
      </c>
      <c r="M151" s="6">
        <v>90.78351988568707</v>
      </c>
      <c r="N151" s="6">
        <v>82.710169087878072</v>
      </c>
      <c r="O151" s="6">
        <v>75.375089306977856</v>
      </c>
      <c r="P151" s="6">
        <v>68.135270302452966</v>
      </c>
      <c r="Q151" s="6">
        <v>61.252679209335561</v>
      </c>
      <c r="R151" s="6">
        <v>54.727316027625626</v>
      </c>
    </row>
    <row r="152" spans="1:18" hidden="1" x14ac:dyDescent="0.4">
      <c r="A152">
        <v>1564</v>
      </c>
      <c r="B152">
        <v>3</v>
      </c>
      <c r="C152" t="s">
        <v>1</v>
      </c>
      <c r="D152" t="s">
        <v>147</v>
      </c>
      <c r="E152" s="23">
        <v>6775</v>
      </c>
      <c r="F152" s="23">
        <v>6181</v>
      </c>
      <c r="G152" s="23">
        <v>5648</v>
      </c>
      <c r="H152" s="23">
        <v>5132</v>
      </c>
      <c r="I152" s="23">
        <v>4638</v>
      </c>
      <c r="J152" s="23">
        <v>4156</v>
      </c>
      <c r="K152" s="23">
        <v>3691</v>
      </c>
      <c r="L152" s="5">
        <v>100</v>
      </c>
      <c r="M152" s="6">
        <v>91.232472324723247</v>
      </c>
      <c r="N152" s="6">
        <v>83.365313653136525</v>
      </c>
      <c r="O152" s="6">
        <v>75.749077490774908</v>
      </c>
      <c r="P152" s="6">
        <v>68.457564575645762</v>
      </c>
      <c r="Q152" s="6">
        <v>61.343173431734321</v>
      </c>
      <c r="R152" s="6">
        <v>54.479704797047965</v>
      </c>
    </row>
    <row r="153" spans="1:18" hidden="1" x14ac:dyDescent="0.4">
      <c r="A153">
        <v>1571</v>
      </c>
      <c r="B153">
        <v>3</v>
      </c>
      <c r="C153" t="s">
        <v>1</v>
      </c>
      <c r="D153" t="s">
        <v>148</v>
      </c>
      <c r="E153" s="23">
        <v>3821</v>
      </c>
      <c r="F153" s="23">
        <v>3553</v>
      </c>
      <c r="G153" s="23">
        <v>3286</v>
      </c>
      <c r="H153" s="23">
        <v>3040</v>
      </c>
      <c r="I153" s="23">
        <v>2790</v>
      </c>
      <c r="J153" s="23">
        <v>2542</v>
      </c>
      <c r="K153" s="23">
        <v>2297</v>
      </c>
      <c r="L153" s="5">
        <v>100</v>
      </c>
      <c r="M153" s="6">
        <v>92.986129285527355</v>
      </c>
      <c r="N153" s="6">
        <v>85.998429730437053</v>
      </c>
      <c r="O153" s="6">
        <v>79.560324522376348</v>
      </c>
      <c r="P153" s="6">
        <v>73.017534676786184</v>
      </c>
      <c r="Q153" s="6">
        <v>66.527087149960735</v>
      </c>
      <c r="R153" s="6">
        <v>60.115153101282381</v>
      </c>
    </row>
    <row r="154" spans="1:18" hidden="1" x14ac:dyDescent="0.4">
      <c r="A154">
        <v>1575</v>
      </c>
      <c r="B154">
        <v>3</v>
      </c>
      <c r="C154" t="s">
        <v>1</v>
      </c>
      <c r="D154" t="s">
        <v>149</v>
      </c>
      <c r="E154" s="23">
        <v>2743</v>
      </c>
      <c r="F154" s="23">
        <v>2495</v>
      </c>
      <c r="G154" s="23">
        <v>2300</v>
      </c>
      <c r="H154" s="23">
        <v>2116</v>
      </c>
      <c r="I154" s="23">
        <v>1926</v>
      </c>
      <c r="J154" s="23">
        <v>1744</v>
      </c>
      <c r="K154" s="23">
        <v>1568</v>
      </c>
      <c r="L154" s="5">
        <v>100</v>
      </c>
      <c r="M154" s="6">
        <v>90.958804228946406</v>
      </c>
      <c r="N154" s="6">
        <v>83.849799489609907</v>
      </c>
      <c r="O154" s="6">
        <v>77.141815530441121</v>
      </c>
      <c r="P154" s="6">
        <v>70.215092963908134</v>
      </c>
      <c r="Q154" s="6">
        <v>63.580021873860737</v>
      </c>
      <c r="R154" s="6">
        <v>57.163689391177542</v>
      </c>
    </row>
    <row r="155" spans="1:18" hidden="1" x14ac:dyDescent="0.4">
      <c r="A155">
        <v>1578</v>
      </c>
      <c r="B155">
        <v>3</v>
      </c>
      <c r="C155" t="s">
        <v>1</v>
      </c>
      <c r="D155" t="s">
        <v>150</v>
      </c>
      <c r="E155" s="23">
        <v>16212</v>
      </c>
      <c r="F155" s="23">
        <v>14686</v>
      </c>
      <c r="G155" s="23">
        <v>13157</v>
      </c>
      <c r="H155" s="23">
        <v>11653</v>
      </c>
      <c r="I155" s="23">
        <v>10210</v>
      </c>
      <c r="J155" s="23">
        <v>8884</v>
      </c>
      <c r="K155" s="23">
        <v>7706</v>
      </c>
      <c r="L155" s="5">
        <v>100</v>
      </c>
      <c r="M155" s="6">
        <v>90.58721934369602</v>
      </c>
      <c r="N155" s="6">
        <v>81.155933876141134</v>
      </c>
      <c r="O155" s="6">
        <v>71.87885516901062</v>
      </c>
      <c r="P155" s="6">
        <v>62.978040957315571</v>
      </c>
      <c r="Q155" s="6">
        <v>54.798914384406615</v>
      </c>
      <c r="R155" s="6">
        <v>47.532691833209967</v>
      </c>
    </row>
    <row r="156" spans="1:18" hidden="1" x14ac:dyDescent="0.4">
      <c r="A156">
        <v>1581</v>
      </c>
      <c r="B156">
        <v>3</v>
      </c>
      <c r="C156" t="s">
        <v>1</v>
      </c>
      <c r="D156" t="s">
        <v>151</v>
      </c>
      <c r="E156" s="23">
        <v>4432</v>
      </c>
      <c r="F156" s="23">
        <v>4159</v>
      </c>
      <c r="G156" s="23">
        <v>3871</v>
      </c>
      <c r="H156" s="23">
        <v>3609</v>
      </c>
      <c r="I156" s="23">
        <v>3366</v>
      </c>
      <c r="J156" s="23">
        <v>3136</v>
      </c>
      <c r="K156" s="23">
        <v>2931</v>
      </c>
      <c r="L156" s="5">
        <v>100</v>
      </c>
      <c r="M156" s="6">
        <v>93.840252707581229</v>
      </c>
      <c r="N156" s="6">
        <v>87.342057761732846</v>
      </c>
      <c r="O156" s="6">
        <v>81.430505415162457</v>
      </c>
      <c r="P156" s="6">
        <v>75.947653429602894</v>
      </c>
      <c r="Q156" s="6">
        <v>70.758122743682307</v>
      </c>
      <c r="R156" s="6">
        <v>66.132671480144396</v>
      </c>
    </row>
    <row r="157" spans="1:18" hidden="1" x14ac:dyDescent="0.4">
      <c r="A157">
        <v>1584</v>
      </c>
      <c r="B157">
        <v>3</v>
      </c>
      <c r="C157" t="s">
        <v>1</v>
      </c>
      <c r="D157" t="s">
        <v>152</v>
      </c>
      <c r="E157" s="23">
        <v>8442</v>
      </c>
      <c r="F157" s="23">
        <v>7646</v>
      </c>
      <c r="G157" s="23">
        <v>6859</v>
      </c>
      <c r="H157" s="23">
        <v>6100</v>
      </c>
      <c r="I157" s="23">
        <v>5383</v>
      </c>
      <c r="J157" s="23">
        <v>4716</v>
      </c>
      <c r="K157" s="23">
        <v>4119</v>
      </c>
      <c r="L157" s="5">
        <v>100</v>
      </c>
      <c r="M157" s="6">
        <v>90.570954750059229</v>
      </c>
      <c r="N157" s="6">
        <v>81.248519308220807</v>
      </c>
      <c r="O157" s="6">
        <v>72.257758824923002</v>
      </c>
      <c r="P157" s="6">
        <v>63.764510779436158</v>
      </c>
      <c r="Q157" s="6">
        <v>55.863539445628994</v>
      </c>
      <c r="R157" s="6">
        <v>48.791755508173416</v>
      </c>
    </row>
    <row r="158" spans="1:18" hidden="1" x14ac:dyDescent="0.4">
      <c r="A158">
        <v>1585</v>
      </c>
      <c r="B158">
        <v>3</v>
      </c>
      <c r="C158" t="s">
        <v>1</v>
      </c>
      <c r="D158" t="s">
        <v>153</v>
      </c>
      <c r="E158" s="23">
        <v>7340</v>
      </c>
      <c r="F158" s="23">
        <v>6748</v>
      </c>
      <c r="G158" s="23">
        <v>6174</v>
      </c>
      <c r="H158" s="23">
        <v>5638</v>
      </c>
      <c r="I158" s="23">
        <v>5132</v>
      </c>
      <c r="J158" s="23">
        <v>4660</v>
      </c>
      <c r="K158" s="23">
        <v>4209</v>
      </c>
      <c r="L158" s="5">
        <v>100</v>
      </c>
      <c r="M158" s="6">
        <v>91.934604904632153</v>
      </c>
      <c r="N158" s="6">
        <v>84.11444141689374</v>
      </c>
      <c r="O158" s="6">
        <v>76.811989100817442</v>
      </c>
      <c r="P158" s="6">
        <v>69.918256130790184</v>
      </c>
      <c r="Q158" s="6">
        <v>63.48773841961853</v>
      </c>
      <c r="R158" s="6">
        <v>57.343324250681192</v>
      </c>
    </row>
    <row r="159" spans="1:18" hidden="1" x14ac:dyDescent="0.4">
      <c r="A159">
        <v>1586</v>
      </c>
      <c r="B159">
        <v>3</v>
      </c>
      <c r="C159" t="s">
        <v>1</v>
      </c>
      <c r="D159" t="s">
        <v>154</v>
      </c>
      <c r="E159" s="23">
        <v>7651</v>
      </c>
      <c r="F159" s="23">
        <v>6873</v>
      </c>
      <c r="G159" s="23">
        <v>6127</v>
      </c>
      <c r="H159" s="23">
        <v>5398</v>
      </c>
      <c r="I159" s="23">
        <v>4725</v>
      </c>
      <c r="J159" s="23">
        <v>4110</v>
      </c>
      <c r="K159" s="23">
        <v>3555</v>
      </c>
      <c r="L159" s="5">
        <v>100</v>
      </c>
      <c r="M159" s="6">
        <v>89.831394588942629</v>
      </c>
      <c r="N159" s="6">
        <v>80.081035158802777</v>
      </c>
      <c r="O159" s="6">
        <v>70.552868906025353</v>
      </c>
      <c r="P159" s="6">
        <v>61.75663311985361</v>
      </c>
      <c r="Q159" s="6">
        <v>53.718468174094895</v>
      </c>
      <c r="R159" s="6">
        <v>46.464514442556528</v>
      </c>
    </row>
    <row r="160" spans="1:18" hidden="1" x14ac:dyDescent="0.4">
      <c r="A160">
        <v>1601</v>
      </c>
      <c r="B160">
        <v>3</v>
      </c>
      <c r="C160" t="s">
        <v>1</v>
      </c>
      <c r="D160" t="s">
        <v>155</v>
      </c>
      <c r="E160" s="23">
        <v>11279</v>
      </c>
      <c r="F160" s="23">
        <v>10245</v>
      </c>
      <c r="G160" s="23">
        <v>9277</v>
      </c>
      <c r="H160" s="23">
        <v>8372</v>
      </c>
      <c r="I160" s="23">
        <v>7513</v>
      </c>
      <c r="J160" s="23">
        <v>6686</v>
      </c>
      <c r="K160" s="23">
        <v>5909</v>
      </c>
      <c r="L160" s="5">
        <v>100</v>
      </c>
      <c r="M160" s="6">
        <v>90.832520613529567</v>
      </c>
      <c r="N160" s="6">
        <v>82.250199485770011</v>
      </c>
      <c r="O160" s="6">
        <v>74.22643851405266</v>
      </c>
      <c r="P160" s="6">
        <v>66.61051511658836</v>
      </c>
      <c r="Q160" s="6">
        <v>59.278304814256586</v>
      </c>
      <c r="R160" s="6">
        <v>52.389396223069419</v>
      </c>
    </row>
    <row r="161" spans="1:18" hidden="1" x14ac:dyDescent="0.4">
      <c r="A161">
        <v>1602</v>
      </c>
      <c r="B161">
        <v>3</v>
      </c>
      <c r="C161" t="s">
        <v>1</v>
      </c>
      <c r="D161" t="s">
        <v>156</v>
      </c>
      <c r="E161" s="23">
        <v>4776</v>
      </c>
      <c r="F161" s="23">
        <v>4313</v>
      </c>
      <c r="G161" s="23">
        <v>3879</v>
      </c>
      <c r="H161" s="23">
        <v>3476</v>
      </c>
      <c r="I161" s="23">
        <v>3089</v>
      </c>
      <c r="J161" s="23">
        <v>2739</v>
      </c>
      <c r="K161" s="23">
        <v>2402</v>
      </c>
      <c r="L161" s="5">
        <v>100</v>
      </c>
      <c r="M161" s="6">
        <v>90.305695142378568</v>
      </c>
      <c r="N161" s="6">
        <v>81.218592964824126</v>
      </c>
      <c r="O161" s="6">
        <v>72.780569514237854</v>
      </c>
      <c r="P161" s="6">
        <v>64.67755443886098</v>
      </c>
      <c r="Q161" s="6">
        <v>57.349246231155782</v>
      </c>
      <c r="R161" s="6">
        <v>50.293132328308211</v>
      </c>
    </row>
    <row r="162" spans="1:18" hidden="1" x14ac:dyDescent="0.4">
      <c r="A162">
        <v>1604</v>
      </c>
      <c r="B162">
        <v>3</v>
      </c>
      <c r="C162" t="s">
        <v>1</v>
      </c>
      <c r="D162" t="s">
        <v>157</v>
      </c>
      <c r="E162" s="23">
        <v>5309</v>
      </c>
      <c r="F162" s="23">
        <v>4993</v>
      </c>
      <c r="G162" s="23">
        <v>4747</v>
      </c>
      <c r="H162" s="23">
        <v>4500</v>
      </c>
      <c r="I162" s="23">
        <v>4251</v>
      </c>
      <c r="J162" s="23">
        <v>3988</v>
      </c>
      <c r="K162" s="23">
        <v>3728</v>
      </c>
      <c r="L162" s="5">
        <v>100</v>
      </c>
      <c r="M162" s="6">
        <v>94.047843284987749</v>
      </c>
      <c r="N162" s="6">
        <v>89.414202297984559</v>
      </c>
      <c r="O162" s="6">
        <v>84.761725372009806</v>
      </c>
      <c r="P162" s="6">
        <v>80.071576568091913</v>
      </c>
      <c r="Q162" s="6">
        <v>75.11772461857224</v>
      </c>
      <c r="R162" s="6">
        <v>70.220380485967226</v>
      </c>
    </row>
    <row r="163" spans="1:18" hidden="1" x14ac:dyDescent="0.4">
      <c r="A163">
        <v>1607</v>
      </c>
      <c r="B163">
        <v>3</v>
      </c>
      <c r="C163" t="s">
        <v>1</v>
      </c>
      <c r="D163" t="s">
        <v>158</v>
      </c>
      <c r="E163" s="23">
        <v>12074</v>
      </c>
      <c r="F163" s="23">
        <v>11049</v>
      </c>
      <c r="G163" s="23">
        <v>10067</v>
      </c>
      <c r="H163" s="23">
        <v>9136</v>
      </c>
      <c r="I163" s="23">
        <v>8232</v>
      </c>
      <c r="J163" s="23">
        <v>7354</v>
      </c>
      <c r="K163" s="23">
        <v>6515</v>
      </c>
      <c r="L163" s="5">
        <v>100</v>
      </c>
      <c r="M163" s="6">
        <v>91.510684114626471</v>
      </c>
      <c r="N163" s="6">
        <v>83.377505383468602</v>
      </c>
      <c r="O163" s="6">
        <v>75.66672188172933</v>
      </c>
      <c r="P163" s="6">
        <v>68.179559383799898</v>
      </c>
      <c r="Q163" s="6">
        <v>60.907735630279937</v>
      </c>
      <c r="R163" s="6">
        <v>53.958919993374188</v>
      </c>
    </row>
    <row r="164" spans="1:18" hidden="1" x14ac:dyDescent="0.4">
      <c r="A164">
        <v>1608</v>
      </c>
      <c r="B164">
        <v>3</v>
      </c>
      <c r="C164" t="s">
        <v>1</v>
      </c>
      <c r="D164" t="s">
        <v>159</v>
      </c>
      <c r="E164" s="23">
        <v>4043</v>
      </c>
      <c r="F164" s="23">
        <v>3562</v>
      </c>
      <c r="G164" s="23">
        <v>3137</v>
      </c>
      <c r="H164" s="23">
        <v>2741</v>
      </c>
      <c r="I164" s="23">
        <v>2363</v>
      </c>
      <c r="J164" s="23">
        <v>2014</v>
      </c>
      <c r="K164" s="23">
        <v>1706</v>
      </c>
      <c r="L164" s="5">
        <v>100</v>
      </c>
      <c r="M164" s="6">
        <v>88.102893890675233</v>
      </c>
      <c r="N164" s="6">
        <v>77.590897848132585</v>
      </c>
      <c r="O164" s="6">
        <v>67.796190947316347</v>
      </c>
      <c r="P164" s="6">
        <v>58.446697996537225</v>
      </c>
      <c r="Q164" s="6">
        <v>49.814494187484541</v>
      </c>
      <c r="R164" s="6">
        <v>42.196388820183031</v>
      </c>
    </row>
    <row r="165" spans="1:18" hidden="1" x14ac:dyDescent="0.4">
      <c r="A165">
        <v>1609</v>
      </c>
      <c r="B165">
        <v>3</v>
      </c>
      <c r="C165" t="s">
        <v>1</v>
      </c>
      <c r="D165" t="s">
        <v>160</v>
      </c>
      <c r="E165" s="23">
        <v>4374</v>
      </c>
      <c r="F165" s="23">
        <v>3918</v>
      </c>
      <c r="G165" s="23">
        <v>3555</v>
      </c>
      <c r="H165" s="23">
        <v>3204</v>
      </c>
      <c r="I165" s="23">
        <v>2865</v>
      </c>
      <c r="J165" s="23">
        <v>2534</v>
      </c>
      <c r="K165" s="23">
        <v>2219</v>
      </c>
      <c r="L165" s="5">
        <v>100</v>
      </c>
      <c r="M165" s="6">
        <v>89.57475994513031</v>
      </c>
      <c r="N165" s="6">
        <v>81.275720164609055</v>
      </c>
      <c r="O165" s="6">
        <v>73.251028806584358</v>
      </c>
      <c r="P165" s="6">
        <v>65.500685871056248</v>
      </c>
      <c r="Q165" s="6">
        <v>57.933241883859168</v>
      </c>
      <c r="R165" s="6">
        <v>50.731595793324189</v>
      </c>
    </row>
    <row r="166" spans="1:18" hidden="1" x14ac:dyDescent="0.4">
      <c r="A166">
        <v>1610</v>
      </c>
      <c r="B166">
        <v>3</v>
      </c>
      <c r="C166" t="s">
        <v>1</v>
      </c>
      <c r="D166" t="s">
        <v>161</v>
      </c>
      <c r="E166" s="23">
        <v>21517</v>
      </c>
      <c r="F166" s="23">
        <v>19789</v>
      </c>
      <c r="G166" s="23">
        <v>18069</v>
      </c>
      <c r="H166" s="23">
        <v>16422</v>
      </c>
      <c r="I166" s="23">
        <v>14866</v>
      </c>
      <c r="J166" s="23">
        <v>13367</v>
      </c>
      <c r="K166" s="23">
        <v>11949</v>
      </c>
      <c r="L166" s="5">
        <v>100</v>
      </c>
      <c r="M166" s="6">
        <v>91.96914067946274</v>
      </c>
      <c r="N166" s="6">
        <v>83.975461263187242</v>
      </c>
      <c r="O166" s="6">
        <v>76.321048473300181</v>
      </c>
      <c r="P166" s="6">
        <v>69.089557094390486</v>
      </c>
      <c r="Q166" s="6">
        <v>62.122972533345724</v>
      </c>
      <c r="R166" s="6">
        <v>55.532834502951154</v>
      </c>
    </row>
    <row r="167" spans="1:18" hidden="1" x14ac:dyDescent="0.4">
      <c r="A167">
        <v>1631</v>
      </c>
      <c r="B167">
        <v>3</v>
      </c>
      <c r="C167" t="s">
        <v>1</v>
      </c>
      <c r="D167" t="s">
        <v>162</v>
      </c>
      <c r="E167" s="23">
        <v>43576</v>
      </c>
      <c r="F167" s="23">
        <v>41130</v>
      </c>
      <c r="G167" s="23">
        <v>39901</v>
      </c>
      <c r="H167" s="23">
        <v>38604</v>
      </c>
      <c r="I167" s="23">
        <v>37175</v>
      </c>
      <c r="J167" s="23">
        <v>35521</v>
      </c>
      <c r="K167" s="23">
        <v>33627</v>
      </c>
      <c r="L167" s="5">
        <v>100</v>
      </c>
      <c r="M167" s="6">
        <v>94.386818432164503</v>
      </c>
      <c r="N167" s="6">
        <v>91.566458601064809</v>
      </c>
      <c r="O167" s="6">
        <v>88.590049568569853</v>
      </c>
      <c r="P167" s="6">
        <v>85.310721498072326</v>
      </c>
      <c r="Q167" s="6">
        <v>81.515054158252255</v>
      </c>
      <c r="R167" s="6">
        <v>77.168624931154767</v>
      </c>
    </row>
    <row r="168" spans="1:18" hidden="1" x14ac:dyDescent="0.4">
      <c r="A168">
        <v>1632</v>
      </c>
      <c r="B168">
        <v>3</v>
      </c>
      <c r="C168" t="s">
        <v>1</v>
      </c>
      <c r="D168" t="s">
        <v>163</v>
      </c>
      <c r="E168" s="23">
        <v>5848</v>
      </c>
      <c r="F168" s="23">
        <v>5471</v>
      </c>
      <c r="G168" s="23">
        <v>5111</v>
      </c>
      <c r="H168" s="23">
        <v>4773</v>
      </c>
      <c r="I168" s="23">
        <v>4440</v>
      </c>
      <c r="J168" s="23">
        <v>4081</v>
      </c>
      <c r="K168" s="23">
        <v>3713</v>
      </c>
      <c r="L168" s="5">
        <v>100</v>
      </c>
      <c r="M168" s="6">
        <v>93.553351573187413</v>
      </c>
      <c r="N168" s="6">
        <v>87.397400820793436</v>
      </c>
      <c r="O168" s="6">
        <v>81.617647058823522</v>
      </c>
      <c r="P168" s="6">
        <v>75.923392612859104</v>
      </c>
      <c r="Q168" s="6">
        <v>69.784541723666223</v>
      </c>
      <c r="R168" s="6">
        <v>63.491792065663475</v>
      </c>
    </row>
    <row r="169" spans="1:18" hidden="1" x14ac:dyDescent="0.4">
      <c r="A169">
        <v>1633</v>
      </c>
      <c r="B169">
        <v>3</v>
      </c>
      <c r="C169" t="s">
        <v>1</v>
      </c>
      <c r="D169" t="s">
        <v>164</v>
      </c>
      <c r="E169" s="23">
        <v>4778</v>
      </c>
      <c r="F169" s="23">
        <v>4519</v>
      </c>
      <c r="G169" s="23">
        <v>4289</v>
      </c>
      <c r="H169" s="23">
        <v>4078</v>
      </c>
      <c r="I169" s="23">
        <v>3890</v>
      </c>
      <c r="J169" s="23">
        <v>3718</v>
      </c>
      <c r="K169" s="23">
        <v>3536</v>
      </c>
      <c r="L169" s="5">
        <v>100</v>
      </c>
      <c r="M169" s="6">
        <v>94.579321892005026</v>
      </c>
      <c r="N169" s="6">
        <v>89.765592298032644</v>
      </c>
      <c r="O169" s="6">
        <v>85.349518627040595</v>
      </c>
      <c r="P169" s="6">
        <v>81.414817915445795</v>
      </c>
      <c r="Q169" s="6">
        <v>77.814985349518622</v>
      </c>
      <c r="R169" s="6">
        <v>74.005860192549193</v>
      </c>
    </row>
    <row r="170" spans="1:18" hidden="1" x14ac:dyDescent="0.4">
      <c r="A170">
        <v>1634</v>
      </c>
      <c r="B170">
        <v>3</v>
      </c>
      <c r="C170" t="s">
        <v>1</v>
      </c>
      <c r="D170" t="s">
        <v>165</v>
      </c>
      <c r="E170" s="23">
        <v>5266</v>
      </c>
      <c r="F170" s="23">
        <v>4975</v>
      </c>
      <c r="G170" s="23">
        <v>4716</v>
      </c>
      <c r="H170" s="23">
        <v>4481</v>
      </c>
      <c r="I170" s="23">
        <v>4256</v>
      </c>
      <c r="J170" s="23">
        <v>4036</v>
      </c>
      <c r="K170" s="23">
        <v>3802</v>
      </c>
      <c r="L170" s="5">
        <v>100</v>
      </c>
      <c r="M170" s="6">
        <v>94.473984048613744</v>
      </c>
      <c r="N170" s="6">
        <v>89.55563995442462</v>
      </c>
      <c r="O170" s="6">
        <v>85.093049753133315</v>
      </c>
      <c r="P170" s="6">
        <v>80.820357007216103</v>
      </c>
      <c r="Q170" s="6">
        <v>76.642612988985945</v>
      </c>
      <c r="R170" s="6">
        <v>72.19901253323205</v>
      </c>
    </row>
    <row r="171" spans="1:18" hidden="1" x14ac:dyDescent="0.4">
      <c r="A171">
        <v>1635</v>
      </c>
      <c r="B171">
        <v>3</v>
      </c>
      <c r="C171" t="s">
        <v>1</v>
      </c>
      <c r="D171" t="s">
        <v>166</v>
      </c>
      <c r="E171" s="23">
        <v>5817</v>
      </c>
      <c r="F171" s="23">
        <v>5353</v>
      </c>
      <c r="G171" s="23">
        <v>4928</v>
      </c>
      <c r="H171" s="23">
        <v>4527</v>
      </c>
      <c r="I171" s="23">
        <v>4133</v>
      </c>
      <c r="J171" s="23">
        <v>3768</v>
      </c>
      <c r="K171" s="23">
        <v>3411</v>
      </c>
      <c r="L171" s="5">
        <v>100</v>
      </c>
      <c r="M171" s="6">
        <v>92.023379749011511</v>
      </c>
      <c r="N171" s="6">
        <v>84.717208182912145</v>
      </c>
      <c r="O171" s="6">
        <v>77.823620422898401</v>
      </c>
      <c r="P171" s="6">
        <v>71.050369606326285</v>
      </c>
      <c r="Q171" s="6">
        <v>64.775657555440944</v>
      </c>
      <c r="R171" s="6">
        <v>58.638473439917483</v>
      </c>
    </row>
    <row r="172" spans="1:18" hidden="1" x14ac:dyDescent="0.4">
      <c r="A172">
        <v>1636</v>
      </c>
      <c r="B172">
        <v>3</v>
      </c>
      <c r="C172" t="s">
        <v>1</v>
      </c>
      <c r="D172" t="s">
        <v>167</v>
      </c>
      <c r="E172" s="23">
        <v>9094</v>
      </c>
      <c r="F172" s="23">
        <v>8480</v>
      </c>
      <c r="G172" s="23">
        <v>7880</v>
      </c>
      <c r="H172" s="23">
        <v>7304</v>
      </c>
      <c r="I172" s="23">
        <v>6744</v>
      </c>
      <c r="J172" s="23">
        <v>6200</v>
      </c>
      <c r="K172" s="23">
        <v>5667</v>
      </c>
      <c r="L172" s="5">
        <v>100</v>
      </c>
      <c r="M172" s="6">
        <v>93.248295579502965</v>
      </c>
      <c r="N172" s="6">
        <v>86.650538816802296</v>
      </c>
      <c r="O172" s="6">
        <v>80.316692324609633</v>
      </c>
      <c r="P172" s="6">
        <v>74.158786012755655</v>
      </c>
      <c r="Q172" s="6">
        <v>68.176819881240377</v>
      </c>
      <c r="R172" s="6">
        <v>62.315812623707941</v>
      </c>
    </row>
    <row r="173" spans="1:18" hidden="1" x14ac:dyDescent="0.4">
      <c r="A173">
        <v>1637</v>
      </c>
      <c r="B173">
        <v>3</v>
      </c>
      <c r="C173" t="s">
        <v>1</v>
      </c>
      <c r="D173" t="s">
        <v>168</v>
      </c>
      <c r="E173" s="23">
        <v>18048</v>
      </c>
      <c r="F173" s="23">
        <v>17357</v>
      </c>
      <c r="G173" s="23">
        <v>16624</v>
      </c>
      <c r="H173" s="23">
        <v>15936</v>
      </c>
      <c r="I173" s="23">
        <v>15247</v>
      </c>
      <c r="J173" s="23">
        <v>14494</v>
      </c>
      <c r="K173" s="23">
        <v>13658</v>
      </c>
      <c r="L173" s="5">
        <v>100</v>
      </c>
      <c r="M173" s="6">
        <v>96.17132092198581</v>
      </c>
      <c r="N173" s="6">
        <v>92.10992907801419</v>
      </c>
      <c r="O173" s="6">
        <v>88.297872340425528</v>
      </c>
      <c r="P173" s="6">
        <v>84.480274822695037</v>
      </c>
      <c r="Q173" s="6">
        <v>80.308067375886523</v>
      </c>
      <c r="R173" s="6">
        <v>75.675975177304963</v>
      </c>
    </row>
    <row r="174" spans="1:18" hidden="1" x14ac:dyDescent="0.4">
      <c r="A174">
        <v>1638</v>
      </c>
      <c r="B174">
        <v>3</v>
      </c>
      <c r="C174" t="s">
        <v>1</v>
      </c>
      <c r="D174" t="s">
        <v>169</v>
      </c>
      <c r="E174" s="23">
        <v>3884</v>
      </c>
      <c r="F174" s="23">
        <v>3795</v>
      </c>
      <c r="G174" s="23">
        <v>3664</v>
      </c>
      <c r="H174" s="23">
        <v>3522</v>
      </c>
      <c r="I174" s="23">
        <v>3396</v>
      </c>
      <c r="J174" s="23">
        <v>3261</v>
      </c>
      <c r="K174" s="23">
        <v>3106</v>
      </c>
      <c r="L174" s="5">
        <v>100</v>
      </c>
      <c r="M174" s="6">
        <v>97.708547888774461</v>
      </c>
      <c r="N174" s="6">
        <v>94.335736354273948</v>
      </c>
      <c r="O174" s="6">
        <v>90.679711637487131</v>
      </c>
      <c r="P174" s="6">
        <v>87.435633367662206</v>
      </c>
      <c r="Q174" s="6">
        <v>83.959835221421216</v>
      </c>
      <c r="R174" s="6">
        <v>79.969104016477857</v>
      </c>
    </row>
    <row r="175" spans="1:18" hidden="1" x14ac:dyDescent="0.4">
      <c r="A175">
        <v>1639</v>
      </c>
      <c r="B175">
        <v>3</v>
      </c>
      <c r="C175" t="s">
        <v>1</v>
      </c>
      <c r="D175" t="s">
        <v>170</v>
      </c>
      <c r="E175" s="23">
        <v>3080</v>
      </c>
      <c r="F175" s="23">
        <v>2931</v>
      </c>
      <c r="G175" s="23">
        <v>2795</v>
      </c>
      <c r="H175" s="23">
        <v>2659</v>
      </c>
      <c r="I175" s="23">
        <v>2523</v>
      </c>
      <c r="J175" s="23">
        <v>2385</v>
      </c>
      <c r="K175" s="23">
        <v>2242</v>
      </c>
      <c r="L175" s="5">
        <v>100</v>
      </c>
      <c r="M175" s="6">
        <v>95.162337662337663</v>
      </c>
      <c r="N175" s="6">
        <v>90.746753246753244</v>
      </c>
      <c r="O175" s="6">
        <v>86.331168831168839</v>
      </c>
      <c r="P175" s="6">
        <v>81.915584415584419</v>
      </c>
      <c r="Q175" s="6">
        <v>77.435064935064929</v>
      </c>
      <c r="R175" s="6">
        <v>72.79220779220779</v>
      </c>
    </row>
    <row r="176" spans="1:18" hidden="1" x14ac:dyDescent="0.4">
      <c r="A176">
        <v>1641</v>
      </c>
      <c r="B176">
        <v>3</v>
      </c>
      <c r="C176" t="s">
        <v>1</v>
      </c>
      <c r="D176" t="s">
        <v>171</v>
      </c>
      <c r="E176" s="23">
        <v>5420</v>
      </c>
      <c r="F176" s="23">
        <v>4999</v>
      </c>
      <c r="G176" s="23">
        <v>4612</v>
      </c>
      <c r="H176" s="23">
        <v>4273</v>
      </c>
      <c r="I176" s="23">
        <v>3946</v>
      </c>
      <c r="J176" s="23">
        <v>3611</v>
      </c>
      <c r="K176" s="23">
        <v>3308</v>
      </c>
      <c r="L176" s="5">
        <v>100</v>
      </c>
      <c r="M176" s="6">
        <v>92.232472324723247</v>
      </c>
      <c r="N176" s="6">
        <v>85.092250922509223</v>
      </c>
      <c r="O176" s="6">
        <v>78.837638376383765</v>
      </c>
      <c r="P176" s="6">
        <v>72.804428044280442</v>
      </c>
      <c r="Q176" s="6">
        <v>66.623616236162363</v>
      </c>
      <c r="R176" s="6">
        <v>61.033210332103316</v>
      </c>
    </row>
    <row r="177" spans="1:18" hidden="1" x14ac:dyDescent="0.4">
      <c r="A177">
        <v>1642</v>
      </c>
      <c r="B177">
        <v>3</v>
      </c>
      <c r="C177" t="s">
        <v>1</v>
      </c>
      <c r="D177" t="s">
        <v>172</v>
      </c>
      <c r="E177" s="23">
        <v>6387</v>
      </c>
      <c r="F177" s="23">
        <v>5771</v>
      </c>
      <c r="G177" s="23">
        <v>5205</v>
      </c>
      <c r="H177" s="23">
        <v>4653</v>
      </c>
      <c r="I177" s="23">
        <v>4116</v>
      </c>
      <c r="J177" s="23">
        <v>3627</v>
      </c>
      <c r="K177" s="23">
        <v>3158</v>
      </c>
      <c r="L177" s="5">
        <v>100</v>
      </c>
      <c r="M177" s="6">
        <v>90.355409425395337</v>
      </c>
      <c r="N177" s="6">
        <v>81.493658994833254</v>
      </c>
      <c r="O177" s="6">
        <v>72.851103804603099</v>
      </c>
      <c r="P177" s="6">
        <v>64.443400657585727</v>
      </c>
      <c r="Q177" s="6">
        <v>56.787224048849225</v>
      </c>
      <c r="R177" s="6">
        <v>49.444183497729767</v>
      </c>
    </row>
    <row r="178" spans="1:18" hidden="1" x14ac:dyDescent="0.4">
      <c r="A178">
        <v>1643</v>
      </c>
      <c r="B178">
        <v>3</v>
      </c>
      <c r="C178" t="s">
        <v>1</v>
      </c>
      <c r="D178" t="s">
        <v>173</v>
      </c>
      <c r="E178" s="23">
        <v>25766</v>
      </c>
      <c r="F178" s="23">
        <v>24738</v>
      </c>
      <c r="G178" s="23">
        <v>23625</v>
      </c>
      <c r="H178" s="23">
        <v>22401</v>
      </c>
      <c r="I178" s="23">
        <v>21124</v>
      </c>
      <c r="J178" s="23">
        <v>19783</v>
      </c>
      <c r="K178" s="23">
        <v>18386</v>
      </c>
      <c r="L178" s="5">
        <v>100</v>
      </c>
      <c r="M178" s="6">
        <v>96.01024606070014</v>
      </c>
      <c r="N178" s="6">
        <v>91.690600015524339</v>
      </c>
      <c r="O178" s="6">
        <v>86.940153690910506</v>
      </c>
      <c r="P178" s="6">
        <v>81.984009935574008</v>
      </c>
      <c r="Q178" s="6">
        <v>76.779476829930914</v>
      </c>
      <c r="R178" s="6">
        <v>71.35760304276954</v>
      </c>
    </row>
    <row r="179" spans="1:18" hidden="1" x14ac:dyDescent="0.4">
      <c r="A179">
        <v>1644</v>
      </c>
      <c r="B179">
        <v>3</v>
      </c>
      <c r="C179" t="s">
        <v>1</v>
      </c>
      <c r="D179" t="s">
        <v>174</v>
      </c>
      <c r="E179" s="23">
        <v>6294</v>
      </c>
      <c r="F179" s="23">
        <v>5658</v>
      </c>
      <c r="G179" s="23">
        <v>5087</v>
      </c>
      <c r="H179" s="23">
        <v>4532</v>
      </c>
      <c r="I179" s="23">
        <v>4011</v>
      </c>
      <c r="J179" s="23">
        <v>3545</v>
      </c>
      <c r="K179" s="23">
        <v>3100</v>
      </c>
      <c r="L179" s="5">
        <v>100</v>
      </c>
      <c r="M179" s="6">
        <v>89.895138226882736</v>
      </c>
      <c r="N179" s="6">
        <v>80.823006037496029</v>
      </c>
      <c r="O179" s="6">
        <v>72.00508420718144</v>
      </c>
      <c r="P179" s="6">
        <v>63.727359389895135</v>
      </c>
      <c r="Q179" s="6">
        <v>56.323482681919288</v>
      </c>
      <c r="R179" s="6">
        <v>49.253257070225608</v>
      </c>
    </row>
    <row r="180" spans="1:18" hidden="1" x14ac:dyDescent="0.4">
      <c r="A180">
        <v>1645</v>
      </c>
      <c r="B180">
        <v>3</v>
      </c>
      <c r="C180" t="s">
        <v>1</v>
      </c>
      <c r="D180" t="s">
        <v>175</v>
      </c>
      <c r="E180" s="23">
        <v>3022</v>
      </c>
      <c r="F180" s="23">
        <v>2767</v>
      </c>
      <c r="G180" s="23">
        <v>2539</v>
      </c>
      <c r="H180" s="23">
        <v>2319</v>
      </c>
      <c r="I180" s="23">
        <v>2109</v>
      </c>
      <c r="J180" s="23">
        <v>1915</v>
      </c>
      <c r="K180" s="23">
        <v>1737</v>
      </c>
      <c r="L180" s="5">
        <v>100</v>
      </c>
      <c r="M180" s="6">
        <v>91.561879549966903</v>
      </c>
      <c r="N180" s="6">
        <v>84.017207147584386</v>
      </c>
      <c r="O180" s="6">
        <v>76.737260092653869</v>
      </c>
      <c r="P180" s="6">
        <v>69.788219722038377</v>
      </c>
      <c r="Q180" s="6">
        <v>63.368630046326935</v>
      </c>
      <c r="R180" s="6">
        <v>57.47849106551952</v>
      </c>
    </row>
    <row r="181" spans="1:18" hidden="1" x14ac:dyDescent="0.4">
      <c r="A181">
        <v>1646</v>
      </c>
      <c r="B181">
        <v>3</v>
      </c>
      <c r="C181" t="s">
        <v>1</v>
      </c>
      <c r="D181" t="s">
        <v>176</v>
      </c>
      <c r="E181" s="23">
        <v>6618</v>
      </c>
      <c r="F181" s="23">
        <v>5886</v>
      </c>
      <c r="G181" s="23">
        <v>5270</v>
      </c>
      <c r="H181" s="23">
        <v>4692</v>
      </c>
      <c r="I181" s="23">
        <v>4148</v>
      </c>
      <c r="J181" s="23">
        <v>3646</v>
      </c>
      <c r="K181" s="23">
        <v>3190</v>
      </c>
      <c r="L181" s="5">
        <v>100</v>
      </c>
      <c r="M181" s="6">
        <v>88.939256572982771</v>
      </c>
      <c r="N181" s="6">
        <v>79.631308552432756</v>
      </c>
      <c r="O181" s="6">
        <v>70.897552130553038</v>
      </c>
      <c r="P181" s="6">
        <v>62.677546086430944</v>
      </c>
      <c r="Q181" s="6">
        <v>55.092172861891811</v>
      </c>
      <c r="R181" s="6">
        <v>48.201873677848297</v>
      </c>
    </row>
    <row r="182" spans="1:18" hidden="1" x14ac:dyDescent="0.4">
      <c r="A182">
        <v>1647</v>
      </c>
      <c r="B182">
        <v>3</v>
      </c>
      <c r="C182" t="s">
        <v>1</v>
      </c>
      <c r="D182" t="s">
        <v>177</v>
      </c>
      <c r="E182" s="23">
        <v>6563</v>
      </c>
      <c r="F182" s="23">
        <v>5939</v>
      </c>
      <c r="G182" s="23">
        <v>5410</v>
      </c>
      <c r="H182" s="23">
        <v>4925</v>
      </c>
      <c r="I182" s="23">
        <v>4503</v>
      </c>
      <c r="J182" s="23">
        <v>4112</v>
      </c>
      <c r="K182" s="23">
        <v>3759</v>
      </c>
      <c r="L182" s="5">
        <v>100</v>
      </c>
      <c r="M182" s="6">
        <v>90.492152978820656</v>
      </c>
      <c r="N182" s="6">
        <v>82.431814718878556</v>
      </c>
      <c r="O182" s="6">
        <v>75.041901569404232</v>
      </c>
      <c r="P182" s="6">
        <v>68.611915282645128</v>
      </c>
      <c r="Q182" s="6">
        <v>62.65427396007923</v>
      </c>
      <c r="R182" s="6">
        <v>57.275636142008224</v>
      </c>
    </row>
    <row r="183" spans="1:18" hidden="1" x14ac:dyDescent="0.4">
      <c r="A183">
        <v>1648</v>
      </c>
      <c r="B183">
        <v>3</v>
      </c>
      <c r="C183" t="s">
        <v>1</v>
      </c>
      <c r="D183" t="s">
        <v>178</v>
      </c>
      <c r="E183" s="23">
        <v>2264</v>
      </c>
      <c r="F183" s="23">
        <v>2058</v>
      </c>
      <c r="G183" s="23">
        <v>1877</v>
      </c>
      <c r="H183" s="23">
        <v>1711</v>
      </c>
      <c r="I183" s="23">
        <v>1557</v>
      </c>
      <c r="J183" s="23">
        <v>1416</v>
      </c>
      <c r="K183" s="23">
        <v>1290</v>
      </c>
      <c r="L183" s="5">
        <v>100</v>
      </c>
      <c r="M183" s="6">
        <v>90.901060070671377</v>
      </c>
      <c r="N183" s="6">
        <v>82.906360424028264</v>
      </c>
      <c r="O183" s="6">
        <v>75.574204946996474</v>
      </c>
      <c r="P183" s="6">
        <v>68.772084805653705</v>
      </c>
      <c r="Q183" s="6">
        <v>62.544169611307424</v>
      </c>
      <c r="R183" s="6">
        <v>56.978798586572445</v>
      </c>
    </row>
    <row r="184" spans="1:18" hidden="1" x14ac:dyDescent="0.4">
      <c r="A184">
        <v>1649</v>
      </c>
      <c r="B184">
        <v>3</v>
      </c>
      <c r="C184" t="s">
        <v>1</v>
      </c>
      <c r="D184" t="s">
        <v>179</v>
      </c>
      <c r="E184" s="23">
        <v>4387</v>
      </c>
      <c r="F184" s="23">
        <v>3903</v>
      </c>
      <c r="G184" s="23">
        <v>3454</v>
      </c>
      <c r="H184" s="23">
        <v>3047</v>
      </c>
      <c r="I184" s="23">
        <v>2668</v>
      </c>
      <c r="J184" s="23">
        <v>2320</v>
      </c>
      <c r="K184" s="23">
        <v>2000</v>
      </c>
      <c r="L184" s="5">
        <v>100</v>
      </c>
      <c r="M184" s="6">
        <v>88.967403692728524</v>
      </c>
      <c r="N184" s="6">
        <v>78.732619101891956</v>
      </c>
      <c r="O184" s="6">
        <v>69.455208570777287</v>
      </c>
      <c r="P184" s="6">
        <v>60.816047412810583</v>
      </c>
      <c r="Q184" s="6">
        <v>52.883519489400499</v>
      </c>
      <c r="R184" s="6">
        <v>45.589240939138364</v>
      </c>
    </row>
    <row r="185" spans="1:18" hidden="1" x14ac:dyDescent="0.4">
      <c r="A185">
        <v>1661</v>
      </c>
      <c r="B185">
        <v>3</v>
      </c>
      <c r="C185" t="s">
        <v>1</v>
      </c>
      <c r="D185" t="s">
        <v>180</v>
      </c>
      <c r="E185" s="23">
        <v>19105</v>
      </c>
      <c r="F185" s="23">
        <v>17778</v>
      </c>
      <c r="G185" s="23">
        <v>16518</v>
      </c>
      <c r="H185" s="23">
        <v>15133</v>
      </c>
      <c r="I185" s="23">
        <v>13657</v>
      </c>
      <c r="J185" s="23">
        <v>12138</v>
      </c>
      <c r="K185" s="23">
        <v>10659</v>
      </c>
      <c r="L185" s="5">
        <v>100</v>
      </c>
      <c r="M185" s="6">
        <v>93.054174299921485</v>
      </c>
      <c r="N185" s="6">
        <v>86.459042135566605</v>
      </c>
      <c r="O185" s="6">
        <v>79.209630986652712</v>
      </c>
      <c r="P185" s="6">
        <v>71.483904736979852</v>
      </c>
      <c r="Q185" s="6">
        <v>63.533106516618687</v>
      </c>
      <c r="R185" s="6">
        <v>55.791677571316413</v>
      </c>
    </row>
    <row r="186" spans="1:18" hidden="1" x14ac:dyDescent="0.4">
      <c r="A186">
        <v>1662</v>
      </c>
      <c r="B186">
        <v>3</v>
      </c>
      <c r="C186" t="s">
        <v>1</v>
      </c>
      <c r="D186" t="s">
        <v>181</v>
      </c>
      <c r="E186" s="23">
        <v>8892</v>
      </c>
      <c r="F186" s="23">
        <v>8014</v>
      </c>
      <c r="G186" s="23">
        <v>7202</v>
      </c>
      <c r="H186" s="23">
        <v>6429</v>
      </c>
      <c r="I186" s="23">
        <v>5697</v>
      </c>
      <c r="J186" s="23">
        <v>5000</v>
      </c>
      <c r="K186" s="23">
        <v>4343</v>
      </c>
      <c r="L186" s="5">
        <v>100</v>
      </c>
      <c r="M186" s="6">
        <v>90.1259559154296</v>
      </c>
      <c r="N186" s="6">
        <v>80.994152046783626</v>
      </c>
      <c r="O186" s="6">
        <v>72.30094466936572</v>
      </c>
      <c r="P186" s="6">
        <v>64.068825910931167</v>
      </c>
      <c r="Q186" s="6">
        <v>56.23031938821412</v>
      </c>
      <c r="R186" s="6">
        <v>48.841655420602784</v>
      </c>
    </row>
    <row r="187" spans="1:18" hidden="1" x14ac:dyDescent="0.4">
      <c r="A187">
        <v>1663</v>
      </c>
      <c r="B187">
        <v>3</v>
      </c>
      <c r="C187" t="s">
        <v>1</v>
      </c>
      <c r="D187" t="s">
        <v>182</v>
      </c>
      <c r="E187" s="23">
        <v>5507</v>
      </c>
      <c r="F187" s="23">
        <v>5069</v>
      </c>
      <c r="G187" s="23">
        <v>4696</v>
      </c>
      <c r="H187" s="23">
        <v>4307</v>
      </c>
      <c r="I187" s="23">
        <v>3916</v>
      </c>
      <c r="J187" s="23">
        <v>3534</v>
      </c>
      <c r="K187" s="23">
        <v>3162</v>
      </c>
      <c r="L187" s="5">
        <v>100</v>
      </c>
      <c r="M187" s="6">
        <v>92.046486290176148</v>
      </c>
      <c r="N187" s="6">
        <v>85.27328854185582</v>
      </c>
      <c r="O187" s="6">
        <v>78.209551479934618</v>
      </c>
      <c r="P187" s="6">
        <v>71.109497003813331</v>
      </c>
      <c r="Q187" s="6">
        <v>64.17287089159251</v>
      </c>
      <c r="R187" s="6">
        <v>57.417831850372259</v>
      </c>
    </row>
    <row r="188" spans="1:18" hidden="1" x14ac:dyDescent="0.4">
      <c r="A188">
        <v>1664</v>
      </c>
      <c r="B188">
        <v>3</v>
      </c>
      <c r="C188" t="s">
        <v>1</v>
      </c>
      <c r="D188" t="s">
        <v>183</v>
      </c>
      <c r="E188" s="23">
        <v>7230</v>
      </c>
      <c r="F188" s="23">
        <v>6656</v>
      </c>
      <c r="G188" s="23">
        <v>6108</v>
      </c>
      <c r="H188" s="23">
        <v>5586</v>
      </c>
      <c r="I188" s="23">
        <v>5080</v>
      </c>
      <c r="J188" s="23">
        <v>4584</v>
      </c>
      <c r="K188" s="23">
        <v>4102</v>
      </c>
      <c r="L188" s="5">
        <v>100</v>
      </c>
      <c r="M188" s="6">
        <v>92.060857538035961</v>
      </c>
      <c r="N188" s="6">
        <v>84.481327800829874</v>
      </c>
      <c r="O188" s="6">
        <v>77.261410788381752</v>
      </c>
      <c r="P188" s="6">
        <v>70.262793914246188</v>
      </c>
      <c r="Q188" s="6">
        <v>63.402489626556012</v>
      </c>
      <c r="R188" s="6">
        <v>56.735822959889347</v>
      </c>
    </row>
    <row r="189" spans="1:18" hidden="1" x14ac:dyDescent="0.4">
      <c r="A189">
        <v>1665</v>
      </c>
      <c r="B189">
        <v>3</v>
      </c>
      <c r="C189" t="s">
        <v>1</v>
      </c>
      <c r="D189" t="s">
        <v>184</v>
      </c>
      <c r="E189" s="23">
        <v>6955</v>
      </c>
      <c r="F189" s="23">
        <v>6272</v>
      </c>
      <c r="G189" s="23">
        <v>5636</v>
      </c>
      <c r="H189" s="23">
        <v>5017</v>
      </c>
      <c r="I189" s="23">
        <v>4433</v>
      </c>
      <c r="J189" s="23">
        <v>3867</v>
      </c>
      <c r="K189" s="23">
        <v>3337</v>
      </c>
      <c r="L189" s="5">
        <v>100</v>
      </c>
      <c r="M189" s="6">
        <v>90.179726815240841</v>
      </c>
      <c r="N189" s="6">
        <v>81.035226455787196</v>
      </c>
      <c r="O189" s="6">
        <v>72.135154565061114</v>
      </c>
      <c r="P189" s="6">
        <v>63.738317757009341</v>
      </c>
      <c r="Q189" s="6">
        <v>55.600287562904384</v>
      </c>
      <c r="R189" s="6">
        <v>47.979870596693026</v>
      </c>
    </row>
    <row r="190" spans="1:18" hidden="1" x14ac:dyDescent="0.4">
      <c r="A190">
        <v>1667</v>
      </c>
      <c r="B190">
        <v>3</v>
      </c>
      <c r="C190" t="s">
        <v>1</v>
      </c>
      <c r="D190" t="s">
        <v>185</v>
      </c>
      <c r="E190" s="23">
        <v>2558</v>
      </c>
      <c r="F190" s="23">
        <v>2424</v>
      </c>
      <c r="G190" s="23">
        <v>2295</v>
      </c>
      <c r="H190" s="23">
        <v>2189</v>
      </c>
      <c r="I190" s="23">
        <v>2063</v>
      </c>
      <c r="J190" s="23">
        <v>1932</v>
      </c>
      <c r="K190" s="23">
        <v>1791</v>
      </c>
      <c r="L190" s="5">
        <v>100</v>
      </c>
      <c r="M190" s="6">
        <v>94.761532447224397</v>
      </c>
      <c r="N190" s="6">
        <v>89.718530101641903</v>
      </c>
      <c r="O190" s="6">
        <v>85.574667709147761</v>
      </c>
      <c r="P190" s="6">
        <v>80.648944487881153</v>
      </c>
      <c r="Q190" s="6">
        <v>75.527756059421421</v>
      </c>
      <c r="R190" s="6">
        <v>70.015637216575456</v>
      </c>
    </row>
    <row r="191" spans="1:18" hidden="1" x14ac:dyDescent="0.4">
      <c r="A191">
        <v>1668</v>
      </c>
      <c r="B191">
        <v>3</v>
      </c>
      <c r="C191" t="s">
        <v>1</v>
      </c>
      <c r="D191" t="s">
        <v>186</v>
      </c>
      <c r="E191" s="23">
        <v>7289</v>
      </c>
      <c r="F191" s="23">
        <v>6402</v>
      </c>
      <c r="G191" s="23">
        <v>5553</v>
      </c>
      <c r="H191" s="23">
        <v>4769</v>
      </c>
      <c r="I191" s="23">
        <v>4047</v>
      </c>
      <c r="J191" s="23">
        <v>3413</v>
      </c>
      <c r="K191" s="23">
        <v>2841</v>
      </c>
      <c r="L191" s="5">
        <v>100</v>
      </c>
      <c r="M191" s="6">
        <v>87.830978186308144</v>
      </c>
      <c r="N191" s="6">
        <v>76.183289888873645</v>
      </c>
      <c r="O191" s="6">
        <v>65.427356290300452</v>
      </c>
      <c r="P191" s="6">
        <v>55.522019481410346</v>
      </c>
      <c r="Q191" s="6">
        <v>46.823981341747839</v>
      </c>
      <c r="R191" s="6">
        <v>38.976539991768419</v>
      </c>
    </row>
    <row r="192" spans="1:18" hidden="1" x14ac:dyDescent="0.4">
      <c r="A192">
        <v>1691</v>
      </c>
      <c r="B192">
        <v>3</v>
      </c>
      <c r="C192" t="s">
        <v>1</v>
      </c>
      <c r="D192" t="s">
        <v>187</v>
      </c>
      <c r="E192" s="23">
        <v>14380</v>
      </c>
      <c r="F192" s="23">
        <v>13496</v>
      </c>
      <c r="G192" s="23">
        <v>12663</v>
      </c>
      <c r="H192" s="23">
        <v>11850</v>
      </c>
      <c r="I192" s="23">
        <v>11011</v>
      </c>
      <c r="J192" s="23">
        <v>10129</v>
      </c>
      <c r="K192" s="23">
        <v>9231</v>
      </c>
      <c r="L192" s="5">
        <v>100</v>
      </c>
      <c r="M192" s="6">
        <v>93.852573018080662</v>
      </c>
      <c r="N192" s="6">
        <v>88.059805285118216</v>
      </c>
      <c r="O192" s="6">
        <v>82.406119610570244</v>
      </c>
      <c r="P192" s="6">
        <v>76.571627260083446</v>
      </c>
      <c r="Q192" s="6">
        <v>70.438108484005568</v>
      </c>
      <c r="R192" s="6">
        <v>64.193324061196108</v>
      </c>
    </row>
    <row r="193" spans="1:18" hidden="1" x14ac:dyDescent="0.4">
      <c r="A193">
        <v>1692</v>
      </c>
      <c r="B193">
        <v>3</v>
      </c>
      <c r="C193" t="s">
        <v>1</v>
      </c>
      <c r="D193" t="s">
        <v>188</v>
      </c>
      <c r="E193" s="23">
        <v>23010</v>
      </c>
      <c r="F193" s="23">
        <v>21838</v>
      </c>
      <c r="G193" s="23">
        <v>20948</v>
      </c>
      <c r="H193" s="23">
        <v>19972</v>
      </c>
      <c r="I193" s="23">
        <v>18953</v>
      </c>
      <c r="J193" s="23">
        <v>17817</v>
      </c>
      <c r="K193" s="23">
        <v>16552</v>
      </c>
      <c r="L193" s="5">
        <v>100</v>
      </c>
      <c r="M193" s="6">
        <v>94.906562364189483</v>
      </c>
      <c r="N193" s="6">
        <v>91.038678835289005</v>
      </c>
      <c r="O193" s="6">
        <v>86.797044763146459</v>
      </c>
      <c r="P193" s="6">
        <v>82.36853541938288</v>
      </c>
      <c r="Q193" s="6">
        <v>77.431551499348103</v>
      </c>
      <c r="R193" s="6">
        <v>71.933941764450239</v>
      </c>
    </row>
    <row r="194" spans="1:18" hidden="1" x14ac:dyDescent="0.4">
      <c r="A194">
        <v>1693</v>
      </c>
      <c r="B194">
        <v>3</v>
      </c>
      <c r="C194" t="s">
        <v>1</v>
      </c>
      <c r="D194" t="s">
        <v>189</v>
      </c>
      <c r="E194" s="23">
        <v>5023</v>
      </c>
      <c r="F194" s="23">
        <v>4724</v>
      </c>
      <c r="G194" s="23">
        <v>4419</v>
      </c>
      <c r="H194" s="23">
        <v>4103</v>
      </c>
      <c r="I194" s="23">
        <v>3807</v>
      </c>
      <c r="J194" s="23">
        <v>3518</v>
      </c>
      <c r="K194" s="23">
        <v>3233</v>
      </c>
      <c r="L194" s="5">
        <v>100</v>
      </c>
      <c r="M194" s="6">
        <v>94.047382042604028</v>
      </c>
      <c r="N194" s="6">
        <v>87.975313557634877</v>
      </c>
      <c r="O194" s="6">
        <v>81.684252438781598</v>
      </c>
      <c r="P194" s="6">
        <v>75.791359745172201</v>
      </c>
      <c r="Q194" s="6">
        <v>70.037826000398169</v>
      </c>
      <c r="R194" s="6">
        <v>64.3639259406729</v>
      </c>
    </row>
    <row r="195" spans="1:18" hidden="1" x14ac:dyDescent="0.4">
      <c r="A195">
        <v>1694</v>
      </c>
      <c r="B195">
        <v>3</v>
      </c>
      <c r="C195" t="s">
        <v>1</v>
      </c>
      <c r="D195" t="s">
        <v>190</v>
      </c>
      <c r="E195" s="23">
        <v>4722</v>
      </c>
      <c r="F195" s="23">
        <v>4191</v>
      </c>
      <c r="G195" s="23">
        <v>3706</v>
      </c>
      <c r="H195" s="23">
        <v>3246</v>
      </c>
      <c r="I195" s="23">
        <v>2814</v>
      </c>
      <c r="J195" s="23">
        <v>2411</v>
      </c>
      <c r="K195" s="23">
        <v>2041</v>
      </c>
      <c r="L195" s="5">
        <v>100</v>
      </c>
      <c r="M195" s="6">
        <v>88.754764930114362</v>
      </c>
      <c r="N195" s="6">
        <v>78.483693350275303</v>
      </c>
      <c r="O195" s="6">
        <v>68.742058449809406</v>
      </c>
      <c r="P195" s="6">
        <v>59.593392630241425</v>
      </c>
      <c r="Q195" s="6">
        <v>51.05887335874629</v>
      </c>
      <c r="R195" s="6">
        <v>43.223210504023719</v>
      </c>
    </row>
    <row r="196" spans="1:18" x14ac:dyDescent="0.4">
      <c r="A196">
        <v>2000</v>
      </c>
      <c r="B196" t="s">
        <v>0</v>
      </c>
      <c r="C196" t="s">
        <v>191</v>
      </c>
      <c r="E196" s="23">
        <v>1237984</v>
      </c>
      <c r="F196" s="23">
        <v>1156910</v>
      </c>
      <c r="G196" s="23">
        <v>1076878</v>
      </c>
      <c r="H196" s="23">
        <v>995771</v>
      </c>
      <c r="I196" s="23">
        <v>914275</v>
      </c>
      <c r="J196" s="23">
        <v>833387</v>
      </c>
      <c r="K196" s="23">
        <v>754751</v>
      </c>
      <c r="L196" s="5">
        <v>100</v>
      </c>
      <c r="M196" s="6">
        <v>93.451126993563733</v>
      </c>
      <c r="N196" s="6">
        <v>86.986423087858967</v>
      </c>
      <c r="O196" s="6">
        <v>80.434884457311242</v>
      </c>
      <c r="P196" s="6">
        <v>73.851923772843591</v>
      </c>
      <c r="Q196" s="6">
        <v>67.318075193217368</v>
      </c>
      <c r="R196" s="6">
        <v>60.966135265076126</v>
      </c>
    </row>
    <row r="197" spans="1:18" x14ac:dyDescent="0.4">
      <c r="A197">
        <v>2201</v>
      </c>
      <c r="B197">
        <v>2</v>
      </c>
      <c r="C197" t="s">
        <v>191</v>
      </c>
      <c r="D197" t="s">
        <v>192</v>
      </c>
      <c r="E197" s="23">
        <v>275192</v>
      </c>
      <c r="F197" s="23">
        <v>260035</v>
      </c>
      <c r="G197" s="23">
        <v>243430</v>
      </c>
      <c r="H197" s="23">
        <v>226327</v>
      </c>
      <c r="I197" s="23">
        <v>208826</v>
      </c>
      <c r="J197" s="23">
        <v>191322</v>
      </c>
      <c r="K197" s="23">
        <v>174205</v>
      </c>
      <c r="L197" s="5">
        <v>100</v>
      </c>
      <c r="M197" s="6">
        <v>94.492209075845224</v>
      </c>
      <c r="N197" s="6">
        <v>88.458240065118176</v>
      </c>
      <c r="O197" s="6">
        <v>82.243306491467777</v>
      </c>
      <c r="P197" s="6">
        <v>75.883746620541288</v>
      </c>
      <c r="Q197" s="6">
        <v>69.523096601645392</v>
      </c>
      <c r="R197" s="6">
        <v>63.30307567080439</v>
      </c>
    </row>
    <row r="198" spans="1:18" x14ac:dyDescent="0.4">
      <c r="A198">
        <v>2202</v>
      </c>
      <c r="B198">
        <v>2</v>
      </c>
      <c r="C198" t="s">
        <v>191</v>
      </c>
      <c r="D198" t="s">
        <v>193</v>
      </c>
      <c r="E198" s="23">
        <v>168466</v>
      </c>
      <c r="F198" s="23">
        <v>157226</v>
      </c>
      <c r="G198" s="23">
        <v>147904</v>
      </c>
      <c r="H198" s="23">
        <v>138286</v>
      </c>
      <c r="I198" s="23">
        <v>128454</v>
      </c>
      <c r="J198" s="23">
        <v>118428</v>
      </c>
      <c r="K198" s="23">
        <v>108684</v>
      </c>
      <c r="L198" s="5">
        <v>100</v>
      </c>
      <c r="M198" s="6">
        <v>93.328030581838476</v>
      </c>
      <c r="N198" s="6">
        <v>87.794569824178168</v>
      </c>
      <c r="O198" s="6">
        <v>82.085405957285147</v>
      </c>
      <c r="P198" s="6">
        <v>76.249213491149547</v>
      </c>
      <c r="Q198" s="6">
        <v>70.297864257476277</v>
      </c>
      <c r="R198" s="6">
        <v>64.513907850842315</v>
      </c>
    </row>
    <row r="199" spans="1:18" x14ac:dyDescent="0.4">
      <c r="A199">
        <v>2203</v>
      </c>
      <c r="B199">
        <v>2</v>
      </c>
      <c r="C199" t="s">
        <v>191</v>
      </c>
      <c r="D199" t="s">
        <v>194</v>
      </c>
      <c r="E199" s="23">
        <v>223415</v>
      </c>
      <c r="F199" s="23">
        <v>213173</v>
      </c>
      <c r="G199" s="23">
        <v>201707</v>
      </c>
      <c r="H199" s="23">
        <v>189426</v>
      </c>
      <c r="I199" s="23">
        <v>176687</v>
      </c>
      <c r="J199" s="23">
        <v>163879</v>
      </c>
      <c r="K199" s="23">
        <v>151087</v>
      </c>
      <c r="L199" s="5">
        <v>100</v>
      </c>
      <c r="M199" s="6">
        <v>95.415706196987671</v>
      </c>
      <c r="N199" s="6">
        <v>90.28355302911622</v>
      </c>
      <c r="O199" s="6">
        <v>84.786607882192328</v>
      </c>
      <c r="P199" s="6">
        <v>79.084663070966585</v>
      </c>
      <c r="Q199" s="6">
        <v>73.35183403083947</v>
      </c>
      <c r="R199" s="6">
        <v>67.626166551037301</v>
      </c>
    </row>
    <row r="200" spans="1:18" x14ac:dyDescent="0.4">
      <c r="A200">
        <v>2204</v>
      </c>
      <c r="B200">
        <v>2</v>
      </c>
      <c r="C200" t="s">
        <v>191</v>
      </c>
      <c r="D200" t="s">
        <v>195</v>
      </c>
      <c r="E200" s="23">
        <v>31946</v>
      </c>
      <c r="F200" s="23">
        <v>29604</v>
      </c>
      <c r="G200" s="23">
        <v>27176</v>
      </c>
      <c r="H200" s="23">
        <v>24723</v>
      </c>
      <c r="I200" s="23">
        <v>22273</v>
      </c>
      <c r="J200" s="23">
        <v>19883</v>
      </c>
      <c r="K200" s="23">
        <v>17571</v>
      </c>
      <c r="L200" s="5">
        <v>100</v>
      </c>
      <c r="M200" s="6">
        <v>92.6688787328617</v>
      </c>
      <c r="N200" s="6">
        <v>85.068553183497158</v>
      </c>
      <c r="O200" s="6">
        <v>77.389970575345899</v>
      </c>
      <c r="P200" s="6">
        <v>69.720778814249044</v>
      </c>
      <c r="Q200" s="6">
        <v>62.239403994240284</v>
      </c>
      <c r="R200" s="6">
        <v>55.002191197646034</v>
      </c>
    </row>
    <row r="201" spans="1:18" x14ac:dyDescent="0.4">
      <c r="A201">
        <v>2205</v>
      </c>
      <c r="B201">
        <v>2</v>
      </c>
      <c r="C201" t="s">
        <v>191</v>
      </c>
      <c r="D201" t="s">
        <v>196</v>
      </c>
      <c r="E201" s="23">
        <v>51415</v>
      </c>
      <c r="F201" s="23">
        <v>47437</v>
      </c>
      <c r="G201" s="23">
        <v>43398</v>
      </c>
      <c r="H201" s="23">
        <v>39410</v>
      </c>
      <c r="I201" s="23">
        <v>35528</v>
      </c>
      <c r="J201" s="23">
        <v>31740</v>
      </c>
      <c r="K201" s="23">
        <v>28029</v>
      </c>
      <c r="L201" s="5">
        <v>100</v>
      </c>
      <c r="M201" s="6">
        <v>92.262958280657386</v>
      </c>
      <c r="N201" s="6">
        <v>84.407274141787411</v>
      </c>
      <c r="O201" s="6">
        <v>76.650782845473103</v>
      </c>
      <c r="P201" s="6">
        <v>69.100457065058833</v>
      </c>
      <c r="Q201" s="6">
        <v>61.732957308178548</v>
      </c>
      <c r="R201" s="6">
        <v>54.515219293980351</v>
      </c>
    </row>
    <row r="202" spans="1:18" x14ac:dyDescent="0.4">
      <c r="A202">
        <v>2206</v>
      </c>
      <c r="B202">
        <v>2</v>
      </c>
      <c r="C202" t="s">
        <v>191</v>
      </c>
      <c r="D202" t="s">
        <v>197</v>
      </c>
      <c r="E202" s="23">
        <v>60378</v>
      </c>
      <c r="F202" s="23">
        <v>57201</v>
      </c>
      <c r="G202" s="23">
        <v>53728</v>
      </c>
      <c r="H202" s="23">
        <v>50155</v>
      </c>
      <c r="I202" s="23">
        <v>46481</v>
      </c>
      <c r="J202" s="23">
        <v>42673</v>
      </c>
      <c r="K202" s="23">
        <v>38968</v>
      </c>
      <c r="L202" s="5">
        <v>100</v>
      </c>
      <c r="M202" s="6">
        <v>94.738149657159894</v>
      </c>
      <c r="N202" s="6">
        <v>88.986054523170694</v>
      </c>
      <c r="O202" s="6">
        <v>83.06833614892841</v>
      </c>
      <c r="P202" s="6">
        <v>76.983338302030546</v>
      </c>
      <c r="Q202" s="6">
        <v>70.676405313193541</v>
      </c>
      <c r="R202" s="6">
        <v>64.540064261817221</v>
      </c>
    </row>
    <row r="203" spans="1:18" x14ac:dyDescent="0.4">
      <c r="A203">
        <v>2207</v>
      </c>
      <c r="B203">
        <v>2</v>
      </c>
      <c r="C203" t="s">
        <v>191</v>
      </c>
      <c r="D203" t="s">
        <v>198</v>
      </c>
      <c r="E203" s="23">
        <v>39152</v>
      </c>
      <c r="F203" s="23">
        <v>37512</v>
      </c>
      <c r="G203" s="23">
        <v>35706</v>
      </c>
      <c r="H203" s="23">
        <v>33910</v>
      </c>
      <c r="I203" s="23">
        <v>32006</v>
      </c>
      <c r="J203" s="23">
        <v>29970</v>
      </c>
      <c r="K203" s="23">
        <v>27826</v>
      </c>
      <c r="L203" s="5">
        <v>100</v>
      </c>
      <c r="M203" s="6">
        <v>95.811197384552514</v>
      </c>
      <c r="N203" s="6">
        <v>91.198406211687782</v>
      </c>
      <c r="O203" s="6">
        <v>86.611156518185524</v>
      </c>
      <c r="P203" s="6">
        <v>81.748058847568444</v>
      </c>
      <c r="Q203" s="6">
        <v>76.547813649366574</v>
      </c>
      <c r="R203" s="6">
        <v>71.071720474049854</v>
      </c>
    </row>
    <row r="204" spans="1:18" x14ac:dyDescent="0.4">
      <c r="A204">
        <v>2208</v>
      </c>
      <c r="B204">
        <v>2</v>
      </c>
      <c r="C204" t="s">
        <v>191</v>
      </c>
      <c r="D204" t="s">
        <v>199</v>
      </c>
      <c r="E204" s="23">
        <v>54103</v>
      </c>
      <c r="F204" s="23">
        <v>49438</v>
      </c>
      <c r="G204" s="23">
        <v>45680</v>
      </c>
      <c r="H204" s="23">
        <v>41852</v>
      </c>
      <c r="I204" s="23">
        <v>38013</v>
      </c>
      <c r="J204" s="23">
        <v>34221</v>
      </c>
      <c r="K204" s="23">
        <v>30531</v>
      </c>
      <c r="L204" s="5">
        <v>100</v>
      </c>
      <c r="M204" s="6">
        <v>91.377557621573672</v>
      </c>
      <c r="N204" s="6">
        <v>84.431547233979629</v>
      </c>
      <c r="O204" s="6">
        <v>77.356154002550696</v>
      </c>
      <c r="P204" s="6">
        <v>70.260429181376267</v>
      </c>
      <c r="Q204" s="6">
        <v>63.251575698205272</v>
      </c>
      <c r="R204" s="6">
        <v>56.431251501765153</v>
      </c>
    </row>
    <row r="205" spans="1:18" x14ac:dyDescent="0.4">
      <c r="A205">
        <v>2209</v>
      </c>
      <c r="B205">
        <v>2</v>
      </c>
      <c r="C205" t="s">
        <v>191</v>
      </c>
      <c r="D205" t="s">
        <v>200</v>
      </c>
      <c r="E205" s="23">
        <v>30934</v>
      </c>
      <c r="F205" s="23">
        <v>28046</v>
      </c>
      <c r="G205" s="23">
        <v>25202</v>
      </c>
      <c r="H205" s="23">
        <v>22514</v>
      </c>
      <c r="I205" s="23">
        <v>19974</v>
      </c>
      <c r="J205" s="23">
        <v>17557</v>
      </c>
      <c r="K205" s="23">
        <v>15262</v>
      </c>
      <c r="L205" s="5">
        <v>100</v>
      </c>
      <c r="M205" s="6">
        <v>90.663994310467444</v>
      </c>
      <c r="N205" s="6">
        <v>81.470226934764327</v>
      </c>
      <c r="O205" s="6">
        <v>72.78075903536562</v>
      </c>
      <c r="P205" s="6">
        <v>64.569729100665924</v>
      </c>
      <c r="Q205" s="6">
        <v>56.756319906898554</v>
      </c>
      <c r="R205" s="6">
        <v>49.33729876511282</v>
      </c>
    </row>
    <row r="206" spans="1:18" x14ac:dyDescent="0.4">
      <c r="A206">
        <v>2210</v>
      </c>
      <c r="B206">
        <v>2</v>
      </c>
      <c r="C206" t="s">
        <v>191</v>
      </c>
      <c r="D206" t="s">
        <v>201</v>
      </c>
      <c r="E206" s="23">
        <v>30567</v>
      </c>
      <c r="F206" s="23">
        <v>28640</v>
      </c>
      <c r="G206" s="23">
        <v>26476</v>
      </c>
      <c r="H206" s="23">
        <v>24319</v>
      </c>
      <c r="I206" s="23">
        <v>22195</v>
      </c>
      <c r="J206" s="23">
        <v>20103</v>
      </c>
      <c r="K206" s="23">
        <v>18103</v>
      </c>
      <c r="L206" s="5">
        <v>100</v>
      </c>
      <c r="M206" s="6">
        <v>93.695815749010364</v>
      </c>
      <c r="N206" s="6">
        <v>86.616285536689901</v>
      </c>
      <c r="O206" s="6">
        <v>79.559655837995223</v>
      </c>
      <c r="P206" s="6">
        <v>72.610985703536485</v>
      </c>
      <c r="Q206" s="6">
        <v>65.76700363136716</v>
      </c>
      <c r="R206" s="6">
        <v>59.223999738279844</v>
      </c>
    </row>
    <row r="207" spans="1:18" x14ac:dyDescent="0.4">
      <c r="A207">
        <v>2301</v>
      </c>
      <c r="B207">
        <v>3</v>
      </c>
      <c r="C207" t="s">
        <v>191</v>
      </c>
      <c r="D207" t="s">
        <v>202</v>
      </c>
      <c r="E207" s="23">
        <v>10126</v>
      </c>
      <c r="F207" s="23">
        <v>9068</v>
      </c>
      <c r="G207" s="23">
        <v>8077</v>
      </c>
      <c r="H207" s="23">
        <v>7093</v>
      </c>
      <c r="I207" s="23">
        <v>6161</v>
      </c>
      <c r="J207" s="23">
        <v>5280</v>
      </c>
      <c r="K207" s="23">
        <v>4475</v>
      </c>
      <c r="L207" s="5">
        <v>100</v>
      </c>
      <c r="M207" s="6">
        <v>89.551649219830139</v>
      </c>
      <c r="N207" s="6">
        <v>79.764961485285397</v>
      </c>
      <c r="O207" s="6">
        <v>70.047402725656724</v>
      </c>
      <c r="P207" s="6">
        <v>60.843373493975903</v>
      </c>
      <c r="Q207" s="6">
        <v>52.142998222397786</v>
      </c>
      <c r="R207" s="6">
        <v>44.193166107051155</v>
      </c>
    </row>
    <row r="208" spans="1:18" x14ac:dyDescent="0.4">
      <c r="A208">
        <v>2303</v>
      </c>
      <c r="B208">
        <v>3</v>
      </c>
      <c r="C208" t="s">
        <v>191</v>
      </c>
      <c r="D208" t="s">
        <v>203</v>
      </c>
      <c r="E208" s="23">
        <v>2334</v>
      </c>
      <c r="F208" s="23">
        <v>1991</v>
      </c>
      <c r="G208" s="23">
        <v>1660</v>
      </c>
      <c r="H208" s="23">
        <v>1363</v>
      </c>
      <c r="I208" s="23">
        <v>1100</v>
      </c>
      <c r="J208" s="23">
        <v>874</v>
      </c>
      <c r="K208" s="23">
        <v>691</v>
      </c>
      <c r="L208" s="5">
        <v>100</v>
      </c>
      <c r="M208" s="6">
        <v>85.30419880034276</v>
      </c>
      <c r="N208" s="6">
        <v>71.122536418166234</v>
      </c>
      <c r="O208" s="6">
        <v>58.397600685518427</v>
      </c>
      <c r="P208" s="6">
        <v>47.129391602399309</v>
      </c>
      <c r="Q208" s="6">
        <v>37.446443873179092</v>
      </c>
      <c r="R208" s="6">
        <v>29.605826906598114</v>
      </c>
    </row>
    <row r="209" spans="1:18" x14ac:dyDescent="0.4">
      <c r="A209">
        <v>2304</v>
      </c>
      <c r="B209">
        <v>3</v>
      </c>
      <c r="C209" t="s">
        <v>191</v>
      </c>
      <c r="D209" t="s">
        <v>204</v>
      </c>
      <c r="E209" s="23">
        <v>2540</v>
      </c>
      <c r="F209" s="23">
        <v>2290</v>
      </c>
      <c r="G209" s="23">
        <v>2032</v>
      </c>
      <c r="H209" s="23">
        <v>1794</v>
      </c>
      <c r="I209" s="23">
        <v>1563</v>
      </c>
      <c r="J209" s="23">
        <v>1348</v>
      </c>
      <c r="K209" s="23">
        <v>1150</v>
      </c>
      <c r="L209" s="5">
        <v>100</v>
      </c>
      <c r="M209" s="6">
        <v>90.157480314960623</v>
      </c>
      <c r="N209" s="6">
        <v>80</v>
      </c>
      <c r="O209" s="6">
        <v>70.629921259842519</v>
      </c>
      <c r="P209" s="6">
        <v>61.535433070866141</v>
      </c>
      <c r="Q209" s="6">
        <v>53.070866141732289</v>
      </c>
      <c r="R209" s="6">
        <v>45.275590551181097</v>
      </c>
    </row>
    <row r="210" spans="1:18" x14ac:dyDescent="0.4">
      <c r="A210">
        <v>2307</v>
      </c>
      <c r="B210">
        <v>3</v>
      </c>
      <c r="C210" t="s">
        <v>191</v>
      </c>
      <c r="D210" t="s">
        <v>205</v>
      </c>
      <c r="E210" s="23">
        <v>5401</v>
      </c>
      <c r="F210" s="23">
        <v>4584</v>
      </c>
      <c r="G210" s="23">
        <v>3866</v>
      </c>
      <c r="H210" s="23">
        <v>3232</v>
      </c>
      <c r="I210" s="23">
        <v>2677</v>
      </c>
      <c r="J210" s="23">
        <v>2178</v>
      </c>
      <c r="K210" s="23">
        <v>1749</v>
      </c>
      <c r="L210" s="5">
        <v>100</v>
      </c>
      <c r="M210" s="6">
        <v>84.873171634882425</v>
      </c>
      <c r="N210" s="6">
        <v>71.579337159785226</v>
      </c>
      <c r="O210" s="6">
        <v>59.840770227735604</v>
      </c>
      <c r="P210" s="6">
        <v>49.564895389742638</v>
      </c>
      <c r="Q210" s="6">
        <v>40.325865580448067</v>
      </c>
      <c r="R210" s="6">
        <v>32.382892057026474</v>
      </c>
    </row>
    <row r="211" spans="1:18" x14ac:dyDescent="0.4">
      <c r="A211">
        <v>2321</v>
      </c>
      <c r="B211">
        <v>3</v>
      </c>
      <c r="C211" t="s">
        <v>191</v>
      </c>
      <c r="D211" t="s">
        <v>206</v>
      </c>
      <c r="E211" s="23">
        <v>9044</v>
      </c>
      <c r="F211" s="23">
        <v>7975</v>
      </c>
      <c r="G211" s="23">
        <v>6990</v>
      </c>
      <c r="H211" s="23">
        <v>6093</v>
      </c>
      <c r="I211" s="23">
        <v>5257</v>
      </c>
      <c r="J211" s="23">
        <v>4474</v>
      </c>
      <c r="K211" s="23">
        <v>3749</v>
      </c>
      <c r="L211" s="5">
        <v>100</v>
      </c>
      <c r="M211" s="6">
        <v>88.180008845643528</v>
      </c>
      <c r="N211" s="6">
        <v>77.288810260946477</v>
      </c>
      <c r="O211" s="6">
        <v>67.370632463511726</v>
      </c>
      <c r="P211" s="6">
        <v>58.126934984520126</v>
      </c>
      <c r="Q211" s="6">
        <v>49.469261388766036</v>
      </c>
      <c r="R211" s="6">
        <v>41.452896948252985</v>
      </c>
    </row>
    <row r="212" spans="1:18" x14ac:dyDescent="0.4">
      <c r="A212">
        <v>2323</v>
      </c>
      <c r="B212">
        <v>3</v>
      </c>
      <c r="C212" t="s">
        <v>191</v>
      </c>
      <c r="D212" t="s">
        <v>207</v>
      </c>
      <c r="E212" s="23">
        <v>7346</v>
      </c>
      <c r="F212" s="23">
        <v>6325</v>
      </c>
      <c r="G212" s="23">
        <v>5392</v>
      </c>
      <c r="H212" s="23">
        <v>4547</v>
      </c>
      <c r="I212" s="23">
        <v>3788</v>
      </c>
      <c r="J212" s="23">
        <v>3120</v>
      </c>
      <c r="K212" s="23">
        <v>2547</v>
      </c>
      <c r="L212" s="5">
        <v>100</v>
      </c>
      <c r="M212" s="6">
        <v>86.101279607949905</v>
      </c>
      <c r="N212" s="6">
        <v>73.400490062619113</v>
      </c>
      <c r="O212" s="6">
        <v>61.897631364007623</v>
      </c>
      <c r="P212" s="6">
        <v>51.56547781105364</v>
      </c>
      <c r="Q212" s="6">
        <v>42.472093656411651</v>
      </c>
      <c r="R212" s="6">
        <v>34.671930302205283</v>
      </c>
    </row>
    <row r="213" spans="1:18" x14ac:dyDescent="0.4">
      <c r="A213">
        <v>2343</v>
      </c>
      <c r="B213">
        <v>3</v>
      </c>
      <c r="C213" t="s">
        <v>191</v>
      </c>
      <c r="D213" t="s">
        <v>208</v>
      </c>
      <c r="E213" s="23">
        <v>1265</v>
      </c>
      <c r="F213" s="23">
        <v>1147</v>
      </c>
      <c r="G213" s="23">
        <v>1004</v>
      </c>
      <c r="H213" s="23">
        <v>875</v>
      </c>
      <c r="I213" s="23">
        <v>768</v>
      </c>
      <c r="J213" s="23">
        <v>667</v>
      </c>
      <c r="K213" s="23">
        <v>587</v>
      </c>
      <c r="L213" s="5">
        <v>100</v>
      </c>
      <c r="M213" s="6">
        <v>90.671936758893281</v>
      </c>
      <c r="N213" s="6">
        <v>79.367588932806328</v>
      </c>
      <c r="O213" s="6">
        <v>69.169960474308297</v>
      </c>
      <c r="P213" s="6">
        <v>60.71146245059289</v>
      </c>
      <c r="Q213" s="6">
        <v>52.72727272727272</v>
      </c>
      <c r="R213" s="6">
        <v>46.403162055335969</v>
      </c>
    </row>
    <row r="214" spans="1:18" x14ac:dyDescent="0.4">
      <c r="A214">
        <v>2361</v>
      </c>
      <c r="B214">
        <v>3</v>
      </c>
      <c r="C214" t="s">
        <v>191</v>
      </c>
      <c r="D214" t="s">
        <v>209</v>
      </c>
      <c r="E214" s="23">
        <v>14573</v>
      </c>
      <c r="F214" s="23">
        <v>13763</v>
      </c>
      <c r="G214" s="23">
        <v>12907</v>
      </c>
      <c r="H214" s="23">
        <v>12018</v>
      </c>
      <c r="I214" s="23">
        <v>11117</v>
      </c>
      <c r="J214" s="23">
        <v>10219</v>
      </c>
      <c r="K214" s="23">
        <v>9321</v>
      </c>
      <c r="L214" s="5">
        <v>100</v>
      </c>
      <c r="M214" s="6">
        <v>94.441775886914158</v>
      </c>
      <c r="N214" s="6">
        <v>88.567899540245662</v>
      </c>
      <c r="O214" s="6">
        <v>82.467577026007007</v>
      </c>
      <c r="P214" s="6">
        <v>76.284910450833735</v>
      </c>
      <c r="Q214" s="6">
        <v>70.122829890894124</v>
      </c>
      <c r="R214" s="6">
        <v>63.960749330954499</v>
      </c>
    </row>
    <row r="215" spans="1:18" x14ac:dyDescent="0.4">
      <c r="A215">
        <v>2362</v>
      </c>
      <c r="B215">
        <v>3</v>
      </c>
      <c r="C215" t="s">
        <v>191</v>
      </c>
      <c r="D215" t="s">
        <v>210</v>
      </c>
      <c r="E215" s="23">
        <v>8665</v>
      </c>
      <c r="F215" s="23">
        <v>7666</v>
      </c>
      <c r="G215" s="23">
        <v>6749</v>
      </c>
      <c r="H215" s="23">
        <v>5875</v>
      </c>
      <c r="I215" s="23">
        <v>5069</v>
      </c>
      <c r="J215" s="23">
        <v>4319</v>
      </c>
      <c r="K215" s="23">
        <v>3642</v>
      </c>
      <c r="L215" s="5">
        <v>100</v>
      </c>
      <c r="M215" s="6">
        <v>88.470859780727068</v>
      </c>
      <c r="N215" s="6">
        <v>77.888055395268324</v>
      </c>
      <c r="O215" s="6">
        <v>67.801500288517019</v>
      </c>
      <c r="P215" s="6">
        <v>58.499711482977503</v>
      </c>
      <c r="Q215" s="6">
        <v>49.844200807847663</v>
      </c>
      <c r="R215" s="6">
        <v>42.031159838430469</v>
      </c>
    </row>
    <row r="216" spans="1:18" x14ac:dyDescent="0.4">
      <c r="A216">
        <v>2367</v>
      </c>
      <c r="B216">
        <v>3</v>
      </c>
      <c r="C216" t="s">
        <v>191</v>
      </c>
      <c r="D216" t="s">
        <v>211</v>
      </c>
      <c r="E216" s="23">
        <v>7326</v>
      </c>
      <c r="F216" s="23">
        <v>6829</v>
      </c>
      <c r="G216" s="23">
        <v>6318</v>
      </c>
      <c r="H216" s="23">
        <v>5812</v>
      </c>
      <c r="I216" s="23">
        <v>5310</v>
      </c>
      <c r="J216" s="23">
        <v>4838</v>
      </c>
      <c r="K216" s="23">
        <v>4368</v>
      </c>
      <c r="L216" s="5">
        <v>100</v>
      </c>
      <c r="M216" s="6">
        <v>93.215943215943213</v>
      </c>
      <c r="N216" s="6">
        <v>86.240786240786235</v>
      </c>
      <c r="O216" s="6">
        <v>79.333879333879338</v>
      </c>
      <c r="P216" s="6">
        <v>72.481572481572485</v>
      </c>
      <c r="Q216" s="6">
        <v>66.038766038766042</v>
      </c>
      <c r="R216" s="6">
        <v>59.623259623259628</v>
      </c>
    </row>
    <row r="217" spans="1:18" x14ac:dyDescent="0.4">
      <c r="A217">
        <v>2381</v>
      </c>
      <c r="B217">
        <v>3</v>
      </c>
      <c r="C217" t="s">
        <v>191</v>
      </c>
      <c r="D217" t="s">
        <v>212</v>
      </c>
      <c r="E217" s="23">
        <v>12700</v>
      </c>
      <c r="F217" s="23">
        <v>11323</v>
      </c>
      <c r="G217" s="23">
        <v>10194</v>
      </c>
      <c r="H217" s="23">
        <v>9091</v>
      </c>
      <c r="I217" s="23">
        <v>8018</v>
      </c>
      <c r="J217" s="23">
        <v>6994</v>
      </c>
      <c r="K217" s="23">
        <v>6034</v>
      </c>
      <c r="L217" s="5">
        <v>100</v>
      </c>
      <c r="M217" s="6">
        <v>89.157480314960637</v>
      </c>
      <c r="N217" s="6">
        <v>80.267716535433081</v>
      </c>
      <c r="O217" s="6">
        <v>71.58267716535434</v>
      </c>
      <c r="P217" s="6">
        <v>63.133858267716533</v>
      </c>
      <c r="Q217" s="6">
        <v>55.070866141732289</v>
      </c>
      <c r="R217" s="6">
        <v>47.511811023622045</v>
      </c>
    </row>
    <row r="218" spans="1:18" x14ac:dyDescent="0.4">
      <c r="A218">
        <v>2384</v>
      </c>
      <c r="B218">
        <v>3</v>
      </c>
      <c r="C218" t="s">
        <v>191</v>
      </c>
      <c r="D218" t="s">
        <v>213</v>
      </c>
      <c r="E218" s="23">
        <v>12074</v>
      </c>
      <c r="F218" s="23">
        <v>10650</v>
      </c>
      <c r="G218" s="23">
        <v>9589</v>
      </c>
      <c r="H218" s="23">
        <v>8531</v>
      </c>
      <c r="I218" s="23">
        <v>7548</v>
      </c>
      <c r="J218" s="23">
        <v>6633</v>
      </c>
      <c r="K218" s="23">
        <v>5780</v>
      </c>
      <c r="L218" s="5">
        <v>100</v>
      </c>
      <c r="M218" s="6">
        <v>88.206062613881059</v>
      </c>
      <c r="N218" s="6">
        <v>79.418585390094421</v>
      </c>
      <c r="O218" s="6">
        <v>70.655954944508863</v>
      </c>
      <c r="P218" s="6">
        <v>62.514493953950634</v>
      </c>
      <c r="Q218" s="6">
        <v>54.936226602617189</v>
      </c>
      <c r="R218" s="6">
        <v>47.871459334106341</v>
      </c>
    </row>
    <row r="219" spans="1:18" x14ac:dyDescent="0.4">
      <c r="A219">
        <v>2387</v>
      </c>
      <c r="B219">
        <v>3</v>
      </c>
      <c r="C219" t="s">
        <v>191</v>
      </c>
      <c r="D219" t="s">
        <v>214</v>
      </c>
      <c r="E219" s="23">
        <v>9657</v>
      </c>
      <c r="F219" s="23">
        <v>8413</v>
      </c>
      <c r="G219" s="23">
        <v>7242</v>
      </c>
      <c r="H219" s="23">
        <v>6173</v>
      </c>
      <c r="I219" s="23">
        <v>5191</v>
      </c>
      <c r="J219" s="23">
        <v>4319</v>
      </c>
      <c r="K219" s="23">
        <v>3539</v>
      </c>
      <c r="L219" s="5">
        <v>100</v>
      </c>
      <c r="M219" s="6">
        <v>87.118152635394026</v>
      </c>
      <c r="N219" s="6">
        <v>74.992233612923258</v>
      </c>
      <c r="O219" s="6">
        <v>63.92254323288806</v>
      </c>
      <c r="P219" s="6">
        <v>53.753753753753756</v>
      </c>
      <c r="Q219" s="6">
        <v>44.724034379206792</v>
      </c>
      <c r="R219" s="6">
        <v>36.646991819405613</v>
      </c>
    </row>
    <row r="220" spans="1:18" x14ac:dyDescent="0.4">
      <c r="A220">
        <v>2401</v>
      </c>
      <c r="B220">
        <v>3</v>
      </c>
      <c r="C220" t="s">
        <v>191</v>
      </c>
      <c r="D220" t="s">
        <v>215</v>
      </c>
      <c r="E220" s="23">
        <v>12374</v>
      </c>
      <c r="F220" s="23">
        <v>10974</v>
      </c>
      <c r="G220" s="23">
        <v>9960</v>
      </c>
      <c r="H220" s="23">
        <v>8948</v>
      </c>
      <c r="I220" s="23">
        <v>7986</v>
      </c>
      <c r="J220" s="23">
        <v>7052</v>
      </c>
      <c r="K220" s="23">
        <v>6156</v>
      </c>
      <c r="L220" s="5">
        <v>100</v>
      </c>
      <c r="M220" s="6">
        <v>88.685954420559227</v>
      </c>
      <c r="N220" s="6">
        <v>80.491352836592853</v>
      </c>
      <c r="O220" s="6">
        <v>72.31291417488282</v>
      </c>
      <c r="P220" s="6">
        <v>64.53854856958138</v>
      </c>
      <c r="Q220" s="6">
        <v>56.990463875868755</v>
      </c>
      <c r="R220" s="6">
        <v>49.749474705026671</v>
      </c>
    </row>
    <row r="221" spans="1:18" x14ac:dyDescent="0.4">
      <c r="A221">
        <v>2402</v>
      </c>
      <c r="B221">
        <v>3</v>
      </c>
      <c r="C221" t="s">
        <v>191</v>
      </c>
      <c r="D221" t="s">
        <v>216</v>
      </c>
      <c r="E221" s="23">
        <v>14556</v>
      </c>
      <c r="F221" s="23">
        <v>13228</v>
      </c>
      <c r="G221" s="23">
        <v>11931</v>
      </c>
      <c r="H221" s="23">
        <v>10678</v>
      </c>
      <c r="I221" s="23">
        <v>9449</v>
      </c>
      <c r="J221" s="23">
        <v>8289</v>
      </c>
      <c r="K221" s="23">
        <v>7212</v>
      </c>
      <c r="L221" s="5">
        <v>100</v>
      </c>
      <c r="M221" s="6">
        <v>90.876614454520478</v>
      </c>
      <c r="N221" s="6">
        <v>81.966199505358617</v>
      </c>
      <c r="O221" s="6">
        <v>73.358065402583122</v>
      </c>
      <c r="P221" s="6">
        <v>64.914811761472933</v>
      </c>
      <c r="Q221" s="6">
        <v>56.945589447650455</v>
      </c>
      <c r="R221" s="6">
        <v>49.546578730420443</v>
      </c>
    </row>
    <row r="222" spans="1:18" x14ac:dyDescent="0.4">
      <c r="A222">
        <v>2405</v>
      </c>
      <c r="B222">
        <v>3</v>
      </c>
      <c r="C222" t="s">
        <v>191</v>
      </c>
      <c r="D222" t="s">
        <v>217</v>
      </c>
      <c r="E222" s="23">
        <v>10447</v>
      </c>
      <c r="F222" s="23">
        <v>10057</v>
      </c>
      <c r="G222" s="23">
        <v>9740</v>
      </c>
      <c r="H222" s="23">
        <v>9337</v>
      </c>
      <c r="I222" s="23">
        <v>8940</v>
      </c>
      <c r="J222" s="23">
        <v>8520</v>
      </c>
      <c r="K222" s="23">
        <v>8100</v>
      </c>
      <c r="L222" s="5">
        <v>100</v>
      </c>
      <c r="M222" s="6">
        <v>96.266870872020675</v>
      </c>
      <c r="N222" s="6">
        <v>93.232506939791321</v>
      </c>
      <c r="O222" s="6">
        <v>89.374940174212696</v>
      </c>
      <c r="P222" s="6">
        <v>85.574806164449129</v>
      </c>
      <c r="Q222" s="6">
        <v>81.554513257394461</v>
      </c>
      <c r="R222" s="6">
        <v>77.534220350339808</v>
      </c>
    </row>
    <row r="223" spans="1:18" x14ac:dyDescent="0.4">
      <c r="A223">
        <v>2406</v>
      </c>
      <c r="B223">
        <v>3</v>
      </c>
      <c r="C223" t="s">
        <v>191</v>
      </c>
      <c r="D223" t="s">
        <v>218</v>
      </c>
      <c r="E223" s="23">
        <v>4229</v>
      </c>
      <c r="F223" s="23">
        <v>3908</v>
      </c>
      <c r="G223" s="23">
        <v>3579</v>
      </c>
      <c r="H223" s="23">
        <v>3256</v>
      </c>
      <c r="I223" s="23">
        <v>2951</v>
      </c>
      <c r="J223" s="23">
        <v>2643</v>
      </c>
      <c r="K223" s="23">
        <v>2353</v>
      </c>
      <c r="L223" s="5">
        <v>100</v>
      </c>
      <c r="M223" s="6">
        <v>92.409553085835896</v>
      </c>
      <c r="N223" s="6">
        <v>84.62993615511941</v>
      </c>
      <c r="O223" s="6">
        <v>76.99219673681722</v>
      </c>
      <c r="P223" s="6">
        <v>69.780089855757865</v>
      </c>
      <c r="Q223" s="6">
        <v>62.497044218491368</v>
      </c>
      <c r="R223" s="6">
        <v>55.639631118467726</v>
      </c>
    </row>
    <row r="224" spans="1:18" x14ac:dyDescent="0.4">
      <c r="A224">
        <v>2408</v>
      </c>
      <c r="B224">
        <v>3</v>
      </c>
      <c r="C224" t="s">
        <v>191</v>
      </c>
      <c r="D224" t="s">
        <v>219</v>
      </c>
      <c r="E224" s="23">
        <v>16428</v>
      </c>
      <c r="F224" s="23">
        <v>15136</v>
      </c>
      <c r="G224" s="23">
        <v>13872</v>
      </c>
      <c r="H224" s="23">
        <v>12625</v>
      </c>
      <c r="I224" s="23">
        <v>11413</v>
      </c>
      <c r="J224" s="23">
        <v>10231</v>
      </c>
      <c r="K224" s="23">
        <v>9113</v>
      </c>
      <c r="L224" s="5">
        <v>100</v>
      </c>
      <c r="M224" s="6">
        <v>92.135378621865101</v>
      </c>
      <c r="N224" s="6">
        <v>84.44119795471147</v>
      </c>
      <c r="O224" s="6">
        <v>76.850499147796441</v>
      </c>
      <c r="P224" s="6">
        <v>69.472851229607997</v>
      </c>
      <c r="Q224" s="6">
        <v>62.277818358899438</v>
      </c>
      <c r="R224" s="6">
        <v>55.47236425614804</v>
      </c>
    </row>
    <row r="225" spans="1:18" x14ac:dyDescent="0.4">
      <c r="A225">
        <v>2411</v>
      </c>
      <c r="B225">
        <v>3</v>
      </c>
      <c r="C225" t="s">
        <v>191</v>
      </c>
      <c r="D225" t="s">
        <v>220</v>
      </c>
      <c r="E225" s="23">
        <v>10367</v>
      </c>
      <c r="F225" s="23">
        <v>9856</v>
      </c>
      <c r="G225" s="23">
        <v>9349</v>
      </c>
      <c r="H225" s="23">
        <v>8812</v>
      </c>
      <c r="I225" s="23">
        <v>8209</v>
      </c>
      <c r="J225" s="23">
        <v>7569</v>
      </c>
      <c r="K225" s="23">
        <v>6916</v>
      </c>
      <c r="L225" s="5">
        <v>100</v>
      </c>
      <c r="M225" s="6">
        <v>95.0708980418636</v>
      </c>
      <c r="N225" s="6">
        <v>90.180380052088367</v>
      </c>
      <c r="O225" s="6">
        <v>85.000482299604514</v>
      </c>
      <c r="P225" s="6">
        <v>79.18394906916177</v>
      </c>
      <c r="Q225" s="6">
        <v>73.010514131378415</v>
      </c>
      <c r="R225" s="6">
        <v>66.711681296421332</v>
      </c>
    </row>
    <row r="226" spans="1:18" x14ac:dyDescent="0.4">
      <c r="A226">
        <v>2412</v>
      </c>
      <c r="B226">
        <v>3</v>
      </c>
      <c r="C226" t="s">
        <v>191</v>
      </c>
      <c r="D226" t="s">
        <v>221</v>
      </c>
      <c r="E226" s="23">
        <v>24273</v>
      </c>
      <c r="F226" s="23">
        <v>23877</v>
      </c>
      <c r="G226" s="23">
        <v>23271</v>
      </c>
      <c r="H226" s="23">
        <v>22453</v>
      </c>
      <c r="I226" s="23">
        <v>21466</v>
      </c>
      <c r="J226" s="23">
        <v>20344</v>
      </c>
      <c r="K226" s="23">
        <v>19121</v>
      </c>
      <c r="L226" s="5">
        <v>100</v>
      </c>
      <c r="M226" s="6">
        <v>98.36855765665554</v>
      </c>
      <c r="N226" s="6">
        <v>95.871956494870844</v>
      </c>
      <c r="O226" s="6">
        <v>92.501956906851234</v>
      </c>
      <c r="P226" s="6">
        <v>88.435710460182094</v>
      </c>
      <c r="Q226" s="6">
        <v>83.813290487372811</v>
      </c>
      <c r="R226" s="6">
        <v>78.774770320932717</v>
      </c>
    </row>
    <row r="227" spans="1:18" x14ac:dyDescent="0.4">
      <c r="A227">
        <v>2423</v>
      </c>
      <c r="B227">
        <v>3</v>
      </c>
      <c r="C227" t="s">
        <v>191</v>
      </c>
      <c r="D227" t="s">
        <v>222</v>
      </c>
      <c r="E227" s="23">
        <v>4718</v>
      </c>
      <c r="F227" s="23">
        <v>4186</v>
      </c>
      <c r="G227" s="23">
        <v>3708</v>
      </c>
      <c r="H227" s="23">
        <v>3259</v>
      </c>
      <c r="I227" s="23">
        <v>2841</v>
      </c>
      <c r="J227" s="23">
        <v>2439</v>
      </c>
      <c r="K227" s="23">
        <v>2062</v>
      </c>
      <c r="L227" s="5">
        <v>100</v>
      </c>
      <c r="M227" s="6">
        <v>88.724035608308611</v>
      </c>
      <c r="N227" s="6">
        <v>78.592623993217472</v>
      </c>
      <c r="O227" s="6">
        <v>69.075879610004236</v>
      </c>
      <c r="P227" s="6">
        <v>60.216193302246715</v>
      </c>
      <c r="Q227" s="6">
        <v>51.695633743111493</v>
      </c>
      <c r="R227" s="6">
        <v>43.704959728698597</v>
      </c>
    </row>
    <row r="228" spans="1:18" x14ac:dyDescent="0.4">
      <c r="A228">
        <v>2424</v>
      </c>
      <c r="B228">
        <v>3</v>
      </c>
      <c r="C228" t="s">
        <v>191</v>
      </c>
      <c r="D228" t="s">
        <v>223</v>
      </c>
      <c r="E228" s="23">
        <v>5955</v>
      </c>
      <c r="F228" s="23">
        <v>5351</v>
      </c>
      <c r="G228" s="23">
        <v>4803</v>
      </c>
      <c r="H228" s="23">
        <v>4293</v>
      </c>
      <c r="I228" s="23">
        <v>3822</v>
      </c>
      <c r="J228" s="23">
        <v>3368</v>
      </c>
      <c r="K228" s="23">
        <v>2933</v>
      </c>
      <c r="L228" s="5">
        <v>100</v>
      </c>
      <c r="M228" s="6">
        <v>89.857262804366073</v>
      </c>
      <c r="N228" s="6">
        <v>80.654911838790937</v>
      </c>
      <c r="O228" s="6">
        <v>72.090680100755662</v>
      </c>
      <c r="P228" s="6">
        <v>64.181360201511339</v>
      </c>
      <c r="Q228" s="6">
        <v>56.557514693534849</v>
      </c>
      <c r="R228" s="6">
        <v>49.252728799328295</v>
      </c>
    </row>
    <row r="229" spans="1:18" x14ac:dyDescent="0.4">
      <c r="A229">
        <v>2425</v>
      </c>
      <c r="B229">
        <v>3</v>
      </c>
      <c r="C229" t="s">
        <v>191</v>
      </c>
      <c r="D229" t="s">
        <v>224</v>
      </c>
      <c r="E229" s="23">
        <v>1636</v>
      </c>
      <c r="F229" s="23">
        <v>1444</v>
      </c>
      <c r="G229" s="23">
        <v>1282</v>
      </c>
      <c r="H229" s="23">
        <v>1136</v>
      </c>
      <c r="I229" s="23">
        <v>996</v>
      </c>
      <c r="J229" s="23">
        <v>866</v>
      </c>
      <c r="K229" s="23">
        <v>756</v>
      </c>
      <c r="L229" s="5">
        <v>100</v>
      </c>
      <c r="M229" s="6">
        <v>88.264058679706608</v>
      </c>
      <c r="N229" s="6">
        <v>78.361858190709043</v>
      </c>
      <c r="O229" s="6">
        <v>69.437652811735944</v>
      </c>
      <c r="P229" s="6">
        <v>60.880195599022002</v>
      </c>
      <c r="Q229" s="6">
        <v>52.933985330073355</v>
      </c>
      <c r="R229" s="6">
        <v>46.210268948655262</v>
      </c>
    </row>
    <row r="230" spans="1:18" x14ac:dyDescent="0.4">
      <c r="A230">
        <v>2426</v>
      </c>
      <c r="B230">
        <v>3</v>
      </c>
      <c r="C230" t="s">
        <v>191</v>
      </c>
      <c r="D230" t="s">
        <v>225</v>
      </c>
      <c r="E230" s="23">
        <v>1788</v>
      </c>
      <c r="F230" s="23">
        <v>1516</v>
      </c>
      <c r="G230" s="23">
        <v>1306</v>
      </c>
      <c r="H230" s="23">
        <v>1101</v>
      </c>
      <c r="I230" s="23">
        <v>917</v>
      </c>
      <c r="J230" s="23">
        <v>748</v>
      </c>
      <c r="K230" s="23">
        <v>607</v>
      </c>
      <c r="L230" s="5">
        <v>100</v>
      </c>
      <c r="M230" s="6">
        <v>84.787472035794181</v>
      </c>
      <c r="N230" s="6">
        <v>73.042505592841167</v>
      </c>
      <c r="O230" s="6">
        <v>61.577181208053688</v>
      </c>
      <c r="P230" s="6">
        <v>51.286353467561518</v>
      </c>
      <c r="Q230" s="6">
        <v>41.834451901565991</v>
      </c>
      <c r="R230" s="6">
        <v>33.948545861297539</v>
      </c>
    </row>
    <row r="231" spans="1:18" x14ac:dyDescent="0.4">
      <c r="A231">
        <v>2441</v>
      </c>
      <c r="B231">
        <v>3</v>
      </c>
      <c r="C231" t="s">
        <v>191</v>
      </c>
      <c r="D231" t="s">
        <v>226</v>
      </c>
      <c r="E231" s="23">
        <v>9082</v>
      </c>
      <c r="F231" s="23">
        <v>8122</v>
      </c>
      <c r="G231" s="23">
        <v>7226</v>
      </c>
      <c r="H231" s="23">
        <v>6371</v>
      </c>
      <c r="I231" s="23">
        <v>5563</v>
      </c>
      <c r="J231" s="23">
        <v>4824</v>
      </c>
      <c r="K231" s="23">
        <v>4143</v>
      </c>
      <c r="L231" s="5">
        <v>100</v>
      </c>
      <c r="M231" s="6">
        <v>89.429641048227253</v>
      </c>
      <c r="N231" s="6">
        <v>79.563972693239364</v>
      </c>
      <c r="O231" s="6">
        <v>70.149746751816778</v>
      </c>
      <c r="P231" s="6">
        <v>61.253027967408059</v>
      </c>
      <c r="Q231" s="6">
        <v>53.11605373265801</v>
      </c>
      <c r="R231" s="6">
        <v>45.617705351244219</v>
      </c>
    </row>
    <row r="232" spans="1:18" x14ac:dyDescent="0.4">
      <c r="A232">
        <v>2442</v>
      </c>
      <c r="B232">
        <v>3</v>
      </c>
      <c r="C232" t="s">
        <v>191</v>
      </c>
      <c r="D232" t="s">
        <v>227</v>
      </c>
      <c r="E232" s="23">
        <v>16042</v>
      </c>
      <c r="F232" s="23">
        <v>14540</v>
      </c>
      <c r="G232" s="23">
        <v>13128</v>
      </c>
      <c r="H232" s="23">
        <v>11752</v>
      </c>
      <c r="I232" s="23">
        <v>10394</v>
      </c>
      <c r="J232" s="23">
        <v>9101</v>
      </c>
      <c r="K232" s="23">
        <v>7885</v>
      </c>
      <c r="L232" s="5">
        <v>100</v>
      </c>
      <c r="M232" s="6">
        <v>90.637077671113332</v>
      </c>
      <c r="N232" s="6">
        <v>81.83518264555542</v>
      </c>
      <c r="O232" s="6">
        <v>73.257698541329006</v>
      </c>
      <c r="P232" s="6">
        <v>64.792419897768355</v>
      </c>
      <c r="Q232" s="6">
        <v>56.732327639945147</v>
      </c>
      <c r="R232" s="6">
        <v>49.152225408303202</v>
      </c>
    </row>
    <row r="233" spans="1:18" x14ac:dyDescent="0.4">
      <c r="A233">
        <v>2443</v>
      </c>
      <c r="B233">
        <v>3</v>
      </c>
      <c r="C233" t="s">
        <v>191</v>
      </c>
      <c r="D233" t="s">
        <v>228</v>
      </c>
      <c r="E233" s="23">
        <v>4968</v>
      </c>
      <c r="F233" s="23">
        <v>4423</v>
      </c>
      <c r="G233" s="23">
        <v>3915</v>
      </c>
      <c r="H233" s="23">
        <v>3439</v>
      </c>
      <c r="I233" s="23">
        <v>2996</v>
      </c>
      <c r="J233" s="23">
        <v>2581</v>
      </c>
      <c r="K233" s="23">
        <v>2198</v>
      </c>
      <c r="L233" s="5">
        <v>100</v>
      </c>
      <c r="M233" s="6">
        <v>89.029790660225444</v>
      </c>
      <c r="N233" s="6">
        <v>78.804347826086953</v>
      </c>
      <c r="O233" s="6">
        <v>69.223027375201283</v>
      </c>
      <c r="P233" s="6">
        <v>60.305958132045092</v>
      </c>
      <c r="Q233" s="6">
        <v>51.952495974235106</v>
      </c>
      <c r="R233" s="6">
        <v>44.243156199677941</v>
      </c>
    </row>
    <row r="234" spans="1:18" x14ac:dyDescent="0.4">
      <c r="A234">
        <v>2445</v>
      </c>
      <c r="B234">
        <v>3</v>
      </c>
      <c r="C234" t="s">
        <v>191</v>
      </c>
      <c r="D234" t="s">
        <v>229</v>
      </c>
      <c r="E234" s="23">
        <v>16809</v>
      </c>
      <c r="F234" s="23">
        <v>15273</v>
      </c>
      <c r="G234" s="23">
        <v>13827</v>
      </c>
      <c r="H234" s="23">
        <v>12436</v>
      </c>
      <c r="I234" s="23">
        <v>11067</v>
      </c>
      <c r="J234" s="23">
        <v>9736</v>
      </c>
      <c r="K234" s="23">
        <v>8464</v>
      </c>
      <c r="L234" s="5">
        <v>100</v>
      </c>
      <c r="M234" s="6">
        <v>90.862038193824731</v>
      </c>
      <c r="N234" s="6">
        <v>82.259503837230056</v>
      </c>
      <c r="O234" s="6">
        <v>73.984175144267951</v>
      </c>
      <c r="P234" s="6">
        <v>65.839728716758884</v>
      </c>
      <c r="Q234" s="6">
        <v>57.921351656850497</v>
      </c>
      <c r="R234" s="6">
        <v>50.353977036111608</v>
      </c>
    </row>
    <row r="235" spans="1:18" x14ac:dyDescent="0.4">
      <c r="A235">
        <v>2446</v>
      </c>
      <c r="B235">
        <v>3</v>
      </c>
      <c r="C235" t="s">
        <v>191</v>
      </c>
      <c r="D235" t="s">
        <v>230</v>
      </c>
      <c r="E235" s="23">
        <v>13496</v>
      </c>
      <c r="F235" s="23">
        <v>12769</v>
      </c>
      <c r="G235" s="23">
        <v>11894</v>
      </c>
      <c r="H235" s="23">
        <v>11029</v>
      </c>
      <c r="I235" s="23">
        <v>10052</v>
      </c>
      <c r="J235" s="23">
        <v>9023</v>
      </c>
      <c r="K235" s="23">
        <v>7997</v>
      </c>
      <c r="L235" s="5">
        <v>100</v>
      </c>
      <c r="M235" s="6">
        <v>94.613218731475996</v>
      </c>
      <c r="N235" s="6">
        <v>88.12981624184944</v>
      </c>
      <c r="O235" s="6">
        <v>81.720509780675755</v>
      </c>
      <c r="P235" s="6">
        <v>74.481327800829874</v>
      </c>
      <c r="Q235" s="6">
        <v>66.856846473029037</v>
      </c>
      <c r="R235" s="6">
        <v>59.254593953764079</v>
      </c>
    </row>
    <row r="236" spans="1:18" x14ac:dyDescent="0.4">
      <c r="A236">
        <v>2450</v>
      </c>
      <c r="B236">
        <v>3</v>
      </c>
      <c r="C236" t="s">
        <v>191</v>
      </c>
      <c r="D236" t="s">
        <v>231</v>
      </c>
      <c r="E236" s="23">
        <v>2197</v>
      </c>
      <c r="F236" s="23">
        <v>1914</v>
      </c>
      <c r="G236" s="23">
        <v>1660</v>
      </c>
      <c r="H236" s="23">
        <v>1427</v>
      </c>
      <c r="I236" s="23">
        <v>1209</v>
      </c>
      <c r="J236" s="23">
        <v>1014</v>
      </c>
      <c r="K236" s="23">
        <v>837</v>
      </c>
      <c r="L236" s="5">
        <v>100</v>
      </c>
      <c r="M236" s="6">
        <v>87.118798361401915</v>
      </c>
      <c r="N236" s="6">
        <v>75.557578516158401</v>
      </c>
      <c r="O236" s="6">
        <v>64.952207555757852</v>
      </c>
      <c r="P236" s="6">
        <v>55.029585798816569</v>
      </c>
      <c r="Q236" s="6">
        <v>46.153846153846153</v>
      </c>
      <c r="R236" s="6">
        <v>38.097405553026853</v>
      </c>
    </row>
    <row r="237" spans="1:18" hidden="1" x14ac:dyDescent="0.4">
      <c r="A237">
        <v>3000</v>
      </c>
      <c r="B237" t="s">
        <v>0</v>
      </c>
      <c r="C237" t="s">
        <v>232</v>
      </c>
      <c r="E237" s="23">
        <v>1210534</v>
      </c>
      <c r="F237" s="23">
        <v>1138160</v>
      </c>
      <c r="G237" s="23">
        <v>1066088</v>
      </c>
      <c r="H237" s="23">
        <v>994645</v>
      </c>
      <c r="I237" s="23">
        <v>923684</v>
      </c>
      <c r="J237" s="23">
        <v>853120</v>
      </c>
      <c r="K237" s="23">
        <v>783242</v>
      </c>
      <c r="L237" s="5">
        <v>100</v>
      </c>
      <c r="M237" s="6">
        <v>94.021316212514478</v>
      </c>
      <c r="N237" s="6">
        <v>88.067580092752451</v>
      </c>
      <c r="O237" s="6">
        <v>82.165804512719177</v>
      </c>
      <c r="P237" s="6">
        <v>76.303846071237984</v>
      </c>
      <c r="Q237" s="6">
        <v>70.474683073750924</v>
      </c>
      <c r="R237" s="6">
        <v>64.702189281754997</v>
      </c>
    </row>
    <row r="238" spans="1:18" hidden="1" x14ac:dyDescent="0.4">
      <c r="A238">
        <v>3201</v>
      </c>
      <c r="B238">
        <v>2</v>
      </c>
      <c r="C238" t="s">
        <v>232</v>
      </c>
      <c r="D238" t="s">
        <v>233</v>
      </c>
      <c r="E238" s="23">
        <v>289731</v>
      </c>
      <c r="F238" s="23">
        <v>282066</v>
      </c>
      <c r="G238" s="23">
        <v>272642</v>
      </c>
      <c r="H238" s="23">
        <v>262205</v>
      </c>
      <c r="I238" s="23">
        <v>250661</v>
      </c>
      <c r="J238" s="23">
        <v>238224</v>
      </c>
      <c r="K238" s="23">
        <v>225333</v>
      </c>
      <c r="L238" s="5">
        <v>100</v>
      </c>
      <c r="M238" s="6">
        <v>97.354442569141725</v>
      </c>
      <c r="N238" s="6">
        <v>94.101770262760979</v>
      </c>
      <c r="O238" s="6">
        <v>90.499463295263538</v>
      </c>
      <c r="P238" s="6">
        <v>86.51507777904331</v>
      </c>
      <c r="Q238" s="6">
        <v>82.222475330565246</v>
      </c>
      <c r="R238" s="6">
        <v>77.773175807904565</v>
      </c>
    </row>
    <row r="239" spans="1:18" hidden="1" x14ac:dyDescent="0.4">
      <c r="A239">
        <v>3202</v>
      </c>
      <c r="B239">
        <v>2</v>
      </c>
      <c r="C239" t="s">
        <v>232</v>
      </c>
      <c r="D239" t="s">
        <v>234</v>
      </c>
      <c r="E239" s="23">
        <v>50369</v>
      </c>
      <c r="F239" s="23">
        <v>46113</v>
      </c>
      <c r="G239" s="23">
        <v>41867</v>
      </c>
      <c r="H239" s="23">
        <v>37746</v>
      </c>
      <c r="I239" s="23">
        <v>33805</v>
      </c>
      <c r="J239" s="23">
        <v>30107</v>
      </c>
      <c r="K239" s="23">
        <v>26633</v>
      </c>
      <c r="L239" s="5">
        <v>100</v>
      </c>
      <c r="M239" s="6">
        <v>91.550358355337607</v>
      </c>
      <c r="N239" s="6">
        <v>83.120570191983163</v>
      </c>
      <c r="O239" s="6">
        <v>74.93895054497807</v>
      </c>
      <c r="P239" s="6">
        <v>67.11469356151602</v>
      </c>
      <c r="Q239" s="6">
        <v>59.772876173837084</v>
      </c>
      <c r="R239" s="6">
        <v>52.875776767456173</v>
      </c>
    </row>
    <row r="240" spans="1:18" hidden="1" x14ac:dyDescent="0.4">
      <c r="A240">
        <v>3203</v>
      </c>
      <c r="B240">
        <v>2</v>
      </c>
      <c r="C240" t="s">
        <v>232</v>
      </c>
      <c r="D240" t="s">
        <v>235</v>
      </c>
      <c r="E240" s="23">
        <v>34728</v>
      </c>
      <c r="F240" s="23">
        <v>32025</v>
      </c>
      <c r="G240" s="23">
        <v>29297</v>
      </c>
      <c r="H240" s="23">
        <v>26638</v>
      </c>
      <c r="I240" s="23">
        <v>24058</v>
      </c>
      <c r="J240" s="23">
        <v>21620</v>
      </c>
      <c r="K240" s="23">
        <v>19269</v>
      </c>
      <c r="L240" s="5">
        <v>100</v>
      </c>
      <c r="M240" s="6">
        <v>92.216655148583271</v>
      </c>
      <c r="N240" s="6">
        <v>84.361322275973279</v>
      </c>
      <c r="O240" s="6">
        <v>76.704676341856711</v>
      </c>
      <c r="P240" s="6">
        <v>69.2755125547109</v>
      </c>
      <c r="Q240" s="6">
        <v>62.255240727942876</v>
      </c>
      <c r="R240" s="6">
        <v>55.485487214927431</v>
      </c>
    </row>
    <row r="241" spans="1:18" hidden="1" x14ac:dyDescent="0.4">
      <c r="A241">
        <v>3205</v>
      </c>
      <c r="B241">
        <v>2</v>
      </c>
      <c r="C241" t="s">
        <v>232</v>
      </c>
      <c r="D241" t="s">
        <v>236</v>
      </c>
      <c r="E241" s="23">
        <v>93193</v>
      </c>
      <c r="F241" s="23">
        <v>87861</v>
      </c>
      <c r="G241" s="23">
        <v>82344</v>
      </c>
      <c r="H241" s="23">
        <v>76850</v>
      </c>
      <c r="I241" s="23">
        <v>71383</v>
      </c>
      <c r="J241" s="23">
        <v>66015</v>
      </c>
      <c r="K241" s="23">
        <v>60720</v>
      </c>
      <c r="L241" s="5">
        <v>100</v>
      </c>
      <c r="M241" s="6">
        <v>94.27854023370854</v>
      </c>
      <c r="N241" s="6">
        <v>88.358567703582892</v>
      </c>
      <c r="O241" s="6">
        <v>82.463275138690676</v>
      </c>
      <c r="P241" s="6">
        <v>76.596954706898586</v>
      </c>
      <c r="Q241" s="6">
        <v>70.836865429806963</v>
      </c>
      <c r="R241" s="6">
        <v>65.155108216282343</v>
      </c>
    </row>
    <row r="242" spans="1:18" hidden="1" x14ac:dyDescent="0.4">
      <c r="A242">
        <v>3206</v>
      </c>
      <c r="B242">
        <v>2</v>
      </c>
      <c r="C242" t="s">
        <v>232</v>
      </c>
      <c r="D242" t="s">
        <v>237</v>
      </c>
      <c r="E242" s="23">
        <v>93045</v>
      </c>
      <c r="F242" s="23">
        <v>91700</v>
      </c>
      <c r="G242" s="23">
        <v>88582</v>
      </c>
      <c r="H242" s="23">
        <v>85301</v>
      </c>
      <c r="I242" s="23">
        <v>81824</v>
      </c>
      <c r="J242" s="23">
        <v>78085</v>
      </c>
      <c r="K242" s="23">
        <v>73928</v>
      </c>
      <c r="L242" s="5">
        <v>100</v>
      </c>
      <c r="M242" s="6">
        <v>98.554462894298453</v>
      </c>
      <c r="N242" s="6">
        <v>95.203396206136816</v>
      </c>
      <c r="O242" s="6">
        <v>91.67714546724703</v>
      </c>
      <c r="P242" s="6">
        <v>87.940243967972492</v>
      </c>
      <c r="Q242" s="6">
        <v>83.921758288999953</v>
      </c>
      <c r="R242" s="6">
        <v>79.454027621043579</v>
      </c>
    </row>
    <row r="243" spans="1:18" hidden="1" x14ac:dyDescent="0.4">
      <c r="A243">
        <v>3207</v>
      </c>
      <c r="B243">
        <v>2</v>
      </c>
      <c r="C243" t="s">
        <v>232</v>
      </c>
      <c r="D243" t="s">
        <v>238</v>
      </c>
      <c r="E243" s="23">
        <v>33043</v>
      </c>
      <c r="F243" s="23">
        <v>29642</v>
      </c>
      <c r="G243" s="23">
        <v>27134</v>
      </c>
      <c r="H243" s="23">
        <v>24707</v>
      </c>
      <c r="I243" s="23">
        <v>22403</v>
      </c>
      <c r="J243" s="23">
        <v>20136</v>
      </c>
      <c r="K243" s="23">
        <v>17896</v>
      </c>
      <c r="L243" s="5">
        <v>100</v>
      </c>
      <c r="M243" s="6">
        <v>89.707351027449079</v>
      </c>
      <c r="N243" s="6">
        <v>82.117241170595889</v>
      </c>
      <c r="O243" s="6">
        <v>74.772266440698488</v>
      </c>
      <c r="P243" s="6">
        <v>67.799533940622823</v>
      </c>
      <c r="Q243" s="6">
        <v>60.938776745452891</v>
      </c>
      <c r="R243" s="6">
        <v>54.159731259268227</v>
      </c>
    </row>
    <row r="244" spans="1:18" hidden="1" x14ac:dyDescent="0.4">
      <c r="A244">
        <v>3208</v>
      </c>
      <c r="B244">
        <v>2</v>
      </c>
      <c r="C244" t="s">
        <v>232</v>
      </c>
      <c r="D244" t="s">
        <v>239</v>
      </c>
      <c r="E244" s="23">
        <v>25366</v>
      </c>
      <c r="F244" s="23">
        <v>22577</v>
      </c>
      <c r="G244" s="23">
        <v>20386</v>
      </c>
      <c r="H244" s="23">
        <v>18383</v>
      </c>
      <c r="I244" s="23">
        <v>16559</v>
      </c>
      <c r="J244" s="23">
        <v>14837</v>
      </c>
      <c r="K244" s="23">
        <v>13201</v>
      </c>
      <c r="L244" s="5">
        <v>100</v>
      </c>
      <c r="M244" s="6">
        <v>89.004967279034929</v>
      </c>
      <c r="N244" s="6">
        <v>80.367420957186781</v>
      </c>
      <c r="O244" s="6">
        <v>72.47102420562959</v>
      </c>
      <c r="P244" s="6">
        <v>65.280296459828108</v>
      </c>
      <c r="Q244" s="6">
        <v>58.491681778758966</v>
      </c>
      <c r="R244" s="6">
        <v>52.042103603248449</v>
      </c>
    </row>
    <row r="245" spans="1:18" hidden="1" x14ac:dyDescent="0.4">
      <c r="A245">
        <v>3209</v>
      </c>
      <c r="B245">
        <v>2</v>
      </c>
      <c r="C245" t="s">
        <v>232</v>
      </c>
      <c r="D245" t="s">
        <v>240</v>
      </c>
      <c r="E245" s="23">
        <v>111932</v>
      </c>
      <c r="F245" s="23">
        <v>101167</v>
      </c>
      <c r="G245" s="23">
        <v>92315</v>
      </c>
      <c r="H245" s="23">
        <v>84039</v>
      </c>
      <c r="I245" s="23">
        <v>76185</v>
      </c>
      <c r="J245" s="23">
        <v>68604</v>
      </c>
      <c r="K245" s="23">
        <v>61196</v>
      </c>
      <c r="L245" s="5">
        <v>100</v>
      </c>
      <c r="M245" s="6">
        <v>90.382553693313795</v>
      </c>
      <c r="N245" s="6">
        <v>82.474180752599793</v>
      </c>
      <c r="O245" s="6">
        <v>75.08040596076188</v>
      </c>
      <c r="P245" s="6">
        <v>68.063645784940846</v>
      </c>
      <c r="Q245" s="6">
        <v>61.290783690097562</v>
      </c>
      <c r="R245" s="6">
        <v>54.672479719829894</v>
      </c>
    </row>
    <row r="246" spans="1:18" hidden="1" x14ac:dyDescent="0.4">
      <c r="A246">
        <v>3210</v>
      </c>
      <c r="B246">
        <v>2</v>
      </c>
      <c r="C246" t="s">
        <v>232</v>
      </c>
      <c r="D246" t="s">
        <v>241</v>
      </c>
      <c r="E246" s="23">
        <v>18262</v>
      </c>
      <c r="F246" s="23">
        <v>16479</v>
      </c>
      <c r="G246" s="23">
        <v>14967</v>
      </c>
      <c r="H246" s="23">
        <v>13513</v>
      </c>
      <c r="I246" s="23">
        <v>12140</v>
      </c>
      <c r="J246" s="23">
        <v>10844</v>
      </c>
      <c r="K246" s="23">
        <v>9617</v>
      </c>
      <c r="L246" s="5">
        <v>100</v>
      </c>
      <c r="M246" s="6">
        <v>90.236556784580003</v>
      </c>
      <c r="N246" s="6">
        <v>81.957069324279928</v>
      </c>
      <c r="O246" s="6">
        <v>73.995181250684482</v>
      </c>
      <c r="P246" s="6">
        <v>66.476837148176543</v>
      </c>
      <c r="Q246" s="6">
        <v>59.380133610776475</v>
      </c>
      <c r="R246" s="6">
        <v>52.66126382652503</v>
      </c>
    </row>
    <row r="247" spans="1:18" hidden="1" x14ac:dyDescent="0.4">
      <c r="A247">
        <v>3211</v>
      </c>
      <c r="B247">
        <v>2</v>
      </c>
      <c r="C247" t="s">
        <v>232</v>
      </c>
      <c r="D247" t="s">
        <v>242</v>
      </c>
      <c r="E247" s="23">
        <v>32078</v>
      </c>
      <c r="F247" s="23">
        <v>28967</v>
      </c>
      <c r="G247" s="23">
        <v>26131</v>
      </c>
      <c r="H247" s="23">
        <v>23422</v>
      </c>
      <c r="I247" s="23">
        <v>20908</v>
      </c>
      <c r="J247" s="23">
        <v>18554</v>
      </c>
      <c r="K247" s="23">
        <v>16363</v>
      </c>
      <c r="L247" s="5">
        <v>100</v>
      </c>
      <c r="M247" s="6">
        <v>90.301764449155186</v>
      </c>
      <c r="N247" s="6">
        <v>81.460814265228507</v>
      </c>
      <c r="O247" s="6">
        <v>73.01577405075129</v>
      </c>
      <c r="P247" s="6">
        <v>65.178627096452402</v>
      </c>
      <c r="Q247" s="6">
        <v>57.840264355633138</v>
      </c>
      <c r="R247" s="6">
        <v>51.010038032296279</v>
      </c>
    </row>
    <row r="248" spans="1:18" hidden="1" x14ac:dyDescent="0.4">
      <c r="A248">
        <v>3213</v>
      </c>
      <c r="B248">
        <v>2</v>
      </c>
      <c r="C248" t="s">
        <v>232</v>
      </c>
      <c r="D248" t="s">
        <v>243</v>
      </c>
      <c r="E248" s="23">
        <v>25513</v>
      </c>
      <c r="F248" s="23">
        <v>23203</v>
      </c>
      <c r="G248" s="23">
        <v>21138</v>
      </c>
      <c r="H248" s="23">
        <v>19171</v>
      </c>
      <c r="I248" s="23">
        <v>17299</v>
      </c>
      <c r="J248" s="23">
        <v>15491</v>
      </c>
      <c r="K248" s="23">
        <v>13701</v>
      </c>
      <c r="L248" s="5">
        <v>100</v>
      </c>
      <c r="M248" s="6">
        <v>90.945792341159404</v>
      </c>
      <c r="N248" s="6">
        <v>82.851879434014037</v>
      </c>
      <c r="O248" s="6">
        <v>75.142084427546735</v>
      </c>
      <c r="P248" s="6">
        <v>67.804648610512288</v>
      </c>
      <c r="Q248" s="6">
        <v>60.718065300043108</v>
      </c>
      <c r="R248" s="6">
        <v>53.702034257045426</v>
      </c>
    </row>
    <row r="249" spans="1:18" hidden="1" x14ac:dyDescent="0.4">
      <c r="A249">
        <v>3214</v>
      </c>
      <c r="B249">
        <v>2</v>
      </c>
      <c r="C249" t="s">
        <v>232</v>
      </c>
      <c r="D249" t="s">
        <v>244</v>
      </c>
      <c r="E249" s="23">
        <v>24023</v>
      </c>
      <c r="F249" s="23">
        <v>21719</v>
      </c>
      <c r="G249" s="23">
        <v>19402</v>
      </c>
      <c r="H249" s="23">
        <v>17217</v>
      </c>
      <c r="I249" s="23">
        <v>15153</v>
      </c>
      <c r="J249" s="23">
        <v>13196</v>
      </c>
      <c r="K249" s="23">
        <v>11349</v>
      </c>
      <c r="L249" s="5">
        <v>100</v>
      </c>
      <c r="M249" s="6">
        <v>90.409191191774553</v>
      </c>
      <c r="N249" s="6">
        <v>80.764267576905468</v>
      </c>
      <c r="O249" s="6">
        <v>71.668817383340965</v>
      </c>
      <c r="P249" s="6">
        <v>63.077051159305661</v>
      </c>
      <c r="Q249" s="6">
        <v>54.930691420721814</v>
      </c>
      <c r="R249" s="6">
        <v>47.242226199891768</v>
      </c>
    </row>
    <row r="250" spans="1:18" hidden="1" x14ac:dyDescent="0.4">
      <c r="A250">
        <v>3215</v>
      </c>
      <c r="B250">
        <v>2</v>
      </c>
      <c r="C250" t="s">
        <v>232</v>
      </c>
      <c r="D250" t="s">
        <v>245</v>
      </c>
      <c r="E250" s="23">
        <v>112937</v>
      </c>
      <c r="F250" s="23">
        <v>105442</v>
      </c>
      <c r="G250" s="23">
        <v>97749</v>
      </c>
      <c r="H250" s="23">
        <v>90363</v>
      </c>
      <c r="I250" s="23">
        <v>83273</v>
      </c>
      <c r="J250" s="23">
        <v>76276</v>
      </c>
      <c r="K250" s="23">
        <v>69375</v>
      </c>
      <c r="L250" s="5">
        <v>100</v>
      </c>
      <c r="M250" s="6">
        <v>93.363556673189478</v>
      </c>
      <c r="N250" s="6">
        <v>86.551794363229064</v>
      </c>
      <c r="O250" s="6">
        <v>80.011865022091968</v>
      </c>
      <c r="P250" s="6">
        <v>73.734028706269868</v>
      </c>
      <c r="Q250" s="6">
        <v>67.538539185563621</v>
      </c>
      <c r="R250" s="6">
        <v>61.428052808202807</v>
      </c>
    </row>
    <row r="251" spans="1:18" hidden="1" x14ac:dyDescent="0.4">
      <c r="A251">
        <v>3216</v>
      </c>
      <c r="B251">
        <v>2</v>
      </c>
      <c r="C251" t="s">
        <v>232</v>
      </c>
      <c r="D251" t="s">
        <v>246</v>
      </c>
      <c r="E251" s="23">
        <v>55579</v>
      </c>
      <c r="F251" s="23">
        <v>54966</v>
      </c>
      <c r="G251" s="23">
        <v>53545</v>
      </c>
      <c r="H251" s="23">
        <v>51656</v>
      </c>
      <c r="I251" s="23">
        <v>49339</v>
      </c>
      <c r="J251" s="23">
        <v>46776</v>
      </c>
      <c r="K251" s="23">
        <v>44032</v>
      </c>
      <c r="L251" s="5">
        <v>100</v>
      </c>
      <c r="M251" s="6">
        <v>98.897065438384999</v>
      </c>
      <c r="N251" s="6">
        <v>96.34034437467389</v>
      </c>
      <c r="O251" s="6">
        <v>92.941578653808094</v>
      </c>
      <c r="P251" s="6">
        <v>88.772737904604256</v>
      </c>
      <c r="Q251" s="6">
        <v>84.161283938178087</v>
      </c>
      <c r="R251" s="6">
        <v>79.224167401356624</v>
      </c>
    </row>
    <row r="252" spans="1:18" hidden="1" x14ac:dyDescent="0.4">
      <c r="A252">
        <v>3301</v>
      </c>
      <c r="B252">
        <v>3</v>
      </c>
      <c r="C252" t="s">
        <v>232</v>
      </c>
      <c r="D252" t="s">
        <v>247</v>
      </c>
      <c r="E252" s="23">
        <v>15731</v>
      </c>
      <c r="F252" s="23">
        <v>14210</v>
      </c>
      <c r="G252" s="23">
        <v>12929</v>
      </c>
      <c r="H252" s="23">
        <v>11668</v>
      </c>
      <c r="I252" s="23">
        <v>10429</v>
      </c>
      <c r="J252" s="23">
        <v>9229</v>
      </c>
      <c r="K252" s="23">
        <v>8112</v>
      </c>
      <c r="L252" s="5">
        <v>100</v>
      </c>
      <c r="M252" s="6">
        <v>90.331193185430052</v>
      </c>
      <c r="N252" s="6">
        <v>82.188036361324762</v>
      </c>
      <c r="O252" s="6">
        <v>74.172017036424904</v>
      </c>
      <c r="P252" s="6">
        <v>66.295848960650943</v>
      </c>
      <c r="Q252" s="6">
        <v>58.667599008327507</v>
      </c>
      <c r="R252" s="6">
        <v>51.566969677706439</v>
      </c>
    </row>
    <row r="253" spans="1:18" hidden="1" x14ac:dyDescent="0.4">
      <c r="A253">
        <v>3302</v>
      </c>
      <c r="B253">
        <v>3</v>
      </c>
      <c r="C253" t="s">
        <v>232</v>
      </c>
      <c r="D253" t="s">
        <v>248</v>
      </c>
      <c r="E253" s="23">
        <v>5634</v>
      </c>
      <c r="F253" s="23">
        <v>4982</v>
      </c>
      <c r="G253" s="23">
        <v>4385</v>
      </c>
      <c r="H253" s="23">
        <v>3832</v>
      </c>
      <c r="I253" s="23">
        <v>3315</v>
      </c>
      <c r="J253" s="23">
        <v>2832</v>
      </c>
      <c r="K253" s="23">
        <v>2389</v>
      </c>
      <c r="L253" s="5">
        <v>100</v>
      </c>
      <c r="M253" s="6">
        <v>88.427405040823572</v>
      </c>
      <c r="N253" s="6">
        <v>77.831025914093004</v>
      </c>
      <c r="O253" s="6">
        <v>68.015619453319133</v>
      </c>
      <c r="P253" s="6">
        <v>58.839190628328012</v>
      </c>
      <c r="Q253" s="6">
        <v>50.26624068157615</v>
      </c>
      <c r="R253" s="6">
        <v>42.403265885694005</v>
      </c>
    </row>
    <row r="254" spans="1:18" hidden="1" x14ac:dyDescent="0.4">
      <c r="A254">
        <v>3303</v>
      </c>
      <c r="B254">
        <v>3</v>
      </c>
      <c r="C254" t="s">
        <v>232</v>
      </c>
      <c r="D254" t="s">
        <v>249</v>
      </c>
      <c r="E254" s="23">
        <v>12285</v>
      </c>
      <c r="F254" s="23">
        <v>10591</v>
      </c>
      <c r="G254" s="23">
        <v>9465</v>
      </c>
      <c r="H254" s="23">
        <v>8386</v>
      </c>
      <c r="I254" s="23">
        <v>7361</v>
      </c>
      <c r="J254" s="23">
        <v>6384</v>
      </c>
      <c r="K254" s="23">
        <v>5464</v>
      </c>
      <c r="L254" s="5">
        <v>100</v>
      </c>
      <c r="M254" s="6">
        <v>86.210826210826212</v>
      </c>
      <c r="N254" s="6">
        <v>77.045177045177056</v>
      </c>
      <c r="O254" s="6">
        <v>68.262108262108271</v>
      </c>
      <c r="P254" s="6">
        <v>59.918599918599924</v>
      </c>
      <c r="Q254" s="6">
        <v>51.965811965811973</v>
      </c>
      <c r="R254" s="6">
        <v>44.477004477004478</v>
      </c>
    </row>
    <row r="255" spans="1:18" hidden="1" x14ac:dyDescent="0.4">
      <c r="A255">
        <v>3321</v>
      </c>
      <c r="B255">
        <v>3</v>
      </c>
      <c r="C255" t="s">
        <v>232</v>
      </c>
      <c r="D255" t="s">
        <v>250</v>
      </c>
      <c r="E255" s="23">
        <v>32147</v>
      </c>
      <c r="F255" s="23">
        <v>31463</v>
      </c>
      <c r="G255" s="23">
        <v>30080</v>
      </c>
      <c r="H255" s="23">
        <v>28554</v>
      </c>
      <c r="I255" s="23">
        <v>26887</v>
      </c>
      <c r="J255" s="23">
        <v>25240</v>
      </c>
      <c r="K255" s="23">
        <v>23581</v>
      </c>
      <c r="L255" s="5">
        <v>100</v>
      </c>
      <c r="M255" s="6">
        <v>97.872274240209052</v>
      </c>
      <c r="N255" s="6">
        <v>93.57016206800013</v>
      </c>
      <c r="O255" s="6">
        <v>88.823218340747189</v>
      </c>
      <c r="P255" s="6">
        <v>83.637664478800517</v>
      </c>
      <c r="Q255" s="6">
        <v>78.514324820356478</v>
      </c>
      <c r="R255" s="6">
        <v>73.353656639810865</v>
      </c>
    </row>
    <row r="256" spans="1:18" hidden="1" x14ac:dyDescent="0.4">
      <c r="A256">
        <v>3322</v>
      </c>
      <c r="B256">
        <v>3</v>
      </c>
      <c r="C256" t="s">
        <v>232</v>
      </c>
      <c r="D256" t="s">
        <v>251</v>
      </c>
      <c r="E256" s="23">
        <v>28056</v>
      </c>
      <c r="F256" s="23">
        <v>27541</v>
      </c>
      <c r="G256" s="23">
        <v>26771</v>
      </c>
      <c r="H256" s="23">
        <v>25897</v>
      </c>
      <c r="I256" s="23">
        <v>24847</v>
      </c>
      <c r="J256" s="23">
        <v>23598</v>
      </c>
      <c r="K256" s="23">
        <v>22283</v>
      </c>
      <c r="L256" s="5">
        <v>100</v>
      </c>
      <c r="M256" s="6">
        <v>98.164385514684909</v>
      </c>
      <c r="N256" s="6">
        <v>95.419874536641004</v>
      </c>
      <c r="O256" s="6">
        <v>92.304676361562585</v>
      </c>
      <c r="P256" s="6">
        <v>88.562161391502713</v>
      </c>
      <c r="Q256" s="6">
        <v>84.110350727117194</v>
      </c>
      <c r="R256" s="6">
        <v>79.423296264613626</v>
      </c>
    </row>
    <row r="257" spans="1:18" hidden="1" x14ac:dyDescent="0.4">
      <c r="A257">
        <v>3366</v>
      </c>
      <c r="B257">
        <v>3</v>
      </c>
      <c r="C257" t="s">
        <v>232</v>
      </c>
      <c r="D257" t="s">
        <v>252</v>
      </c>
      <c r="E257" s="23">
        <v>5134</v>
      </c>
      <c r="F257" s="23">
        <v>4408</v>
      </c>
      <c r="G257" s="23">
        <v>3777</v>
      </c>
      <c r="H257" s="23">
        <v>3234</v>
      </c>
      <c r="I257" s="23">
        <v>2760</v>
      </c>
      <c r="J257" s="23">
        <v>2326</v>
      </c>
      <c r="K257" s="23">
        <v>1940</v>
      </c>
      <c r="L257" s="5">
        <v>100</v>
      </c>
      <c r="M257" s="6">
        <v>85.858979353330739</v>
      </c>
      <c r="N257" s="6">
        <v>73.568367744448764</v>
      </c>
      <c r="O257" s="6">
        <v>62.991819244253989</v>
      </c>
      <c r="P257" s="6">
        <v>53.75925204518893</v>
      </c>
      <c r="Q257" s="6">
        <v>45.305804440981689</v>
      </c>
      <c r="R257" s="6">
        <v>37.787300350603822</v>
      </c>
    </row>
    <row r="258" spans="1:18" hidden="1" x14ac:dyDescent="0.4">
      <c r="A258">
        <v>3381</v>
      </c>
      <c r="B258">
        <v>3</v>
      </c>
      <c r="C258" t="s">
        <v>232</v>
      </c>
      <c r="D258" t="s">
        <v>253</v>
      </c>
      <c r="E258" s="23">
        <v>15535</v>
      </c>
      <c r="F258" s="23">
        <v>14904</v>
      </c>
      <c r="G258" s="23">
        <v>14282</v>
      </c>
      <c r="H258" s="23">
        <v>13650</v>
      </c>
      <c r="I258" s="23">
        <v>12987</v>
      </c>
      <c r="J258" s="23">
        <v>12286</v>
      </c>
      <c r="K258" s="23">
        <v>11516</v>
      </c>
      <c r="L258" s="5">
        <v>100</v>
      </c>
      <c r="M258" s="6">
        <v>95.938204055358867</v>
      </c>
      <c r="N258" s="6">
        <v>91.9343418088188</v>
      </c>
      <c r="O258" s="6">
        <v>87.86610878661088</v>
      </c>
      <c r="P258" s="6">
        <v>83.598326359832626</v>
      </c>
      <c r="Q258" s="6">
        <v>79.085934985516573</v>
      </c>
      <c r="R258" s="6">
        <v>74.129385259092373</v>
      </c>
    </row>
    <row r="259" spans="1:18" hidden="1" x14ac:dyDescent="0.4">
      <c r="A259">
        <v>3402</v>
      </c>
      <c r="B259">
        <v>3</v>
      </c>
      <c r="C259" t="s">
        <v>232</v>
      </c>
      <c r="D259" t="s">
        <v>254</v>
      </c>
      <c r="E259" s="23">
        <v>7252</v>
      </c>
      <c r="F259" s="23">
        <v>6617</v>
      </c>
      <c r="G259" s="23">
        <v>5997</v>
      </c>
      <c r="H259" s="23">
        <v>5411</v>
      </c>
      <c r="I259" s="23">
        <v>4852</v>
      </c>
      <c r="J259" s="23">
        <v>4310</v>
      </c>
      <c r="K259" s="23">
        <v>3790</v>
      </c>
      <c r="L259" s="5">
        <v>100</v>
      </c>
      <c r="M259" s="6">
        <v>91.243794815223396</v>
      </c>
      <c r="N259" s="6">
        <v>82.69442912300056</v>
      </c>
      <c r="O259" s="6">
        <v>74.613899613899619</v>
      </c>
      <c r="P259" s="6">
        <v>66.905681191395473</v>
      </c>
      <c r="Q259" s="6">
        <v>59.431880860452289</v>
      </c>
      <c r="R259" s="6">
        <v>52.261445118587979</v>
      </c>
    </row>
    <row r="260" spans="1:18" hidden="1" x14ac:dyDescent="0.4">
      <c r="A260">
        <v>3441</v>
      </c>
      <c r="B260">
        <v>3</v>
      </c>
      <c r="C260" t="s">
        <v>232</v>
      </c>
      <c r="D260" t="s">
        <v>255</v>
      </c>
      <c r="E260" s="23">
        <v>5045</v>
      </c>
      <c r="F260" s="23">
        <v>4495</v>
      </c>
      <c r="G260" s="23">
        <v>4007</v>
      </c>
      <c r="H260" s="23">
        <v>3578</v>
      </c>
      <c r="I260" s="23">
        <v>3182</v>
      </c>
      <c r="J260" s="23">
        <v>2815</v>
      </c>
      <c r="K260" s="23">
        <v>2475</v>
      </c>
      <c r="L260" s="5">
        <v>100</v>
      </c>
      <c r="M260" s="6">
        <v>89.098116947472747</v>
      </c>
      <c r="N260" s="6">
        <v>79.425173439048564</v>
      </c>
      <c r="O260" s="6">
        <v>70.921704658077303</v>
      </c>
      <c r="P260" s="6">
        <v>63.072348860257677</v>
      </c>
      <c r="Q260" s="6">
        <v>55.797819623389501</v>
      </c>
      <c r="R260" s="6">
        <v>49.058473736372648</v>
      </c>
    </row>
    <row r="261" spans="1:18" hidden="1" x14ac:dyDescent="0.4">
      <c r="A261">
        <v>3461</v>
      </c>
      <c r="B261">
        <v>3</v>
      </c>
      <c r="C261" t="s">
        <v>232</v>
      </c>
      <c r="D261" t="s">
        <v>256</v>
      </c>
      <c r="E261" s="23">
        <v>11004</v>
      </c>
      <c r="F261" s="23">
        <v>9937</v>
      </c>
      <c r="G261" s="23">
        <v>8922</v>
      </c>
      <c r="H261" s="23">
        <v>7953</v>
      </c>
      <c r="I261" s="23">
        <v>7035</v>
      </c>
      <c r="J261" s="23">
        <v>6179</v>
      </c>
      <c r="K261" s="23">
        <v>5394</v>
      </c>
      <c r="L261" s="5">
        <v>100</v>
      </c>
      <c r="M261" s="6">
        <v>90.303525990548891</v>
      </c>
      <c r="N261" s="6">
        <v>81.07960741548527</v>
      </c>
      <c r="O261" s="6">
        <v>72.273718647764454</v>
      </c>
      <c r="P261" s="6">
        <v>63.931297709923662</v>
      </c>
      <c r="Q261" s="6">
        <v>56.152308251544895</v>
      </c>
      <c r="R261" s="6">
        <v>49.018538713195206</v>
      </c>
    </row>
    <row r="262" spans="1:18" hidden="1" x14ac:dyDescent="0.4">
      <c r="A262">
        <v>3482</v>
      </c>
      <c r="B262">
        <v>3</v>
      </c>
      <c r="C262" t="s">
        <v>232</v>
      </c>
      <c r="D262" t="s">
        <v>257</v>
      </c>
      <c r="E262" s="23">
        <v>14320</v>
      </c>
      <c r="F262" s="23">
        <v>12884</v>
      </c>
      <c r="G262" s="23">
        <v>11505</v>
      </c>
      <c r="H262" s="23">
        <v>10165</v>
      </c>
      <c r="I262" s="23">
        <v>8897</v>
      </c>
      <c r="J262" s="23">
        <v>7745</v>
      </c>
      <c r="K262" s="23">
        <v>6703</v>
      </c>
      <c r="L262" s="5">
        <v>100</v>
      </c>
      <c r="M262" s="6">
        <v>89.972067039106136</v>
      </c>
      <c r="N262" s="6">
        <v>80.342178770949729</v>
      </c>
      <c r="O262" s="6">
        <v>70.984636871508371</v>
      </c>
      <c r="P262" s="6">
        <v>62.129888268156421</v>
      </c>
      <c r="Q262" s="6">
        <v>54.08519553072626</v>
      </c>
      <c r="R262" s="6">
        <v>46.8086592178771</v>
      </c>
    </row>
    <row r="263" spans="1:18" hidden="1" x14ac:dyDescent="0.4">
      <c r="A263">
        <v>3483</v>
      </c>
      <c r="B263">
        <v>3</v>
      </c>
      <c r="C263" t="s">
        <v>232</v>
      </c>
      <c r="D263" t="s">
        <v>258</v>
      </c>
      <c r="E263" s="23">
        <v>8726</v>
      </c>
      <c r="F263" s="23">
        <v>7774</v>
      </c>
      <c r="G263" s="23">
        <v>6930</v>
      </c>
      <c r="H263" s="23">
        <v>6137</v>
      </c>
      <c r="I263" s="23">
        <v>5407</v>
      </c>
      <c r="J263" s="23">
        <v>4728</v>
      </c>
      <c r="K263" s="23">
        <v>4099</v>
      </c>
      <c r="L263" s="5">
        <v>100</v>
      </c>
      <c r="M263" s="6">
        <v>89.090075636030249</v>
      </c>
      <c r="N263" s="6">
        <v>79.417831767132711</v>
      </c>
      <c r="O263" s="6">
        <v>70.330048132019257</v>
      </c>
      <c r="P263" s="6">
        <v>61.964244785697922</v>
      </c>
      <c r="Q263" s="6">
        <v>54.182901673160664</v>
      </c>
      <c r="R263" s="6">
        <v>46.974558789823519</v>
      </c>
    </row>
    <row r="264" spans="1:18" hidden="1" x14ac:dyDescent="0.4">
      <c r="A264">
        <v>3484</v>
      </c>
      <c r="B264">
        <v>3</v>
      </c>
      <c r="C264" t="s">
        <v>232</v>
      </c>
      <c r="D264" t="s">
        <v>259</v>
      </c>
      <c r="E264" s="23">
        <v>3059</v>
      </c>
      <c r="F264" s="23">
        <v>2736</v>
      </c>
      <c r="G264" s="23">
        <v>2428</v>
      </c>
      <c r="H264" s="23">
        <v>2146</v>
      </c>
      <c r="I264" s="23">
        <v>1887</v>
      </c>
      <c r="J264" s="23">
        <v>1632</v>
      </c>
      <c r="K264" s="23">
        <v>1388</v>
      </c>
      <c r="L264" s="5">
        <v>100</v>
      </c>
      <c r="M264" s="6">
        <v>89.440993788819881</v>
      </c>
      <c r="N264" s="6">
        <v>79.372343903236356</v>
      </c>
      <c r="O264" s="6">
        <v>70.153644982020268</v>
      </c>
      <c r="P264" s="6">
        <v>61.686825760052301</v>
      </c>
      <c r="Q264" s="6">
        <v>53.350768224910105</v>
      </c>
      <c r="R264" s="6">
        <v>45.374305328538739</v>
      </c>
    </row>
    <row r="265" spans="1:18" hidden="1" x14ac:dyDescent="0.4">
      <c r="A265">
        <v>3485</v>
      </c>
      <c r="B265">
        <v>3</v>
      </c>
      <c r="C265" t="s">
        <v>232</v>
      </c>
      <c r="D265" t="s">
        <v>260</v>
      </c>
      <c r="E265" s="23">
        <v>2487</v>
      </c>
      <c r="F265" s="23">
        <v>2210</v>
      </c>
      <c r="G265" s="23">
        <v>1947</v>
      </c>
      <c r="H265" s="23">
        <v>1703</v>
      </c>
      <c r="I265" s="23">
        <v>1478</v>
      </c>
      <c r="J265" s="23">
        <v>1261</v>
      </c>
      <c r="K265" s="23">
        <v>1057</v>
      </c>
      <c r="L265" s="5">
        <v>100</v>
      </c>
      <c r="M265" s="6">
        <v>88.862082830719743</v>
      </c>
      <c r="N265" s="6">
        <v>78.287092882991558</v>
      </c>
      <c r="O265" s="6">
        <v>68.476075593084033</v>
      </c>
      <c r="P265" s="6">
        <v>59.429030960997189</v>
      </c>
      <c r="Q265" s="6">
        <v>50.703659026940088</v>
      </c>
      <c r="R265" s="6">
        <v>42.501005227181345</v>
      </c>
    </row>
    <row r="266" spans="1:18" hidden="1" x14ac:dyDescent="0.4">
      <c r="A266">
        <v>3501</v>
      </c>
      <c r="B266">
        <v>3</v>
      </c>
      <c r="C266" t="s">
        <v>232</v>
      </c>
      <c r="D266" t="s">
        <v>261</v>
      </c>
      <c r="E266" s="23">
        <v>8421</v>
      </c>
      <c r="F266" s="23">
        <v>7582</v>
      </c>
      <c r="G266" s="23">
        <v>6782</v>
      </c>
      <c r="H266" s="23">
        <v>6041</v>
      </c>
      <c r="I266" s="23">
        <v>5333</v>
      </c>
      <c r="J266" s="23">
        <v>4654</v>
      </c>
      <c r="K266" s="23">
        <v>4007</v>
      </c>
      <c r="L266" s="5">
        <v>100</v>
      </c>
      <c r="M266" s="6">
        <v>90.036812730079561</v>
      </c>
      <c r="N266" s="6">
        <v>80.536753354708466</v>
      </c>
      <c r="O266" s="6">
        <v>71.737323358270984</v>
      </c>
      <c r="P266" s="6">
        <v>63.329770811067561</v>
      </c>
      <c r="Q266" s="6">
        <v>55.266595416221357</v>
      </c>
      <c r="R266" s="6">
        <v>47.583422396389977</v>
      </c>
    </row>
    <row r="267" spans="1:18" hidden="1" x14ac:dyDescent="0.4">
      <c r="A267">
        <v>3503</v>
      </c>
      <c r="B267">
        <v>3</v>
      </c>
      <c r="C267" t="s">
        <v>232</v>
      </c>
      <c r="D267" t="s">
        <v>262</v>
      </c>
      <c r="E267" s="23">
        <v>3936</v>
      </c>
      <c r="F267" s="23">
        <v>3615</v>
      </c>
      <c r="G267" s="23">
        <v>3293</v>
      </c>
      <c r="H267" s="23">
        <v>2971</v>
      </c>
      <c r="I267" s="23">
        <v>2667</v>
      </c>
      <c r="J267" s="23">
        <v>2372</v>
      </c>
      <c r="K267" s="23">
        <v>2104</v>
      </c>
      <c r="L267" s="5">
        <v>100</v>
      </c>
      <c r="M267" s="6">
        <v>91.844512195121951</v>
      </c>
      <c r="N267" s="6">
        <v>83.663617886178869</v>
      </c>
      <c r="O267" s="6">
        <v>75.482723577235774</v>
      </c>
      <c r="P267" s="6">
        <v>67.759146341463421</v>
      </c>
      <c r="Q267" s="6">
        <v>60.264227642276424</v>
      </c>
      <c r="R267" s="6">
        <v>53.455284552845526</v>
      </c>
    </row>
    <row r="268" spans="1:18" hidden="1" x14ac:dyDescent="0.4">
      <c r="A268">
        <v>3506</v>
      </c>
      <c r="B268">
        <v>3</v>
      </c>
      <c r="C268" t="s">
        <v>232</v>
      </c>
      <c r="D268" t="s">
        <v>263</v>
      </c>
      <c r="E268" s="23">
        <v>5378</v>
      </c>
      <c r="F268" s="23">
        <v>4834</v>
      </c>
      <c r="G268" s="23">
        <v>4314</v>
      </c>
      <c r="H268" s="23">
        <v>3820</v>
      </c>
      <c r="I268" s="23">
        <v>3368</v>
      </c>
      <c r="J268" s="23">
        <v>2945</v>
      </c>
      <c r="K268" s="23">
        <v>2550</v>
      </c>
      <c r="L268" s="5">
        <v>100</v>
      </c>
      <c r="M268" s="6">
        <v>89.884715507623653</v>
      </c>
      <c r="N268" s="6">
        <v>80.215693566381546</v>
      </c>
      <c r="O268" s="6">
        <v>71.030122722201554</v>
      </c>
      <c r="P268" s="6">
        <v>62.625511342506513</v>
      </c>
      <c r="Q268" s="6">
        <v>54.760133878765338</v>
      </c>
      <c r="R268" s="6">
        <v>47.415396058014132</v>
      </c>
    </row>
    <row r="269" spans="1:18" hidden="1" x14ac:dyDescent="0.4">
      <c r="A269">
        <v>3507</v>
      </c>
      <c r="B269">
        <v>3</v>
      </c>
      <c r="C269" t="s">
        <v>232</v>
      </c>
      <c r="D269" t="s">
        <v>264</v>
      </c>
      <c r="E269" s="23">
        <v>15091</v>
      </c>
      <c r="F269" s="23">
        <v>13512</v>
      </c>
      <c r="G269" s="23">
        <v>11992</v>
      </c>
      <c r="H269" s="23">
        <v>10574</v>
      </c>
      <c r="I269" s="23">
        <v>9263</v>
      </c>
      <c r="J269" s="23">
        <v>8002</v>
      </c>
      <c r="K269" s="23">
        <v>6821</v>
      </c>
      <c r="L269" s="5">
        <v>100</v>
      </c>
      <c r="M269" s="6">
        <v>89.536810019216745</v>
      </c>
      <c r="N269" s="6">
        <v>79.464581538665428</v>
      </c>
      <c r="O269" s="6">
        <v>70.068252600887945</v>
      </c>
      <c r="P269" s="6">
        <v>61.380955536412429</v>
      </c>
      <c r="Q269" s="6">
        <v>53.024981777218208</v>
      </c>
      <c r="R269" s="6">
        <v>45.199125306474059</v>
      </c>
    </row>
    <row r="270" spans="1:18" hidden="1" x14ac:dyDescent="0.4">
      <c r="A270">
        <v>3524</v>
      </c>
      <c r="B270">
        <v>3</v>
      </c>
      <c r="C270" t="s">
        <v>232</v>
      </c>
      <c r="D270" t="s">
        <v>265</v>
      </c>
      <c r="E270" s="23">
        <v>11494</v>
      </c>
      <c r="F270" s="23">
        <v>9938</v>
      </c>
      <c r="G270" s="23">
        <v>8783</v>
      </c>
      <c r="H270" s="23">
        <v>7714</v>
      </c>
      <c r="I270" s="23">
        <v>6739</v>
      </c>
      <c r="J270" s="23">
        <v>5817</v>
      </c>
      <c r="K270" s="23">
        <v>4956</v>
      </c>
      <c r="L270" s="5">
        <v>100</v>
      </c>
      <c r="M270" s="6">
        <v>86.462502175047845</v>
      </c>
      <c r="N270" s="6">
        <v>76.413781103184277</v>
      </c>
      <c r="O270" s="6">
        <v>67.113276492082832</v>
      </c>
      <c r="P270" s="6">
        <v>58.630589872977204</v>
      </c>
      <c r="Q270" s="6">
        <v>50.609013398294763</v>
      </c>
      <c r="R270" s="6">
        <v>43.118148599269183</v>
      </c>
    </row>
    <row r="271" spans="1:18" hidden="1" x14ac:dyDescent="0.4">
      <c r="A271">
        <v>4000</v>
      </c>
      <c r="B271" t="s">
        <v>0</v>
      </c>
      <c r="C271" t="s">
        <v>266</v>
      </c>
      <c r="E271" s="23">
        <v>2301996</v>
      </c>
      <c r="F271" s="23">
        <v>2238723</v>
      </c>
      <c r="G271" s="23">
        <v>2172047</v>
      </c>
      <c r="H271" s="23">
        <v>2097403</v>
      </c>
      <c r="I271" s="23">
        <v>2014339</v>
      </c>
      <c r="J271" s="23">
        <v>1923846</v>
      </c>
      <c r="K271" s="23">
        <v>1829565</v>
      </c>
      <c r="L271" s="5">
        <v>100</v>
      </c>
      <c r="M271" s="6">
        <v>97.251385319522711</v>
      </c>
      <c r="N271" s="6">
        <v>94.354942406502872</v>
      </c>
      <c r="O271" s="6">
        <v>91.112365095334653</v>
      </c>
      <c r="P271" s="6">
        <v>87.504018251986537</v>
      </c>
      <c r="Q271" s="6">
        <v>83.572951473416978</v>
      </c>
      <c r="R271" s="6">
        <v>79.477331845928489</v>
      </c>
    </row>
    <row r="272" spans="1:18" hidden="1" x14ac:dyDescent="0.4">
      <c r="A272">
        <v>4100</v>
      </c>
      <c r="B272">
        <v>1</v>
      </c>
      <c r="C272" t="s">
        <v>266</v>
      </c>
      <c r="D272" t="s">
        <v>267</v>
      </c>
      <c r="E272" s="23">
        <v>1096704</v>
      </c>
      <c r="F272" s="23">
        <v>1097004</v>
      </c>
      <c r="G272" s="23">
        <v>1090319</v>
      </c>
      <c r="H272" s="23">
        <v>1076945</v>
      </c>
      <c r="I272" s="23">
        <v>1056113</v>
      </c>
      <c r="J272" s="23">
        <v>1029157</v>
      </c>
      <c r="K272" s="23">
        <v>998832</v>
      </c>
      <c r="L272" s="5">
        <v>100</v>
      </c>
      <c r="M272" s="6">
        <v>100.02735469187675</v>
      </c>
      <c r="N272" s="6">
        <v>99.417800974556485</v>
      </c>
      <c r="O272" s="6">
        <v>98.198328810690938</v>
      </c>
      <c r="P272" s="6">
        <v>96.298819006769378</v>
      </c>
      <c r="Q272" s="6">
        <v>93.840908759337069</v>
      </c>
      <c r="R272" s="6">
        <v>91.075805322128858</v>
      </c>
    </row>
    <row r="273" spans="1:18" hidden="1" x14ac:dyDescent="0.4">
      <c r="A273">
        <v>4101</v>
      </c>
      <c r="B273">
        <v>0</v>
      </c>
      <c r="C273" t="s">
        <v>266</v>
      </c>
      <c r="D273" t="s">
        <v>268</v>
      </c>
      <c r="E273" s="23">
        <v>311590</v>
      </c>
      <c r="F273" s="23">
        <v>316178</v>
      </c>
      <c r="G273" s="23">
        <v>316827</v>
      </c>
      <c r="H273" s="23">
        <v>314987</v>
      </c>
      <c r="I273" s="23">
        <v>310172</v>
      </c>
      <c r="J273" s="23">
        <v>303072</v>
      </c>
      <c r="K273" s="23">
        <v>295315</v>
      </c>
      <c r="L273" s="5">
        <v>100</v>
      </c>
      <c r="M273" s="6">
        <v>101.47244776790012</v>
      </c>
      <c r="N273" s="6">
        <v>101.68073429827658</v>
      </c>
      <c r="O273" s="6">
        <v>101.09021470522161</v>
      </c>
      <c r="P273" s="6">
        <v>99.544914791873936</v>
      </c>
      <c r="Q273" s="6">
        <v>97.266279405629192</v>
      </c>
      <c r="R273" s="6">
        <v>94.776790012516443</v>
      </c>
    </row>
    <row r="274" spans="1:18" hidden="1" x14ac:dyDescent="0.4">
      <c r="A274">
        <v>4102</v>
      </c>
      <c r="B274">
        <v>0</v>
      </c>
      <c r="C274" t="s">
        <v>266</v>
      </c>
      <c r="D274" t="s">
        <v>269</v>
      </c>
      <c r="E274" s="23">
        <v>196732</v>
      </c>
      <c r="F274" s="23">
        <v>193585</v>
      </c>
      <c r="G274" s="23">
        <v>193665</v>
      </c>
      <c r="H274" s="23">
        <v>192696</v>
      </c>
      <c r="I274" s="23">
        <v>190496</v>
      </c>
      <c r="J274" s="23">
        <v>186892</v>
      </c>
      <c r="K274" s="23">
        <v>182128</v>
      </c>
      <c r="L274" s="5">
        <v>100</v>
      </c>
      <c r="M274" s="6">
        <v>98.400361913669357</v>
      </c>
      <c r="N274" s="6">
        <v>98.441026370900516</v>
      </c>
      <c r="O274" s="6">
        <v>97.948478132688123</v>
      </c>
      <c r="P274" s="6">
        <v>96.83020555883131</v>
      </c>
      <c r="Q274" s="6">
        <v>94.998271760567675</v>
      </c>
      <c r="R274" s="6">
        <v>92.576703332452269</v>
      </c>
    </row>
    <row r="275" spans="1:18" hidden="1" x14ac:dyDescent="0.4">
      <c r="A275">
        <v>4103</v>
      </c>
      <c r="B275">
        <v>0</v>
      </c>
      <c r="C275" t="s">
        <v>266</v>
      </c>
      <c r="D275" t="s">
        <v>270</v>
      </c>
      <c r="E275" s="23">
        <v>141475</v>
      </c>
      <c r="F275" s="23">
        <v>143747</v>
      </c>
      <c r="G275" s="23">
        <v>143469</v>
      </c>
      <c r="H275" s="23">
        <v>142337</v>
      </c>
      <c r="I275" s="23">
        <v>140302</v>
      </c>
      <c r="J275" s="23">
        <v>137423</v>
      </c>
      <c r="K275" s="23">
        <v>133922</v>
      </c>
      <c r="L275" s="5">
        <v>100</v>
      </c>
      <c r="M275" s="6">
        <v>101.60593744477823</v>
      </c>
      <c r="N275" s="6">
        <v>101.4094362961654</v>
      </c>
      <c r="O275" s="6">
        <v>100.60929492843258</v>
      </c>
      <c r="P275" s="6">
        <v>99.170878247040122</v>
      </c>
      <c r="Q275" s="6">
        <v>97.135889733168398</v>
      </c>
      <c r="R275" s="6">
        <v>94.661247570242097</v>
      </c>
    </row>
    <row r="276" spans="1:18" hidden="1" x14ac:dyDescent="0.4">
      <c r="A276">
        <v>4104</v>
      </c>
      <c r="B276">
        <v>0</v>
      </c>
      <c r="C276" t="s">
        <v>266</v>
      </c>
      <c r="D276" t="s">
        <v>271</v>
      </c>
      <c r="E276" s="23">
        <v>234758</v>
      </c>
      <c r="F276" s="23">
        <v>238726</v>
      </c>
      <c r="G276" s="23">
        <v>236241</v>
      </c>
      <c r="H276" s="23">
        <v>232913</v>
      </c>
      <c r="I276" s="23">
        <v>228334</v>
      </c>
      <c r="J276" s="23">
        <v>222818</v>
      </c>
      <c r="K276" s="23">
        <v>216743</v>
      </c>
      <c r="L276" s="5">
        <v>100</v>
      </c>
      <c r="M276" s="6">
        <v>101.6902512374445</v>
      </c>
      <c r="N276" s="6">
        <v>100.63171436117193</v>
      </c>
      <c r="O276" s="6">
        <v>99.214084291057176</v>
      </c>
      <c r="P276" s="6">
        <v>97.263565032927517</v>
      </c>
      <c r="Q276" s="6">
        <v>94.913911347004159</v>
      </c>
      <c r="R276" s="6">
        <v>92.326140110241184</v>
      </c>
    </row>
    <row r="277" spans="1:18" hidden="1" x14ac:dyDescent="0.4">
      <c r="A277">
        <v>4105</v>
      </c>
      <c r="B277">
        <v>0</v>
      </c>
      <c r="C277" t="s">
        <v>266</v>
      </c>
      <c r="D277" t="s">
        <v>272</v>
      </c>
      <c r="E277" s="23">
        <v>212149</v>
      </c>
      <c r="F277" s="23">
        <v>204768</v>
      </c>
      <c r="G277" s="23">
        <v>200117</v>
      </c>
      <c r="H277" s="23">
        <v>194012</v>
      </c>
      <c r="I277" s="23">
        <v>186809</v>
      </c>
      <c r="J277" s="23">
        <v>178952</v>
      </c>
      <c r="K277" s="23">
        <v>170724</v>
      </c>
      <c r="L277" s="5">
        <v>100</v>
      </c>
      <c r="M277" s="6">
        <v>96.520841484051303</v>
      </c>
      <c r="N277" s="6">
        <v>94.328514393185927</v>
      </c>
      <c r="O277" s="6">
        <v>91.450819942587529</v>
      </c>
      <c r="P277" s="6">
        <v>88.055564721021554</v>
      </c>
      <c r="Q277" s="6">
        <v>84.352035597622418</v>
      </c>
      <c r="R277" s="6">
        <v>80.47362938312223</v>
      </c>
    </row>
    <row r="278" spans="1:18" hidden="1" x14ac:dyDescent="0.4">
      <c r="A278">
        <v>4202</v>
      </c>
      <c r="B278">
        <v>2</v>
      </c>
      <c r="C278" t="s">
        <v>266</v>
      </c>
      <c r="D278" t="s">
        <v>273</v>
      </c>
      <c r="E278" s="23">
        <v>140151</v>
      </c>
      <c r="F278" s="23">
        <v>131404</v>
      </c>
      <c r="G278" s="23">
        <v>122272</v>
      </c>
      <c r="H278" s="23">
        <v>113200</v>
      </c>
      <c r="I278" s="23">
        <v>104232</v>
      </c>
      <c r="J278" s="23">
        <v>95386</v>
      </c>
      <c r="K278" s="23">
        <v>86785</v>
      </c>
      <c r="L278" s="5">
        <v>100</v>
      </c>
      <c r="M278" s="6">
        <v>93.758874356943579</v>
      </c>
      <c r="N278" s="6">
        <v>87.243045001462704</v>
      </c>
      <c r="O278" s="6">
        <v>80.770026614151874</v>
      </c>
      <c r="P278" s="6">
        <v>74.371213905002463</v>
      </c>
      <c r="Q278" s="6">
        <v>68.059450164465474</v>
      </c>
      <c r="R278" s="6">
        <v>61.922497877289494</v>
      </c>
    </row>
    <row r="279" spans="1:18" hidden="1" x14ac:dyDescent="0.4">
      <c r="A279">
        <v>4203</v>
      </c>
      <c r="B279">
        <v>2</v>
      </c>
      <c r="C279" t="s">
        <v>266</v>
      </c>
      <c r="D279" t="s">
        <v>274</v>
      </c>
      <c r="E279" s="23">
        <v>52203</v>
      </c>
      <c r="F279" s="23">
        <v>49586</v>
      </c>
      <c r="G279" s="23">
        <v>46782</v>
      </c>
      <c r="H279" s="23">
        <v>43816</v>
      </c>
      <c r="I279" s="23">
        <v>40766</v>
      </c>
      <c r="J279" s="23">
        <v>37726</v>
      </c>
      <c r="K279" s="23">
        <v>34782</v>
      </c>
      <c r="L279" s="5">
        <v>100</v>
      </c>
      <c r="M279" s="6">
        <v>94.986878148765399</v>
      </c>
      <c r="N279" s="6">
        <v>89.615539336819722</v>
      </c>
      <c r="O279" s="6">
        <v>83.93387353217247</v>
      </c>
      <c r="P279" s="6">
        <v>78.091297435013317</v>
      </c>
      <c r="Q279" s="6">
        <v>72.267877325057952</v>
      </c>
      <c r="R279" s="6">
        <v>66.628354692259066</v>
      </c>
    </row>
    <row r="280" spans="1:18" hidden="1" x14ac:dyDescent="0.4">
      <c r="A280">
        <v>4205</v>
      </c>
      <c r="B280">
        <v>2</v>
      </c>
      <c r="C280" t="s">
        <v>266</v>
      </c>
      <c r="D280" t="s">
        <v>275</v>
      </c>
      <c r="E280" s="23">
        <v>61147</v>
      </c>
      <c r="F280" s="23">
        <v>55910</v>
      </c>
      <c r="G280" s="23">
        <v>50682</v>
      </c>
      <c r="H280" s="23">
        <v>45611</v>
      </c>
      <c r="I280" s="23">
        <v>40771</v>
      </c>
      <c r="J280" s="23">
        <v>36182</v>
      </c>
      <c r="K280" s="23">
        <v>31848</v>
      </c>
      <c r="L280" s="5">
        <v>100</v>
      </c>
      <c r="M280" s="6">
        <v>91.435393396241849</v>
      </c>
      <c r="N280" s="6">
        <v>82.885505421361643</v>
      </c>
      <c r="O280" s="6">
        <v>74.592375750241217</v>
      </c>
      <c r="P280" s="6">
        <v>66.677024220321528</v>
      </c>
      <c r="Q280" s="6">
        <v>59.172158895775752</v>
      </c>
      <c r="R280" s="6">
        <v>52.084321389438571</v>
      </c>
    </row>
    <row r="281" spans="1:18" hidden="1" x14ac:dyDescent="0.4">
      <c r="A281">
        <v>4206</v>
      </c>
      <c r="B281">
        <v>2</v>
      </c>
      <c r="C281" t="s">
        <v>266</v>
      </c>
      <c r="D281" t="s">
        <v>276</v>
      </c>
      <c r="E281" s="23">
        <v>32758</v>
      </c>
      <c r="F281" s="23">
        <v>29815</v>
      </c>
      <c r="G281" s="23">
        <v>27580</v>
      </c>
      <c r="H281" s="23">
        <v>25342</v>
      </c>
      <c r="I281" s="23">
        <v>23085</v>
      </c>
      <c r="J281" s="23">
        <v>20841</v>
      </c>
      <c r="K281" s="23">
        <v>18669</v>
      </c>
      <c r="L281" s="5">
        <v>100</v>
      </c>
      <c r="M281" s="6">
        <v>91.015935038769157</v>
      </c>
      <c r="N281" s="6">
        <v>84.193174186458279</v>
      </c>
      <c r="O281" s="6">
        <v>77.361255265889255</v>
      </c>
      <c r="P281" s="6">
        <v>70.471335246352041</v>
      </c>
      <c r="Q281" s="6">
        <v>63.621100189266741</v>
      </c>
      <c r="R281" s="6">
        <v>56.990658770376697</v>
      </c>
    </row>
    <row r="282" spans="1:18" hidden="1" x14ac:dyDescent="0.4">
      <c r="A282">
        <v>4207</v>
      </c>
      <c r="B282">
        <v>2</v>
      </c>
      <c r="C282" t="s">
        <v>266</v>
      </c>
      <c r="D282" t="s">
        <v>277</v>
      </c>
      <c r="E282" s="23">
        <v>78718</v>
      </c>
      <c r="F282" s="23">
        <v>78057</v>
      </c>
      <c r="G282" s="23">
        <v>78883</v>
      </c>
      <c r="H282" s="23">
        <v>79138</v>
      </c>
      <c r="I282" s="23">
        <v>78952</v>
      </c>
      <c r="J282" s="23">
        <v>78322</v>
      </c>
      <c r="K282" s="23">
        <v>77071</v>
      </c>
      <c r="L282" s="5">
        <v>100</v>
      </c>
      <c r="M282" s="6">
        <v>99.160293706649043</v>
      </c>
      <c r="N282" s="6">
        <v>100.2096089839681</v>
      </c>
      <c r="O282" s="6">
        <v>100.53355014100968</v>
      </c>
      <c r="P282" s="6">
        <v>100.29726364999109</v>
      </c>
      <c r="Q282" s="6">
        <v>99.49693843847659</v>
      </c>
      <c r="R282" s="6">
        <v>97.907721232754895</v>
      </c>
    </row>
    <row r="283" spans="1:18" hidden="1" x14ac:dyDescent="0.4">
      <c r="A283">
        <v>4208</v>
      </c>
      <c r="B283">
        <v>2</v>
      </c>
      <c r="C283" t="s">
        <v>266</v>
      </c>
      <c r="D283" t="s">
        <v>278</v>
      </c>
      <c r="E283" s="23">
        <v>27976</v>
      </c>
      <c r="F283" s="23">
        <v>26044</v>
      </c>
      <c r="G283" s="23">
        <v>24162</v>
      </c>
      <c r="H283" s="23">
        <v>22299</v>
      </c>
      <c r="I283" s="23">
        <v>20403</v>
      </c>
      <c r="J283" s="23">
        <v>18470</v>
      </c>
      <c r="K283" s="23">
        <v>16575</v>
      </c>
      <c r="L283" s="5">
        <v>100</v>
      </c>
      <c r="M283" s="6">
        <v>93.094080640549038</v>
      </c>
      <c r="N283" s="6">
        <v>86.366885902201886</v>
      </c>
      <c r="O283" s="6">
        <v>79.707606519874176</v>
      </c>
      <c r="P283" s="6">
        <v>72.930368887617959</v>
      </c>
      <c r="Q283" s="6">
        <v>66.020875035744922</v>
      </c>
      <c r="R283" s="6">
        <v>59.24721189591078</v>
      </c>
    </row>
    <row r="284" spans="1:18" hidden="1" x14ac:dyDescent="0.4">
      <c r="A284">
        <v>4209</v>
      </c>
      <c r="B284">
        <v>2</v>
      </c>
      <c r="C284" t="s">
        <v>266</v>
      </c>
      <c r="D284" t="s">
        <v>279</v>
      </c>
      <c r="E284" s="23">
        <v>62827</v>
      </c>
      <c r="F284" s="23">
        <v>62254</v>
      </c>
      <c r="G284" s="23">
        <v>60685</v>
      </c>
      <c r="H284" s="23">
        <v>58808</v>
      </c>
      <c r="I284" s="23">
        <v>56680</v>
      </c>
      <c r="J284" s="23">
        <v>54383</v>
      </c>
      <c r="K284" s="23">
        <v>51958</v>
      </c>
      <c r="L284" s="5">
        <v>100</v>
      </c>
      <c r="M284" s="6">
        <v>99.087971731898705</v>
      </c>
      <c r="N284" s="6">
        <v>96.590637783118723</v>
      </c>
      <c r="O284" s="6">
        <v>93.603068744329661</v>
      </c>
      <c r="P284" s="6">
        <v>90.215989940630621</v>
      </c>
      <c r="Q284" s="6">
        <v>86.559918506374643</v>
      </c>
      <c r="R284" s="6">
        <v>82.700113008738285</v>
      </c>
    </row>
    <row r="285" spans="1:18" hidden="1" x14ac:dyDescent="0.4">
      <c r="A285">
        <v>4211</v>
      </c>
      <c r="B285">
        <v>2</v>
      </c>
      <c r="C285" t="s">
        <v>266</v>
      </c>
      <c r="D285" t="s">
        <v>280</v>
      </c>
      <c r="E285" s="23">
        <v>44068</v>
      </c>
      <c r="F285" s="23">
        <v>43186</v>
      </c>
      <c r="G285" s="23">
        <v>41990</v>
      </c>
      <c r="H285" s="23">
        <v>40677</v>
      </c>
      <c r="I285" s="23">
        <v>39254</v>
      </c>
      <c r="J285" s="23">
        <v>37682</v>
      </c>
      <c r="K285" s="23">
        <v>35985</v>
      </c>
      <c r="L285" s="5">
        <v>100</v>
      </c>
      <c r="M285" s="6">
        <v>97.998547699010615</v>
      </c>
      <c r="N285" s="6">
        <v>95.284560225106645</v>
      </c>
      <c r="O285" s="6">
        <v>92.305073976581639</v>
      </c>
      <c r="P285" s="6">
        <v>89.075973495506943</v>
      </c>
      <c r="Q285" s="6">
        <v>85.508759190342204</v>
      </c>
      <c r="R285" s="6">
        <v>81.657892348189165</v>
      </c>
    </row>
    <row r="286" spans="1:18" hidden="1" x14ac:dyDescent="0.4">
      <c r="A286">
        <v>4212</v>
      </c>
      <c r="B286">
        <v>2</v>
      </c>
      <c r="C286" t="s">
        <v>266</v>
      </c>
      <c r="D286" t="s">
        <v>281</v>
      </c>
      <c r="E286" s="23">
        <v>76037</v>
      </c>
      <c r="F286" s="23">
        <v>68708</v>
      </c>
      <c r="G286" s="23">
        <v>63390</v>
      </c>
      <c r="H286" s="23">
        <v>58371</v>
      </c>
      <c r="I286" s="23">
        <v>53522</v>
      </c>
      <c r="J286" s="23">
        <v>48629</v>
      </c>
      <c r="K286" s="23">
        <v>43781</v>
      </c>
      <c r="L286" s="5">
        <v>100</v>
      </c>
      <c r="M286" s="6">
        <v>90.361271486250118</v>
      </c>
      <c r="N286" s="6">
        <v>83.367308021094985</v>
      </c>
      <c r="O286" s="6">
        <v>76.766574167839337</v>
      </c>
      <c r="P286" s="6">
        <v>70.38941567920881</v>
      </c>
      <c r="Q286" s="6">
        <v>63.954390625616476</v>
      </c>
      <c r="R286" s="6">
        <v>57.578547286189618</v>
      </c>
    </row>
    <row r="287" spans="1:18" hidden="1" x14ac:dyDescent="0.4">
      <c r="A287">
        <v>4213</v>
      </c>
      <c r="B287">
        <v>2</v>
      </c>
      <c r="C287" t="s">
        <v>266</v>
      </c>
      <c r="D287" t="s">
        <v>282</v>
      </c>
      <c r="E287" s="23">
        <v>64637</v>
      </c>
      <c r="F287" s="23">
        <v>58876</v>
      </c>
      <c r="G287" s="23">
        <v>53281</v>
      </c>
      <c r="H287" s="23">
        <v>48121</v>
      </c>
      <c r="I287" s="23">
        <v>43261</v>
      </c>
      <c r="J287" s="23">
        <v>38486</v>
      </c>
      <c r="K287" s="23">
        <v>33929</v>
      </c>
      <c r="L287" s="5">
        <v>100</v>
      </c>
      <c r="M287" s="6">
        <v>91.087148227795225</v>
      </c>
      <c r="N287" s="6">
        <v>82.431115305475188</v>
      </c>
      <c r="O287" s="6">
        <v>74.448071537973604</v>
      </c>
      <c r="P287" s="6">
        <v>66.929158222070953</v>
      </c>
      <c r="Q287" s="6">
        <v>59.541748534121318</v>
      </c>
      <c r="R287" s="6">
        <v>52.491606974333585</v>
      </c>
    </row>
    <row r="288" spans="1:18" hidden="1" x14ac:dyDescent="0.4">
      <c r="A288">
        <v>4214</v>
      </c>
      <c r="B288">
        <v>2</v>
      </c>
      <c r="C288" t="s">
        <v>266</v>
      </c>
      <c r="D288" t="s">
        <v>283</v>
      </c>
      <c r="E288" s="23">
        <v>39098</v>
      </c>
      <c r="F288" s="23">
        <v>37264</v>
      </c>
      <c r="G288" s="23">
        <v>35469</v>
      </c>
      <c r="H288" s="23">
        <v>33561</v>
      </c>
      <c r="I288" s="23">
        <v>31528</v>
      </c>
      <c r="J288" s="23">
        <v>29463</v>
      </c>
      <c r="K288" s="23">
        <v>27332</v>
      </c>
      <c r="L288" s="5">
        <v>100</v>
      </c>
      <c r="M288" s="6">
        <v>95.30922297815745</v>
      </c>
      <c r="N288" s="6">
        <v>90.718195304107624</v>
      </c>
      <c r="O288" s="6">
        <v>85.838150289017349</v>
      </c>
      <c r="P288" s="6">
        <v>80.638395825873445</v>
      </c>
      <c r="Q288" s="6">
        <v>75.356795744027821</v>
      </c>
      <c r="R288" s="6">
        <v>69.906389073609901</v>
      </c>
    </row>
    <row r="289" spans="1:18" hidden="1" x14ac:dyDescent="0.4">
      <c r="A289">
        <v>4215</v>
      </c>
      <c r="B289">
        <v>2</v>
      </c>
      <c r="C289" t="s">
        <v>266</v>
      </c>
      <c r="D289" t="s">
        <v>284</v>
      </c>
      <c r="E289" s="23">
        <v>127330</v>
      </c>
      <c r="F289" s="23">
        <v>119096</v>
      </c>
      <c r="G289" s="23">
        <v>113030</v>
      </c>
      <c r="H289" s="23">
        <v>106897</v>
      </c>
      <c r="I289" s="23">
        <v>100619</v>
      </c>
      <c r="J289" s="23">
        <v>94082</v>
      </c>
      <c r="K289" s="23">
        <v>87340</v>
      </c>
      <c r="L289" s="5">
        <v>100</v>
      </c>
      <c r="M289" s="6">
        <v>93.533338569072484</v>
      </c>
      <c r="N289" s="6">
        <v>88.769339511505535</v>
      </c>
      <c r="O289" s="6">
        <v>83.952721275426057</v>
      </c>
      <c r="P289" s="6">
        <v>79.022225712714985</v>
      </c>
      <c r="Q289" s="6">
        <v>73.8883216838137</v>
      </c>
      <c r="R289" s="6">
        <v>68.593418675881566</v>
      </c>
    </row>
    <row r="290" spans="1:18" hidden="1" x14ac:dyDescent="0.4">
      <c r="A290">
        <v>4216</v>
      </c>
      <c r="B290">
        <v>2</v>
      </c>
      <c r="C290" t="s">
        <v>266</v>
      </c>
      <c r="D290" t="s">
        <v>285</v>
      </c>
      <c r="E290" s="23">
        <v>51651</v>
      </c>
      <c r="F290" s="23">
        <v>51898</v>
      </c>
      <c r="G290" s="23">
        <v>51287</v>
      </c>
      <c r="H290" s="23">
        <v>50393</v>
      </c>
      <c r="I290" s="23">
        <v>49407</v>
      </c>
      <c r="J290" s="23">
        <v>48297</v>
      </c>
      <c r="K290" s="23">
        <v>46867</v>
      </c>
      <c r="L290" s="5">
        <v>100</v>
      </c>
      <c r="M290" s="6">
        <v>100.47820952159687</v>
      </c>
      <c r="N290" s="6">
        <v>99.29527017869934</v>
      </c>
      <c r="O290" s="6">
        <v>97.564422760449943</v>
      </c>
      <c r="P290" s="6">
        <v>95.65545681593774</v>
      </c>
      <c r="Q290" s="6">
        <v>93.506418075158265</v>
      </c>
      <c r="R290" s="6">
        <v>90.737836634334286</v>
      </c>
    </row>
    <row r="291" spans="1:18" hidden="1" x14ac:dyDescent="0.4">
      <c r="A291">
        <v>4301</v>
      </c>
      <c r="B291">
        <v>3</v>
      </c>
      <c r="C291" t="s">
        <v>266</v>
      </c>
      <c r="D291" t="s">
        <v>286</v>
      </c>
      <c r="E291" s="23">
        <v>11418</v>
      </c>
      <c r="F291" s="23">
        <v>10664</v>
      </c>
      <c r="G291" s="23">
        <v>9932</v>
      </c>
      <c r="H291" s="23">
        <v>9195</v>
      </c>
      <c r="I291" s="23">
        <v>8448</v>
      </c>
      <c r="J291" s="23">
        <v>7681</v>
      </c>
      <c r="K291" s="23">
        <v>6916</v>
      </c>
      <c r="L291" s="5">
        <v>100</v>
      </c>
      <c r="M291" s="6">
        <v>93.396391662287613</v>
      </c>
      <c r="N291" s="6">
        <v>86.985461551935543</v>
      </c>
      <c r="O291" s="6">
        <v>80.530740935365202</v>
      </c>
      <c r="P291" s="6">
        <v>73.988439306358373</v>
      </c>
      <c r="Q291" s="6">
        <v>67.27097565247854</v>
      </c>
      <c r="R291" s="6">
        <v>60.571028201086008</v>
      </c>
    </row>
    <row r="292" spans="1:18" hidden="1" x14ac:dyDescent="0.4">
      <c r="A292">
        <v>4302</v>
      </c>
      <c r="B292">
        <v>3</v>
      </c>
      <c r="C292" t="s">
        <v>266</v>
      </c>
      <c r="D292" t="s">
        <v>287</v>
      </c>
      <c r="E292" s="23">
        <v>1262</v>
      </c>
      <c r="F292" s="23">
        <v>1097</v>
      </c>
      <c r="G292" s="23">
        <v>970</v>
      </c>
      <c r="H292" s="23">
        <v>864</v>
      </c>
      <c r="I292" s="23">
        <v>767</v>
      </c>
      <c r="J292" s="23">
        <v>684</v>
      </c>
      <c r="K292" s="23">
        <v>599</v>
      </c>
      <c r="L292" s="5">
        <v>100</v>
      </c>
      <c r="M292" s="6">
        <v>86.925515055467514</v>
      </c>
      <c r="N292" s="6">
        <v>76.862123613312207</v>
      </c>
      <c r="O292" s="6">
        <v>68.462757527733757</v>
      </c>
      <c r="P292" s="6">
        <v>60.776545166402542</v>
      </c>
      <c r="Q292" s="6">
        <v>54.199683042789225</v>
      </c>
      <c r="R292" s="6">
        <v>47.46434231378764</v>
      </c>
    </row>
    <row r="293" spans="1:18" hidden="1" x14ac:dyDescent="0.4">
      <c r="A293">
        <v>4321</v>
      </c>
      <c r="B293">
        <v>3</v>
      </c>
      <c r="C293" t="s">
        <v>266</v>
      </c>
      <c r="D293" t="s">
        <v>288</v>
      </c>
      <c r="E293" s="23">
        <v>23571</v>
      </c>
      <c r="F293" s="23">
        <v>23191</v>
      </c>
      <c r="G293" s="23">
        <v>22722</v>
      </c>
      <c r="H293" s="23">
        <v>22165</v>
      </c>
      <c r="I293" s="23">
        <v>21528</v>
      </c>
      <c r="J293" s="23">
        <v>20788</v>
      </c>
      <c r="K293" s="23">
        <v>19966</v>
      </c>
      <c r="L293" s="5">
        <v>100</v>
      </c>
      <c r="M293" s="6">
        <v>98.387849476051088</v>
      </c>
      <c r="N293" s="6">
        <v>96.398116329387804</v>
      </c>
      <c r="O293" s="6">
        <v>94.03504306138899</v>
      </c>
      <c r="P293" s="6">
        <v>91.332569683085154</v>
      </c>
      <c r="Q293" s="6">
        <v>88.193118662763567</v>
      </c>
      <c r="R293" s="6">
        <v>84.70578252937932</v>
      </c>
    </row>
    <row r="294" spans="1:18" hidden="1" x14ac:dyDescent="0.4">
      <c r="A294">
        <v>4322</v>
      </c>
      <c r="B294">
        <v>3</v>
      </c>
      <c r="C294" t="s">
        <v>266</v>
      </c>
      <c r="D294" t="s">
        <v>289</v>
      </c>
      <c r="E294" s="23">
        <v>10666</v>
      </c>
      <c r="F294" s="23">
        <v>9738</v>
      </c>
      <c r="G294" s="23">
        <v>9053</v>
      </c>
      <c r="H294" s="23">
        <v>8350</v>
      </c>
      <c r="I294" s="23">
        <v>7642</v>
      </c>
      <c r="J294" s="23">
        <v>6911</v>
      </c>
      <c r="K294" s="23">
        <v>6200</v>
      </c>
      <c r="L294" s="5">
        <v>100</v>
      </c>
      <c r="M294" s="6">
        <v>91.299456216013496</v>
      </c>
      <c r="N294" s="6">
        <v>84.877179823738985</v>
      </c>
      <c r="O294" s="6">
        <v>78.286142883930239</v>
      </c>
      <c r="P294" s="6">
        <v>71.64822801425089</v>
      </c>
      <c r="Q294" s="6">
        <v>64.794674667166703</v>
      </c>
      <c r="R294" s="6">
        <v>58.128633039564967</v>
      </c>
    </row>
    <row r="295" spans="1:18" hidden="1" x14ac:dyDescent="0.4">
      <c r="A295">
        <v>4323</v>
      </c>
      <c r="B295">
        <v>3</v>
      </c>
      <c r="C295" t="s">
        <v>266</v>
      </c>
      <c r="D295" t="s">
        <v>290</v>
      </c>
      <c r="E295" s="23">
        <v>38271</v>
      </c>
      <c r="F295" s="23">
        <v>37242</v>
      </c>
      <c r="G295" s="23">
        <v>35795</v>
      </c>
      <c r="H295" s="23">
        <v>34125</v>
      </c>
      <c r="I295" s="23">
        <v>32288</v>
      </c>
      <c r="J295" s="23">
        <v>30383</v>
      </c>
      <c r="K295" s="23">
        <v>28553</v>
      </c>
      <c r="L295" s="5">
        <v>100</v>
      </c>
      <c r="M295" s="6">
        <v>97.311280081523861</v>
      </c>
      <c r="N295" s="6">
        <v>93.530349350683281</v>
      </c>
      <c r="O295" s="6">
        <v>89.166731990279843</v>
      </c>
      <c r="P295" s="6">
        <v>84.366752893836065</v>
      </c>
      <c r="Q295" s="6">
        <v>79.389093569543519</v>
      </c>
      <c r="R295" s="6">
        <v>74.607405084790045</v>
      </c>
    </row>
    <row r="296" spans="1:18" hidden="1" x14ac:dyDescent="0.4">
      <c r="A296">
        <v>4324</v>
      </c>
      <c r="B296">
        <v>3</v>
      </c>
      <c r="C296" t="s">
        <v>266</v>
      </c>
      <c r="D296" t="s">
        <v>291</v>
      </c>
      <c r="E296" s="23">
        <v>8345</v>
      </c>
      <c r="F296" s="23">
        <v>7686</v>
      </c>
      <c r="G296" s="23">
        <v>7029</v>
      </c>
      <c r="H296" s="23">
        <v>6393</v>
      </c>
      <c r="I296" s="23">
        <v>5776</v>
      </c>
      <c r="J296" s="23">
        <v>5134</v>
      </c>
      <c r="K296" s="23">
        <v>4525</v>
      </c>
      <c r="L296" s="5">
        <v>100</v>
      </c>
      <c r="M296" s="6">
        <v>92.103055721989207</v>
      </c>
      <c r="N296" s="6">
        <v>84.230077890952671</v>
      </c>
      <c r="O296" s="6">
        <v>76.608747753145607</v>
      </c>
      <c r="P296" s="6">
        <v>69.215098861593773</v>
      </c>
      <c r="Q296" s="6">
        <v>61.52186938286399</v>
      </c>
      <c r="R296" s="6">
        <v>54.224086279209104</v>
      </c>
    </row>
    <row r="297" spans="1:18" hidden="1" x14ac:dyDescent="0.4">
      <c r="A297">
        <v>4341</v>
      </c>
      <c r="B297">
        <v>3</v>
      </c>
      <c r="C297" t="s">
        <v>266</v>
      </c>
      <c r="D297" t="s">
        <v>292</v>
      </c>
      <c r="E297" s="23">
        <v>12262</v>
      </c>
      <c r="F297" s="23">
        <v>10406</v>
      </c>
      <c r="G297" s="23">
        <v>9159</v>
      </c>
      <c r="H297" s="23">
        <v>7998</v>
      </c>
      <c r="I297" s="23">
        <v>6921</v>
      </c>
      <c r="J297" s="23">
        <v>5904</v>
      </c>
      <c r="K297" s="23">
        <v>4974</v>
      </c>
      <c r="L297" s="5">
        <v>100</v>
      </c>
      <c r="M297" s="6">
        <v>84.863806883053343</v>
      </c>
      <c r="N297" s="6">
        <v>74.694177132604807</v>
      </c>
      <c r="O297" s="6">
        <v>65.225901158049254</v>
      </c>
      <c r="P297" s="6">
        <v>56.442668406458971</v>
      </c>
      <c r="Q297" s="6">
        <v>48.148752242701029</v>
      </c>
      <c r="R297" s="6">
        <v>40.564345131299952</v>
      </c>
    </row>
    <row r="298" spans="1:18" hidden="1" x14ac:dyDescent="0.4">
      <c r="A298">
        <v>4361</v>
      </c>
      <c r="B298">
        <v>3</v>
      </c>
      <c r="C298" t="s">
        <v>266</v>
      </c>
      <c r="D298" t="s">
        <v>293</v>
      </c>
      <c r="E298" s="23">
        <v>33087</v>
      </c>
      <c r="F298" s="23">
        <v>32235</v>
      </c>
      <c r="G298" s="23">
        <v>30840</v>
      </c>
      <c r="H298" s="23">
        <v>29282</v>
      </c>
      <c r="I298" s="23">
        <v>27599</v>
      </c>
      <c r="J298" s="23">
        <v>25866</v>
      </c>
      <c r="K298" s="23">
        <v>24117</v>
      </c>
      <c r="L298" s="5">
        <v>100</v>
      </c>
      <c r="M298" s="6">
        <v>97.424970532233203</v>
      </c>
      <c r="N298" s="6">
        <v>93.208813129023483</v>
      </c>
      <c r="O298" s="6">
        <v>88.500015111675282</v>
      </c>
      <c r="P298" s="6">
        <v>83.413425212319041</v>
      </c>
      <c r="Q298" s="6">
        <v>78.175718560159581</v>
      </c>
      <c r="R298" s="6">
        <v>72.889654547103092</v>
      </c>
    </row>
    <row r="299" spans="1:18" hidden="1" x14ac:dyDescent="0.4">
      <c r="A299">
        <v>4362</v>
      </c>
      <c r="B299">
        <v>3</v>
      </c>
      <c r="C299" t="s">
        <v>266</v>
      </c>
      <c r="D299" t="s">
        <v>294</v>
      </c>
      <c r="E299" s="23">
        <v>12046</v>
      </c>
      <c r="F299" s="23">
        <v>11563</v>
      </c>
      <c r="G299" s="23">
        <v>10887</v>
      </c>
      <c r="H299" s="23">
        <v>10151</v>
      </c>
      <c r="I299" s="23">
        <v>9395</v>
      </c>
      <c r="J299" s="23">
        <v>8624</v>
      </c>
      <c r="K299" s="23">
        <v>7911</v>
      </c>
      <c r="L299" s="5">
        <v>100</v>
      </c>
      <c r="M299" s="6">
        <v>95.99037024738503</v>
      </c>
      <c r="N299" s="6">
        <v>90.378548895899058</v>
      </c>
      <c r="O299" s="6">
        <v>84.268636891914326</v>
      </c>
      <c r="P299" s="6">
        <v>77.992694670430012</v>
      </c>
      <c r="Q299" s="6">
        <v>71.592229785821019</v>
      </c>
      <c r="R299" s="6">
        <v>65.673252531960813</v>
      </c>
    </row>
    <row r="300" spans="1:18" hidden="1" x14ac:dyDescent="0.4">
      <c r="A300">
        <v>4401</v>
      </c>
      <c r="B300">
        <v>3</v>
      </c>
      <c r="C300" t="s">
        <v>266</v>
      </c>
      <c r="D300" t="s">
        <v>295</v>
      </c>
      <c r="E300" s="23">
        <v>13323</v>
      </c>
      <c r="F300" s="23">
        <v>12354</v>
      </c>
      <c r="G300" s="23">
        <v>11398</v>
      </c>
      <c r="H300" s="23">
        <v>10434</v>
      </c>
      <c r="I300" s="23">
        <v>9479</v>
      </c>
      <c r="J300" s="23">
        <v>8557</v>
      </c>
      <c r="K300" s="23">
        <v>7674</v>
      </c>
      <c r="L300" s="5">
        <v>100</v>
      </c>
      <c r="M300" s="6">
        <v>92.72686331907228</v>
      </c>
      <c r="N300" s="6">
        <v>85.551302259250917</v>
      </c>
      <c r="O300" s="6">
        <v>78.315694663364113</v>
      </c>
      <c r="P300" s="6">
        <v>71.147639420550917</v>
      </c>
      <c r="Q300" s="6">
        <v>64.227276139007728</v>
      </c>
      <c r="R300" s="6">
        <v>57.5996397207836</v>
      </c>
    </row>
    <row r="301" spans="1:18" hidden="1" x14ac:dyDescent="0.4">
      <c r="A301">
        <v>4404</v>
      </c>
      <c r="B301">
        <v>3</v>
      </c>
      <c r="C301" t="s">
        <v>266</v>
      </c>
      <c r="D301" t="s">
        <v>296</v>
      </c>
      <c r="E301" s="23">
        <v>18132</v>
      </c>
      <c r="F301" s="23">
        <v>17142</v>
      </c>
      <c r="G301" s="23">
        <v>16045</v>
      </c>
      <c r="H301" s="23">
        <v>14876</v>
      </c>
      <c r="I301" s="23">
        <v>13669</v>
      </c>
      <c r="J301" s="23">
        <v>12456</v>
      </c>
      <c r="K301" s="23">
        <v>11250</v>
      </c>
      <c r="L301" s="5">
        <v>100</v>
      </c>
      <c r="M301" s="6">
        <v>94.540039708802112</v>
      </c>
      <c r="N301" s="6">
        <v>88.489962497242445</v>
      </c>
      <c r="O301" s="6">
        <v>82.042797264504742</v>
      </c>
      <c r="P301" s="6">
        <v>75.386057798367517</v>
      </c>
      <c r="Q301" s="6">
        <v>68.696227663798808</v>
      </c>
      <c r="R301" s="6">
        <v>62.04500330906685</v>
      </c>
    </row>
    <row r="302" spans="1:18" hidden="1" x14ac:dyDescent="0.4">
      <c r="A302">
        <v>4406</v>
      </c>
      <c r="B302">
        <v>3</v>
      </c>
      <c r="C302" t="s">
        <v>266</v>
      </c>
      <c r="D302" t="s">
        <v>297</v>
      </c>
      <c r="E302" s="23">
        <v>35182</v>
      </c>
      <c r="F302" s="23">
        <v>35141</v>
      </c>
      <c r="G302" s="23">
        <v>34675</v>
      </c>
      <c r="H302" s="23">
        <v>33990</v>
      </c>
      <c r="I302" s="23">
        <v>33057</v>
      </c>
      <c r="J302" s="23">
        <v>31924</v>
      </c>
      <c r="K302" s="23">
        <v>30650</v>
      </c>
      <c r="L302" s="5">
        <v>100</v>
      </c>
      <c r="M302" s="6">
        <v>99.883463134557445</v>
      </c>
      <c r="N302" s="6">
        <v>98.558922176112787</v>
      </c>
      <c r="O302" s="6">
        <v>96.611903814450571</v>
      </c>
      <c r="P302" s="6">
        <v>93.959979534989486</v>
      </c>
      <c r="Q302" s="6">
        <v>90.739582741174459</v>
      </c>
      <c r="R302" s="6">
        <v>87.11841282473992</v>
      </c>
    </row>
    <row r="303" spans="1:18" hidden="1" x14ac:dyDescent="0.4">
      <c r="A303">
        <v>4421</v>
      </c>
      <c r="B303">
        <v>3</v>
      </c>
      <c r="C303" t="s">
        <v>266</v>
      </c>
      <c r="D303" t="s">
        <v>298</v>
      </c>
      <c r="E303" s="23">
        <v>28786</v>
      </c>
      <c r="F303" s="23">
        <v>28949</v>
      </c>
      <c r="G303" s="23">
        <v>28856</v>
      </c>
      <c r="H303" s="23">
        <v>28631</v>
      </c>
      <c r="I303" s="23">
        <v>28283</v>
      </c>
      <c r="J303" s="23">
        <v>27731</v>
      </c>
      <c r="K303" s="23">
        <v>26953</v>
      </c>
      <c r="L303" s="5">
        <v>100</v>
      </c>
      <c r="M303" s="6">
        <v>100.56624748141458</v>
      </c>
      <c r="N303" s="6">
        <v>100.24317376502468</v>
      </c>
      <c r="O303" s="6">
        <v>99.46154380601682</v>
      </c>
      <c r="P303" s="6">
        <v>98.252622802751333</v>
      </c>
      <c r="Q303" s="6">
        <v>96.335023969985414</v>
      </c>
      <c r="R303" s="6">
        <v>93.632321267282705</v>
      </c>
    </row>
    <row r="304" spans="1:18" hidden="1" x14ac:dyDescent="0.4">
      <c r="A304">
        <v>4422</v>
      </c>
      <c r="B304">
        <v>3</v>
      </c>
      <c r="C304" t="s">
        <v>266</v>
      </c>
      <c r="D304" t="s">
        <v>299</v>
      </c>
      <c r="E304" s="23">
        <v>7813</v>
      </c>
      <c r="F304" s="23">
        <v>7228</v>
      </c>
      <c r="G304" s="23">
        <v>6602</v>
      </c>
      <c r="H304" s="23">
        <v>6006</v>
      </c>
      <c r="I304" s="23">
        <v>5437</v>
      </c>
      <c r="J304" s="23">
        <v>4851</v>
      </c>
      <c r="K304" s="23">
        <v>4278</v>
      </c>
      <c r="L304" s="5">
        <v>100</v>
      </c>
      <c r="M304" s="6">
        <v>92.512479201331104</v>
      </c>
      <c r="N304" s="6">
        <v>84.500191987712796</v>
      </c>
      <c r="O304" s="6">
        <v>76.871880199667217</v>
      </c>
      <c r="P304" s="6">
        <v>69.589146294637132</v>
      </c>
      <c r="Q304" s="6">
        <v>62.088826315115831</v>
      </c>
      <c r="R304" s="6">
        <v>54.754895686676051</v>
      </c>
    </row>
    <row r="305" spans="1:18" hidden="1" x14ac:dyDescent="0.4">
      <c r="A305">
        <v>4424</v>
      </c>
      <c r="B305">
        <v>3</v>
      </c>
      <c r="C305" t="s">
        <v>266</v>
      </c>
      <c r="D305" t="s">
        <v>300</v>
      </c>
      <c r="E305" s="23">
        <v>5849</v>
      </c>
      <c r="F305" s="23">
        <v>5890</v>
      </c>
      <c r="G305" s="23">
        <v>5910</v>
      </c>
      <c r="H305" s="23">
        <v>5903</v>
      </c>
      <c r="I305" s="23">
        <v>5862</v>
      </c>
      <c r="J305" s="23">
        <v>5797</v>
      </c>
      <c r="K305" s="23">
        <v>5697</v>
      </c>
      <c r="L305" s="5">
        <v>100</v>
      </c>
      <c r="M305" s="6">
        <v>100.70097452555993</v>
      </c>
      <c r="N305" s="6">
        <v>101.04291331851599</v>
      </c>
      <c r="O305" s="6">
        <v>100.92323474098137</v>
      </c>
      <c r="P305" s="6">
        <v>100.22226021542144</v>
      </c>
      <c r="Q305" s="6">
        <v>99.110959138314243</v>
      </c>
      <c r="R305" s="6">
        <v>97.401265173533929</v>
      </c>
    </row>
    <row r="306" spans="1:18" hidden="1" x14ac:dyDescent="0.4">
      <c r="A306">
        <v>4444</v>
      </c>
      <c r="B306">
        <v>3</v>
      </c>
      <c r="C306" t="s">
        <v>266</v>
      </c>
      <c r="D306" t="s">
        <v>301</v>
      </c>
      <c r="E306" s="23">
        <v>6698</v>
      </c>
      <c r="F306" s="23">
        <v>6232</v>
      </c>
      <c r="G306" s="23">
        <v>5762</v>
      </c>
      <c r="H306" s="23">
        <v>5314</v>
      </c>
      <c r="I306" s="23">
        <v>4879</v>
      </c>
      <c r="J306" s="23">
        <v>4417</v>
      </c>
      <c r="K306" s="23">
        <v>3954</v>
      </c>
      <c r="L306" s="5">
        <v>100</v>
      </c>
      <c r="M306" s="6">
        <v>93.042699313227828</v>
      </c>
      <c r="N306" s="6">
        <v>86.025679307255899</v>
      </c>
      <c r="O306" s="6">
        <v>79.337115556882651</v>
      </c>
      <c r="P306" s="6">
        <v>72.842639593908629</v>
      </c>
      <c r="Q306" s="6">
        <v>65.945058226336215</v>
      </c>
      <c r="R306" s="6">
        <v>59.032547028963869</v>
      </c>
    </row>
    <row r="307" spans="1:18" hidden="1" x14ac:dyDescent="0.4">
      <c r="A307">
        <v>4445</v>
      </c>
      <c r="B307">
        <v>3</v>
      </c>
      <c r="C307" t="s">
        <v>266</v>
      </c>
      <c r="D307" t="s">
        <v>302</v>
      </c>
      <c r="E307" s="23">
        <v>21943</v>
      </c>
      <c r="F307" s="23">
        <v>20095</v>
      </c>
      <c r="G307" s="23">
        <v>18317</v>
      </c>
      <c r="H307" s="23">
        <v>16610</v>
      </c>
      <c r="I307" s="23">
        <v>14956</v>
      </c>
      <c r="J307" s="23">
        <v>13350</v>
      </c>
      <c r="K307" s="23">
        <v>11808</v>
      </c>
      <c r="L307" s="5">
        <v>100</v>
      </c>
      <c r="M307" s="6">
        <v>91.578179829558408</v>
      </c>
      <c r="N307" s="6">
        <v>83.475367998906265</v>
      </c>
      <c r="O307" s="6">
        <v>75.696121770040563</v>
      </c>
      <c r="P307" s="6">
        <v>68.158410427015454</v>
      </c>
      <c r="Q307" s="6">
        <v>60.839447659845966</v>
      </c>
      <c r="R307" s="6">
        <v>53.812149660483975</v>
      </c>
    </row>
    <row r="308" spans="1:18" hidden="1" x14ac:dyDescent="0.4">
      <c r="A308">
        <v>4501</v>
      </c>
      <c r="B308">
        <v>3</v>
      </c>
      <c r="C308" t="s">
        <v>266</v>
      </c>
      <c r="D308" t="s">
        <v>303</v>
      </c>
      <c r="E308" s="23">
        <v>15388</v>
      </c>
      <c r="F308" s="23">
        <v>13646</v>
      </c>
      <c r="G308" s="23">
        <v>12451</v>
      </c>
      <c r="H308" s="23">
        <v>11267</v>
      </c>
      <c r="I308" s="23">
        <v>10120</v>
      </c>
      <c r="J308" s="23">
        <v>8979</v>
      </c>
      <c r="K308" s="23">
        <v>7895</v>
      </c>
      <c r="L308" s="5">
        <v>100</v>
      </c>
      <c r="M308" s="6">
        <v>88.679490512087341</v>
      </c>
      <c r="N308" s="6">
        <v>80.913698986223025</v>
      </c>
      <c r="O308" s="6">
        <v>73.219391733818568</v>
      </c>
      <c r="P308" s="6">
        <v>65.765531583051725</v>
      </c>
      <c r="Q308" s="6">
        <v>58.350662854172086</v>
      </c>
      <c r="R308" s="6">
        <v>51.306212633220696</v>
      </c>
    </row>
    <row r="309" spans="1:18" hidden="1" x14ac:dyDescent="0.4">
      <c r="A309">
        <v>4505</v>
      </c>
      <c r="B309">
        <v>3</v>
      </c>
      <c r="C309" t="s">
        <v>266</v>
      </c>
      <c r="D309" t="s">
        <v>304</v>
      </c>
      <c r="E309" s="23">
        <v>23994</v>
      </c>
      <c r="F309" s="23">
        <v>22587</v>
      </c>
      <c r="G309" s="23">
        <v>21292</v>
      </c>
      <c r="H309" s="23">
        <v>19938</v>
      </c>
      <c r="I309" s="23">
        <v>18554</v>
      </c>
      <c r="J309" s="23">
        <v>17138</v>
      </c>
      <c r="K309" s="23">
        <v>15734</v>
      </c>
      <c r="L309" s="5">
        <v>100</v>
      </c>
      <c r="M309" s="6">
        <v>94.136034008502122</v>
      </c>
      <c r="N309" s="6">
        <v>88.738851379511544</v>
      </c>
      <c r="O309" s="6">
        <v>83.095773943485867</v>
      </c>
      <c r="P309" s="6">
        <v>77.327665249645747</v>
      </c>
      <c r="Q309" s="6">
        <v>71.426189880803534</v>
      </c>
      <c r="R309" s="6">
        <v>65.574727015087106</v>
      </c>
    </row>
    <row r="310" spans="1:18" hidden="1" x14ac:dyDescent="0.4">
      <c r="A310">
        <v>4581</v>
      </c>
      <c r="B310">
        <v>3</v>
      </c>
      <c r="C310" t="s">
        <v>266</v>
      </c>
      <c r="D310" t="s">
        <v>305</v>
      </c>
      <c r="E310" s="23">
        <v>6430</v>
      </c>
      <c r="F310" s="23">
        <v>5743</v>
      </c>
      <c r="G310" s="23">
        <v>5102</v>
      </c>
      <c r="H310" s="23">
        <v>4510</v>
      </c>
      <c r="I310" s="23">
        <v>3972</v>
      </c>
      <c r="J310" s="23">
        <v>3495</v>
      </c>
      <c r="K310" s="23">
        <v>3062</v>
      </c>
      <c r="L310" s="5">
        <v>100</v>
      </c>
      <c r="M310" s="6">
        <v>89.315707620528769</v>
      </c>
      <c r="N310" s="6">
        <v>79.346811819595644</v>
      </c>
      <c r="O310" s="6">
        <v>70.139968895800934</v>
      </c>
      <c r="P310" s="6">
        <v>61.772939346811818</v>
      </c>
      <c r="Q310" s="6">
        <v>54.354587869362362</v>
      </c>
      <c r="R310" s="6">
        <v>47.620528771384137</v>
      </c>
    </row>
    <row r="311" spans="1:18" hidden="1" x14ac:dyDescent="0.4">
      <c r="A311">
        <v>4606</v>
      </c>
      <c r="B311">
        <v>3</v>
      </c>
      <c r="C311" t="s">
        <v>266</v>
      </c>
      <c r="D311" t="s">
        <v>306</v>
      </c>
      <c r="E311" s="23">
        <v>12225</v>
      </c>
      <c r="F311" s="23">
        <v>10792</v>
      </c>
      <c r="G311" s="23">
        <v>9438</v>
      </c>
      <c r="H311" s="23">
        <v>8222</v>
      </c>
      <c r="I311" s="23">
        <v>7114</v>
      </c>
      <c r="J311" s="23">
        <v>6070</v>
      </c>
      <c r="K311" s="23">
        <v>5095</v>
      </c>
      <c r="L311" s="5">
        <v>100</v>
      </c>
      <c r="M311" s="6">
        <v>88.27811860940696</v>
      </c>
      <c r="N311" s="6">
        <v>77.202453987730053</v>
      </c>
      <c r="O311" s="6">
        <v>67.255623721881392</v>
      </c>
      <c r="P311" s="6">
        <v>58.192229038854805</v>
      </c>
      <c r="Q311" s="6">
        <v>49.652351738241308</v>
      </c>
      <c r="R311" s="6">
        <v>41.676891615541919</v>
      </c>
    </row>
    <row r="312" spans="1:18" hidden="1" x14ac:dyDescent="0.4">
      <c r="A312">
        <v>5000</v>
      </c>
      <c r="B312" t="s">
        <v>0</v>
      </c>
      <c r="C312" t="s">
        <v>307</v>
      </c>
      <c r="E312" s="23">
        <v>959502</v>
      </c>
      <c r="F312" s="23">
        <v>888063</v>
      </c>
      <c r="G312" s="23">
        <v>818711</v>
      </c>
      <c r="H312" s="23">
        <v>751571</v>
      </c>
      <c r="I312" s="23">
        <v>686200</v>
      </c>
      <c r="J312" s="23">
        <v>622049</v>
      </c>
      <c r="K312" s="23">
        <v>560429</v>
      </c>
      <c r="L312" s="5">
        <v>100</v>
      </c>
      <c r="M312" s="6">
        <v>92.554575185877681</v>
      </c>
      <c r="N312" s="6">
        <v>85.326659037709135</v>
      </c>
      <c r="O312" s="6">
        <v>78.329279146890784</v>
      </c>
      <c r="P312" s="6">
        <v>71.516265729513847</v>
      </c>
      <c r="Q312" s="6">
        <v>64.830401604165502</v>
      </c>
      <c r="R312" s="6">
        <v>58.408320149410841</v>
      </c>
    </row>
    <row r="313" spans="1:18" hidden="1" x14ac:dyDescent="0.4">
      <c r="A313">
        <v>5201</v>
      </c>
      <c r="B313">
        <v>2</v>
      </c>
      <c r="C313" t="s">
        <v>307</v>
      </c>
      <c r="D313" t="s">
        <v>308</v>
      </c>
      <c r="E313" s="23">
        <v>307672</v>
      </c>
      <c r="F313" s="23">
        <v>295501</v>
      </c>
      <c r="G313" s="23">
        <v>281852</v>
      </c>
      <c r="H313" s="23">
        <v>267486</v>
      </c>
      <c r="I313" s="23">
        <v>252336</v>
      </c>
      <c r="J313" s="23">
        <v>236543</v>
      </c>
      <c r="K313" s="23">
        <v>220767</v>
      </c>
      <c r="L313" s="5">
        <v>100</v>
      </c>
      <c r="M313" s="6">
        <v>96.044163914818384</v>
      </c>
      <c r="N313" s="6">
        <v>91.607946124444211</v>
      </c>
      <c r="O313" s="6">
        <v>86.938687953404923</v>
      </c>
      <c r="P313" s="6">
        <v>82.014612964455651</v>
      </c>
      <c r="Q313" s="6">
        <v>76.881549182246019</v>
      </c>
      <c r="R313" s="6">
        <v>71.754010764710472</v>
      </c>
    </row>
    <row r="314" spans="1:18" hidden="1" x14ac:dyDescent="0.4">
      <c r="A314">
        <v>5202</v>
      </c>
      <c r="B314">
        <v>2</v>
      </c>
      <c r="C314" t="s">
        <v>307</v>
      </c>
      <c r="D314" t="s">
        <v>309</v>
      </c>
      <c r="E314" s="23">
        <v>49968</v>
      </c>
      <c r="F314" s="23">
        <v>44748</v>
      </c>
      <c r="G314" s="23">
        <v>40253</v>
      </c>
      <c r="H314" s="23">
        <v>36121</v>
      </c>
      <c r="I314" s="23">
        <v>32200</v>
      </c>
      <c r="J314" s="23">
        <v>28481</v>
      </c>
      <c r="K314" s="23">
        <v>24973</v>
      </c>
      <c r="L314" s="5">
        <v>100</v>
      </c>
      <c r="M314" s="6">
        <v>89.553314121037459</v>
      </c>
      <c r="N314" s="6">
        <v>80.557556836375284</v>
      </c>
      <c r="O314" s="6">
        <v>72.288264489273132</v>
      </c>
      <c r="P314" s="6">
        <v>64.441242395132875</v>
      </c>
      <c r="Q314" s="6">
        <v>56.998479026577009</v>
      </c>
      <c r="R314" s="6">
        <v>49.97798591098303</v>
      </c>
    </row>
    <row r="315" spans="1:18" hidden="1" x14ac:dyDescent="0.4">
      <c r="A315">
        <v>5203</v>
      </c>
      <c r="B315">
        <v>2</v>
      </c>
      <c r="C315" t="s">
        <v>307</v>
      </c>
      <c r="D315" t="s">
        <v>310</v>
      </c>
      <c r="E315" s="23">
        <v>85555</v>
      </c>
      <c r="F315" s="23">
        <v>78878</v>
      </c>
      <c r="G315" s="23">
        <v>72129</v>
      </c>
      <c r="H315" s="23">
        <v>65769</v>
      </c>
      <c r="I315" s="23">
        <v>59708</v>
      </c>
      <c r="J315" s="23">
        <v>53706</v>
      </c>
      <c r="K315" s="23">
        <v>47878</v>
      </c>
      <c r="L315" s="5">
        <v>100</v>
      </c>
      <c r="M315" s="6">
        <v>92.195663608205251</v>
      </c>
      <c r="N315" s="6">
        <v>84.307170825784581</v>
      </c>
      <c r="O315" s="6">
        <v>76.873356320495589</v>
      </c>
      <c r="P315" s="6">
        <v>69.789024604055868</v>
      </c>
      <c r="Q315" s="6">
        <v>62.773654374379049</v>
      </c>
      <c r="R315" s="6">
        <v>55.96166208871486</v>
      </c>
    </row>
    <row r="316" spans="1:18" hidden="1" x14ac:dyDescent="0.4">
      <c r="A316">
        <v>5204</v>
      </c>
      <c r="B316">
        <v>2</v>
      </c>
      <c r="C316" t="s">
        <v>307</v>
      </c>
      <c r="D316" t="s">
        <v>311</v>
      </c>
      <c r="E316" s="23">
        <v>69237</v>
      </c>
      <c r="F316" s="23">
        <v>63908</v>
      </c>
      <c r="G316" s="23">
        <v>58675</v>
      </c>
      <c r="H316" s="23">
        <v>53661</v>
      </c>
      <c r="I316" s="23">
        <v>48851</v>
      </c>
      <c r="J316" s="23">
        <v>44182</v>
      </c>
      <c r="K316" s="23">
        <v>39696</v>
      </c>
      <c r="L316" s="5">
        <v>100</v>
      </c>
      <c r="M316" s="6">
        <v>92.30324826321187</v>
      </c>
      <c r="N316" s="6">
        <v>84.745150714213509</v>
      </c>
      <c r="O316" s="6">
        <v>77.503358031110537</v>
      </c>
      <c r="P316" s="6">
        <v>70.556205497060816</v>
      </c>
      <c r="Q316" s="6">
        <v>63.812701301327323</v>
      </c>
      <c r="R316" s="6">
        <v>57.333506651068063</v>
      </c>
    </row>
    <row r="317" spans="1:18" hidden="1" x14ac:dyDescent="0.4">
      <c r="A317">
        <v>5206</v>
      </c>
      <c r="B317">
        <v>2</v>
      </c>
      <c r="C317" t="s">
        <v>307</v>
      </c>
      <c r="D317" t="s">
        <v>312</v>
      </c>
      <c r="E317" s="23">
        <v>25154</v>
      </c>
      <c r="F317" s="23">
        <v>21867</v>
      </c>
      <c r="G317" s="23">
        <v>18976</v>
      </c>
      <c r="H317" s="23">
        <v>16281</v>
      </c>
      <c r="I317" s="23">
        <v>13776</v>
      </c>
      <c r="J317" s="23">
        <v>11478</v>
      </c>
      <c r="K317" s="23">
        <v>9456</v>
      </c>
      <c r="L317" s="5">
        <v>100</v>
      </c>
      <c r="M317" s="6">
        <v>86.932495825713602</v>
      </c>
      <c r="N317" s="6">
        <v>75.439293949272482</v>
      </c>
      <c r="O317" s="6">
        <v>64.725292200047704</v>
      </c>
      <c r="P317" s="6">
        <v>54.766637512920411</v>
      </c>
      <c r="Q317" s="6">
        <v>45.630913572394057</v>
      </c>
      <c r="R317" s="6">
        <v>37.592430627335609</v>
      </c>
    </row>
    <row r="318" spans="1:18" hidden="1" x14ac:dyDescent="0.4">
      <c r="A318">
        <v>5207</v>
      </c>
      <c r="B318">
        <v>2</v>
      </c>
      <c r="C318" t="s">
        <v>307</v>
      </c>
      <c r="D318" t="s">
        <v>313</v>
      </c>
      <c r="E318" s="23">
        <v>42091</v>
      </c>
      <c r="F318" s="23">
        <v>37552</v>
      </c>
      <c r="G318" s="23">
        <v>33505</v>
      </c>
      <c r="H318" s="23">
        <v>29725</v>
      </c>
      <c r="I318" s="23">
        <v>26164</v>
      </c>
      <c r="J318" s="23">
        <v>22771</v>
      </c>
      <c r="K318" s="23">
        <v>19552</v>
      </c>
      <c r="L318" s="5">
        <v>100</v>
      </c>
      <c r="M318" s="6">
        <v>89.216221995200868</v>
      </c>
      <c r="N318" s="6">
        <v>79.601339953909388</v>
      </c>
      <c r="O318" s="6">
        <v>70.620797795253139</v>
      </c>
      <c r="P318" s="6">
        <v>62.16055688864602</v>
      </c>
      <c r="Q318" s="6">
        <v>54.09945118909031</v>
      </c>
      <c r="R318" s="6">
        <v>46.451735525409234</v>
      </c>
    </row>
    <row r="319" spans="1:18" hidden="1" x14ac:dyDescent="0.4">
      <c r="A319">
        <v>5209</v>
      </c>
      <c r="B319">
        <v>2</v>
      </c>
      <c r="C319" t="s">
        <v>307</v>
      </c>
      <c r="D319" t="s">
        <v>314</v>
      </c>
      <c r="E319" s="23">
        <v>29088</v>
      </c>
      <c r="F319" s="23">
        <v>25808</v>
      </c>
      <c r="G319" s="23">
        <v>23101</v>
      </c>
      <c r="H319" s="23">
        <v>20603</v>
      </c>
      <c r="I319" s="23">
        <v>18305</v>
      </c>
      <c r="J319" s="23">
        <v>16193</v>
      </c>
      <c r="K319" s="23">
        <v>14230</v>
      </c>
      <c r="L319" s="5">
        <v>100</v>
      </c>
      <c r="M319" s="6">
        <v>88.723872387238728</v>
      </c>
      <c r="N319" s="6">
        <v>79.417629262926297</v>
      </c>
      <c r="O319" s="6">
        <v>70.82989548954896</v>
      </c>
      <c r="P319" s="6">
        <v>62.929730473047307</v>
      </c>
      <c r="Q319" s="6">
        <v>55.669004400440045</v>
      </c>
      <c r="R319" s="6">
        <v>48.920517051705168</v>
      </c>
    </row>
    <row r="320" spans="1:18" hidden="1" x14ac:dyDescent="0.4">
      <c r="A320">
        <v>5210</v>
      </c>
      <c r="B320">
        <v>2</v>
      </c>
      <c r="C320" t="s">
        <v>307</v>
      </c>
      <c r="D320" t="s">
        <v>315</v>
      </c>
      <c r="E320" s="23">
        <v>74707</v>
      </c>
      <c r="F320" s="23">
        <v>69070</v>
      </c>
      <c r="G320" s="23">
        <v>63391</v>
      </c>
      <c r="H320" s="23">
        <v>57902</v>
      </c>
      <c r="I320" s="23">
        <v>52614</v>
      </c>
      <c r="J320" s="23">
        <v>47405</v>
      </c>
      <c r="K320" s="23">
        <v>42387</v>
      </c>
      <c r="L320" s="5">
        <v>100</v>
      </c>
      <c r="M320" s="6">
        <v>92.454522333917851</v>
      </c>
      <c r="N320" s="6">
        <v>84.852825036475835</v>
      </c>
      <c r="O320" s="6">
        <v>77.505454642804565</v>
      </c>
      <c r="P320" s="6">
        <v>70.42713534206969</v>
      </c>
      <c r="Q320" s="6">
        <v>63.454562490797386</v>
      </c>
      <c r="R320" s="6">
        <v>56.73765510594724</v>
      </c>
    </row>
    <row r="321" spans="1:18" hidden="1" x14ac:dyDescent="0.4">
      <c r="A321">
        <v>5211</v>
      </c>
      <c r="B321">
        <v>2</v>
      </c>
      <c r="C321" t="s">
        <v>307</v>
      </c>
      <c r="D321" t="s">
        <v>316</v>
      </c>
      <c r="E321" s="23">
        <v>31720</v>
      </c>
      <c r="F321" s="23">
        <v>30054</v>
      </c>
      <c r="G321" s="23">
        <v>28096</v>
      </c>
      <c r="H321" s="23">
        <v>26001</v>
      </c>
      <c r="I321" s="23">
        <v>23786</v>
      </c>
      <c r="J321" s="23">
        <v>21536</v>
      </c>
      <c r="K321" s="23">
        <v>19363</v>
      </c>
      <c r="L321" s="5">
        <v>100</v>
      </c>
      <c r="M321" s="6">
        <v>94.747793190416147</v>
      </c>
      <c r="N321" s="6">
        <v>88.575031525851202</v>
      </c>
      <c r="O321" s="6">
        <v>81.970365699873895</v>
      </c>
      <c r="P321" s="6">
        <v>74.987389659520815</v>
      </c>
      <c r="Q321" s="6">
        <v>67.894073139974779</v>
      </c>
      <c r="R321" s="6">
        <v>61.043505674653218</v>
      </c>
    </row>
    <row r="322" spans="1:18" hidden="1" x14ac:dyDescent="0.4">
      <c r="A322">
        <v>5212</v>
      </c>
      <c r="B322">
        <v>2</v>
      </c>
      <c r="C322" t="s">
        <v>307</v>
      </c>
      <c r="D322" t="s">
        <v>317</v>
      </c>
      <c r="E322" s="23">
        <v>77657</v>
      </c>
      <c r="F322" s="23">
        <v>71758</v>
      </c>
      <c r="G322" s="23">
        <v>65863</v>
      </c>
      <c r="H322" s="23">
        <v>60254</v>
      </c>
      <c r="I322" s="23">
        <v>54810</v>
      </c>
      <c r="J322" s="23">
        <v>49442</v>
      </c>
      <c r="K322" s="23">
        <v>44243</v>
      </c>
      <c r="L322" s="5">
        <v>100</v>
      </c>
      <c r="M322" s="6">
        <v>92.403775577217758</v>
      </c>
      <c r="N322" s="6">
        <v>84.812702010121427</v>
      </c>
      <c r="O322" s="6">
        <v>77.589914624567001</v>
      </c>
      <c r="P322" s="6">
        <v>70.579600036055993</v>
      </c>
      <c r="Q322" s="6">
        <v>63.667151705577083</v>
      </c>
      <c r="R322" s="6">
        <v>56.972327027827497</v>
      </c>
    </row>
    <row r="323" spans="1:18" hidden="1" x14ac:dyDescent="0.4">
      <c r="A323">
        <v>5213</v>
      </c>
      <c r="B323">
        <v>2</v>
      </c>
      <c r="C323" t="s">
        <v>307</v>
      </c>
      <c r="D323" t="s">
        <v>318</v>
      </c>
      <c r="E323" s="23">
        <v>30198</v>
      </c>
      <c r="F323" s="23">
        <v>27068</v>
      </c>
      <c r="G323" s="23">
        <v>24024</v>
      </c>
      <c r="H323" s="23">
        <v>21201</v>
      </c>
      <c r="I323" s="23">
        <v>18592</v>
      </c>
      <c r="J323" s="23">
        <v>16171</v>
      </c>
      <c r="K323" s="23">
        <v>13934</v>
      </c>
      <c r="L323" s="5">
        <v>100</v>
      </c>
      <c r="M323" s="6">
        <v>89.6350751705411</v>
      </c>
      <c r="N323" s="6">
        <v>79.554937413073716</v>
      </c>
      <c r="O323" s="6">
        <v>70.206636201072911</v>
      </c>
      <c r="P323" s="6">
        <v>61.566991191469633</v>
      </c>
      <c r="Q323" s="6">
        <v>53.549903967150151</v>
      </c>
      <c r="R323" s="6">
        <v>46.142128617789254</v>
      </c>
    </row>
    <row r="324" spans="1:18" hidden="1" x14ac:dyDescent="0.4">
      <c r="A324">
        <v>5214</v>
      </c>
      <c r="B324">
        <v>2</v>
      </c>
      <c r="C324" t="s">
        <v>307</v>
      </c>
      <c r="D324" t="s">
        <v>319</v>
      </c>
      <c r="E324" s="23">
        <v>23435</v>
      </c>
      <c r="F324" s="23">
        <v>21444</v>
      </c>
      <c r="G324" s="23">
        <v>19453</v>
      </c>
      <c r="H324" s="23">
        <v>17509</v>
      </c>
      <c r="I324" s="23">
        <v>15689</v>
      </c>
      <c r="J324" s="23">
        <v>13927</v>
      </c>
      <c r="K324" s="23">
        <v>12265</v>
      </c>
      <c r="L324" s="5">
        <v>100</v>
      </c>
      <c r="M324" s="6">
        <v>91.504160443780663</v>
      </c>
      <c r="N324" s="6">
        <v>83.008320887561339</v>
      </c>
      <c r="O324" s="6">
        <v>74.713036057179423</v>
      </c>
      <c r="P324" s="6">
        <v>66.946874333262215</v>
      </c>
      <c r="Q324" s="6">
        <v>59.428205675272025</v>
      </c>
      <c r="R324" s="6">
        <v>52.336249199914654</v>
      </c>
    </row>
    <row r="325" spans="1:18" hidden="1" x14ac:dyDescent="0.4">
      <c r="A325">
        <v>5215</v>
      </c>
      <c r="B325">
        <v>2</v>
      </c>
      <c r="C325" t="s">
        <v>307</v>
      </c>
      <c r="D325" t="s">
        <v>320</v>
      </c>
      <c r="E325" s="23">
        <v>24610</v>
      </c>
      <c r="F325" s="23">
        <v>21621</v>
      </c>
      <c r="G325" s="23">
        <v>19236</v>
      </c>
      <c r="H325" s="23">
        <v>17026</v>
      </c>
      <c r="I325" s="23">
        <v>14970</v>
      </c>
      <c r="J325" s="23">
        <v>13013</v>
      </c>
      <c r="K325" s="23">
        <v>11201</v>
      </c>
      <c r="L325" s="5">
        <v>100</v>
      </c>
      <c r="M325" s="6">
        <v>87.854530678585945</v>
      </c>
      <c r="N325" s="6">
        <v>78.163348232425847</v>
      </c>
      <c r="O325" s="6">
        <v>69.183258837870781</v>
      </c>
      <c r="P325" s="6">
        <v>60.828931328728167</v>
      </c>
      <c r="Q325" s="6">
        <v>52.876879317350664</v>
      </c>
      <c r="R325" s="6">
        <v>45.514018691588788</v>
      </c>
    </row>
    <row r="326" spans="1:18" hidden="1" x14ac:dyDescent="0.4">
      <c r="A326">
        <v>5303</v>
      </c>
      <c r="B326">
        <v>3</v>
      </c>
      <c r="C326" t="s">
        <v>307</v>
      </c>
      <c r="D326" t="s">
        <v>321</v>
      </c>
      <c r="E326" s="23">
        <v>4780</v>
      </c>
      <c r="F326" s="23">
        <v>4212</v>
      </c>
      <c r="G326" s="23">
        <v>3694</v>
      </c>
      <c r="H326" s="23">
        <v>3221</v>
      </c>
      <c r="I326" s="23">
        <v>2790</v>
      </c>
      <c r="J326" s="23">
        <v>2411</v>
      </c>
      <c r="K326" s="23">
        <v>2059</v>
      </c>
      <c r="L326" s="5">
        <v>100</v>
      </c>
      <c r="M326" s="6">
        <v>88.11715481171548</v>
      </c>
      <c r="N326" s="6">
        <v>77.280334728033466</v>
      </c>
      <c r="O326" s="6">
        <v>67.38493723849372</v>
      </c>
      <c r="P326" s="6">
        <v>58.36820083682008</v>
      </c>
      <c r="Q326" s="6">
        <v>50.43933054393306</v>
      </c>
      <c r="R326" s="6">
        <v>43.07531380753138</v>
      </c>
    </row>
    <row r="327" spans="1:18" hidden="1" x14ac:dyDescent="0.4">
      <c r="A327">
        <v>5327</v>
      </c>
      <c r="B327">
        <v>3</v>
      </c>
      <c r="C327" t="s">
        <v>307</v>
      </c>
      <c r="D327" t="s">
        <v>322</v>
      </c>
      <c r="E327" s="23">
        <v>2063</v>
      </c>
      <c r="F327" s="23">
        <v>1762</v>
      </c>
      <c r="G327" s="23">
        <v>1515</v>
      </c>
      <c r="H327" s="23">
        <v>1299</v>
      </c>
      <c r="I327" s="23">
        <v>1101</v>
      </c>
      <c r="J327" s="23">
        <v>922</v>
      </c>
      <c r="K327" s="23">
        <v>760</v>
      </c>
      <c r="L327" s="5">
        <v>100</v>
      </c>
      <c r="M327" s="6">
        <v>85.40959767329133</v>
      </c>
      <c r="N327" s="6">
        <v>73.436742607852651</v>
      </c>
      <c r="O327" s="6">
        <v>62.966553562772667</v>
      </c>
      <c r="P327" s="6">
        <v>53.368880271449349</v>
      </c>
      <c r="Q327" s="6">
        <v>44.692195831313619</v>
      </c>
      <c r="R327" s="6">
        <v>36.83955404750364</v>
      </c>
    </row>
    <row r="328" spans="1:18" hidden="1" x14ac:dyDescent="0.4">
      <c r="A328">
        <v>5346</v>
      </c>
      <c r="B328">
        <v>3</v>
      </c>
      <c r="C328" t="s">
        <v>307</v>
      </c>
      <c r="D328" t="s">
        <v>323</v>
      </c>
      <c r="E328" s="23">
        <v>2896</v>
      </c>
      <c r="F328" s="23">
        <v>2489</v>
      </c>
      <c r="G328" s="23">
        <v>2141</v>
      </c>
      <c r="H328" s="23">
        <v>1826</v>
      </c>
      <c r="I328" s="23">
        <v>1541</v>
      </c>
      <c r="J328" s="23">
        <v>1286</v>
      </c>
      <c r="K328" s="23">
        <v>1064</v>
      </c>
      <c r="L328" s="5">
        <v>100</v>
      </c>
      <c r="M328" s="6">
        <v>85.946132596685089</v>
      </c>
      <c r="N328" s="6">
        <v>73.929558011049721</v>
      </c>
      <c r="O328" s="6">
        <v>63.052486187845304</v>
      </c>
      <c r="P328" s="6">
        <v>53.211325966850829</v>
      </c>
      <c r="Q328" s="6">
        <v>44.406077348066297</v>
      </c>
      <c r="R328" s="6">
        <v>36.740331491712709</v>
      </c>
    </row>
    <row r="329" spans="1:18" hidden="1" x14ac:dyDescent="0.4">
      <c r="A329">
        <v>5348</v>
      </c>
      <c r="B329">
        <v>3</v>
      </c>
      <c r="C329" t="s">
        <v>307</v>
      </c>
      <c r="D329" t="s">
        <v>324</v>
      </c>
      <c r="E329" s="23">
        <v>15254</v>
      </c>
      <c r="F329" s="23">
        <v>13386</v>
      </c>
      <c r="G329" s="23">
        <v>11768</v>
      </c>
      <c r="H329" s="23">
        <v>10244</v>
      </c>
      <c r="I329" s="23">
        <v>8824</v>
      </c>
      <c r="J329" s="23">
        <v>7499</v>
      </c>
      <c r="K329" s="23">
        <v>6284</v>
      </c>
      <c r="L329" s="5">
        <v>100</v>
      </c>
      <c r="M329" s="6">
        <v>87.754031729382447</v>
      </c>
      <c r="N329" s="6">
        <v>77.146977841877543</v>
      </c>
      <c r="O329" s="6">
        <v>67.156155762422969</v>
      </c>
      <c r="P329" s="6">
        <v>57.84712206634326</v>
      </c>
      <c r="Q329" s="6">
        <v>49.160875835846333</v>
      </c>
      <c r="R329" s="6">
        <v>41.19575193391897</v>
      </c>
    </row>
    <row r="330" spans="1:18" hidden="1" x14ac:dyDescent="0.4">
      <c r="A330">
        <v>5349</v>
      </c>
      <c r="B330">
        <v>3</v>
      </c>
      <c r="C330" t="s">
        <v>307</v>
      </c>
      <c r="D330" t="s">
        <v>325</v>
      </c>
      <c r="E330" s="23">
        <v>6577</v>
      </c>
      <c r="F330" s="23">
        <v>5824</v>
      </c>
      <c r="G330" s="23">
        <v>5152</v>
      </c>
      <c r="H330" s="23">
        <v>4523</v>
      </c>
      <c r="I330" s="23">
        <v>3917</v>
      </c>
      <c r="J330" s="23">
        <v>3352</v>
      </c>
      <c r="K330" s="23">
        <v>2831</v>
      </c>
      <c r="L330" s="5">
        <v>100</v>
      </c>
      <c r="M330" s="6">
        <v>88.55101109928539</v>
      </c>
      <c r="N330" s="6">
        <v>78.333586741675532</v>
      </c>
      <c r="O330" s="6">
        <v>68.769955906948454</v>
      </c>
      <c r="P330" s="6">
        <v>59.556028584460996</v>
      </c>
      <c r="Q330" s="6">
        <v>50.965485783791998</v>
      </c>
      <c r="R330" s="6">
        <v>43.043941006537935</v>
      </c>
    </row>
    <row r="331" spans="1:18" hidden="1" x14ac:dyDescent="0.4">
      <c r="A331">
        <v>5361</v>
      </c>
      <c r="B331">
        <v>3</v>
      </c>
      <c r="C331" t="s">
        <v>307</v>
      </c>
      <c r="D331" t="s">
        <v>326</v>
      </c>
      <c r="E331" s="23">
        <v>8538</v>
      </c>
      <c r="F331" s="23">
        <v>7580</v>
      </c>
      <c r="G331" s="23">
        <v>6660</v>
      </c>
      <c r="H331" s="23">
        <v>5769</v>
      </c>
      <c r="I331" s="23">
        <v>4958</v>
      </c>
      <c r="J331" s="23">
        <v>4230</v>
      </c>
      <c r="K331" s="23">
        <v>3571</v>
      </c>
      <c r="L331" s="5">
        <v>100</v>
      </c>
      <c r="M331" s="6">
        <v>88.779573670648858</v>
      </c>
      <c r="N331" s="6">
        <v>78.004216444132112</v>
      </c>
      <c r="O331" s="6">
        <v>67.568517217146876</v>
      </c>
      <c r="P331" s="6">
        <v>58.069805575076131</v>
      </c>
      <c r="Q331" s="6">
        <v>49.543218552354176</v>
      </c>
      <c r="R331" s="6">
        <v>41.824783321620991</v>
      </c>
    </row>
    <row r="332" spans="1:18" hidden="1" x14ac:dyDescent="0.4">
      <c r="A332">
        <v>5363</v>
      </c>
      <c r="B332">
        <v>3</v>
      </c>
      <c r="C332" t="s">
        <v>307</v>
      </c>
      <c r="D332" t="s">
        <v>327</v>
      </c>
      <c r="E332" s="23">
        <v>5583</v>
      </c>
      <c r="F332" s="23">
        <v>5025</v>
      </c>
      <c r="G332" s="23">
        <v>4474</v>
      </c>
      <c r="H332" s="23">
        <v>3956</v>
      </c>
      <c r="I332" s="23">
        <v>3463</v>
      </c>
      <c r="J332" s="23">
        <v>2992</v>
      </c>
      <c r="K332" s="23">
        <v>2548</v>
      </c>
      <c r="L332" s="5">
        <v>100</v>
      </c>
      <c r="M332" s="6">
        <v>90.005373455131661</v>
      </c>
      <c r="N332" s="6">
        <v>80.136127530001787</v>
      </c>
      <c r="O332" s="6">
        <v>70.857961669353401</v>
      </c>
      <c r="P332" s="6">
        <v>62.027583736342471</v>
      </c>
      <c r="Q332" s="6">
        <v>53.591259179652518</v>
      </c>
      <c r="R332" s="6">
        <v>45.638545584811034</v>
      </c>
    </row>
    <row r="333" spans="1:18" hidden="1" x14ac:dyDescent="0.4">
      <c r="A333">
        <v>5366</v>
      </c>
      <c r="B333">
        <v>3</v>
      </c>
      <c r="C333" t="s">
        <v>307</v>
      </c>
      <c r="D333" t="s">
        <v>328</v>
      </c>
      <c r="E333" s="23">
        <v>4566</v>
      </c>
      <c r="F333" s="23">
        <v>4108</v>
      </c>
      <c r="G333" s="23">
        <v>3674</v>
      </c>
      <c r="H333" s="23">
        <v>3270</v>
      </c>
      <c r="I333" s="23">
        <v>2884</v>
      </c>
      <c r="J333" s="23">
        <v>2501</v>
      </c>
      <c r="K333" s="23">
        <v>2151</v>
      </c>
      <c r="L333" s="5">
        <v>100</v>
      </c>
      <c r="M333" s="6">
        <v>89.969338589575116</v>
      </c>
      <c r="N333" s="6">
        <v>80.464301357862468</v>
      </c>
      <c r="O333" s="6">
        <v>71.616294349540084</v>
      </c>
      <c r="P333" s="6">
        <v>63.162505475251862</v>
      </c>
      <c r="Q333" s="6">
        <v>54.77441962330267</v>
      </c>
      <c r="R333" s="6">
        <v>47.109067017082786</v>
      </c>
    </row>
    <row r="334" spans="1:18" hidden="1" x14ac:dyDescent="0.4">
      <c r="A334">
        <v>5368</v>
      </c>
      <c r="B334">
        <v>3</v>
      </c>
      <c r="C334" t="s">
        <v>307</v>
      </c>
      <c r="D334" t="s">
        <v>329</v>
      </c>
      <c r="E334" s="23">
        <v>3011</v>
      </c>
      <c r="F334" s="23">
        <v>2794</v>
      </c>
      <c r="G334" s="23">
        <v>2555</v>
      </c>
      <c r="H334" s="23">
        <v>2327</v>
      </c>
      <c r="I334" s="23">
        <v>2128</v>
      </c>
      <c r="J334" s="23">
        <v>1944</v>
      </c>
      <c r="K334" s="23">
        <v>1772</v>
      </c>
      <c r="L334" s="5">
        <v>100</v>
      </c>
      <c r="M334" s="6">
        <v>92.79309199601461</v>
      </c>
      <c r="N334" s="6">
        <v>84.855529724344066</v>
      </c>
      <c r="O334" s="6">
        <v>77.283294586516107</v>
      </c>
      <c r="P334" s="6">
        <v>70.674194619727672</v>
      </c>
      <c r="Q334" s="6">
        <v>64.563268017270019</v>
      </c>
      <c r="R334" s="6">
        <v>58.850880106276982</v>
      </c>
    </row>
    <row r="335" spans="1:18" hidden="1" x14ac:dyDescent="0.4">
      <c r="A335">
        <v>5434</v>
      </c>
      <c r="B335">
        <v>3</v>
      </c>
      <c r="C335" t="s">
        <v>307</v>
      </c>
      <c r="D335" t="s">
        <v>330</v>
      </c>
      <c r="E335" s="23">
        <v>18613</v>
      </c>
      <c r="F335" s="23">
        <v>16598</v>
      </c>
      <c r="G335" s="23">
        <v>15027</v>
      </c>
      <c r="H335" s="23">
        <v>13521</v>
      </c>
      <c r="I335" s="23">
        <v>12077</v>
      </c>
      <c r="J335" s="23">
        <v>10679</v>
      </c>
      <c r="K335" s="23">
        <v>9336</v>
      </c>
      <c r="L335" s="5">
        <v>100</v>
      </c>
      <c r="M335" s="6">
        <v>89.174233062913018</v>
      </c>
      <c r="N335" s="6">
        <v>80.733895664320627</v>
      </c>
      <c r="O335" s="6">
        <v>72.642776554021381</v>
      </c>
      <c r="P335" s="6">
        <v>64.884757964863269</v>
      </c>
      <c r="Q335" s="6">
        <v>57.373878472035678</v>
      </c>
      <c r="R335" s="6">
        <v>50.158491376994576</v>
      </c>
    </row>
    <row r="336" spans="1:18" hidden="1" x14ac:dyDescent="0.4">
      <c r="A336">
        <v>5463</v>
      </c>
      <c r="B336">
        <v>3</v>
      </c>
      <c r="C336" t="s">
        <v>307</v>
      </c>
      <c r="D336" t="s">
        <v>331</v>
      </c>
      <c r="E336" s="23">
        <v>13825</v>
      </c>
      <c r="F336" s="23">
        <v>12484</v>
      </c>
      <c r="G336" s="23">
        <v>11226</v>
      </c>
      <c r="H336" s="23">
        <v>10027</v>
      </c>
      <c r="I336" s="23">
        <v>8884</v>
      </c>
      <c r="J336" s="23">
        <v>7767</v>
      </c>
      <c r="K336" s="23">
        <v>6704</v>
      </c>
      <c r="L336" s="5">
        <v>100</v>
      </c>
      <c r="M336" s="6">
        <v>90.30018083182641</v>
      </c>
      <c r="N336" s="6">
        <v>81.200723327305596</v>
      </c>
      <c r="O336" s="6">
        <v>72.52802893309223</v>
      </c>
      <c r="P336" s="6">
        <v>64.260397830018078</v>
      </c>
      <c r="Q336" s="6">
        <v>56.180831826401445</v>
      </c>
      <c r="R336" s="6">
        <v>48.491862567811935</v>
      </c>
    </row>
    <row r="337" spans="1:18" hidden="1" x14ac:dyDescent="0.4">
      <c r="A337">
        <v>5464</v>
      </c>
      <c r="B337">
        <v>3</v>
      </c>
      <c r="C337" t="s">
        <v>307</v>
      </c>
      <c r="D337" t="s">
        <v>332</v>
      </c>
      <c r="E337" s="23">
        <v>2704</v>
      </c>
      <c r="F337" s="23">
        <v>2524</v>
      </c>
      <c r="G337" s="23">
        <v>2271</v>
      </c>
      <c r="H337" s="23">
        <v>2049</v>
      </c>
      <c r="I337" s="23">
        <v>1832</v>
      </c>
      <c r="J337" s="23">
        <v>1618</v>
      </c>
      <c r="K337" s="23">
        <v>1404</v>
      </c>
      <c r="L337" s="5">
        <v>100</v>
      </c>
      <c r="M337" s="6">
        <v>93.34319526627219</v>
      </c>
      <c r="N337" s="6">
        <v>83.98668639053254</v>
      </c>
      <c r="O337" s="6">
        <v>75.776627218934905</v>
      </c>
      <c r="P337" s="6">
        <v>67.751479289940832</v>
      </c>
      <c r="Q337" s="6">
        <v>59.837278106508876</v>
      </c>
      <c r="R337" s="6">
        <v>51.923076923076927</v>
      </c>
    </row>
    <row r="338" spans="1:18" hidden="1" x14ac:dyDescent="0.4">
      <c r="A338">
        <v>6000</v>
      </c>
      <c r="B338" t="s">
        <v>0</v>
      </c>
      <c r="C338" t="s">
        <v>333</v>
      </c>
      <c r="E338" s="23">
        <v>1068027</v>
      </c>
      <c r="F338" s="23">
        <v>1005352</v>
      </c>
      <c r="G338" s="23">
        <v>945122</v>
      </c>
      <c r="H338" s="23">
        <v>886155</v>
      </c>
      <c r="I338" s="23">
        <v>827776</v>
      </c>
      <c r="J338" s="23">
        <v>769130</v>
      </c>
      <c r="K338" s="23">
        <v>710838</v>
      </c>
      <c r="L338" s="5">
        <v>100</v>
      </c>
      <c r="M338" s="6">
        <v>94.13170266294766</v>
      </c>
      <c r="N338" s="6">
        <v>88.492332122689788</v>
      </c>
      <c r="O338" s="6">
        <v>82.971217019794437</v>
      </c>
      <c r="P338" s="6">
        <v>77.505156704839862</v>
      </c>
      <c r="Q338" s="6">
        <v>72.014097021891772</v>
      </c>
      <c r="R338" s="6">
        <v>66.556182568418208</v>
      </c>
    </row>
    <row r="339" spans="1:18" hidden="1" x14ac:dyDescent="0.4">
      <c r="A339">
        <v>6201</v>
      </c>
      <c r="B339">
        <v>2</v>
      </c>
      <c r="C339" t="s">
        <v>333</v>
      </c>
      <c r="D339" t="s">
        <v>334</v>
      </c>
      <c r="E339" s="23">
        <v>247590</v>
      </c>
      <c r="F339" s="23">
        <v>241236</v>
      </c>
      <c r="G339" s="23">
        <v>233788</v>
      </c>
      <c r="H339" s="23">
        <v>225937</v>
      </c>
      <c r="I339" s="23">
        <v>217457</v>
      </c>
      <c r="J339" s="23">
        <v>208453</v>
      </c>
      <c r="K339" s="23">
        <v>198986</v>
      </c>
      <c r="L339" s="5">
        <v>100</v>
      </c>
      <c r="M339" s="6">
        <v>97.433660487095594</v>
      </c>
      <c r="N339" s="6">
        <v>94.425461448362213</v>
      </c>
      <c r="O339" s="6">
        <v>91.254493315562016</v>
      </c>
      <c r="P339" s="6">
        <v>87.829476150086833</v>
      </c>
      <c r="Q339" s="6">
        <v>84.192818772971449</v>
      </c>
      <c r="R339" s="6">
        <v>80.369158689769378</v>
      </c>
    </row>
    <row r="340" spans="1:18" hidden="1" x14ac:dyDescent="0.4">
      <c r="A340">
        <v>6202</v>
      </c>
      <c r="B340">
        <v>2</v>
      </c>
      <c r="C340" t="s">
        <v>333</v>
      </c>
      <c r="D340" t="s">
        <v>335</v>
      </c>
      <c r="E340" s="23">
        <v>81252</v>
      </c>
      <c r="F340" s="23">
        <v>76691</v>
      </c>
      <c r="G340" s="23">
        <v>71907</v>
      </c>
      <c r="H340" s="23">
        <v>67163</v>
      </c>
      <c r="I340" s="23">
        <v>62506</v>
      </c>
      <c r="J340" s="23">
        <v>57784</v>
      </c>
      <c r="K340" s="23">
        <v>53112</v>
      </c>
      <c r="L340" s="5">
        <v>100</v>
      </c>
      <c r="M340" s="6">
        <v>94.386599714468559</v>
      </c>
      <c r="N340" s="6">
        <v>88.49874464628563</v>
      </c>
      <c r="O340" s="6">
        <v>82.660119135528973</v>
      </c>
      <c r="P340" s="6">
        <v>76.928567912174472</v>
      </c>
      <c r="Q340" s="6">
        <v>71.117018658002266</v>
      </c>
      <c r="R340" s="6">
        <v>65.367006350612911</v>
      </c>
    </row>
    <row r="341" spans="1:18" hidden="1" x14ac:dyDescent="0.4">
      <c r="A341">
        <v>6203</v>
      </c>
      <c r="B341">
        <v>2</v>
      </c>
      <c r="C341" t="s">
        <v>333</v>
      </c>
      <c r="D341" t="s">
        <v>336</v>
      </c>
      <c r="E341" s="23">
        <v>122347</v>
      </c>
      <c r="F341" s="23">
        <v>114566</v>
      </c>
      <c r="G341" s="23">
        <v>106703</v>
      </c>
      <c r="H341" s="23">
        <v>99090</v>
      </c>
      <c r="I341" s="23">
        <v>91644</v>
      </c>
      <c r="J341" s="23">
        <v>84250</v>
      </c>
      <c r="K341" s="23">
        <v>76968</v>
      </c>
      <c r="L341" s="5">
        <v>100</v>
      </c>
      <c r="M341" s="6">
        <v>93.640220029914914</v>
      </c>
      <c r="N341" s="6">
        <v>87.213417574603383</v>
      </c>
      <c r="O341" s="6">
        <v>80.990951964494428</v>
      </c>
      <c r="P341" s="6">
        <v>74.904983366980801</v>
      </c>
      <c r="Q341" s="6">
        <v>68.861516833269306</v>
      </c>
      <c r="R341" s="6">
        <v>62.909593206208569</v>
      </c>
    </row>
    <row r="342" spans="1:18" hidden="1" x14ac:dyDescent="0.4">
      <c r="A342">
        <v>6204</v>
      </c>
      <c r="B342">
        <v>2</v>
      </c>
      <c r="C342" t="s">
        <v>333</v>
      </c>
      <c r="D342" t="s">
        <v>337</v>
      </c>
      <c r="E342" s="23">
        <v>100273</v>
      </c>
      <c r="F342" s="23">
        <v>93675</v>
      </c>
      <c r="G342" s="23">
        <v>86969</v>
      </c>
      <c r="H342" s="23">
        <v>80357</v>
      </c>
      <c r="I342" s="23">
        <v>73766</v>
      </c>
      <c r="J342" s="23">
        <v>67200</v>
      </c>
      <c r="K342" s="23">
        <v>60768</v>
      </c>
      <c r="L342" s="5">
        <v>100</v>
      </c>
      <c r="M342" s="6">
        <v>93.419963499645959</v>
      </c>
      <c r="N342" s="6">
        <v>86.732221036570166</v>
      </c>
      <c r="O342" s="6">
        <v>80.138222652159612</v>
      </c>
      <c r="P342" s="6">
        <v>73.565167093833836</v>
      </c>
      <c r="Q342" s="6">
        <v>67.017043471323291</v>
      </c>
      <c r="R342" s="6">
        <v>60.602555024782347</v>
      </c>
    </row>
    <row r="343" spans="1:18" hidden="1" x14ac:dyDescent="0.4">
      <c r="A343">
        <v>6205</v>
      </c>
      <c r="B343">
        <v>2</v>
      </c>
      <c r="C343" t="s">
        <v>333</v>
      </c>
      <c r="D343" t="s">
        <v>338</v>
      </c>
      <c r="E343" s="23">
        <v>34432</v>
      </c>
      <c r="F343" s="23">
        <v>31065</v>
      </c>
      <c r="G343" s="23">
        <v>28669</v>
      </c>
      <c r="H343" s="23">
        <v>26320</v>
      </c>
      <c r="I343" s="23">
        <v>24071</v>
      </c>
      <c r="J343" s="23">
        <v>21870</v>
      </c>
      <c r="K343" s="23">
        <v>19662</v>
      </c>
      <c r="L343" s="5">
        <v>100</v>
      </c>
      <c r="M343" s="6">
        <v>90.221305762081784</v>
      </c>
      <c r="N343" s="6">
        <v>83.262662639405207</v>
      </c>
      <c r="O343" s="6">
        <v>76.440520446096656</v>
      </c>
      <c r="P343" s="6">
        <v>69.908805762081784</v>
      </c>
      <c r="Q343" s="6">
        <v>63.516496282527882</v>
      </c>
      <c r="R343" s="6">
        <v>57.103856877323423</v>
      </c>
    </row>
    <row r="344" spans="1:18" hidden="1" x14ac:dyDescent="0.4">
      <c r="A344">
        <v>6206</v>
      </c>
      <c r="B344">
        <v>2</v>
      </c>
      <c r="C344" t="s">
        <v>333</v>
      </c>
      <c r="D344" t="s">
        <v>339</v>
      </c>
      <c r="E344" s="23">
        <v>40189</v>
      </c>
      <c r="F344" s="23">
        <v>38422</v>
      </c>
      <c r="G344" s="23">
        <v>36572</v>
      </c>
      <c r="H344" s="23">
        <v>34729</v>
      </c>
      <c r="I344" s="23">
        <v>32888</v>
      </c>
      <c r="J344" s="23">
        <v>30979</v>
      </c>
      <c r="K344" s="23">
        <v>29014</v>
      </c>
      <c r="L344" s="5">
        <v>100</v>
      </c>
      <c r="M344" s="6">
        <v>95.603274527855888</v>
      </c>
      <c r="N344" s="6">
        <v>91.000024882430523</v>
      </c>
      <c r="O344" s="6">
        <v>86.414192938366213</v>
      </c>
      <c r="P344" s="6">
        <v>81.833337480405092</v>
      </c>
      <c r="Q344" s="6">
        <v>77.083281494936429</v>
      </c>
      <c r="R344" s="6">
        <v>72.193883898579216</v>
      </c>
    </row>
    <row r="345" spans="1:18" hidden="1" x14ac:dyDescent="0.4">
      <c r="A345">
        <v>6207</v>
      </c>
      <c r="B345">
        <v>2</v>
      </c>
      <c r="C345" t="s">
        <v>333</v>
      </c>
      <c r="D345" t="s">
        <v>340</v>
      </c>
      <c r="E345" s="23">
        <v>29110</v>
      </c>
      <c r="F345" s="23">
        <v>26708</v>
      </c>
      <c r="G345" s="23">
        <v>24311</v>
      </c>
      <c r="H345" s="23">
        <v>21996</v>
      </c>
      <c r="I345" s="23">
        <v>19761</v>
      </c>
      <c r="J345" s="23">
        <v>17588</v>
      </c>
      <c r="K345" s="23">
        <v>15550</v>
      </c>
      <c r="L345" s="5">
        <v>100</v>
      </c>
      <c r="M345" s="6">
        <v>91.748540020611472</v>
      </c>
      <c r="N345" s="6">
        <v>83.514256269323255</v>
      </c>
      <c r="O345" s="6">
        <v>75.56166265888011</v>
      </c>
      <c r="P345" s="6">
        <v>67.883888698041901</v>
      </c>
      <c r="Q345" s="6">
        <v>60.419099965647547</v>
      </c>
      <c r="R345" s="6">
        <v>53.418069391961524</v>
      </c>
    </row>
    <row r="346" spans="1:18" hidden="1" x14ac:dyDescent="0.4">
      <c r="A346">
        <v>6208</v>
      </c>
      <c r="B346">
        <v>2</v>
      </c>
      <c r="C346" t="s">
        <v>333</v>
      </c>
      <c r="D346" t="s">
        <v>341</v>
      </c>
      <c r="E346" s="23">
        <v>22516</v>
      </c>
      <c r="F346" s="23">
        <v>20094</v>
      </c>
      <c r="G346" s="23">
        <v>18193</v>
      </c>
      <c r="H346" s="23">
        <v>16425</v>
      </c>
      <c r="I346" s="23">
        <v>14733</v>
      </c>
      <c r="J346" s="23">
        <v>13097</v>
      </c>
      <c r="K346" s="23">
        <v>11556</v>
      </c>
      <c r="L346" s="5">
        <v>100</v>
      </c>
      <c r="M346" s="6">
        <v>89.243204832119389</v>
      </c>
      <c r="N346" s="6">
        <v>80.800319772606144</v>
      </c>
      <c r="O346" s="6">
        <v>72.948125777225087</v>
      </c>
      <c r="P346" s="6">
        <v>65.433469532776684</v>
      </c>
      <c r="Q346" s="6">
        <v>58.167525315331325</v>
      </c>
      <c r="R346" s="6">
        <v>51.323503286551784</v>
      </c>
    </row>
    <row r="347" spans="1:18" hidden="1" x14ac:dyDescent="0.4">
      <c r="A347">
        <v>6209</v>
      </c>
      <c r="B347">
        <v>2</v>
      </c>
      <c r="C347" t="s">
        <v>333</v>
      </c>
      <c r="D347" t="s">
        <v>342</v>
      </c>
      <c r="E347" s="23">
        <v>26543</v>
      </c>
      <c r="F347" s="23">
        <v>24765</v>
      </c>
      <c r="G347" s="23">
        <v>23140</v>
      </c>
      <c r="H347" s="23">
        <v>21564</v>
      </c>
      <c r="I347" s="23">
        <v>20005</v>
      </c>
      <c r="J347" s="23">
        <v>18441</v>
      </c>
      <c r="K347" s="23">
        <v>16881</v>
      </c>
      <c r="L347" s="5">
        <v>100</v>
      </c>
      <c r="M347" s="6">
        <v>93.301435406698559</v>
      </c>
      <c r="N347" s="6">
        <v>87.17929397581284</v>
      </c>
      <c r="O347" s="6">
        <v>81.24175865576612</v>
      </c>
      <c r="P347" s="6">
        <v>75.368270353765581</v>
      </c>
      <c r="Q347" s="6">
        <v>69.475944693516183</v>
      </c>
      <c r="R347" s="6">
        <v>63.598688919865879</v>
      </c>
    </row>
    <row r="348" spans="1:18" hidden="1" x14ac:dyDescent="0.4">
      <c r="A348">
        <v>6210</v>
      </c>
      <c r="B348">
        <v>2</v>
      </c>
      <c r="C348" t="s">
        <v>333</v>
      </c>
      <c r="D348" t="s">
        <v>343</v>
      </c>
      <c r="E348" s="23">
        <v>62140</v>
      </c>
      <c r="F348" s="23">
        <v>60430</v>
      </c>
      <c r="G348" s="23">
        <v>58466</v>
      </c>
      <c r="H348" s="23">
        <v>56346</v>
      </c>
      <c r="I348" s="23">
        <v>54048</v>
      </c>
      <c r="J348" s="23">
        <v>51602</v>
      </c>
      <c r="K348" s="23">
        <v>49037</v>
      </c>
      <c r="L348" s="5">
        <v>100</v>
      </c>
      <c r="M348" s="6">
        <v>97.248149340199546</v>
      </c>
      <c r="N348" s="6">
        <v>94.087544254908266</v>
      </c>
      <c r="O348" s="6">
        <v>90.675893144512386</v>
      </c>
      <c r="P348" s="6">
        <v>86.977792082394586</v>
      </c>
      <c r="Q348" s="6">
        <v>83.04151915030576</v>
      </c>
      <c r="R348" s="6">
        <v>78.913743160605094</v>
      </c>
    </row>
    <row r="349" spans="1:18" hidden="1" x14ac:dyDescent="0.4">
      <c r="A349">
        <v>6211</v>
      </c>
      <c r="B349">
        <v>2</v>
      </c>
      <c r="C349" t="s">
        <v>333</v>
      </c>
      <c r="D349" t="s">
        <v>344</v>
      </c>
      <c r="E349" s="23">
        <v>47682</v>
      </c>
      <c r="F349" s="23">
        <v>47098</v>
      </c>
      <c r="G349" s="23">
        <v>46250</v>
      </c>
      <c r="H349" s="23">
        <v>45352</v>
      </c>
      <c r="I349" s="23">
        <v>44382</v>
      </c>
      <c r="J349" s="23">
        <v>43188</v>
      </c>
      <c r="K349" s="23">
        <v>41769</v>
      </c>
      <c r="L349" s="5">
        <v>100</v>
      </c>
      <c r="M349" s="6">
        <v>98.775219160270126</v>
      </c>
      <c r="N349" s="6">
        <v>96.996770269703447</v>
      </c>
      <c r="O349" s="6">
        <v>95.113460005872241</v>
      </c>
      <c r="P349" s="6">
        <v>93.079149364540086</v>
      </c>
      <c r="Q349" s="6">
        <v>90.575059770982762</v>
      </c>
      <c r="R349" s="6">
        <v>87.599093997734983</v>
      </c>
    </row>
    <row r="350" spans="1:18" hidden="1" x14ac:dyDescent="0.4">
      <c r="A350">
        <v>6212</v>
      </c>
      <c r="B350">
        <v>2</v>
      </c>
      <c r="C350" t="s">
        <v>333</v>
      </c>
      <c r="D350" t="s">
        <v>345</v>
      </c>
      <c r="E350" s="23">
        <v>14971</v>
      </c>
      <c r="F350" s="23">
        <v>12987</v>
      </c>
      <c r="G350" s="23">
        <v>11344</v>
      </c>
      <c r="H350" s="23">
        <v>9886</v>
      </c>
      <c r="I350" s="23">
        <v>8565</v>
      </c>
      <c r="J350" s="23">
        <v>7333</v>
      </c>
      <c r="K350" s="23">
        <v>6207</v>
      </c>
      <c r="L350" s="5">
        <v>100</v>
      </c>
      <c r="M350" s="6">
        <v>86.747712243671089</v>
      </c>
      <c r="N350" s="6">
        <v>75.773161445461227</v>
      </c>
      <c r="O350" s="6">
        <v>66.034333043884843</v>
      </c>
      <c r="P350" s="6">
        <v>57.210607173869477</v>
      </c>
      <c r="Q350" s="6">
        <v>48.981363970342663</v>
      </c>
      <c r="R350" s="6">
        <v>41.460156302184217</v>
      </c>
    </row>
    <row r="351" spans="1:18" hidden="1" x14ac:dyDescent="0.4">
      <c r="A351">
        <v>6213</v>
      </c>
      <c r="B351">
        <v>2</v>
      </c>
      <c r="C351" t="s">
        <v>333</v>
      </c>
      <c r="D351" t="s">
        <v>346</v>
      </c>
      <c r="E351" s="23">
        <v>30420</v>
      </c>
      <c r="F351" s="23">
        <v>28221</v>
      </c>
      <c r="G351" s="23">
        <v>26419</v>
      </c>
      <c r="H351" s="23">
        <v>24628</v>
      </c>
      <c r="I351" s="23">
        <v>22851</v>
      </c>
      <c r="J351" s="23">
        <v>21110</v>
      </c>
      <c r="K351" s="23">
        <v>19390</v>
      </c>
      <c r="L351" s="5">
        <v>100</v>
      </c>
      <c r="M351" s="6">
        <v>92.77120315581854</v>
      </c>
      <c r="N351" s="6">
        <v>86.847468770545689</v>
      </c>
      <c r="O351" s="6">
        <v>80.959894806048652</v>
      </c>
      <c r="P351" s="6">
        <v>75.118343195266263</v>
      </c>
      <c r="Q351" s="6">
        <v>69.395134779750165</v>
      </c>
      <c r="R351" s="6">
        <v>63.740959894806046</v>
      </c>
    </row>
    <row r="352" spans="1:18" hidden="1" x14ac:dyDescent="0.4">
      <c r="A352">
        <v>6301</v>
      </c>
      <c r="B352">
        <v>3</v>
      </c>
      <c r="C352" t="s">
        <v>333</v>
      </c>
      <c r="D352" t="s">
        <v>347</v>
      </c>
      <c r="E352" s="23">
        <v>13725</v>
      </c>
      <c r="F352" s="23">
        <v>12940</v>
      </c>
      <c r="G352" s="23">
        <v>12148</v>
      </c>
      <c r="H352" s="23">
        <v>11369</v>
      </c>
      <c r="I352" s="23">
        <v>10582</v>
      </c>
      <c r="J352" s="23">
        <v>9787</v>
      </c>
      <c r="K352" s="23">
        <v>8978</v>
      </c>
      <c r="L352" s="5">
        <v>100</v>
      </c>
      <c r="M352" s="6">
        <v>94.28051001821494</v>
      </c>
      <c r="N352" s="6">
        <v>88.510018214936252</v>
      </c>
      <c r="O352" s="6">
        <v>82.834244080145723</v>
      </c>
      <c r="P352" s="6">
        <v>77.100182149362467</v>
      </c>
      <c r="Q352" s="6">
        <v>71.307832422586529</v>
      </c>
      <c r="R352" s="6">
        <v>65.41347905282332</v>
      </c>
    </row>
    <row r="353" spans="1:18" hidden="1" x14ac:dyDescent="0.4">
      <c r="A353">
        <v>6302</v>
      </c>
      <c r="B353">
        <v>3</v>
      </c>
      <c r="C353" t="s">
        <v>333</v>
      </c>
      <c r="D353" t="s">
        <v>348</v>
      </c>
      <c r="E353" s="23">
        <v>10746</v>
      </c>
      <c r="F353" s="23">
        <v>9995</v>
      </c>
      <c r="G353" s="23">
        <v>9267</v>
      </c>
      <c r="H353" s="23">
        <v>8550</v>
      </c>
      <c r="I353" s="23">
        <v>7835</v>
      </c>
      <c r="J353" s="23">
        <v>7125</v>
      </c>
      <c r="K353" s="23">
        <v>6417</v>
      </c>
      <c r="L353" s="5">
        <v>100</v>
      </c>
      <c r="M353" s="6">
        <v>93.011353061604325</v>
      </c>
      <c r="N353" s="6">
        <v>86.236739251814626</v>
      </c>
      <c r="O353" s="6">
        <v>79.564489112227804</v>
      </c>
      <c r="P353" s="6">
        <v>72.910850549041513</v>
      </c>
      <c r="Q353" s="6">
        <v>66.303740926856506</v>
      </c>
      <c r="R353" s="6">
        <v>59.715242881072029</v>
      </c>
    </row>
    <row r="354" spans="1:18" hidden="1" x14ac:dyDescent="0.4">
      <c r="A354">
        <v>6321</v>
      </c>
      <c r="B354">
        <v>3</v>
      </c>
      <c r="C354" t="s">
        <v>333</v>
      </c>
      <c r="D354" t="s">
        <v>349</v>
      </c>
      <c r="E354" s="23">
        <v>17641</v>
      </c>
      <c r="F354" s="23">
        <v>16421</v>
      </c>
      <c r="G354" s="23">
        <v>15188</v>
      </c>
      <c r="H354" s="23">
        <v>14020</v>
      </c>
      <c r="I354" s="23">
        <v>12893</v>
      </c>
      <c r="J354" s="23">
        <v>11763</v>
      </c>
      <c r="K354" s="23">
        <v>10671</v>
      </c>
      <c r="L354" s="5">
        <v>100</v>
      </c>
      <c r="M354" s="6">
        <v>93.084292273680632</v>
      </c>
      <c r="N354" s="6">
        <v>86.094892579785736</v>
      </c>
      <c r="O354" s="6">
        <v>79.473952723768491</v>
      </c>
      <c r="P354" s="6">
        <v>73.085425996258707</v>
      </c>
      <c r="Q354" s="6">
        <v>66.679893430077669</v>
      </c>
      <c r="R354" s="6">
        <v>60.489768153732783</v>
      </c>
    </row>
    <row r="355" spans="1:18" hidden="1" x14ac:dyDescent="0.4">
      <c r="A355">
        <v>6322</v>
      </c>
      <c r="B355">
        <v>3</v>
      </c>
      <c r="C355" t="s">
        <v>333</v>
      </c>
      <c r="D355" t="s">
        <v>350</v>
      </c>
      <c r="E355" s="23">
        <v>4956</v>
      </c>
      <c r="F355" s="23">
        <v>4296</v>
      </c>
      <c r="G355" s="23">
        <v>3735</v>
      </c>
      <c r="H355" s="23">
        <v>3239</v>
      </c>
      <c r="I355" s="23">
        <v>2789</v>
      </c>
      <c r="J355" s="23">
        <v>2374</v>
      </c>
      <c r="K355" s="23">
        <v>1987</v>
      </c>
      <c r="L355" s="5">
        <v>100</v>
      </c>
      <c r="M355" s="6">
        <v>86.682808716707029</v>
      </c>
      <c r="N355" s="6">
        <v>75.36319612590799</v>
      </c>
      <c r="O355" s="6">
        <v>65.355125100887818</v>
      </c>
      <c r="P355" s="6">
        <v>56.275221953188058</v>
      </c>
      <c r="Q355" s="6">
        <v>47.901533494753835</v>
      </c>
      <c r="R355" s="6">
        <v>40.092816787732048</v>
      </c>
    </row>
    <row r="356" spans="1:18" hidden="1" x14ac:dyDescent="0.4">
      <c r="A356">
        <v>6323</v>
      </c>
      <c r="B356">
        <v>3</v>
      </c>
      <c r="C356" t="s">
        <v>333</v>
      </c>
      <c r="D356" t="s">
        <v>351</v>
      </c>
      <c r="E356" s="23">
        <v>6366</v>
      </c>
      <c r="F356" s="23">
        <v>5633</v>
      </c>
      <c r="G356" s="23">
        <v>4983</v>
      </c>
      <c r="H356" s="23">
        <v>4393</v>
      </c>
      <c r="I356" s="23">
        <v>3847</v>
      </c>
      <c r="J356" s="23">
        <v>3322</v>
      </c>
      <c r="K356" s="23">
        <v>2835</v>
      </c>
      <c r="L356" s="5">
        <v>100</v>
      </c>
      <c r="M356" s="6">
        <v>88.485705309456492</v>
      </c>
      <c r="N356" s="6">
        <v>78.275212064090482</v>
      </c>
      <c r="O356" s="6">
        <v>69.007225887527497</v>
      </c>
      <c r="P356" s="6">
        <v>60.430411561420037</v>
      </c>
      <c r="Q356" s="6">
        <v>52.18347470939365</v>
      </c>
      <c r="R356" s="6">
        <v>44.533459000942507</v>
      </c>
    </row>
    <row r="357" spans="1:18" hidden="1" x14ac:dyDescent="0.4">
      <c r="A357">
        <v>6324</v>
      </c>
      <c r="B357">
        <v>3</v>
      </c>
      <c r="C357" t="s">
        <v>333</v>
      </c>
      <c r="D357" t="s">
        <v>352</v>
      </c>
      <c r="E357" s="23">
        <v>7646</v>
      </c>
      <c r="F357" s="23">
        <v>6930</v>
      </c>
      <c r="G357" s="23">
        <v>6325</v>
      </c>
      <c r="H357" s="23">
        <v>5739</v>
      </c>
      <c r="I357" s="23">
        <v>5165</v>
      </c>
      <c r="J357" s="23">
        <v>4599</v>
      </c>
      <c r="K357" s="23">
        <v>4059</v>
      </c>
      <c r="L357" s="5">
        <v>100</v>
      </c>
      <c r="M357" s="6">
        <v>90.635626471357583</v>
      </c>
      <c r="N357" s="6">
        <v>82.7229924143343</v>
      </c>
      <c r="O357" s="6">
        <v>75.058854302903484</v>
      </c>
      <c r="P357" s="6">
        <v>67.551660999215272</v>
      </c>
      <c r="Q357" s="6">
        <v>60.149097567355483</v>
      </c>
      <c r="R357" s="6">
        <v>53.086581218938008</v>
      </c>
    </row>
    <row r="358" spans="1:18" hidden="1" x14ac:dyDescent="0.4">
      <c r="A358">
        <v>6341</v>
      </c>
      <c r="B358">
        <v>3</v>
      </c>
      <c r="C358" t="s">
        <v>333</v>
      </c>
      <c r="D358" t="s">
        <v>353</v>
      </c>
      <c r="E358" s="23">
        <v>6577</v>
      </c>
      <c r="F358" s="23">
        <v>5871</v>
      </c>
      <c r="G358" s="23">
        <v>5244</v>
      </c>
      <c r="H358" s="23">
        <v>4664</v>
      </c>
      <c r="I358" s="23">
        <v>4108</v>
      </c>
      <c r="J358" s="23">
        <v>3580</v>
      </c>
      <c r="K358" s="23">
        <v>3082</v>
      </c>
      <c r="L358" s="5">
        <v>100</v>
      </c>
      <c r="M358" s="6">
        <v>89.265622624296796</v>
      </c>
      <c r="N358" s="6">
        <v>79.732400790634031</v>
      </c>
      <c r="O358" s="6">
        <v>70.913790481982659</v>
      </c>
      <c r="P358" s="6">
        <v>62.460088186103093</v>
      </c>
      <c r="Q358" s="6">
        <v>54.432111905123918</v>
      </c>
      <c r="R358" s="6">
        <v>46.860270640109476</v>
      </c>
    </row>
    <row r="359" spans="1:18" hidden="1" x14ac:dyDescent="0.4">
      <c r="A359">
        <v>6361</v>
      </c>
      <c r="B359">
        <v>3</v>
      </c>
      <c r="C359" t="s">
        <v>333</v>
      </c>
      <c r="D359" t="s">
        <v>354</v>
      </c>
      <c r="E359" s="23">
        <v>5071</v>
      </c>
      <c r="F359" s="23">
        <v>4509</v>
      </c>
      <c r="G359" s="23">
        <v>4027</v>
      </c>
      <c r="H359" s="23">
        <v>3569</v>
      </c>
      <c r="I359" s="23">
        <v>3132</v>
      </c>
      <c r="J359" s="23">
        <v>2715</v>
      </c>
      <c r="K359" s="23">
        <v>2317</v>
      </c>
      <c r="L359" s="5">
        <v>100</v>
      </c>
      <c r="M359" s="6">
        <v>88.917373299152032</v>
      </c>
      <c r="N359" s="6">
        <v>79.412344705186356</v>
      </c>
      <c r="O359" s="6">
        <v>70.380595543285352</v>
      </c>
      <c r="P359" s="6">
        <v>61.762965884440938</v>
      </c>
      <c r="Q359" s="6">
        <v>53.5397357523171</v>
      </c>
      <c r="R359" s="6">
        <v>45.691185170577796</v>
      </c>
    </row>
    <row r="360" spans="1:18" hidden="1" x14ac:dyDescent="0.4">
      <c r="A360">
        <v>6362</v>
      </c>
      <c r="B360">
        <v>3</v>
      </c>
      <c r="C360" t="s">
        <v>333</v>
      </c>
      <c r="D360" t="s">
        <v>355</v>
      </c>
      <c r="E360" s="23">
        <v>8080</v>
      </c>
      <c r="F360" s="23">
        <v>7245</v>
      </c>
      <c r="G360" s="23">
        <v>6490</v>
      </c>
      <c r="H360" s="23">
        <v>5769</v>
      </c>
      <c r="I360" s="23">
        <v>5096</v>
      </c>
      <c r="J360" s="23">
        <v>4447</v>
      </c>
      <c r="K360" s="23">
        <v>3830</v>
      </c>
      <c r="L360" s="5">
        <v>100</v>
      </c>
      <c r="M360" s="6">
        <v>89.665841584158414</v>
      </c>
      <c r="N360" s="6">
        <v>80.321782178217831</v>
      </c>
      <c r="O360" s="6">
        <v>71.398514851485146</v>
      </c>
      <c r="P360" s="6">
        <v>63.069306930693067</v>
      </c>
      <c r="Q360" s="6">
        <v>55.037128712871286</v>
      </c>
      <c r="R360" s="6">
        <v>47.400990099009896</v>
      </c>
    </row>
    <row r="361" spans="1:18" hidden="1" x14ac:dyDescent="0.4">
      <c r="A361">
        <v>6363</v>
      </c>
      <c r="B361">
        <v>3</v>
      </c>
      <c r="C361" t="s">
        <v>333</v>
      </c>
      <c r="D361" t="s">
        <v>356</v>
      </c>
      <c r="E361" s="23">
        <v>5007</v>
      </c>
      <c r="F361" s="23">
        <v>4484</v>
      </c>
      <c r="G361" s="23">
        <v>4012</v>
      </c>
      <c r="H361" s="23">
        <v>3593</v>
      </c>
      <c r="I361" s="23">
        <v>3208</v>
      </c>
      <c r="J361" s="23">
        <v>2817</v>
      </c>
      <c r="K361" s="23">
        <v>2436</v>
      </c>
      <c r="L361" s="5">
        <v>100</v>
      </c>
      <c r="M361" s="6">
        <v>89.55462352706212</v>
      </c>
      <c r="N361" s="6">
        <v>80.127821050529263</v>
      </c>
      <c r="O361" s="6">
        <v>71.759536648691835</v>
      </c>
      <c r="P361" s="6">
        <v>64.070301577791085</v>
      </c>
      <c r="Q361" s="6">
        <v>56.26123427201918</v>
      </c>
      <c r="R361" s="6">
        <v>48.651887357699216</v>
      </c>
    </row>
    <row r="362" spans="1:18" hidden="1" x14ac:dyDescent="0.4">
      <c r="A362">
        <v>6364</v>
      </c>
      <c r="B362">
        <v>3</v>
      </c>
      <c r="C362" t="s">
        <v>333</v>
      </c>
      <c r="D362" t="s">
        <v>357</v>
      </c>
      <c r="E362" s="23">
        <v>7203</v>
      </c>
      <c r="F362" s="23">
        <v>6363</v>
      </c>
      <c r="G362" s="23">
        <v>5626</v>
      </c>
      <c r="H362" s="23">
        <v>4949</v>
      </c>
      <c r="I362" s="23">
        <v>4316</v>
      </c>
      <c r="J362" s="23">
        <v>3728</v>
      </c>
      <c r="K362" s="23">
        <v>3176</v>
      </c>
      <c r="L362" s="5">
        <v>100</v>
      </c>
      <c r="M362" s="6">
        <v>88.338192419825063</v>
      </c>
      <c r="N362" s="6">
        <v>78.106344578647793</v>
      </c>
      <c r="O362" s="6">
        <v>68.707482993197274</v>
      </c>
      <c r="P362" s="6">
        <v>59.919477995279749</v>
      </c>
      <c r="Q362" s="6">
        <v>51.756212689157302</v>
      </c>
      <c r="R362" s="6">
        <v>44.092739136470918</v>
      </c>
    </row>
    <row r="363" spans="1:18" hidden="1" x14ac:dyDescent="0.4">
      <c r="A363">
        <v>6365</v>
      </c>
      <c r="B363">
        <v>3</v>
      </c>
      <c r="C363" t="s">
        <v>333</v>
      </c>
      <c r="D363" t="s">
        <v>358</v>
      </c>
      <c r="E363" s="23">
        <v>3028</v>
      </c>
      <c r="F363" s="23">
        <v>2668</v>
      </c>
      <c r="G363" s="23">
        <v>2365</v>
      </c>
      <c r="H363" s="23">
        <v>2083</v>
      </c>
      <c r="I363" s="23">
        <v>1821</v>
      </c>
      <c r="J363" s="23">
        <v>1583</v>
      </c>
      <c r="K363" s="23">
        <v>1346</v>
      </c>
      <c r="L363" s="5">
        <v>100</v>
      </c>
      <c r="M363" s="6">
        <v>88.110964332892991</v>
      </c>
      <c r="N363" s="6">
        <v>78.104359313077936</v>
      </c>
      <c r="O363" s="6">
        <v>68.791281373844129</v>
      </c>
      <c r="P363" s="6">
        <v>60.138705416116245</v>
      </c>
      <c r="Q363" s="6">
        <v>52.278731836195512</v>
      </c>
      <c r="R363" s="6">
        <v>44.451783355350067</v>
      </c>
    </row>
    <row r="364" spans="1:18" hidden="1" x14ac:dyDescent="0.4">
      <c r="A364">
        <v>6366</v>
      </c>
      <c r="B364">
        <v>3</v>
      </c>
      <c r="C364" t="s">
        <v>333</v>
      </c>
      <c r="D364" t="s">
        <v>359</v>
      </c>
      <c r="E364" s="23">
        <v>3902</v>
      </c>
      <c r="F364" s="23">
        <v>3502</v>
      </c>
      <c r="G364" s="23">
        <v>3125</v>
      </c>
      <c r="H364" s="23">
        <v>2756</v>
      </c>
      <c r="I364" s="23">
        <v>2417</v>
      </c>
      <c r="J364" s="23">
        <v>2081</v>
      </c>
      <c r="K364" s="23">
        <v>1776</v>
      </c>
      <c r="L364" s="5">
        <v>100</v>
      </c>
      <c r="M364" s="6">
        <v>89.748846745258831</v>
      </c>
      <c r="N364" s="6">
        <v>80.087134802665304</v>
      </c>
      <c r="O364" s="6">
        <v>70.630445925166583</v>
      </c>
      <c r="P364" s="6">
        <v>61.942593541773448</v>
      </c>
      <c r="Q364" s="6">
        <v>53.331624807790881</v>
      </c>
      <c r="R364" s="6">
        <v>45.515120451050741</v>
      </c>
    </row>
    <row r="365" spans="1:18" hidden="1" x14ac:dyDescent="0.4">
      <c r="A365">
        <v>6367</v>
      </c>
      <c r="B365">
        <v>3</v>
      </c>
      <c r="C365" t="s">
        <v>333</v>
      </c>
      <c r="D365" t="s">
        <v>360</v>
      </c>
      <c r="E365" s="23">
        <v>4199</v>
      </c>
      <c r="F365" s="23">
        <v>3718</v>
      </c>
      <c r="G365" s="23">
        <v>3310</v>
      </c>
      <c r="H365" s="23">
        <v>2917</v>
      </c>
      <c r="I365" s="23">
        <v>2540</v>
      </c>
      <c r="J365" s="23">
        <v>2185</v>
      </c>
      <c r="K365" s="23">
        <v>1848</v>
      </c>
      <c r="L365" s="5">
        <v>100</v>
      </c>
      <c r="M365" s="6">
        <v>88.544891640866879</v>
      </c>
      <c r="N365" s="6">
        <v>78.828292450583476</v>
      </c>
      <c r="O365" s="6">
        <v>69.468921171707549</v>
      </c>
      <c r="P365" s="6">
        <v>60.490592998332936</v>
      </c>
      <c r="Q365" s="6">
        <v>52.036199095022631</v>
      </c>
      <c r="R365" s="6">
        <v>44.010478685401289</v>
      </c>
    </row>
    <row r="366" spans="1:18" hidden="1" x14ac:dyDescent="0.4">
      <c r="A366">
        <v>6381</v>
      </c>
      <c r="B366">
        <v>3</v>
      </c>
      <c r="C366" t="s">
        <v>333</v>
      </c>
      <c r="D366" t="s">
        <v>361</v>
      </c>
      <c r="E366" s="23">
        <v>22463</v>
      </c>
      <c r="F366" s="23">
        <v>20643</v>
      </c>
      <c r="G366" s="23">
        <v>19257</v>
      </c>
      <c r="H366" s="23">
        <v>17882</v>
      </c>
      <c r="I366" s="23">
        <v>16549</v>
      </c>
      <c r="J366" s="23">
        <v>15195</v>
      </c>
      <c r="K366" s="23">
        <v>13826</v>
      </c>
      <c r="L366" s="5">
        <v>100</v>
      </c>
      <c r="M366" s="6">
        <v>91.897787472732944</v>
      </c>
      <c r="N366" s="6">
        <v>85.727641009660331</v>
      </c>
      <c r="O366" s="6">
        <v>79.606463962961314</v>
      </c>
      <c r="P366" s="6">
        <v>73.672261051506922</v>
      </c>
      <c r="Q366" s="6">
        <v>67.64457107243021</v>
      </c>
      <c r="R366" s="6">
        <v>61.550104616480439</v>
      </c>
    </row>
    <row r="367" spans="1:18" hidden="1" x14ac:dyDescent="0.4">
      <c r="A367">
        <v>6382</v>
      </c>
      <c r="B367">
        <v>3</v>
      </c>
      <c r="C367" t="s">
        <v>333</v>
      </c>
      <c r="D367" t="s">
        <v>362</v>
      </c>
      <c r="E367" s="23">
        <v>14558</v>
      </c>
      <c r="F367" s="23">
        <v>12991</v>
      </c>
      <c r="G367" s="23">
        <v>11636</v>
      </c>
      <c r="H367" s="23">
        <v>10402</v>
      </c>
      <c r="I367" s="23">
        <v>9253</v>
      </c>
      <c r="J367" s="23">
        <v>8153</v>
      </c>
      <c r="K367" s="23">
        <v>7107</v>
      </c>
      <c r="L367" s="5">
        <v>100</v>
      </c>
      <c r="M367" s="6">
        <v>89.236158813023764</v>
      </c>
      <c r="N367" s="6">
        <v>79.92856161560654</v>
      </c>
      <c r="O367" s="6">
        <v>71.452122544305539</v>
      </c>
      <c r="P367" s="6">
        <v>63.559554883912625</v>
      </c>
      <c r="Q367" s="6">
        <v>56.003571919219674</v>
      </c>
      <c r="R367" s="6">
        <v>48.818519027338922</v>
      </c>
    </row>
    <row r="368" spans="1:18" hidden="1" x14ac:dyDescent="0.4">
      <c r="A368">
        <v>6401</v>
      </c>
      <c r="B368">
        <v>3</v>
      </c>
      <c r="C368" t="s">
        <v>333</v>
      </c>
      <c r="D368" t="s">
        <v>363</v>
      </c>
      <c r="E368" s="23">
        <v>7107</v>
      </c>
      <c r="F368" s="23">
        <v>6321</v>
      </c>
      <c r="G368" s="23">
        <v>5591</v>
      </c>
      <c r="H368" s="23">
        <v>4930</v>
      </c>
      <c r="I368" s="23">
        <v>4345</v>
      </c>
      <c r="J368" s="23">
        <v>3803</v>
      </c>
      <c r="K368" s="23">
        <v>3298</v>
      </c>
      <c r="L368" s="5">
        <v>100</v>
      </c>
      <c r="M368" s="6">
        <v>88.940481215702832</v>
      </c>
      <c r="N368" s="6">
        <v>78.668917968200375</v>
      </c>
      <c r="O368" s="6">
        <v>69.36822850710567</v>
      </c>
      <c r="P368" s="6">
        <v>61.13690727451808</v>
      </c>
      <c r="Q368" s="6">
        <v>53.510623329112136</v>
      </c>
      <c r="R368" s="6">
        <v>46.404952863374135</v>
      </c>
    </row>
    <row r="369" spans="1:18" hidden="1" x14ac:dyDescent="0.4">
      <c r="A369">
        <v>6402</v>
      </c>
      <c r="B369">
        <v>3</v>
      </c>
      <c r="C369" t="s">
        <v>333</v>
      </c>
      <c r="D369" t="s">
        <v>364</v>
      </c>
      <c r="E369" s="23">
        <v>12890</v>
      </c>
      <c r="F369" s="23">
        <v>11617</v>
      </c>
      <c r="G369" s="23">
        <v>10489</v>
      </c>
      <c r="H369" s="23">
        <v>9458</v>
      </c>
      <c r="I369" s="23">
        <v>8490</v>
      </c>
      <c r="J369" s="23">
        <v>7554</v>
      </c>
      <c r="K369" s="23">
        <v>6660</v>
      </c>
      <c r="L369" s="5">
        <v>100</v>
      </c>
      <c r="M369" s="6">
        <v>90.124127230411162</v>
      </c>
      <c r="N369" s="6">
        <v>81.37315748642358</v>
      </c>
      <c r="O369" s="6">
        <v>73.374709076803725</v>
      </c>
      <c r="P369" s="6">
        <v>65.865011636927846</v>
      </c>
      <c r="Q369" s="6">
        <v>58.60356865787432</v>
      </c>
      <c r="R369" s="6">
        <v>51.667959658650119</v>
      </c>
    </row>
    <row r="370" spans="1:18" hidden="1" x14ac:dyDescent="0.4">
      <c r="A370">
        <v>6403</v>
      </c>
      <c r="B370">
        <v>3</v>
      </c>
      <c r="C370" t="s">
        <v>333</v>
      </c>
      <c r="D370" t="s">
        <v>365</v>
      </c>
      <c r="E370" s="23">
        <v>6613</v>
      </c>
      <c r="F370" s="23">
        <v>6001</v>
      </c>
      <c r="G370" s="23">
        <v>5435</v>
      </c>
      <c r="H370" s="23">
        <v>4907</v>
      </c>
      <c r="I370" s="23">
        <v>4422</v>
      </c>
      <c r="J370" s="23">
        <v>3955</v>
      </c>
      <c r="K370" s="23">
        <v>3508</v>
      </c>
      <c r="L370" s="5">
        <v>100</v>
      </c>
      <c r="M370" s="6">
        <v>90.745501285347046</v>
      </c>
      <c r="N370" s="6">
        <v>82.186602147285654</v>
      </c>
      <c r="O370" s="6">
        <v>74.202328746408583</v>
      </c>
      <c r="P370" s="6">
        <v>66.868289732345374</v>
      </c>
      <c r="Q370" s="6">
        <v>59.806441856948432</v>
      </c>
      <c r="R370" s="6">
        <v>53.047028580069558</v>
      </c>
    </row>
    <row r="371" spans="1:18" hidden="1" x14ac:dyDescent="0.4">
      <c r="A371">
        <v>6426</v>
      </c>
      <c r="B371">
        <v>3</v>
      </c>
      <c r="C371" t="s">
        <v>333</v>
      </c>
      <c r="D371" t="s">
        <v>366</v>
      </c>
      <c r="E371" s="23">
        <v>7601</v>
      </c>
      <c r="F371" s="23">
        <v>7351</v>
      </c>
      <c r="G371" s="23">
        <v>7074</v>
      </c>
      <c r="H371" s="23">
        <v>6797</v>
      </c>
      <c r="I371" s="23">
        <v>6503</v>
      </c>
      <c r="J371" s="23">
        <v>6180</v>
      </c>
      <c r="K371" s="23">
        <v>5848</v>
      </c>
      <c r="L371" s="5">
        <v>100</v>
      </c>
      <c r="M371" s="6">
        <v>96.710959084331009</v>
      </c>
      <c r="N371" s="6">
        <v>93.066701749769763</v>
      </c>
      <c r="O371" s="6">
        <v>89.422444415208531</v>
      </c>
      <c r="P371" s="6">
        <v>85.554532298381787</v>
      </c>
      <c r="Q371" s="6">
        <v>81.305091435337445</v>
      </c>
      <c r="R371" s="6">
        <v>76.937245099329033</v>
      </c>
    </row>
    <row r="372" spans="1:18" hidden="1" x14ac:dyDescent="0.4">
      <c r="A372">
        <v>6428</v>
      </c>
      <c r="B372">
        <v>3</v>
      </c>
      <c r="C372" t="s">
        <v>333</v>
      </c>
      <c r="D372" t="s">
        <v>367</v>
      </c>
      <c r="E372" s="23">
        <v>20151</v>
      </c>
      <c r="F372" s="23">
        <v>18226</v>
      </c>
      <c r="G372" s="23">
        <v>16598</v>
      </c>
      <c r="H372" s="23">
        <v>15069</v>
      </c>
      <c r="I372" s="23">
        <v>13590</v>
      </c>
      <c r="J372" s="23">
        <v>12145</v>
      </c>
      <c r="K372" s="23">
        <v>10773</v>
      </c>
      <c r="L372" s="5">
        <v>100</v>
      </c>
      <c r="M372" s="6">
        <v>90.447124212197906</v>
      </c>
      <c r="N372" s="6">
        <v>82.368120688799564</v>
      </c>
      <c r="O372" s="6">
        <v>74.780407920202478</v>
      </c>
      <c r="P372" s="6">
        <v>67.440821795444393</v>
      </c>
      <c r="Q372" s="6">
        <v>60.26996178849685</v>
      </c>
      <c r="R372" s="6">
        <v>53.461366681554267</v>
      </c>
    </row>
    <row r="373" spans="1:18" hidden="1" x14ac:dyDescent="0.4">
      <c r="A373">
        <v>6461</v>
      </c>
      <c r="B373">
        <v>3</v>
      </c>
      <c r="C373" t="s">
        <v>333</v>
      </c>
      <c r="D373" t="s">
        <v>368</v>
      </c>
      <c r="E373" s="23">
        <v>13032</v>
      </c>
      <c r="F373" s="23">
        <v>11669</v>
      </c>
      <c r="G373" s="23">
        <v>10466</v>
      </c>
      <c r="H373" s="23">
        <v>9307</v>
      </c>
      <c r="I373" s="23">
        <v>8198</v>
      </c>
      <c r="J373" s="23">
        <v>7144</v>
      </c>
      <c r="K373" s="23">
        <v>6160</v>
      </c>
      <c r="L373" s="5">
        <v>100</v>
      </c>
      <c r="M373" s="6">
        <v>89.541129527317381</v>
      </c>
      <c r="N373" s="6">
        <v>80.310006138735417</v>
      </c>
      <c r="O373" s="6">
        <v>71.416513198281152</v>
      </c>
      <c r="P373" s="6">
        <v>62.906691221608348</v>
      </c>
      <c r="Q373" s="6">
        <v>54.818907305095152</v>
      </c>
      <c r="R373" s="6">
        <v>47.268262737876</v>
      </c>
    </row>
    <row r="374" spans="1:18" hidden="1" x14ac:dyDescent="0.4">
      <c r="A374">
        <v>7000</v>
      </c>
      <c r="B374" t="s">
        <v>0</v>
      </c>
      <c r="C374" t="s">
        <v>369</v>
      </c>
      <c r="E374" s="23">
        <v>1833152</v>
      </c>
      <c r="F374" s="23">
        <v>1731549</v>
      </c>
      <c r="G374" s="23">
        <v>1640431</v>
      </c>
      <c r="H374" s="23">
        <v>1546328</v>
      </c>
      <c r="I374" s="23">
        <v>1449067</v>
      </c>
      <c r="J374" s="23">
        <v>1348734</v>
      </c>
      <c r="K374" s="23">
        <v>1247000</v>
      </c>
      <c r="L374" s="5">
        <v>100</v>
      </c>
      <c r="M374" s="6">
        <v>94.457469975212092</v>
      </c>
      <c r="N374" s="6">
        <v>89.486905613937083</v>
      </c>
      <c r="O374" s="6">
        <v>84.353506965052532</v>
      </c>
      <c r="P374" s="6">
        <v>79.047836731487621</v>
      </c>
      <c r="Q374" s="6">
        <v>73.574586286352684</v>
      </c>
      <c r="R374" s="6">
        <v>68.024910100198994</v>
      </c>
    </row>
    <row r="375" spans="1:18" hidden="1" x14ac:dyDescent="0.4">
      <c r="A375">
        <v>7201</v>
      </c>
      <c r="B375">
        <v>2</v>
      </c>
      <c r="C375" t="s">
        <v>369</v>
      </c>
      <c r="D375" t="s">
        <v>370</v>
      </c>
      <c r="E375" s="23">
        <v>282693</v>
      </c>
      <c r="F375" s="23">
        <v>273384</v>
      </c>
      <c r="G375" s="23">
        <v>262398</v>
      </c>
      <c r="H375" s="23">
        <v>250412</v>
      </c>
      <c r="I375" s="23">
        <v>237323</v>
      </c>
      <c r="J375" s="23">
        <v>223398</v>
      </c>
      <c r="K375" s="23">
        <v>209049</v>
      </c>
      <c r="L375" s="5">
        <v>100</v>
      </c>
      <c r="M375" s="6">
        <v>96.707028472583332</v>
      </c>
      <c r="N375" s="6">
        <v>92.820833908161859</v>
      </c>
      <c r="O375" s="6">
        <v>88.580898713445336</v>
      </c>
      <c r="P375" s="6">
        <v>83.950787603513362</v>
      </c>
      <c r="Q375" s="6">
        <v>79.02494932665472</v>
      </c>
      <c r="R375" s="6">
        <v>73.949125022550959</v>
      </c>
    </row>
    <row r="376" spans="1:18" hidden="1" x14ac:dyDescent="0.4">
      <c r="A376">
        <v>7202</v>
      </c>
      <c r="B376">
        <v>2</v>
      </c>
      <c r="C376" t="s">
        <v>369</v>
      </c>
      <c r="D376" t="s">
        <v>371</v>
      </c>
      <c r="E376" s="23">
        <v>117376</v>
      </c>
      <c r="F376" s="23">
        <v>109725</v>
      </c>
      <c r="G376" s="23">
        <v>103057</v>
      </c>
      <c r="H376" s="23">
        <v>96367</v>
      </c>
      <c r="I376" s="23">
        <v>89668</v>
      </c>
      <c r="J376" s="23">
        <v>82981</v>
      </c>
      <c r="K376" s="23">
        <v>76262</v>
      </c>
      <c r="L376" s="5">
        <v>100</v>
      </c>
      <c r="M376" s="6">
        <v>93.481631679389309</v>
      </c>
      <c r="N376" s="6">
        <v>87.800742911668479</v>
      </c>
      <c r="O376" s="6">
        <v>82.101110959651038</v>
      </c>
      <c r="P376" s="6">
        <v>76.393811341330419</v>
      </c>
      <c r="Q376" s="6">
        <v>70.696735278080709</v>
      </c>
      <c r="R376" s="6">
        <v>64.972396401308615</v>
      </c>
    </row>
    <row r="377" spans="1:18" hidden="1" x14ac:dyDescent="0.4">
      <c r="A377">
        <v>7203</v>
      </c>
      <c r="B377">
        <v>2</v>
      </c>
      <c r="C377" t="s">
        <v>369</v>
      </c>
      <c r="D377" t="s">
        <v>372</v>
      </c>
      <c r="E377" s="23">
        <v>327692</v>
      </c>
      <c r="F377" s="23">
        <v>319847</v>
      </c>
      <c r="G377" s="23">
        <v>309854</v>
      </c>
      <c r="H377" s="23">
        <v>298392</v>
      </c>
      <c r="I377" s="23">
        <v>285511</v>
      </c>
      <c r="J377" s="23">
        <v>271297</v>
      </c>
      <c r="K377" s="23">
        <v>256083</v>
      </c>
      <c r="L377" s="5">
        <v>100</v>
      </c>
      <c r="M377" s="6">
        <v>97.605983667590294</v>
      </c>
      <c r="N377" s="6">
        <v>94.556473761947188</v>
      </c>
      <c r="O377" s="6">
        <v>91.058677050400988</v>
      </c>
      <c r="P377" s="6">
        <v>87.127851763241097</v>
      </c>
      <c r="Q377" s="6">
        <v>82.790242056565305</v>
      </c>
      <c r="R377" s="6">
        <v>78.147467744101178</v>
      </c>
    </row>
    <row r="378" spans="1:18" hidden="1" x14ac:dyDescent="0.4">
      <c r="A378">
        <v>7205</v>
      </c>
      <c r="B378">
        <v>2</v>
      </c>
      <c r="C378" t="s">
        <v>369</v>
      </c>
      <c r="D378" t="s">
        <v>373</v>
      </c>
      <c r="E378" s="23">
        <v>59491</v>
      </c>
      <c r="F378" s="23">
        <v>56170</v>
      </c>
      <c r="G378" s="23">
        <v>53105</v>
      </c>
      <c r="H378" s="23">
        <v>50040</v>
      </c>
      <c r="I378" s="23">
        <v>46926</v>
      </c>
      <c r="J378" s="23">
        <v>43705</v>
      </c>
      <c r="K378" s="23">
        <v>40370</v>
      </c>
      <c r="L378" s="5">
        <v>100</v>
      </c>
      <c r="M378" s="6">
        <v>94.417643004824257</v>
      </c>
      <c r="N378" s="6">
        <v>89.265603200484108</v>
      </c>
      <c r="O378" s="6">
        <v>84.113563396143959</v>
      </c>
      <c r="P378" s="6">
        <v>78.87915819199543</v>
      </c>
      <c r="Q378" s="6">
        <v>73.46489384948984</v>
      </c>
      <c r="R378" s="6">
        <v>67.859003882940272</v>
      </c>
    </row>
    <row r="379" spans="1:18" hidden="1" x14ac:dyDescent="0.4">
      <c r="A379">
        <v>7207</v>
      </c>
      <c r="B379">
        <v>2</v>
      </c>
      <c r="C379" t="s">
        <v>369</v>
      </c>
      <c r="D379" t="s">
        <v>374</v>
      </c>
      <c r="E379" s="23">
        <v>74992</v>
      </c>
      <c r="F379" s="23">
        <v>72248</v>
      </c>
      <c r="G379" s="23">
        <v>69149</v>
      </c>
      <c r="H379" s="23">
        <v>65754</v>
      </c>
      <c r="I379" s="23">
        <v>62039</v>
      </c>
      <c r="J379" s="23">
        <v>58078</v>
      </c>
      <c r="K379" s="23">
        <v>53951</v>
      </c>
      <c r="L379" s="5">
        <v>100</v>
      </c>
      <c r="M379" s="6">
        <v>96.340943033923622</v>
      </c>
      <c r="N379" s="6">
        <v>92.208502240238957</v>
      </c>
      <c r="O379" s="6">
        <v>87.681352677618946</v>
      </c>
      <c r="P379" s="6">
        <v>82.727490932366123</v>
      </c>
      <c r="Q379" s="6">
        <v>77.445594196714325</v>
      </c>
      <c r="R379" s="6">
        <v>71.94234051632175</v>
      </c>
    </row>
    <row r="380" spans="1:18" hidden="1" x14ac:dyDescent="0.4">
      <c r="A380">
        <v>7208</v>
      </c>
      <c r="B380">
        <v>2</v>
      </c>
      <c r="C380" t="s">
        <v>369</v>
      </c>
      <c r="D380" t="s">
        <v>375</v>
      </c>
      <c r="E380" s="23">
        <v>44760</v>
      </c>
      <c r="F380" s="23">
        <v>41008</v>
      </c>
      <c r="G380" s="23">
        <v>37507</v>
      </c>
      <c r="H380" s="23">
        <v>34141</v>
      </c>
      <c r="I380" s="23">
        <v>30981</v>
      </c>
      <c r="J380" s="23">
        <v>27881</v>
      </c>
      <c r="K380" s="23">
        <v>24846</v>
      </c>
      <c r="L380" s="5">
        <v>100</v>
      </c>
      <c r="M380" s="6">
        <v>91.617515638963368</v>
      </c>
      <c r="N380" s="6">
        <v>83.795799821268986</v>
      </c>
      <c r="O380" s="6">
        <v>76.275692582663083</v>
      </c>
      <c r="P380" s="6">
        <v>69.215817694369974</v>
      </c>
      <c r="Q380" s="6">
        <v>62.289991063449513</v>
      </c>
      <c r="R380" s="6">
        <v>55.509383378016089</v>
      </c>
    </row>
    <row r="381" spans="1:18" hidden="1" x14ac:dyDescent="0.4">
      <c r="A381">
        <v>7210</v>
      </c>
      <c r="B381">
        <v>2</v>
      </c>
      <c r="C381" t="s">
        <v>369</v>
      </c>
      <c r="D381" t="s">
        <v>376</v>
      </c>
      <c r="E381" s="23">
        <v>53557</v>
      </c>
      <c r="F381" s="23">
        <v>50053</v>
      </c>
      <c r="G381" s="23">
        <v>46509</v>
      </c>
      <c r="H381" s="23">
        <v>42915</v>
      </c>
      <c r="I381" s="23">
        <v>39230</v>
      </c>
      <c r="J381" s="23">
        <v>35499</v>
      </c>
      <c r="K381" s="23">
        <v>31803</v>
      </c>
      <c r="L381" s="5">
        <v>100</v>
      </c>
      <c r="M381" s="6">
        <v>93.457437869932974</v>
      </c>
      <c r="N381" s="6">
        <v>86.840188957559235</v>
      </c>
      <c r="O381" s="6">
        <v>80.129581567302125</v>
      </c>
      <c r="P381" s="6">
        <v>73.249061747297276</v>
      </c>
      <c r="Q381" s="6">
        <v>66.282652127639707</v>
      </c>
      <c r="R381" s="6">
        <v>59.381593442500517</v>
      </c>
    </row>
    <row r="382" spans="1:18" hidden="1" x14ac:dyDescent="0.4">
      <c r="A382">
        <v>7211</v>
      </c>
      <c r="B382">
        <v>2</v>
      </c>
      <c r="C382" t="s">
        <v>369</v>
      </c>
      <c r="D382" t="s">
        <v>377</v>
      </c>
      <c r="E382" s="23">
        <v>35169</v>
      </c>
      <c r="F382" s="23">
        <v>31276</v>
      </c>
      <c r="G382" s="23">
        <v>28446</v>
      </c>
      <c r="H382" s="23">
        <v>25714</v>
      </c>
      <c r="I382" s="23">
        <v>23115</v>
      </c>
      <c r="J382" s="23">
        <v>20581</v>
      </c>
      <c r="K382" s="23">
        <v>18087</v>
      </c>
      <c r="L382" s="5">
        <v>100</v>
      </c>
      <c r="M382" s="6">
        <v>88.930592282976477</v>
      </c>
      <c r="N382" s="6">
        <v>80.883732832892605</v>
      </c>
      <c r="O382" s="6">
        <v>73.115527879666757</v>
      </c>
      <c r="P382" s="6">
        <v>65.725496886462508</v>
      </c>
      <c r="Q382" s="6">
        <v>58.520287753419211</v>
      </c>
      <c r="R382" s="6">
        <v>51.428815149705706</v>
      </c>
    </row>
    <row r="383" spans="1:18" hidden="1" x14ac:dyDescent="0.4">
      <c r="A383">
        <v>7213</v>
      </c>
      <c r="B383">
        <v>2</v>
      </c>
      <c r="C383" t="s">
        <v>369</v>
      </c>
      <c r="D383" t="s">
        <v>43</v>
      </c>
      <c r="E383" s="23">
        <v>58240</v>
      </c>
      <c r="F383" s="23">
        <v>54084</v>
      </c>
      <c r="G383" s="23">
        <v>49970</v>
      </c>
      <c r="H383" s="23">
        <v>45819</v>
      </c>
      <c r="I383" s="23">
        <v>41665</v>
      </c>
      <c r="J383" s="23">
        <v>37553</v>
      </c>
      <c r="K383" s="23">
        <v>33578</v>
      </c>
      <c r="L383" s="5">
        <v>100</v>
      </c>
      <c r="M383" s="6">
        <v>92.864010989010993</v>
      </c>
      <c r="N383" s="6">
        <v>85.800137362637358</v>
      </c>
      <c r="O383" s="6">
        <v>78.672733516483518</v>
      </c>
      <c r="P383" s="6">
        <v>71.540178571428569</v>
      </c>
      <c r="Q383" s="6">
        <v>64.479739010989007</v>
      </c>
      <c r="R383" s="6">
        <v>57.654532967032971</v>
      </c>
    </row>
    <row r="384" spans="1:18" hidden="1" x14ac:dyDescent="0.4">
      <c r="A384">
        <v>7214</v>
      </c>
      <c r="B384">
        <v>2</v>
      </c>
      <c r="C384" t="s">
        <v>369</v>
      </c>
      <c r="D384" t="s">
        <v>378</v>
      </c>
      <c r="E384" s="23">
        <v>30236</v>
      </c>
      <c r="F384" s="23">
        <v>29301</v>
      </c>
      <c r="G384" s="23">
        <v>28216</v>
      </c>
      <c r="H384" s="23">
        <v>27020</v>
      </c>
      <c r="I384" s="23">
        <v>25714</v>
      </c>
      <c r="J384" s="23">
        <v>24295</v>
      </c>
      <c r="K384" s="23">
        <v>22760</v>
      </c>
      <c r="L384" s="5">
        <v>100</v>
      </c>
      <c r="M384" s="6">
        <v>96.907659743352298</v>
      </c>
      <c r="N384" s="6">
        <v>93.319222119327947</v>
      </c>
      <c r="O384" s="6">
        <v>89.363672443444898</v>
      </c>
      <c r="P384" s="6">
        <v>85.044318031485645</v>
      </c>
      <c r="Q384" s="6">
        <v>80.351236936102651</v>
      </c>
      <c r="R384" s="6">
        <v>75.27450720994841</v>
      </c>
    </row>
    <row r="385" spans="1:18" hidden="1" x14ac:dyDescent="0.4">
      <c r="A385">
        <v>7301</v>
      </c>
      <c r="B385">
        <v>3</v>
      </c>
      <c r="C385" t="s">
        <v>369</v>
      </c>
      <c r="D385" t="s">
        <v>379</v>
      </c>
      <c r="E385" s="23">
        <v>11459</v>
      </c>
      <c r="F385" s="23">
        <v>10624</v>
      </c>
      <c r="G385" s="23">
        <v>9877</v>
      </c>
      <c r="H385" s="23">
        <v>9105</v>
      </c>
      <c r="I385" s="23">
        <v>8320</v>
      </c>
      <c r="J385" s="23">
        <v>7546</v>
      </c>
      <c r="K385" s="23">
        <v>6783</v>
      </c>
      <c r="L385" s="5">
        <v>100</v>
      </c>
      <c r="M385" s="6">
        <v>92.713151234837241</v>
      </c>
      <c r="N385" s="6">
        <v>86.194257788637756</v>
      </c>
      <c r="O385" s="6">
        <v>79.457195217732789</v>
      </c>
      <c r="P385" s="6">
        <v>72.606684701980967</v>
      </c>
      <c r="Q385" s="6">
        <v>65.852168601099564</v>
      </c>
      <c r="R385" s="6">
        <v>59.193646915088571</v>
      </c>
    </row>
    <row r="386" spans="1:18" hidden="1" x14ac:dyDescent="0.4">
      <c r="A386">
        <v>7303</v>
      </c>
      <c r="B386">
        <v>3</v>
      </c>
      <c r="C386" t="s">
        <v>369</v>
      </c>
      <c r="D386" t="s">
        <v>380</v>
      </c>
      <c r="E386" s="23">
        <v>8639</v>
      </c>
      <c r="F386" s="23">
        <v>7828</v>
      </c>
      <c r="G386" s="23">
        <v>7037</v>
      </c>
      <c r="H386" s="23">
        <v>6278</v>
      </c>
      <c r="I386" s="23">
        <v>5533</v>
      </c>
      <c r="J386" s="23">
        <v>4825</v>
      </c>
      <c r="K386" s="23">
        <v>4185</v>
      </c>
      <c r="L386" s="5">
        <v>100</v>
      </c>
      <c r="M386" s="6">
        <v>90.612339391133233</v>
      </c>
      <c r="N386" s="6">
        <v>81.456187058687348</v>
      </c>
      <c r="O386" s="6">
        <v>72.670447968514878</v>
      </c>
      <c r="P386" s="6">
        <v>64.046764671837025</v>
      </c>
      <c r="Q386" s="6">
        <v>55.851371686537796</v>
      </c>
      <c r="R386" s="6">
        <v>48.443106841069564</v>
      </c>
    </row>
    <row r="387" spans="1:18" hidden="1" x14ac:dyDescent="0.4">
      <c r="A387">
        <v>7308</v>
      </c>
      <c r="B387">
        <v>3</v>
      </c>
      <c r="C387" t="s">
        <v>369</v>
      </c>
      <c r="D387" t="s">
        <v>381</v>
      </c>
      <c r="E387" s="23">
        <v>12170</v>
      </c>
      <c r="F387" s="23">
        <v>10716</v>
      </c>
      <c r="G387" s="23">
        <v>9430</v>
      </c>
      <c r="H387" s="23">
        <v>8242</v>
      </c>
      <c r="I387" s="23">
        <v>7112</v>
      </c>
      <c r="J387" s="23">
        <v>6041</v>
      </c>
      <c r="K387" s="23">
        <v>5072</v>
      </c>
      <c r="L387" s="5">
        <v>100</v>
      </c>
      <c r="M387" s="6">
        <v>88.052588331963847</v>
      </c>
      <c r="N387" s="6">
        <v>77.485620377978634</v>
      </c>
      <c r="O387" s="6">
        <v>67.723911257189812</v>
      </c>
      <c r="P387" s="6">
        <v>58.438783894823331</v>
      </c>
      <c r="Q387" s="6">
        <v>49.638455217748565</v>
      </c>
      <c r="R387" s="6">
        <v>41.676253081347575</v>
      </c>
    </row>
    <row r="388" spans="1:18" hidden="1" x14ac:dyDescent="0.4">
      <c r="A388">
        <v>7322</v>
      </c>
      <c r="B388">
        <v>3</v>
      </c>
      <c r="C388" t="s">
        <v>369</v>
      </c>
      <c r="D388" t="s">
        <v>382</v>
      </c>
      <c r="E388" s="23">
        <v>8900</v>
      </c>
      <c r="F388" s="23">
        <v>8917</v>
      </c>
      <c r="G388" s="23">
        <v>8841</v>
      </c>
      <c r="H388" s="23">
        <v>8698</v>
      </c>
      <c r="I388" s="23">
        <v>8495</v>
      </c>
      <c r="J388" s="23">
        <v>8247</v>
      </c>
      <c r="K388" s="23">
        <v>7970</v>
      </c>
      <c r="L388" s="5">
        <v>100</v>
      </c>
      <c r="M388" s="6">
        <v>100.19101123595506</v>
      </c>
      <c r="N388" s="6">
        <v>99.337078651685403</v>
      </c>
      <c r="O388" s="6">
        <v>97.730337078651687</v>
      </c>
      <c r="P388" s="6">
        <v>95.449438202247194</v>
      </c>
      <c r="Q388" s="6">
        <v>92.662921348314612</v>
      </c>
      <c r="R388" s="6">
        <v>89.550561797752806</v>
      </c>
    </row>
    <row r="389" spans="1:18" hidden="1" x14ac:dyDescent="0.4">
      <c r="A389">
        <v>7342</v>
      </c>
      <c r="B389">
        <v>3</v>
      </c>
      <c r="C389" t="s">
        <v>369</v>
      </c>
      <c r="D389" t="s">
        <v>383</v>
      </c>
      <c r="E389" s="23">
        <v>12318</v>
      </c>
      <c r="F389" s="23">
        <v>11938</v>
      </c>
      <c r="G389" s="23">
        <v>11499</v>
      </c>
      <c r="H389" s="23">
        <v>11008</v>
      </c>
      <c r="I389" s="23">
        <v>10494</v>
      </c>
      <c r="J389" s="23">
        <v>9936</v>
      </c>
      <c r="K389" s="23">
        <v>9333</v>
      </c>
      <c r="L389" s="5">
        <v>100</v>
      </c>
      <c r="M389" s="6">
        <v>96.915083617470373</v>
      </c>
      <c r="N389" s="6">
        <v>93.351193375547979</v>
      </c>
      <c r="O389" s="6">
        <v>89.36515668127943</v>
      </c>
      <c r="P389" s="6">
        <v>85.192401363857769</v>
      </c>
      <c r="Q389" s="6">
        <v>80.662445202143203</v>
      </c>
      <c r="R389" s="6">
        <v>75.76716999512908</v>
      </c>
    </row>
    <row r="390" spans="1:18" hidden="1" x14ac:dyDescent="0.4">
      <c r="A390">
        <v>7344</v>
      </c>
      <c r="B390">
        <v>3</v>
      </c>
      <c r="C390" t="s">
        <v>369</v>
      </c>
      <c r="D390" t="s">
        <v>384</v>
      </c>
      <c r="E390" s="23">
        <v>5194</v>
      </c>
      <c r="F390" s="23">
        <v>4760</v>
      </c>
      <c r="G390" s="23">
        <v>4374</v>
      </c>
      <c r="H390" s="23">
        <v>3974</v>
      </c>
      <c r="I390" s="23">
        <v>3589</v>
      </c>
      <c r="J390" s="23">
        <v>3204</v>
      </c>
      <c r="K390" s="23">
        <v>2829</v>
      </c>
      <c r="L390" s="5">
        <v>100</v>
      </c>
      <c r="M390" s="6">
        <v>91.644204851752022</v>
      </c>
      <c r="N390" s="6">
        <v>84.212552945706591</v>
      </c>
      <c r="O390" s="6">
        <v>76.51135926068541</v>
      </c>
      <c r="P390" s="6">
        <v>69.098960338852521</v>
      </c>
      <c r="Q390" s="6">
        <v>61.686561417019639</v>
      </c>
      <c r="R390" s="6">
        <v>54.466692337312281</v>
      </c>
    </row>
    <row r="391" spans="1:18" hidden="1" x14ac:dyDescent="0.4">
      <c r="A391">
        <v>7362</v>
      </c>
      <c r="B391">
        <v>3</v>
      </c>
      <c r="C391" t="s">
        <v>369</v>
      </c>
      <c r="D391" t="s">
        <v>385</v>
      </c>
      <c r="E391" s="23">
        <v>5264</v>
      </c>
      <c r="F391" s="23">
        <v>4648</v>
      </c>
      <c r="G391" s="23">
        <v>4092</v>
      </c>
      <c r="H391" s="23">
        <v>3601</v>
      </c>
      <c r="I391" s="23">
        <v>3153</v>
      </c>
      <c r="J391" s="23">
        <v>2733</v>
      </c>
      <c r="K391" s="23">
        <v>2331</v>
      </c>
      <c r="L391" s="5">
        <v>100</v>
      </c>
      <c r="M391" s="6">
        <v>88.297872340425528</v>
      </c>
      <c r="N391" s="6">
        <v>77.735562310030389</v>
      </c>
      <c r="O391" s="6">
        <v>68.408054711246209</v>
      </c>
      <c r="P391" s="6">
        <v>59.897416413373861</v>
      </c>
      <c r="Q391" s="6">
        <v>51.918693009118542</v>
      </c>
      <c r="R391" s="6">
        <v>44.281914893617021</v>
      </c>
    </row>
    <row r="392" spans="1:18" hidden="1" x14ac:dyDescent="0.4">
      <c r="A392">
        <v>7364</v>
      </c>
      <c r="B392">
        <v>3</v>
      </c>
      <c r="C392" t="s">
        <v>369</v>
      </c>
      <c r="D392" t="s">
        <v>386</v>
      </c>
      <c r="E392" s="23">
        <v>504</v>
      </c>
      <c r="F392" s="23">
        <v>447</v>
      </c>
      <c r="G392" s="23">
        <v>396</v>
      </c>
      <c r="H392" s="23">
        <v>359</v>
      </c>
      <c r="I392" s="23">
        <v>327</v>
      </c>
      <c r="J392" s="23">
        <v>306</v>
      </c>
      <c r="K392" s="23">
        <v>279</v>
      </c>
      <c r="L392" s="5">
        <v>100</v>
      </c>
      <c r="M392" s="6">
        <v>88.69047619047619</v>
      </c>
      <c r="N392" s="6">
        <v>78.571428571428569</v>
      </c>
      <c r="O392" s="6">
        <v>71.230158730158735</v>
      </c>
      <c r="P392" s="6">
        <v>64.88095238095238</v>
      </c>
      <c r="Q392" s="6">
        <v>60.714285714285708</v>
      </c>
      <c r="R392" s="6">
        <v>55.357142857142861</v>
      </c>
    </row>
    <row r="393" spans="1:18" hidden="1" x14ac:dyDescent="0.4">
      <c r="A393">
        <v>7367</v>
      </c>
      <c r="B393">
        <v>3</v>
      </c>
      <c r="C393" t="s">
        <v>369</v>
      </c>
      <c r="D393" t="s">
        <v>387</v>
      </c>
      <c r="E393" s="23">
        <v>4044</v>
      </c>
      <c r="F393" s="23">
        <v>3606</v>
      </c>
      <c r="G393" s="23">
        <v>3228</v>
      </c>
      <c r="H393" s="23">
        <v>2904</v>
      </c>
      <c r="I393" s="23">
        <v>2601</v>
      </c>
      <c r="J393" s="23">
        <v>2335</v>
      </c>
      <c r="K393" s="23">
        <v>2084</v>
      </c>
      <c r="L393" s="5">
        <v>100</v>
      </c>
      <c r="M393" s="6">
        <v>89.169139465875375</v>
      </c>
      <c r="N393" s="6">
        <v>79.821958456973292</v>
      </c>
      <c r="O393" s="6">
        <v>71.810089020771514</v>
      </c>
      <c r="P393" s="6">
        <v>64.317507418397625</v>
      </c>
      <c r="Q393" s="6">
        <v>57.739861523244315</v>
      </c>
      <c r="R393" s="6">
        <v>51.533135509396629</v>
      </c>
    </row>
    <row r="394" spans="1:18" hidden="1" x14ac:dyDescent="0.4">
      <c r="A394">
        <v>7368</v>
      </c>
      <c r="B394">
        <v>3</v>
      </c>
      <c r="C394" t="s">
        <v>369</v>
      </c>
      <c r="D394" t="s">
        <v>388</v>
      </c>
      <c r="E394" s="23">
        <v>14451</v>
      </c>
      <c r="F394" s="23">
        <v>12592</v>
      </c>
      <c r="G394" s="23">
        <v>11126</v>
      </c>
      <c r="H394" s="23">
        <v>9779</v>
      </c>
      <c r="I394" s="23">
        <v>8559</v>
      </c>
      <c r="J394" s="23">
        <v>7437</v>
      </c>
      <c r="K394" s="23">
        <v>6369</v>
      </c>
      <c r="L394" s="5">
        <v>100</v>
      </c>
      <c r="M394" s="6">
        <v>87.135838350287173</v>
      </c>
      <c r="N394" s="6">
        <v>76.99121168085253</v>
      </c>
      <c r="O394" s="6">
        <v>67.670057435471591</v>
      </c>
      <c r="P394" s="6">
        <v>59.227735104837031</v>
      </c>
      <c r="Q394" s="6">
        <v>51.46356653518788</v>
      </c>
      <c r="R394" s="6">
        <v>44.073074527714347</v>
      </c>
    </row>
    <row r="395" spans="1:18" hidden="1" x14ac:dyDescent="0.4">
      <c r="A395">
        <v>7402</v>
      </c>
      <c r="B395">
        <v>3</v>
      </c>
      <c r="C395" t="s">
        <v>369</v>
      </c>
      <c r="D395" t="s">
        <v>389</v>
      </c>
      <c r="E395" s="23">
        <v>2556</v>
      </c>
      <c r="F395" s="23">
        <v>2315</v>
      </c>
      <c r="G395" s="23">
        <v>2075</v>
      </c>
      <c r="H395" s="23">
        <v>1863</v>
      </c>
      <c r="I395" s="23">
        <v>1654</v>
      </c>
      <c r="J395" s="23">
        <v>1447</v>
      </c>
      <c r="K395" s="23">
        <v>1259</v>
      </c>
      <c r="L395" s="5">
        <v>100</v>
      </c>
      <c r="M395" s="6">
        <v>90.57120500782473</v>
      </c>
      <c r="N395" s="6">
        <v>81.181533646322379</v>
      </c>
      <c r="O395" s="6">
        <v>72.887323943661968</v>
      </c>
      <c r="P395" s="6">
        <v>64.710485133020342</v>
      </c>
      <c r="Q395" s="6">
        <v>56.611893583724573</v>
      </c>
      <c r="R395" s="6">
        <v>49.256651017214395</v>
      </c>
    </row>
    <row r="396" spans="1:18" hidden="1" x14ac:dyDescent="0.4">
      <c r="A396">
        <v>7405</v>
      </c>
      <c r="B396">
        <v>3</v>
      </c>
      <c r="C396" t="s">
        <v>369</v>
      </c>
      <c r="D396" t="s">
        <v>390</v>
      </c>
      <c r="E396" s="23">
        <v>5770</v>
      </c>
      <c r="F396" s="23">
        <v>5112</v>
      </c>
      <c r="G396" s="23">
        <v>4508</v>
      </c>
      <c r="H396" s="23">
        <v>3970</v>
      </c>
      <c r="I396" s="23">
        <v>3468</v>
      </c>
      <c r="J396" s="23">
        <v>3006</v>
      </c>
      <c r="K396" s="23">
        <v>2587</v>
      </c>
      <c r="L396" s="5">
        <v>100</v>
      </c>
      <c r="M396" s="6">
        <v>88.596187175043326</v>
      </c>
      <c r="N396" s="6">
        <v>78.128249566724435</v>
      </c>
      <c r="O396" s="6">
        <v>68.804159445407279</v>
      </c>
      <c r="P396" s="6">
        <v>60.103986135181977</v>
      </c>
      <c r="Q396" s="6">
        <v>52.09705372616984</v>
      </c>
      <c r="R396" s="6">
        <v>44.835355285961867</v>
      </c>
    </row>
    <row r="397" spans="1:18" hidden="1" x14ac:dyDescent="0.4">
      <c r="A397">
        <v>7407</v>
      </c>
      <c r="B397">
        <v>3</v>
      </c>
      <c r="C397" t="s">
        <v>369</v>
      </c>
      <c r="D397" t="s">
        <v>391</v>
      </c>
      <c r="E397" s="23">
        <v>3322</v>
      </c>
      <c r="F397" s="23">
        <v>3069</v>
      </c>
      <c r="G397" s="23">
        <v>2831</v>
      </c>
      <c r="H397" s="23">
        <v>2599</v>
      </c>
      <c r="I397" s="23">
        <v>2400</v>
      </c>
      <c r="J397" s="23">
        <v>2212</v>
      </c>
      <c r="K397" s="23">
        <v>2035</v>
      </c>
      <c r="L397" s="5">
        <v>100</v>
      </c>
      <c r="M397" s="6">
        <v>92.384105960264904</v>
      </c>
      <c r="N397" s="6">
        <v>85.219747140276951</v>
      </c>
      <c r="O397" s="6">
        <v>78.236002408187844</v>
      </c>
      <c r="P397" s="6">
        <v>72.245635159542445</v>
      </c>
      <c r="Q397" s="6">
        <v>66.586393738711621</v>
      </c>
      <c r="R397" s="6">
        <v>61.258278145695364</v>
      </c>
    </row>
    <row r="398" spans="1:18" hidden="1" x14ac:dyDescent="0.4">
      <c r="A398">
        <v>7408</v>
      </c>
      <c r="B398">
        <v>3</v>
      </c>
      <c r="C398" t="s">
        <v>369</v>
      </c>
      <c r="D398" t="s">
        <v>392</v>
      </c>
      <c r="E398" s="23">
        <v>13552</v>
      </c>
      <c r="F398" s="23">
        <v>12033</v>
      </c>
      <c r="G398" s="23">
        <v>10830</v>
      </c>
      <c r="H398" s="23">
        <v>9705</v>
      </c>
      <c r="I398" s="23">
        <v>8650</v>
      </c>
      <c r="J398" s="23">
        <v>7638</v>
      </c>
      <c r="K398" s="23">
        <v>6670</v>
      </c>
      <c r="L398" s="5">
        <v>100</v>
      </c>
      <c r="M398" s="6">
        <v>88.791322314049594</v>
      </c>
      <c r="N398" s="6">
        <v>79.914403778040139</v>
      </c>
      <c r="O398" s="6">
        <v>71.61304604486422</v>
      </c>
      <c r="P398" s="6">
        <v>63.828217237308152</v>
      </c>
      <c r="Q398" s="6">
        <v>56.360684769775681</v>
      </c>
      <c r="R398" s="6">
        <v>49.217827626918535</v>
      </c>
    </row>
    <row r="399" spans="1:18" hidden="1" x14ac:dyDescent="0.4">
      <c r="A399">
        <v>7421</v>
      </c>
      <c r="B399">
        <v>3</v>
      </c>
      <c r="C399" t="s">
        <v>369</v>
      </c>
      <c r="D399" t="s">
        <v>393</v>
      </c>
      <c r="E399" s="23">
        <v>15068</v>
      </c>
      <c r="F399" s="23">
        <v>13898</v>
      </c>
      <c r="G399" s="23">
        <v>12787</v>
      </c>
      <c r="H399" s="23">
        <v>11727</v>
      </c>
      <c r="I399" s="23">
        <v>10694</v>
      </c>
      <c r="J399" s="23">
        <v>9667</v>
      </c>
      <c r="K399" s="23">
        <v>8641</v>
      </c>
      <c r="L399" s="5">
        <v>100</v>
      </c>
      <c r="M399" s="6">
        <v>92.235200424741166</v>
      </c>
      <c r="N399" s="6">
        <v>84.861959118662071</v>
      </c>
      <c r="O399" s="6">
        <v>77.827183435094241</v>
      </c>
      <c r="P399" s="6">
        <v>70.97159543403238</v>
      </c>
      <c r="Q399" s="6">
        <v>64.155826917971865</v>
      </c>
      <c r="R399" s="6">
        <v>57.346694982744893</v>
      </c>
    </row>
    <row r="400" spans="1:18" hidden="1" x14ac:dyDescent="0.4">
      <c r="A400">
        <v>7422</v>
      </c>
      <c r="B400">
        <v>3</v>
      </c>
      <c r="C400" t="s">
        <v>369</v>
      </c>
      <c r="D400" t="s">
        <v>394</v>
      </c>
      <c r="E400" s="23">
        <v>3081</v>
      </c>
      <c r="F400" s="23">
        <v>2890</v>
      </c>
      <c r="G400" s="23">
        <v>2731</v>
      </c>
      <c r="H400" s="23">
        <v>2557</v>
      </c>
      <c r="I400" s="23">
        <v>2383</v>
      </c>
      <c r="J400" s="23">
        <v>2201</v>
      </c>
      <c r="K400" s="23">
        <v>2021</v>
      </c>
      <c r="L400" s="5">
        <v>100</v>
      </c>
      <c r="M400" s="6">
        <v>93.800714053878608</v>
      </c>
      <c r="N400" s="6">
        <v>88.640051931191181</v>
      </c>
      <c r="O400" s="6">
        <v>82.992534891269059</v>
      </c>
      <c r="P400" s="6">
        <v>77.345017851346967</v>
      </c>
      <c r="Q400" s="6">
        <v>71.437844855566382</v>
      </c>
      <c r="R400" s="6">
        <v>65.595585848750403</v>
      </c>
    </row>
    <row r="401" spans="1:18" hidden="1" x14ac:dyDescent="0.4">
      <c r="A401">
        <v>7423</v>
      </c>
      <c r="B401">
        <v>3</v>
      </c>
      <c r="C401" t="s">
        <v>369</v>
      </c>
      <c r="D401" t="s">
        <v>395</v>
      </c>
      <c r="E401" s="23">
        <v>3081</v>
      </c>
      <c r="F401" s="23">
        <v>2769</v>
      </c>
      <c r="G401" s="23">
        <v>2497</v>
      </c>
      <c r="H401" s="23">
        <v>2257</v>
      </c>
      <c r="I401" s="23">
        <v>2039</v>
      </c>
      <c r="J401" s="23">
        <v>1834</v>
      </c>
      <c r="K401" s="23">
        <v>1636</v>
      </c>
      <c r="L401" s="5">
        <v>100</v>
      </c>
      <c r="M401" s="6">
        <v>89.87341772151899</v>
      </c>
      <c r="N401" s="6">
        <v>81.045115222330409</v>
      </c>
      <c r="O401" s="6">
        <v>73.255436546575794</v>
      </c>
      <c r="P401" s="6">
        <v>66.179811749432005</v>
      </c>
      <c r="Q401" s="6">
        <v>59.526127880558256</v>
      </c>
      <c r="R401" s="6">
        <v>53.099642973060689</v>
      </c>
    </row>
    <row r="402" spans="1:18" hidden="1" x14ac:dyDescent="0.4">
      <c r="A402">
        <v>7444</v>
      </c>
      <c r="B402">
        <v>3</v>
      </c>
      <c r="C402" t="s">
        <v>369</v>
      </c>
      <c r="D402" t="s">
        <v>396</v>
      </c>
      <c r="E402" s="23">
        <v>1452</v>
      </c>
      <c r="F402" s="23">
        <v>1237</v>
      </c>
      <c r="G402" s="23">
        <v>1049</v>
      </c>
      <c r="H402" s="23">
        <v>900</v>
      </c>
      <c r="I402" s="23">
        <v>754</v>
      </c>
      <c r="J402" s="23">
        <v>635</v>
      </c>
      <c r="K402" s="23">
        <v>528</v>
      </c>
      <c r="L402" s="5">
        <v>100</v>
      </c>
      <c r="M402" s="6">
        <v>85.192837465564736</v>
      </c>
      <c r="N402" s="6">
        <v>72.245179063360894</v>
      </c>
      <c r="O402" s="6">
        <v>61.983471074380169</v>
      </c>
      <c r="P402" s="6">
        <v>51.928374655647382</v>
      </c>
      <c r="Q402" s="6">
        <v>43.732782369146008</v>
      </c>
      <c r="R402" s="6">
        <v>36.363636363636367</v>
      </c>
    </row>
    <row r="403" spans="1:18" hidden="1" x14ac:dyDescent="0.4">
      <c r="A403">
        <v>7445</v>
      </c>
      <c r="B403">
        <v>3</v>
      </c>
      <c r="C403" t="s">
        <v>369</v>
      </c>
      <c r="D403" t="s">
        <v>354</v>
      </c>
      <c r="E403" s="23">
        <v>1862</v>
      </c>
      <c r="F403" s="23">
        <v>1573</v>
      </c>
      <c r="G403" s="23">
        <v>1339</v>
      </c>
      <c r="H403" s="23">
        <v>1154</v>
      </c>
      <c r="I403" s="23">
        <v>984</v>
      </c>
      <c r="J403" s="23">
        <v>835</v>
      </c>
      <c r="K403" s="23">
        <v>715</v>
      </c>
      <c r="L403" s="5">
        <v>100</v>
      </c>
      <c r="M403" s="6">
        <v>84.47905477980666</v>
      </c>
      <c r="N403" s="6">
        <v>71.911922663802358</v>
      </c>
      <c r="O403" s="6">
        <v>61.97636949516648</v>
      </c>
      <c r="P403" s="6">
        <v>52.846401718582172</v>
      </c>
      <c r="Q403" s="6">
        <v>44.844253490870031</v>
      </c>
      <c r="R403" s="6">
        <v>38.399570354457573</v>
      </c>
    </row>
    <row r="404" spans="1:18" hidden="1" x14ac:dyDescent="0.4">
      <c r="A404">
        <v>7446</v>
      </c>
      <c r="B404">
        <v>3</v>
      </c>
      <c r="C404" t="s">
        <v>369</v>
      </c>
      <c r="D404" t="s">
        <v>397</v>
      </c>
      <c r="E404" s="23">
        <v>1246</v>
      </c>
      <c r="F404" s="23">
        <v>1079</v>
      </c>
      <c r="G404" s="23">
        <v>960</v>
      </c>
      <c r="H404" s="23">
        <v>864</v>
      </c>
      <c r="I404" s="23">
        <v>791</v>
      </c>
      <c r="J404" s="23">
        <v>722</v>
      </c>
      <c r="K404" s="23">
        <v>670</v>
      </c>
      <c r="L404" s="5">
        <v>100</v>
      </c>
      <c r="M404" s="6">
        <v>86.597110754414132</v>
      </c>
      <c r="N404" s="6">
        <v>77.046548956661326</v>
      </c>
      <c r="O404" s="6">
        <v>69.341894060995173</v>
      </c>
      <c r="P404" s="6">
        <v>63.483146067415731</v>
      </c>
      <c r="Q404" s="6">
        <v>57.945425361155699</v>
      </c>
      <c r="R404" s="6">
        <v>53.772070626003213</v>
      </c>
    </row>
    <row r="405" spans="1:18" hidden="1" x14ac:dyDescent="0.4">
      <c r="A405">
        <v>7447</v>
      </c>
      <c r="B405">
        <v>3</v>
      </c>
      <c r="C405" t="s">
        <v>369</v>
      </c>
      <c r="D405" t="s">
        <v>398</v>
      </c>
      <c r="E405" s="23">
        <v>19014</v>
      </c>
      <c r="F405" s="23">
        <v>16993</v>
      </c>
      <c r="G405" s="23">
        <v>15263</v>
      </c>
      <c r="H405" s="23">
        <v>13634</v>
      </c>
      <c r="I405" s="23">
        <v>12111</v>
      </c>
      <c r="J405" s="23">
        <v>10630</v>
      </c>
      <c r="K405" s="23">
        <v>9218</v>
      </c>
      <c r="L405" s="5">
        <v>100</v>
      </c>
      <c r="M405" s="6">
        <v>89.370989796991694</v>
      </c>
      <c r="N405" s="6">
        <v>80.272430840433358</v>
      </c>
      <c r="O405" s="6">
        <v>71.705059429893765</v>
      </c>
      <c r="P405" s="6">
        <v>63.695171978542135</v>
      </c>
      <c r="Q405" s="6">
        <v>55.906174397812137</v>
      </c>
      <c r="R405" s="6">
        <v>48.480067318817717</v>
      </c>
    </row>
    <row r="406" spans="1:18" hidden="1" x14ac:dyDescent="0.4">
      <c r="A406">
        <v>7461</v>
      </c>
      <c r="B406">
        <v>3</v>
      </c>
      <c r="C406" t="s">
        <v>369</v>
      </c>
      <c r="D406" t="s">
        <v>399</v>
      </c>
      <c r="E406" s="23">
        <v>20808</v>
      </c>
      <c r="F406" s="23">
        <v>20695</v>
      </c>
      <c r="G406" s="23">
        <v>20478</v>
      </c>
      <c r="H406" s="23">
        <v>20099</v>
      </c>
      <c r="I406" s="23">
        <v>19630</v>
      </c>
      <c r="J406" s="23">
        <v>19027</v>
      </c>
      <c r="K406" s="23">
        <v>18313</v>
      </c>
      <c r="L406" s="5">
        <v>100</v>
      </c>
      <c r="M406" s="6">
        <v>99.456939638600545</v>
      </c>
      <c r="N406" s="6">
        <v>98.414071510957328</v>
      </c>
      <c r="O406" s="6">
        <v>96.592656670511346</v>
      </c>
      <c r="P406" s="6">
        <v>94.338715878508268</v>
      </c>
      <c r="Q406" s="6">
        <v>91.440792003075742</v>
      </c>
      <c r="R406" s="6">
        <v>88.009419454056143</v>
      </c>
    </row>
    <row r="407" spans="1:18" hidden="1" x14ac:dyDescent="0.4">
      <c r="A407">
        <v>7464</v>
      </c>
      <c r="B407">
        <v>3</v>
      </c>
      <c r="C407" t="s">
        <v>369</v>
      </c>
      <c r="D407" t="s">
        <v>400</v>
      </c>
      <c r="E407" s="23">
        <v>6213</v>
      </c>
      <c r="F407" s="23">
        <v>5913</v>
      </c>
      <c r="G407" s="23">
        <v>5581</v>
      </c>
      <c r="H407" s="23">
        <v>5238</v>
      </c>
      <c r="I407" s="23">
        <v>4898</v>
      </c>
      <c r="J407" s="23">
        <v>4536</v>
      </c>
      <c r="K407" s="23">
        <v>4173</v>
      </c>
      <c r="L407" s="5">
        <v>100</v>
      </c>
      <c r="M407" s="6">
        <v>95.17141477547078</v>
      </c>
      <c r="N407" s="6">
        <v>89.82778046032513</v>
      </c>
      <c r="O407" s="6">
        <v>84.307098020280051</v>
      </c>
      <c r="P407" s="6">
        <v>78.834701432480287</v>
      </c>
      <c r="Q407" s="6">
        <v>73.008208594881694</v>
      </c>
      <c r="R407" s="6">
        <v>67.165620473201344</v>
      </c>
    </row>
    <row r="408" spans="1:18" hidden="1" x14ac:dyDescent="0.4">
      <c r="A408">
        <v>7465</v>
      </c>
      <c r="B408">
        <v>3</v>
      </c>
      <c r="C408" t="s">
        <v>369</v>
      </c>
      <c r="D408" t="s">
        <v>401</v>
      </c>
      <c r="E408" s="23">
        <v>4885</v>
      </c>
      <c r="F408" s="23">
        <v>4688</v>
      </c>
      <c r="G408" s="23">
        <v>4469</v>
      </c>
      <c r="H408" s="23">
        <v>4248</v>
      </c>
      <c r="I408" s="23">
        <v>4024</v>
      </c>
      <c r="J408" s="23">
        <v>3782</v>
      </c>
      <c r="K408" s="23">
        <v>3535</v>
      </c>
      <c r="L408" s="5">
        <v>100</v>
      </c>
      <c r="M408" s="6">
        <v>95.96724667349028</v>
      </c>
      <c r="N408" s="6">
        <v>91.484135107471857</v>
      </c>
      <c r="O408" s="6">
        <v>86.960081883316278</v>
      </c>
      <c r="P408" s="6">
        <v>82.374616171954955</v>
      </c>
      <c r="Q408" s="6">
        <v>77.420675537359259</v>
      </c>
      <c r="R408" s="6">
        <v>72.364380757420676</v>
      </c>
    </row>
    <row r="409" spans="1:18" hidden="1" x14ac:dyDescent="0.4">
      <c r="A409">
        <v>7466</v>
      </c>
      <c r="B409">
        <v>3</v>
      </c>
      <c r="C409" t="s">
        <v>369</v>
      </c>
      <c r="D409" t="s">
        <v>402</v>
      </c>
      <c r="E409" s="23">
        <v>17287</v>
      </c>
      <c r="F409" s="23">
        <v>16751</v>
      </c>
      <c r="G409" s="23">
        <v>15968</v>
      </c>
      <c r="H409" s="23">
        <v>15157</v>
      </c>
      <c r="I409" s="23">
        <v>14358</v>
      </c>
      <c r="J409" s="23">
        <v>13546</v>
      </c>
      <c r="K409" s="23">
        <v>12749</v>
      </c>
      <c r="L409" s="5">
        <v>100</v>
      </c>
      <c r="M409" s="6">
        <v>96.899404176548856</v>
      </c>
      <c r="N409" s="6">
        <v>92.369989009081962</v>
      </c>
      <c r="O409" s="6">
        <v>87.678602418001972</v>
      </c>
      <c r="P409" s="6">
        <v>83.056632151327591</v>
      </c>
      <c r="Q409" s="6">
        <v>78.35946086654711</v>
      </c>
      <c r="R409" s="6">
        <v>73.749059987273668</v>
      </c>
    </row>
    <row r="410" spans="1:18" hidden="1" x14ac:dyDescent="0.4">
      <c r="A410">
        <v>7481</v>
      </c>
      <c r="B410">
        <v>3</v>
      </c>
      <c r="C410" t="s">
        <v>369</v>
      </c>
      <c r="D410" t="s">
        <v>403</v>
      </c>
      <c r="E410" s="23">
        <v>13343</v>
      </c>
      <c r="F410" s="23">
        <v>12196</v>
      </c>
      <c r="G410" s="23">
        <v>11279</v>
      </c>
      <c r="H410" s="23">
        <v>10397</v>
      </c>
      <c r="I410" s="23">
        <v>9558</v>
      </c>
      <c r="J410" s="23">
        <v>8702</v>
      </c>
      <c r="K410" s="23">
        <v>7834</v>
      </c>
      <c r="L410" s="5">
        <v>100</v>
      </c>
      <c r="M410" s="6">
        <v>91.403732294086794</v>
      </c>
      <c r="N410" s="6">
        <v>84.531214869219824</v>
      </c>
      <c r="O410" s="6">
        <v>77.921007269729444</v>
      </c>
      <c r="P410" s="6">
        <v>71.633066027130326</v>
      </c>
      <c r="Q410" s="6">
        <v>65.217717155062587</v>
      </c>
      <c r="R410" s="6">
        <v>58.712433485722848</v>
      </c>
    </row>
    <row r="411" spans="1:18" hidden="1" x14ac:dyDescent="0.4">
      <c r="A411">
        <v>7482</v>
      </c>
      <c r="B411">
        <v>3</v>
      </c>
      <c r="C411" t="s">
        <v>369</v>
      </c>
      <c r="D411" t="s">
        <v>404</v>
      </c>
      <c r="E411" s="23">
        <v>5392</v>
      </c>
      <c r="F411" s="23">
        <v>4949</v>
      </c>
      <c r="G411" s="23">
        <v>4513</v>
      </c>
      <c r="H411" s="23">
        <v>4110</v>
      </c>
      <c r="I411" s="23">
        <v>3728</v>
      </c>
      <c r="J411" s="23">
        <v>3352</v>
      </c>
      <c r="K411" s="23">
        <v>2987</v>
      </c>
      <c r="L411" s="5">
        <v>100</v>
      </c>
      <c r="M411" s="6">
        <v>91.784124629080125</v>
      </c>
      <c r="N411" s="6">
        <v>83.698071216617208</v>
      </c>
      <c r="O411" s="6">
        <v>76.224035608308611</v>
      </c>
      <c r="P411" s="6">
        <v>69.139465875370917</v>
      </c>
      <c r="Q411" s="6">
        <v>62.166172106824924</v>
      </c>
      <c r="R411" s="6">
        <v>55.396884272997035</v>
      </c>
    </row>
    <row r="412" spans="1:18" hidden="1" x14ac:dyDescent="0.4">
      <c r="A412">
        <v>7483</v>
      </c>
      <c r="B412">
        <v>3</v>
      </c>
      <c r="C412" t="s">
        <v>369</v>
      </c>
      <c r="D412" t="s">
        <v>405</v>
      </c>
      <c r="E412" s="23">
        <v>8302</v>
      </c>
      <c r="F412" s="23">
        <v>7569</v>
      </c>
      <c r="G412" s="23">
        <v>6828</v>
      </c>
      <c r="H412" s="23">
        <v>6163</v>
      </c>
      <c r="I412" s="23">
        <v>5545</v>
      </c>
      <c r="J412" s="23">
        <v>4929</v>
      </c>
      <c r="K412" s="23">
        <v>4323</v>
      </c>
      <c r="L412" s="5">
        <v>100</v>
      </c>
      <c r="M412" s="6">
        <v>91.170802216333414</v>
      </c>
      <c r="N412" s="6">
        <v>82.245242110334857</v>
      </c>
      <c r="O412" s="6">
        <v>74.235124066490002</v>
      </c>
      <c r="P412" s="6">
        <v>66.791134666345471</v>
      </c>
      <c r="Q412" s="6">
        <v>59.371235846783911</v>
      </c>
      <c r="R412" s="6">
        <v>52.071789930137314</v>
      </c>
    </row>
    <row r="413" spans="1:18" hidden="1" x14ac:dyDescent="0.4">
      <c r="A413">
        <v>7484</v>
      </c>
      <c r="B413">
        <v>3</v>
      </c>
      <c r="C413" t="s">
        <v>369</v>
      </c>
      <c r="D413" t="s">
        <v>406</v>
      </c>
      <c r="E413" s="23">
        <v>3049</v>
      </c>
      <c r="F413" s="23">
        <v>2675</v>
      </c>
      <c r="G413" s="23">
        <v>2346</v>
      </c>
      <c r="H413" s="23">
        <v>2056</v>
      </c>
      <c r="I413" s="23">
        <v>1789</v>
      </c>
      <c r="J413" s="23">
        <v>1527</v>
      </c>
      <c r="K413" s="23">
        <v>1275</v>
      </c>
      <c r="L413" s="5">
        <v>100</v>
      </c>
      <c r="M413" s="6">
        <v>87.733683174811418</v>
      </c>
      <c r="N413" s="6">
        <v>76.943260085273863</v>
      </c>
      <c r="O413" s="6">
        <v>67.431944899967206</v>
      </c>
      <c r="P413" s="6">
        <v>58.674975401771064</v>
      </c>
      <c r="Q413" s="6">
        <v>50.081994096425056</v>
      </c>
      <c r="R413" s="6">
        <v>41.816989176779273</v>
      </c>
    </row>
    <row r="414" spans="1:18" hidden="1" x14ac:dyDescent="0.4">
      <c r="A414">
        <v>7501</v>
      </c>
      <c r="B414">
        <v>3</v>
      </c>
      <c r="C414" t="s">
        <v>369</v>
      </c>
      <c r="D414" t="s">
        <v>407</v>
      </c>
      <c r="E414" s="23">
        <v>14644</v>
      </c>
      <c r="F414" s="23">
        <v>13210</v>
      </c>
      <c r="G414" s="23">
        <v>11874</v>
      </c>
      <c r="H414" s="23">
        <v>10614</v>
      </c>
      <c r="I414" s="23">
        <v>9416</v>
      </c>
      <c r="J414" s="23">
        <v>8277</v>
      </c>
      <c r="K414" s="23">
        <v>7213</v>
      </c>
      <c r="L414" s="5">
        <v>100</v>
      </c>
      <c r="M414" s="6">
        <v>90.20759355367386</v>
      </c>
      <c r="N414" s="6">
        <v>81.084403168533186</v>
      </c>
      <c r="O414" s="6">
        <v>72.480196667577161</v>
      </c>
      <c r="P414" s="6">
        <v>64.299371756350723</v>
      </c>
      <c r="Q414" s="6">
        <v>56.521442228899211</v>
      </c>
      <c r="R414" s="6">
        <v>49.255667850314126</v>
      </c>
    </row>
    <row r="415" spans="1:18" hidden="1" x14ac:dyDescent="0.4">
      <c r="A415">
        <v>7502</v>
      </c>
      <c r="B415">
        <v>3</v>
      </c>
      <c r="C415" t="s">
        <v>369</v>
      </c>
      <c r="D415" t="s">
        <v>408</v>
      </c>
      <c r="E415" s="23">
        <v>6392</v>
      </c>
      <c r="F415" s="23">
        <v>5943</v>
      </c>
      <c r="G415" s="23">
        <v>5529</v>
      </c>
      <c r="H415" s="23">
        <v>5106</v>
      </c>
      <c r="I415" s="23">
        <v>4688</v>
      </c>
      <c r="J415" s="23">
        <v>4252</v>
      </c>
      <c r="K415" s="23">
        <v>3820</v>
      </c>
      <c r="L415" s="5">
        <v>100</v>
      </c>
      <c r="M415" s="6">
        <v>92.975594493116404</v>
      </c>
      <c r="N415" s="6">
        <v>86.498748435544428</v>
      </c>
      <c r="O415" s="6">
        <v>79.881101376720892</v>
      </c>
      <c r="P415" s="6">
        <v>73.341677096370461</v>
      </c>
      <c r="Q415" s="6">
        <v>66.520650813516895</v>
      </c>
      <c r="R415" s="6">
        <v>59.762202753441805</v>
      </c>
    </row>
    <row r="416" spans="1:18" hidden="1" x14ac:dyDescent="0.4">
      <c r="A416">
        <v>7503</v>
      </c>
      <c r="B416">
        <v>3</v>
      </c>
      <c r="C416" t="s">
        <v>369</v>
      </c>
      <c r="D416" t="s">
        <v>409</v>
      </c>
      <c r="E416" s="23">
        <v>5826</v>
      </c>
      <c r="F416" s="23">
        <v>5269</v>
      </c>
      <c r="G416" s="23">
        <v>4728</v>
      </c>
      <c r="H416" s="23">
        <v>4235</v>
      </c>
      <c r="I416" s="23">
        <v>3773</v>
      </c>
      <c r="J416" s="23">
        <v>3303</v>
      </c>
      <c r="K416" s="23">
        <v>2824</v>
      </c>
      <c r="L416" s="5">
        <v>100</v>
      </c>
      <c r="M416" s="6">
        <v>90.439409543426024</v>
      </c>
      <c r="N416" s="6">
        <v>81.153450051493309</v>
      </c>
      <c r="O416" s="6">
        <v>72.691383453484377</v>
      </c>
      <c r="P416" s="6">
        <v>64.761414349467898</v>
      </c>
      <c r="Q416" s="6">
        <v>56.694129763130796</v>
      </c>
      <c r="R416" s="6">
        <v>48.472365259182972</v>
      </c>
    </row>
    <row r="417" spans="1:18" hidden="1" x14ac:dyDescent="0.4">
      <c r="A417">
        <v>7504</v>
      </c>
      <c r="B417">
        <v>3</v>
      </c>
      <c r="C417" t="s">
        <v>369</v>
      </c>
      <c r="D417" t="s">
        <v>410</v>
      </c>
      <c r="E417" s="23">
        <v>6036</v>
      </c>
      <c r="F417" s="23">
        <v>5525</v>
      </c>
      <c r="G417" s="23">
        <v>5054</v>
      </c>
      <c r="H417" s="23">
        <v>4610</v>
      </c>
      <c r="I417" s="23">
        <v>4199</v>
      </c>
      <c r="J417" s="23">
        <v>3789</v>
      </c>
      <c r="K417" s="23">
        <v>3376</v>
      </c>
      <c r="L417" s="5">
        <v>100</v>
      </c>
      <c r="M417" s="6">
        <v>91.534128561961552</v>
      </c>
      <c r="N417" s="6">
        <v>83.730947647448644</v>
      </c>
      <c r="O417" s="6">
        <v>76.375082836315443</v>
      </c>
      <c r="P417" s="6">
        <v>69.565937707090782</v>
      </c>
      <c r="Q417" s="6">
        <v>62.773359840954278</v>
      </c>
      <c r="R417" s="6">
        <v>55.931080185553348</v>
      </c>
    </row>
    <row r="418" spans="1:18" hidden="1" x14ac:dyDescent="0.4">
      <c r="A418">
        <v>7505</v>
      </c>
      <c r="B418">
        <v>3</v>
      </c>
      <c r="C418" t="s">
        <v>369</v>
      </c>
      <c r="D418" t="s">
        <v>411</v>
      </c>
      <c r="E418" s="23">
        <v>4825</v>
      </c>
      <c r="F418" s="23">
        <v>4289</v>
      </c>
      <c r="G418" s="23">
        <v>3785</v>
      </c>
      <c r="H418" s="23">
        <v>3354</v>
      </c>
      <c r="I418" s="23">
        <v>2958</v>
      </c>
      <c r="J418" s="23">
        <v>2568</v>
      </c>
      <c r="K418" s="23">
        <v>2180</v>
      </c>
      <c r="L418" s="5">
        <v>100</v>
      </c>
      <c r="M418" s="6">
        <v>88.891191709844563</v>
      </c>
      <c r="N418" s="6">
        <v>78.445595854922274</v>
      </c>
      <c r="O418" s="6">
        <v>69.512953367875653</v>
      </c>
      <c r="P418" s="6">
        <v>61.305699481865283</v>
      </c>
      <c r="Q418" s="6">
        <v>53.222797927461144</v>
      </c>
      <c r="R418" s="6">
        <v>45.181347150259064</v>
      </c>
    </row>
    <row r="419" spans="1:18" hidden="1" x14ac:dyDescent="0.4">
      <c r="A419">
        <v>7521</v>
      </c>
      <c r="B419">
        <v>3</v>
      </c>
      <c r="C419" t="s">
        <v>369</v>
      </c>
      <c r="D419" t="s">
        <v>412</v>
      </c>
      <c r="E419" s="23">
        <v>17018</v>
      </c>
      <c r="F419" s="23">
        <v>16105</v>
      </c>
      <c r="G419" s="23">
        <v>15051</v>
      </c>
      <c r="H419" s="23">
        <v>13933</v>
      </c>
      <c r="I419" s="23">
        <v>12772</v>
      </c>
      <c r="J419" s="23">
        <v>11583</v>
      </c>
      <c r="K419" s="23">
        <v>10419</v>
      </c>
      <c r="L419" s="5">
        <v>100</v>
      </c>
      <c r="M419" s="6">
        <v>94.635092255259138</v>
      </c>
      <c r="N419" s="6">
        <v>88.44165001762839</v>
      </c>
      <c r="O419" s="6">
        <v>81.872135386061814</v>
      </c>
      <c r="P419" s="6">
        <v>75.049947114819602</v>
      </c>
      <c r="Q419" s="6">
        <v>68.063227171230466</v>
      </c>
      <c r="R419" s="6">
        <v>61.223410506522505</v>
      </c>
    </row>
    <row r="420" spans="1:18" hidden="1" x14ac:dyDescent="0.4">
      <c r="A420">
        <v>7522</v>
      </c>
      <c r="B420">
        <v>3</v>
      </c>
      <c r="C420" t="s">
        <v>369</v>
      </c>
      <c r="D420" t="s">
        <v>413</v>
      </c>
      <c r="E420" s="23">
        <v>9471</v>
      </c>
      <c r="F420" s="23">
        <v>8586</v>
      </c>
      <c r="G420" s="23">
        <v>7749</v>
      </c>
      <c r="H420" s="23">
        <v>6947</v>
      </c>
      <c r="I420" s="23">
        <v>6195</v>
      </c>
      <c r="J420" s="23">
        <v>5465</v>
      </c>
      <c r="K420" s="23">
        <v>4747</v>
      </c>
      <c r="L420" s="5">
        <v>100</v>
      </c>
      <c r="M420" s="6">
        <v>90.65568577763699</v>
      </c>
      <c r="N420" s="6">
        <v>81.818181818181827</v>
      </c>
      <c r="O420" s="6">
        <v>73.350227008763596</v>
      </c>
      <c r="P420" s="6">
        <v>65.410199556541016</v>
      </c>
      <c r="Q420" s="6">
        <v>57.702460141484536</v>
      </c>
      <c r="R420" s="6">
        <v>50.121423292155001</v>
      </c>
    </row>
    <row r="421" spans="1:18" hidden="1" x14ac:dyDescent="0.4">
      <c r="A421">
        <v>7999</v>
      </c>
      <c r="B421">
        <v>9</v>
      </c>
      <c r="C421" t="s">
        <v>369</v>
      </c>
      <c r="D421" t="s">
        <v>1933</v>
      </c>
      <c r="E421" s="23">
        <v>452508</v>
      </c>
      <c r="F421" s="23">
        <v>421046</v>
      </c>
      <c r="G421" s="23">
        <v>400218</v>
      </c>
      <c r="H421" s="23">
        <v>378309</v>
      </c>
      <c r="I421" s="23">
        <v>355253</v>
      </c>
      <c r="J421" s="23">
        <v>331391</v>
      </c>
      <c r="K421" s="23">
        <v>307228</v>
      </c>
      <c r="L421" s="5">
        <v>100</v>
      </c>
      <c r="M421" s="6">
        <v>93.047194745728262</v>
      </c>
      <c r="N421" s="6">
        <v>88.444403192871718</v>
      </c>
      <c r="O421" s="6">
        <v>83.60272083587472</v>
      </c>
      <c r="P421" s="6">
        <v>78.507562297241151</v>
      </c>
      <c r="Q421" s="6">
        <v>73.234285360700795</v>
      </c>
      <c r="R421" s="6">
        <v>67.894490263155575</v>
      </c>
    </row>
    <row r="422" spans="1:18" hidden="1" x14ac:dyDescent="0.4">
      <c r="A422">
        <v>8000</v>
      </c>
      <c r="B422" t="s">
        <v>0</v>
      </c>
      <c r="C422" t="s">
        <v>414</v>
      </c>
      <c r="E422" s="23">
        <v>2867009</v>
      </c>
      <c r="F422" s="23">
        <v>2783092</v>
      </c>
      <c r="G422" s="23">
        <v>2687850</v>
      </c>
      <c r="H422" s="23">
        <v>2584112</v>
      </c>
      <c r="I422" s="23">
        <v>2473182</v>
      </c>
      <c r="J422" s="23">
        <v>2358763</v>
      </c>
      <c r="K422" s="23">
        <v>2245065</v>
      </c>
      <c r="L422" s="5">
        <v>100</v>
      </c>
      <c r="M422" s="6">
        <v>97.073012327481351</v>
      </c>
      <c r="N422" s="6">
        <v>93.751013687086441</v>
      </c>
      <c r="O422" s="6">
        <v>90.132678341784072</v>
      </c>
      <c r="P422" s="6">
        <v>86.26348923215798</v>
      </c>
      <c r="Q422" s="6">
        <v>82.272605352825892</v>
      </c>
      <c r="R422" s="6">
        <v>78.306869633126368</v>
      </c>
    </row>
    <row r="423" spans="1:18" hidden="1" x14ac:dyDescent="0.4">
      <c r="A423">
        <v>8201</v>
      </c>
      <c r="B423">
        <v>2</v>
      </c>
      <c r="C423" t="s">
        <v>414</v>
      </c>
      <c r="D423" t="s">
        <v>415</v>
      </c>
      <c r="E423" s="23">
        <v>270685</v>
      </c>
      <c r="F423" s="23">
        <v>266163</v>
      </c>
      <c r="G423" s="23">
        <v>263049</v>
      </c>
      <c r="H423" s="23">
        <v>259358</v>
      </c>
      <c r="I423" s="23">
        <v>254892</v>
      </c>
      <c r="J423" s="23">
        <v>249683</v>
      </c>
      <c r="K423" s="23">
        <v>243760</v>
      </c>
      <c r="L423" s="5">
        <v>100</v>
      </c>
      <c r="M423" s="6">
        <v>98.329423499639802</v>
      </c>
      <c r="N423" s="6">
        <v>97.179008810979553</v>
      </c>
      <c r="O423" s="6">
        <v>95.815431220791694</v>
      </c>
      <c r="P423" s="6">
        <v>94.165542974305922</v>
      </c>
      <c r="Q423" s="6">
        <v>92.241165930879063</v>
      </c>
      <c r="R423" s="6">
        <v>90.053013650553225</v>
      </c>
    </row>
    <row r="424" spans="1:18" hidden="1" x14ac:dyDescent="0.4">
      <c r="A424">
        <v>8202</v>
      </c>
      <c r="B424">
        <v>2</v>
      </c>
      <c r="C424" t="s">
        <v>414</v>
      </c>
      <c r="D424" t="s">
        <v>416</v>
      </c>
      <c r="E424" s="23">
        <v>174508</v>
      </c>
      <c r="F424" s="23">
        <v>160753</v>
      </c>
      <c r="G424" s="23">
        <v>149141</v>
      </c>
      <c r="H424" s="23">
        <v>137328</v>
      </c>
      <c r="I424" s="23">
        <v>125845</v>
      </c>
      <c r="J424" s="23">
        <v>114894</v>
      </c>
      <c r="K424" s="23">
        <v>104391</v>
      </c>
      <c r="L424" s="5">
        <v>100</v>
      </c>
      <c r="M424" s="6">
        <v>92.117839869805394</v>
      </c>
      <c r="N424" s="6">
        <v>85.463703669745797</v>
      </c>
      <c r="O424" s="6">
        <v>78.694386503770602</v>
      </c>
      <c r="P424" s="6">
        <v>72.114172416164308</v>
      </c>
      <c r="Q424" s="6">
        <v>65.838815412473934</v>
      </c>
      <c r="R424" s="6">
        <v>59.820180163660119</v>
      </c>
    </row>
    <row r="425" spans="1:18" hidden="1" x14ac:dyDescent="0.4">
      <c r="A425">
        <v>8203</v>
      </c>
      <c r="B425">
        <v>2</v>
      </c>
      <c r="C425" t="s">
        <v>414</v>
      </c>
      <c r="D425" t="s">
        <v>417</v>
      </c>
      <c r="E425" s="23">
        <v>142074</v>
      </c>
      <c r="F425" s="23">
        <v>139587</v>
      </c>
      <c r="G425" s="23">
        <v>136111</v>
      </c>
      <c r="H425" s="23">
        <v>132178</v>
      </c>
      <c r="I425" s="23">
        <v>127836</v>
      </c>
      <c r="J425" s="23">
        <v>123329</v>
      </c>
      <c r="K425" s="23">
        <v>118991</v>
      </c>
      <c r="L425" s="5">
        <v>100</v>
      </c>
      <c r="M425" s="6">
        <v>98.249503779720428</v>
      </c>
      <c r="N425" s="6">
        <v>95.802891450934027</v>
      </c>
      <c r="O425" s="6">
        <v>93.034615763616145</v>
      </c>
      <c r="P425" s="6">
        <v>89.978461928290884</v>
      </c>
      <c r="Q425" s="6">
        <v>86.806171431789068</v>
      </c>
      <c r="R425" s="6">
        <v>83.752833030674154</v>
      </c>
    </row>
    <row r="426" spans="1:18" hidden="1" x14ac:dyDescent="0.4">
      <c r="A426">
        <v>8204</v>
      </c>
      <c r="B426">
        <v>2</v>
      </c>
      <c r="C426" t="s">
        <v>414</v>
      </c>
      <c r="D426" t="s">
        <v>418</v>
      </c>
      <c r="E426" s="23">
        <v>139344</v>
      </c>
      <c r="F426" s="23">
        <v>135568</v>
      </c>
      <c r="G426" s="23">
        <v>130866</v>
      </c>
      <c r="H426" s="23">
        <v>125515</v>
      </c>
      <c r="I426" s="23">
        <v>119713</v>
      </c>
      <c r="J426" s="23">
        <v>113748</v>
      </c>
      <c r="K426" s="23">
        <v>107859</v>
      </c>
      <c r="L426" s="5">
        <v>100</v>
      </c>
      <c r="M426" s="6">
        <v>97.290159605006309</v>
      </c>
      <c r="N426" s="6">
        <v>93.915776782638645</v>
      </c>
      <c r="O426" s="6">
        <v>90.075640142381445</v>
      </c>
      <c r="P426" s="6">
        <v>85.911844069353535</v>
      </c>
      <c r="Q426" s="6">
        <v>81.631071305545987</v>
      </c>
      <c r="R426" s="6">
        <v>77.404839820874955</v>
      </c>
    </row>
    <row r="427" spans="1:18" hidden="1" x14ac:dyDescent="0.4">
      <c r="A427">
        <v>8205</v>
      </c>
      <c r="B427">
        <v>2</v>
      </c>
      <c r="C427" t="s">
        <v>414</v>
      </c>
      <c r="D427" t="s">
        <v>419</v>
      </c>
      <c r="E427" s="23">
        <v>73061</v>
      </c>
      <c r="F427" s="23">
        <v>69003</v>
      </c>
      <c r="G427" s="23">
        <v>65249</v>
      </c>
      <c r="H427" s="23">
        <v>61330</v>
      </c>
      <c r="I427" s="23">
        <v>57257</v>
      </c>
      <c r="J427" s="23">
        <v>53178</v>
      </c>
      <c r="K427" s="23">
        <v>49199</v>
      </c>
      <c r="L427" s="5">
        <v>100</v>
      </c>
      <c r="M427" s="6">
        <v>94.445737123773284</v>
      </c>
      <c r="N427" s="6">
        <v>89.307564911512287</v>
      </c>
      <c r="O427" s="6">
        <v>83.943554016506752</v>
      </c>
      <c r="P427" s="6">
        <v>78.368760350939624</v>
      </c>
      <c r="Q427" s="6">
        <v>72.785754369636336</v>
      </c>
      <c r="R427" s="6">
        <v>67.339620317269137</v>
      </c>
    </row>
    <row r="428" spans="1:18" hidden="1" x14ac:dyDescent="0.4">
      <c r="A428">
        <v>8207</v>
      </c>
      <c r="B428">
        <v>2</v>
      </c>
      <c r="C428" t="s">
        <v>414</v>
      </c>
      <c r="D428" t="s">
        <v>420</v>
      </c>
      <c r="E428" s="23">
        <v>50645</v>
      </c>
      <c r="F428" s="23">
        <v>49231</v>
      </c>
      <c r="G428" s="23">
        <v>47506</v>
      </c>
      <c r="H428" s="23">
        <v>45618</v>
      </c>
      <c r="I428" s="23">
        <v>43599</v>
      </c>
      <c r="J428" s="23">
        <v>41501</v>
      </c>
      <c r="K428" s="23">
        <v>39431</v>
      </c>
      <c r="L428" s="5">
        <v>100</v>
      </c>
      <c r="M428" s="6">
        <v>97.208016586040074</v>
      </c>
      <c r="N428" s="6">
        <v>93.8019547832955</v>
      </c>
      <c r="O428" s="6">
        <v>90.074044821798793</v>
      </c>
      <c r="P428" s="6">
        <v>86.087471616151646</v>
      </c>
      <c r="Q428" s="6">
        <v>81.944910652581697</v>
      </c>
      <c r="R428" s="6">
        <v>77.857636489288183</v>
      </c>
    </row>
    <row r="429" spans="1:18" hidden="1" x14ac:dyDescent="0.4">
      <c r="A429">
        <v>8208</v>
      </c>
      <c r="B429">
        <v>2</v>
      </c>
      <c r="C429" t="s">
        <v>414</v>
      </c>
      <c r="D429" t="s">
        <v>421</v>
      </c>
      <c r="E429" s="23">
        <v>76420</v>
      </c>
      <c r="F429" s="23">
        <v>74345</v>
      </c>
      <c r="G429" s="23">
        <v>71581</v>
      </c>
      <c r="H429" s="23">
        <v>68411</v>
      </c>
      <c r="I429" s="23">
        <v>64964</v>
      </c>
      <c r="J429" s="23">
        <v>61357</v>
      </c>
      <c r="K429" s="23">
        <v>57774</v>
      </c>
      <c r="L429" s="5">
        <v>100</v>
      </c>
      <c r="M429" s="6">
        <v>97.284742214080083</v>
      </c>
      <c r="N429" s="6">
        <v>93.667887987437851</v>
      </c>
      <c r="O429" s="6">
        <v>89.519759225333686</v>
      </c>
      <c r="P429" s="6">
        <v>85.009159905783832</v>
      </c>
      <c r="Q429" s="6">
        <v>80.289191311175088</v>
      </c>
      <c r="R429" s="6">
        <v>75.600628107825173</v>
      </c>
    </row>
    <row r="430" spans="1:18" hidden="1" x14ac:dyDescent="0.4">
      <c r="A430">
        <v>8210</v>
      </c>
      <c r="B430">
        <v>2</v>
      </c>
      <c r="C430" t="s">
        <v>414</v>
      </c>
      <c r="D430" t="s">
        <v>422</v>
      </c>
      <c r="E430" s="23">
        <v>42521</v>
      </c>
      <c r="F430" s="23">
        <v>40855</v>
      </c>
      <c r="G430" s="23">
        <v>39093</v>
      </c>
      <c r="H430" s="23">
        <v>37255</v>
      </c>
      <c r="I430" s="23">
        <v>35266</v>
      </c>
      <c r="J430" s="23">
        <v>33126</v>
      </c>
      <c r="K430" s="23">
        <v>30931</v>
      </c>
      <c r="L430" s="5">
        <v>100</v>
      </c>
      <c r="M430" s="6">
        <v>96.081935984572326</v>
      </c>
      <c r="N430" s="6">
        <v>91.938101173537774</v>
      </c>
      <c r="O430" s="6">
        <v>87.61553114931445</v>
      </c>
      <c r="P430" s="6">
        <v>82.937842477834479</v>
      </c>
      <c r="Q430" s="6">
        <v>77.905035159097864</v>
      </c>
      <c r="R430" s="6">
        <v>72.742879988711465</v>
      </c>
    </row>
    <row r="431" spans="1:18" hidden="1" x14ac:dyDescent="0.4">
      <c r="A431">
        <v>8211</v>
      </c>
      <c r="B431">
        <v>2</v>
      </c>
      <c r="C431" t="s">
        <v>414</v>
      </c>
      <c r="D431" t="s">
        <v>423</v>
      </c>
      <c r="E431" s="23">
        <v>60834</v>
      </c>
      <c r="F431" s="23">
        <v>58374</v>
      </c>
      <c r="G431" s="23">
        <v>55740</v>
      </c>
      <c r="H431" s="23">
        <v>53047</v>
      </c>
      <c r="I431" s="23">
        <v>50278</v>
      </c>
      <c r="J431" s="23">
        <v>47434</v>
      </c>
      <c r="K431" s="23">
        <v>44611</v>
      </c>
      <c r="L431" s="5">
        <v>100</v>
      </c>
      <c r="M431" s="6">
        <v>95.956208699082751</v>
      </c>
      <c r="N431" s="6">
        <v>91.6263931354177</v>
      </c>
      <c r="O431" s="6">
        <v>87.199592333234705</v>
      </c>
      <c r="P431" s="6">
        <v>82.647861393299806</v>
      </c>
      <c r="Q431" s="6">
        <v>77.972844133214977</v>
      </c>
      <c r="R431" s="6">
        <v>73.332347042772142</v>
      </c>
    </row>
    <row r="432" spans="1:18" hidden="1" x14ac:dyDescent="0.4">
      <c r="A432">
        <v>8212</v>
      </c>
      <c r="B432">
        <v>2</v>
      </c>
      <c r="C432" t="s">
        <v>414</v>
      </c>
      <c r="D432" t="s">
        <v>424</v>
      </c>
      <c r="E432" s="23">
        <v>48602</v>
      </c>
      <c r="F432" s="23">
        <v>44239</v>
      </c>
      <c r="G432" s="23">
        <v>40457</v>
      </c>
      <c r="H432" s="23">
        <v>36706</v>
      </c>
      <c r="I432" s="23">
        <v>32953</v>
      </c>
      <c r="J432" s="23">
        <v>29280</v>
      </c>
      <c r="K432" s="23">
        <v>25696</v>
      </c>
      <c r="L432" s="5">
        <v>100</v>
      </c>
      <c r="M432" s="6">
        <v>91.023003168593888</v>
      </c>
      <c r="N432" s="6">
        <v>83.241430393810958</v>
      </c>
      <c r="O432" s="6">
        <v>75.523641002427894</v>
      </c>
      <c r="P432" s="6">
        <v>67.801736554051274</v>
      </c>
      <c r="Q432" s="6">
        <v>60.244434385416234</v>
      </c>
      <c r="R432" s="6">
        <v>52.870252252993701</v>
      </c>
    </row>
    <row r="433" spans="1:18" hidden="1" x14ac:dyDescent="0.4">
      <c r="A433">
        <v>8214</v>
      </c>
      <c r="B433">
        <v>2</v>
      </c>
      <c r="C433" t="s">
        <v>414</v>
      </c>
      <c r="D433" t="s">
        <v>425</v>
      </c>
      <c r="E433" s="23">
        <v>27699</v>
      </c>
      <c r="F433" s="23">
        <v>25222</v>
      </c>
      <c r="G433" s="23">
        <v>23158</v>
      </c>
      <c r="H433" s="23">
        <v>21014</v>
      </c>
      <c r="I433" s="23">
        <v>18859</v>
      </c>
      <c r="J433" s="23">
        <v>16773</v>
      </c>
      <c r="K433" s="23">
        <v>14824</v>
      </c>
      <c r="L433" s="5">
        <v>100</v>
      </c>
      <c r="M433" s="6">
        <v>91.057438896711076</v>
      </c>
      <c r="N433" s="6">
        <v>83.605906350409768</v>
      </c>
      <c r="O433" s="6">
        <v>75.865554713166546</v>
      </c>
      <c r="P433" s="6">
        <v>68.085490450918812</v>
      </c>
      <c r="Q433" s="6">
        <v>60.554532654608472</v>
      </c>
      <c r="R433" s="6">
        <v>53.518177551536162</v>
      </c>
    </row>
    <row r="434" spans="1:18" hidden="1" x14ac:dyDescent="0.4">
      <c r="A434">
        <v>8215</v>
      </c>
      <c r="B434">
        <v>2</v>
      </c>
      <c r="C434" t="s">
        <v>414</v>
      </c>
      <c r="D434" t="s">
        <v>426</v>
      </c>
      <c r="E434" s="23">
        <v>41801</v>
      </c>
      <c r="F434" s="23">
        <v>38946</v>
      </c>
      <c r="G434" s="23">
        <v>36023</v>
      </c>
      <c r="H434" s="23">
        <v>33031</v>
      </c>
      <c r="I434" s="23">
        <v>29983</v>
      </c>
      <c r="J434" s="23">
        <v>26959</v>
      </c>
      <c r="K434" s="23">
        <v>24023</v>
      </c>
      <c r="L434" s="5">
        <v>100</v>
      </c>
      <c r="M434" s="6">
        <v>93.170019855984307</v>
      </c>
      <c r="N434" s="6">
        <v>86.177364177890482</v>
      </c>
      <c r="O434" s="6">
        <v>79.019640678452674</v>
      </c>
      <c r="P434" s="6">
        <v>71.727949092126991</v>
      </c>
      <c r="Q434" s="6">
        <v>64.493672400181808</v>
      </c>
      <c r="R434" s="6">
        <v>57.469916987631876</v>
      </c>
    </row>
    <row r="435" spans="1:18" hidden="1" x14ac:dyDescent="0.4">
      <c r="A435">
        <v>8216</v>
      </c>
      <c r="B435">
        <v>2</v>
      </c>
      <c r="C435" t="s">
        <v>414</v>
      </c>
      <c r="D435" t="s">
        <v>427</v>
      </c>
      <c r="E435" s="23">
        <v>73173</v>
      </c>
      <c r="F435" s="23">
        <v>69809</v>
      </c>
      <c r="G435" s="23">
        <v>66140</v>
      </c>
      <c r="H435" s="23">
        <v>62228</v>
      </c>
      <c r="I435" s="23">
        <v>58126</v>
      </c>
      <c r="J435" s="23">
        <v>53973</v>
      </c>
      <c r="K435" s="23">
        <v>49917</v>
      </c>
      <c r="L435" s="5">
        <v>100</v>
      </c>
      <c r="M435" s="6">
        <v>95.402675850381968</v>
      </c>
      <c r="N435" s="6">
        <v>90.388531288863376</v>
      </c>
      <c r="O435" s="6">
        <v>85.042297022125652</v>
      </c>
      <c r="P435" s="6">
        <v>79.436404138138386</v>
      </c>
      <c r="Q435" s="6">
        <v>73.760813414784138</v>
      </c>
      <c r="R435" s="6">
        <v>68.217785248657293</v>
      </c>
    </row>
    <row r="436" spans="1:18" hidden="1" x14ac:dyDescent="0.4">
      <c r="A436">
        <v>8217</v>
      </c>
      <c r="B436">
        <v>2</v>
      </c>
      <c r="C436" t="s">
        <v>414</v>
      </c>
      <c r="D436" t="s">
        <v>428</v>
      </c>
      <c r="E436" s="23">
        <v>104524</v>
      </c>
      <c r="F436" s="23">
        <v>101460</v>
      </c>
      <c r="G436" s="23">
        <v>96897</v>
      </c>
      <c r="H436" s="23">
        <v>91908</v>
      </c>
      <c r="I436" s="23">
        <v>86995</v>
      </c>
      <c r="J436" s="23">
        <v>82627</v>
      </c>
      <c r="K436" s="23">
        <v>78828</v>
      </c>
      <c r="L436" s="5">
        <v>100</v>
      </c>
      <c r="M436" s="6">
        <v>97.068615820290077</v>
      </c>
      <c r="N436" s="6">
        <v>92.703111247177688</v>
      </c>
      <c r="O436" s="6">
        <v>87.930044774405886</v>
      </c>
      <c r="P436" s="6">
        <v>83.229688875282235</v>
      </c>
      <c r="Q436" s="6">
        <v>79.050744326661814</v>
      </c>
      <c r="R436" s="6">
        <v>75.416172362328268</v>
      </c>
    </row>
    <row r="437" spans="1:18" hidden="1" x14ac:dyDescent="0.4">
      <c r="A437">
        <v>8219</v>
      </c>
      <c r="B437">
        <v>2</v>
      </c>
      <c r="C437" t="s">
        <v>414</v>
      </c>
      <c r="D437" t="s">
        <v>429</v>
      </c>
      <c r="E437" s="23">
        <v>84651</v>
      </c>
      <c r="F437" s="23">
        <v>82316</v>
      </c>
      <c r="G437" s="23">
        <v>81567</v>
      </c>
      <c r="H437" s="23">
        <v>80407</v>
      </c>
      <c r="I437" s="23">
        <v>79095</v>
      </c>
      <c r="J437" s="23">
        <v>77975</v>
      </c>
      <c r="K437" s="23">
        <v>77034</v>
      </c>
      <c r="L437" s="5">
        <v>100</v>
      </c>
      <c r="M437" s="6">
        <v>97.241615574535444</v>
      </c>
      <c r="N437" s="6">
        <v>96.356806180671228</v>
      </c>
      <c r="O437" s="6">
        <v>94.986473875087114</v>
      </c>
      <c r="P437" s="6">
        <v>93.436580784633378</v>
      </c>
      <c r="Q437" s="6">
        <v>92.113501317172862</v>
      </c>
      <c r="R437" s="6">
        <v>91.001878300315411</v>
      </c>
    </row>
    <row r="438" spans="1:18" hidden="1" x14ac:dyDescent="0.4">
      <c r="A438">
        <v>8220</v>
      </c>
      <c r="B438">
        <v>2</v>
      </c>
      <c r="C438" t="s">
        <v>414</v>
      </c>
      <c r="D438" t="s">
        <v>430</v>
      </c>
      <c r="E438" s="23">
        <v>241656</v>
      </c>
      <c r="F438" s="23">
        <v>255190</v>
      </c>
      <c r="G438" s="23">
        <v>258539</v>
      </c>
      <c r="H438" s="23">
        <v>260524</v>
      </c>
      <c r="I438" s="23">
        <v>260559</v>
      </c>
      <c r="J438" s="23">
        <v>258692</v>
      </c>
      <c r="K438" s="23">
        <v>256124</v>
      </c>
      <c r="L438" s="5">
        <v>100</v>
      </c>
      <c r="M438" s="6">
        <v>105.60052305756943</v>
      </c>
      <c r="N438" s="6">
        <v>106.986377329758</v>
      </c>
      <c r="O438" s="6">
        <v>107.80779289568643</v>
      </c>
      <c r="P438" s="6">
        <v>107.82227629357433</v>
      </c>
      <c r="Q438" s="6">
        <v>107.04969046909656</v>
      </c>
      <c r="R438" s="6">
        <v>105.98702287549244</v>
      </c>
    </row>
    <row r="439" spans="1:18" hidden="1" x14ac:dyDescent="0.4">
      <c r="A439">
        <v>8221</v>
      </c>
      <c r="B439">
        <v>2</v>
      </c>
      <c r="C439" t="s">
        <v>414</v>
      </c>
      <c r="D439" t="s">
        <v>431</v>
      </c>
      <c r="E439" s="23">
        <v>156581</v>
      </c>
      <c r="F439" s="23">
        <v>154405</v>
      </c>
      <c r="G439" s="23">
        <v>150831</v>
      </c>
      <c r="H439" s="23">
        <v>146885</v>
      </c>
      <c r="I439" s="23">
        <v>142518</v>
      </c>
      <c r="J439" s="23">
        <v>137785</v>
      </c>
      <c r="K439" s="23">
        <v>132531</v>
      </c>
      <c r="L439" s="5">
        <v>100</v>
      </c>
      <c r="M439" s="6">
        <v>98.610303932150131</v>
      </c>
      <c r="N439" s="6">
        <v>96.327779232473929</v>
      </c>
      <c r="O439" s="6">
        <v>93.80767781531604</v>
      </c>
      <c r="P439" s="6">
        <v>91.018705973266236</v>
      </c>
      <c r="Q439" s="6">
        <v>87.995989296274772</v>
      </c>
      <c r="R439" s="6">
        <v>84.640537485390936</v>
      </c>
    </row>
    <row r="440" spans="1:18" hidden="1" x14ac:dyDescent="0.4">
      <c r="A440">
        <v>8222</v>
      </c>
      <c r="B440">
        <v>2</v>
      </c>
      <c r="C440" t="s">
        <v>414</v>
      </c>
      <c r="D440" t="s">
        <v>432</v>
      </c>
      <c r="E440" s="23">
        <v>66950</v>
      </c>
      <c r="F440" s="23">
        <v>64249</v>
      </c>
      <c r="G440" s="23">
        <v>62918</v>
      </c>
      <c r="H440" s="23">
        <v>61346</v>
      </c>
      <c r="I440" s="23">
        <v>59779</v>
      </c>
      <c r="J440" s="23">
        <v>58280</v>
      </c>
      <c r="K440" s="23">
        <v>56811</v>
      </c>
      <c r="L440" s="5">
        <v>100</v>
      </c>
      <c r="M440" s="6">
        <v>95.965646004480959</v>
      </c>
      <c r="N440" s="6">
        <v>93.977595220313674</v>
      </c>
      <c r="O440" s="6">
        <v>91.629574309185955</v>
      </c>
      <c r="P440" s="6">
        <v>89.289021657953697</v>
      </c>
      <c r="Q440" s="6">
        <v>87.050037341299486</v>
      </c>
      <c r="R440" s="6">
        <v>84.855862584017927</v>
      </c>
    </row>
    <row r="441" spans="1:18" hidden="1" x14ac:dyDescent="0.4">
      <c r="A441">
        <v>8223</v>
      </c>
      <c r="B441">
        <v>2</v>
      </c>
      <c r="C441" t="s">
        <v>414</v>
      </c>
      <c r="D441" t="s">
        <v>433</v>
      </c>
      <c r="E441" s="23">
        <v>27604</v>
      </c>
      <c r="F441" s="23">
        <v>25753</v>
      </c>
      <c r="G441" s="23">
        <v>24003</v>
      </c>
      <c r="H441" s="23">
        <v>22187</v>
      </c>
      <c r="I441" s="23">
        <v>20347</v>
      </c>
      <c r="J441" s="23">
        <v>18558</v>
      </c>
      <c r="K441" s="23">
        <v>16865</v>
      </c>
      <c r="L441" s="5">
        <v>100</v>
      </c>
      <c r="M441" s="6">
        <v>93.294450079698592</v>
      </c>
      <c r="N441" s="6">
        <v>86.954789160991169</v>
      </c>
      <c r="O441" s="6">
        <v>80.376032459063907</v>
      </c>
      <c r="P441" s="6">
        <v>73.710331835965803</v>
      </c>
      <c r="Q441" s="6">
        <v>67.22938704535575</v>
      </c>
      <c r="R441" s="6">
        <v>61.096217939429067</v>
      </c>
    </row>
    <row r="442" spans="1:18" hidden="1" x14ac:dyDescent="0.4">
      <c r="A442">
        <v>8224</v>
      </c>
      <c r="B442">
        <v>2</v>
      </c>
      <c r="C442" t="s">
        <v>414</v>
      </c>
      <c r="D442" t="s">
        <v>434</v>
      </c>
      <c r="E442" s="23">
        <v>68421</v>
      </c>
      <c r="F442" s="23">
        <v>70289</v>
      </c>
      <c r="G442" s="23">
        <v>72593</v>
      </c>
      <c r="H442" s="23">
        <v>74264</v>
      </c>
      <c r="I442" s="23">
        <v>75328</v>
      </c>
      <c r="J442" s="23">
        <v>75950</v>
      </c>
      <c r="K442" s="23">
        <v>76203</v>
      </c>
      <c r="L442" s="5">
        <v>100</v>
      </c>
      <c r="M442" s="6">
        <v>102.73015594627381</v>
      </c>
      <c r="N442" s="6">
        <v>106.09754315195627</v>
      </c>
      <c r="O442" s="6">
        <v>108.53977579982754</v>
      </c>
      <c r="P442" s="6">
        <v>110.09485391911839</v>
      </c>
      <c r="Q442" s="6">
        <v>111.0039315414858</v>
      </c>
      <c r="R442" s="6">
        <v>111.37370105669314</v>
      </c>
    </row>
    <row r="443" spans="1:18" hidden="1" x14ac:dyDescent="0.4">
      <c r="A443">
        <v>8225</v>
      </c>
      <c r="B443">
        <v>2</v>
      </c>
      <c r="C443" t="s">
        <v>414</v>
      </c>
      <c r="D443" t="s">
        <v>435</v>
      </c>
      <c r="E443" s="23">
        <v>39267</v>
      </c>
      <c r="F443" s="23">
        <v>36311</v>
      </c>
      <c r="G443" s="23">
        <v>33373</v>
      </c>
      <c r="H443" s="23">
        <v>30549</v>
      </c>
      <c r="I443" s="23">
        <v>27783</v>
      </c>
      <c r="J443" s="23">
        <v>25021</v>
      </c>
      <c r="K443" s="23">
        <v>22313</v>
      </c>
      <c r="L443" s="5">
        <v>100</v>
      </c>
      <c r="M443" s="6">
        <v>92.472050322153464</v>
      </c>
      <c r="N443" s="6">
        <v>84.989940662642923</v>
      </c>
      <c r="O443" s="6">
        <v>77.798151119260453</v>
      </c>
      <c r="P443" s="6">
        <v>70.754068301627314</v>
      </c>
      <c r="Q443" s="6">
        <v>63.720172154735536</v>
      </c>
      <c r="R443" s="6">
        <v>56.823796062851763</v>
      </c>
    </row>
    <row r="444" spans="1:18" hidden="1" x14ac:dyDescent="0.4">
      <c r="A444">
        <v>8226</v>
      </c>
      <c r="B444">
        <v>2</v>
      </c>
      <c r="C444" t="s">
        <v>414</v>
      </c>
      <c r="D444" t="s">
        <v>436</v>
      </c>
      <c r="E444" s="23">
        <v>53502</v>
      </c>
      <c r="F444" s="23">
        <v>52231</v>
      </c>
      <c r="G444" s="23">
        <v>50492</v>
      </c>
      <c r="H444" s="23">
        <v>48497</v>
      </c>
      <c r="I444" s="23">
        <v>46290</v>
      </c>
      <c r="J444" s="23">
        <v>44008</v>
      </c>
      <c r="K444" s="23">
        <v>41710</v>
      </c>
      <c r="L444" s="5">
        <v>100</v>
      </c>
      <c r="M444" s="6">
        <v>97.624387873350528</v>
      </c>
      <c r="N444" s="6">
        <v>94.374042091884419</v>
      </c>
      <c r="O444" s="6">
        <v>90.645209524877572</v>
      </c>
      <c r="P444" s="6">
        <v>86.520130088594811</v>
      </c>
      <c r="Q444" s="6">
        <v>82.254868976860678</v>
      </c>
      <c r="R444" s="6">
        <v>77.959702441030245</v>
      </c>
    </row>
    <row r="445" spans="1:18" hidden="1" x14ac:dyDescent="0.4">
      <c r="A445">
        <v>8227</v>
      </c>
      <c r="B445">
        <v>2</v>
      </c>
      <c r="C445" t="s">
        <v>414</v>
      </c>
      <c r="D445" t="s">
        <v>437</v>
      </c>
      <c r="E445" s="23">
        <v>100753</v>
      </c>
      <c r="F445" s="23">
        <v>95963</v>
      </c>
      <c r="G445" s="23">
        <v>90475</v>
      </c>
      <c r="H445" s="23">
        <v>84756</v>
      </c>
      <c r="I445" s="23">
        <v>78902</v>
      </c>
      <c r="J445" s="23">
        <v>73006</v>
      </c>
      <c r="K445" s="23">
        <v>67207</v>
      </c>
      <c r="L445" s="5">
        <v>100</v>
      </c>
      <c r="M445" s="6">
        <v>95.245799132532042</v>
      </c>
      <c r="N445" s="6">
        <v>89.798814923625102</v>
      </c>
      <c r="O445" s="6">
        <v>84.122557144700409</v>
      </c>
      <c r="P445" s="6">
        <v>78.312308318362739</v>
      </c>
      <c r="Q445" s="6">
        <v>72.460373388385463</v>
      </c>
      <c r="R445" s="6">
        <v>66.704713507290109</v>
      </c>
    </row>
    <row r="446" spans="1:18" hidden="1" x14ac:dyDescent="0.4">
      <c r="A446">
        <v>8228</v>
      </c>
      <c r="B446">
        <v>2</v>
      </c>
      <c r="C446" t="s">
        <v>414</v>
      </c>
      <c r="D446" t="s">
        <v>438</v>
      </c>
      <c r="E446" s="23">
        <v>52265</v>
      </c>
      <c r="F446" s="23">
        <v>49904</v>
      </c>
      <c r="G446" s="23">
        <v>47400</v>
      </c>
      <c r="H446" s="23">
        <v>44740</v>
      </c>
      <c r="I446" s="23">
        <v>41920</v>
      </c>
      <c r="J446" s="23">
        <v>39053</v>
      </c>
      <c r="K446" s="23">
        <v>36253</v>
      </c>
      <c r="L446" s="5">
        <v>100</v>
      </c>
      <c r="M446" s="6">
        <v>95.482636563665935</v>
      </c>
      <c r="N446" s="6">
        <v>90.691667463885963</v>
      </c>
      <c r="O446" s="6">
        <v>85.602219458528651</v>
      </c>
      <c r="P446" s="6">
        <v>80.20663924232278</v>
      </c>
      <c r="Q446" s="6">
        <v>74.721132689180138</v>
      </c>
      <c r="R446" s="6">
        <v>69.363818999330334</v>
      </c>
    </row>
    <row r="447" spans="1:18" hidden="1" x14ac:dyDescent="0.4">
      <c r="A447">
        <v>8229</v>
      </c>
      <c r="B447">
        <v>2</v>
      </c>
      <c r="C447" t="s">
        <v>414</v>
      </c>
      <c r="D447" t="s">
        <v>439</v>
      </c>
      <c r="E447" s="23">
        <v>39039</v>
      </c>
      <c r="F447" s="23">
        <v>35097</v>
      </c>
      <c r="G447" s="23">
        <v>31778</v>
      </c>
      <c r="H447" s="23">
        <v>28498</v>
      </c>
      <c r="I447" s="23">
        <v>25244</v>
      </c>
      <c r="J447" s="23">
        <v>22084</v>
      </c>
      <c r="K447" s="23">
        <v>19170</v>
      </c>
      <c r="L447" s="5">
        <v>100</v>
      </c>
      <c r="M447" s="6">
        <v>89.90240528702067</v>
      </c>
      <c r="N447" s="6">
        <v>81.400650631419865</v>
      </c>
      <c r="O447" s="6">
        <v>72.998796075719156</v>
      </c>
      <c r="P447" s="6">
        <v>64.663541586618507</v>
      </c>
      <c r="Q447" s="6">
        <v>56.569071953687335</v>
      </c>
      <c r="R447" s="6">
        <v>49.104741412433725</v>
      </c>
    </row>
    <row r="448" spans="1:18" hidden="1" x14ac:dyDescent="0.4">
      <c r="A448">
        <v>8230</v>
      </c>
      <c r="B448">
        <v>2</v>
      </c>
      <c r="C448" t="s">
        <v>414</v>
      </c>
      <c r="D448" t="s">
        <v>440</v>
      </c>
      <c r="E448" s="23">
        <v>40087</v>
      </c>
      <c r="F448" s="23">
        <v>38225</v>
      </c>
      <c r="G448" s="23">
        <v>36261</v>
      </c>
      <c r="H448" s="23">
        <v>34142</v>
      </c>
      <c r="I448" s="23">
        <v>31915</v>
      </c>
      <c r="J448" s="23">
        <v>29660</v>
      </c>
      <c r="K448" s="23">
        <v>27514</v>
      </c>
      <c r="L448" s="5">
        <v>100</v>
      </c>
      <c r="M448" s="6">
        <v>95.35510265173248</v>
      </c>
      <c r="N448" s="6">
        <v>90.455758724773617</v>
      </c>
      <c r="O448" s="6">
        <v>85.169755781175937</v>
      </c>
      <c r="P448" s="6">
        <v>79.614338813081545</v>
      </c>
      <c r="Q448" s="6">
        <v>73.989073764562079</v>
      </c>
      <c r="R448" s="6">
        <v>68.635717314840221</v>
      </c>
    </row>
    <row r="449" spans="1:18" hidden="1" x14ac:dyDescent="0.4">
      <c r="A449">
        <v>8231</v>
      </c>
      <c r="B449">
        <v>2</v>
      </c>
      <c r="C449" t="s">
        <v>414</v>
      </c>
      <c r="D449" t="s">
        <v>441</v>
      </c>
      <c r="E449" s="23">
        <v>39122</v>
      </c>
      <c r="F449" s="23">
        <v>35356</v>
      </c>
      <c r="G449" s="23">
        <v>32243</v>
      </c>
      <c r="H449" s="23">
        <v>29212</v>
      </c>
      <c r="I449" s="23">
        <v>26218</v>
      </c>
      <c r="J449" s="23">
        <v>23290</v>
      </c>
      <c r="K449" s="23">
        <v>20487</v>
      </c>
      <c r="L449" s="5">
        <v>100</v>
      </c>
      <c r="M449" s="6">
        <v>90.37370277593169</v>
      </c>
      <c r="N449" s="6">
        <v>82.416543121517307</v>
      </c>
      <c r="O449" s="6">
        <v>74.668984203261587</v>
      </c>
      <c r="P449" s="6">
        <v>67.016001226931138</v>
      </c>
      <c r="Q449" s="6">
        <v>59.531721282143039</v>
      </c>
      <c r="R449" s="6">
        <v>52.366954654670003</v>
      </c>
    </row>
    <row r="450" spans="1:18" hidden="1" x14ac:dyDescent="0.4">
      <c r="A450">
        <v>8232</v>
      </c>
      <c r="B450">
        <v>2</v>
      </c>
      <c r="C450" t="s">
        <v>414</v>
      </c>
      <c r="D450" t="s">
        <v>442</v>
      </c>
      <c r="E450" s="23">
        <v>95454</v>
      </c>
      <c r="F450" s="23">
        <v>93290</v>
      </c>
      <c r="G450" s="23">
        <v>92344</v>
      </c>
      <c r="H450" s="23">
        <v>90944</v>
      </c>
      <c r="I450" s="23">
        <v>88957</v>
      </c>
      <c r="J450" s="23">
        <v>86532</v>
      </c>
      <c r="K450" s="23">
        <v>83794</v>
      </c>
      <c r="L450" s="5">
        <v>100</v>
      </c>
      <c r="M450" s="6">
        <v>97.732939426320527</v>
      </c>
      <c r="N450" s="6">
        <v>96.741886144111305</v>
      </c>
      <c r="O450" s="6">
        <v>95.275211096444352</v>
      </c>
      <c r="P450" s="6">
        <v>93.193580153791359</v>
      </c>
      <c r="Q450" s="6">
        <v>90.653089446225408</v>
      </c>
      <c r="R450" s="6">
        <v>87.784692103002499</v>
      </c>
    </row>
    <row r="451" spans="1:18" hidden="1" x14ac:dyDescent="0.4">
      <c r="A451">
        <v>8233</v>
      </c>
      <c r="B451">
        <v>2</v>
      </c>
      <c r="C451" t="s">
        <v>414</v>
      </c>
      <c r="D451" t="s">
        <v>443</v>
      </c>
      <c r="E451" s="23">
        <v>32185</v>
      </c>
      <c r="F451" s="23">
        <v>29644</v>
      </c>
      <c r="G451" s="23">
        <v>27142</v>
      </c>
      <c r="H451" s="23">
        <v>24706</v>
      </c>
      <c r="I451" s="23">
        <v>22321</v>
      </c>
      <c r="J451" s="23">
        <v>19957</v>
      </c>
      <c r="K451" s="23">
        <v>17726</v>
      </c>
      <c r="L451" s="5">
        <v>100</v>
      </c>
      <c r="M451" s="6">
        <v>92.105017865465271</v>
      </c>
      <c r="N451" s="6">
        <v>84.331210191082803</v>
      </c>
      <c r="O451" s="6">
        <v>76.762466987727208</v>
      </c>
      <c r="P451" s="6">
        <v>69.352182693801453</v>
      </c>
      <c r="Q451" s="6">
        <v>62.007146186111541</v>
      </c>
      <c r="R451" s="6">
        <v>55.075345657915179</v>
      </c>
    </row>
    <row r="452" spans="1:18" hidden="1" x14ac:dyDescent="0.4">
      <c r="A452">
        <v>8234</v>
      </c>
      <c r="B452">
        <v>2</v>
      </c>
      <c r="C452" t="s">
        <v>414</v>
      </c>
      <c r="D452" t="s">
        <v>444</v>
      </c>
      <c r="E452" s="23">
        <v>45953</v>
      </c>
      <c r="F452" s="23">
        <v>43854</v>
      </c>
      <c r="G452" s="23">
        <v>41586</v>
      </c>
      <c r="H452" s="23">
        <v>39217</v>
      </c>
      <c r="I452" s="23">
        <v>36782</v>
      </c>
      <c r="J452" s="23">
        <v>34324</v>
      </c>
      <c r="K452" s="23">
        <v>31934</v>
      </c>
      <c r="L452" s="5">
        <v>100</v>
      </c>
      <c r="M452" s="6">
        <v>95.43228951319827</v>
      </c>
      <c r="N452" s="6">
        <v>90.496811960046131</v>
      </c>
      <c r="O452" s="6">
        <v>85.341544621678665</v>
      </c>
      <c r="P452" s="6">
        <v>80.042652275150701</v>
      </c>
      <c r="Q452" s="6">
        <v>74.693708789415268</v>
      </c>
      <c r="R452" s="6">
        <v>69.49274258481492</v>
      </c>
    </row>
    <row r="453" spans="1:18" hidden="1" x14ac:dyDescent="0.4">
      <c r="A453">
        <v>8235</v>
      </c>
      <c r="B453">
        <v>2</v>
      </c>
      <c r="C453" t="s">
        <v>414</v>
      </c>
      <c r="D453" t="s">
        <v>445</v>
      </c>
      <c r="E453" s="23">
        <v>49872</v>
      </c>
      <c r="F453" s="23">
        <v>51712</v>
      </c>
      <c r="G453" s="23">
        <v>53080</v>
      </c>
      <c r="H453" s="23">
        <v>54222</v>
      </c>
      <c r="I453" s="23">
        <v>55165</v>
      </c>
      <c r="J453" s="23">
        <v>55885</v>
      </c>
      <c r="K453" s="23">
        <v>56376</v>
      </c>
      <c r="L453" s="5">
        <v>100</v>
      </c>
      <c r="M453" s="6">
        <v>103.6894449791466</v>
      </c>
      <c r="N453" s="6">
        <v>106.43246711581649</v>
      </c>
      <c r="O453" s="6">
        <v>108.72232916265641</v>
      </c>
      <c r="P453" s="6">
        <v>110.61316971446904</v>
      </c>
      <c r="Q453" s="6">
        <v>112.05686557587424</v>
      </c>
      <c r="R453" s="6">
        <v>113.04138594802696</v>
      </c>
    </row>
    <row r="454" spans="1:18" hidden="1" x14ac:dyDescent="0.4">
      <c r="A454">
        <v>8236</v>
      </c>
      <c r="B454">
        <v>2</v>
      </c>
      <c r="C454" t="s">
        <v>414</v>
      </c>
      <c r="D454" t="s">
        <v>446</v>
      </c>
      <c r="E454" s="23">
        <v>48870</v>
      </c>
      <c r="F454" s="23">
        <v>46906</v>
      </c>
      <c r="G454" s="23">
        <v>44728</v>
      </c>
      <c r="H454" s="23">
        <v>42361</v>
      </c>
      <c r="I454" s="23">
        <v>39851</v>
      </c>
      <c r="J454" s="23">
        <v>37233</v>
      </c>
      <c r="K454" s="23">
        <v>34656</v>
      </c>
      <c r="L454" s="5">
        <v>100</v>
      </c>
      <c r="M454" s="6">
        <v>95.981174544710456</v>
      </c>
      <c r="N454" s="6">
        <v>91.524452629424999</v>
      </c>
      <c r="O454" s="6">
        <v>86.680990382647835</v>
      </c>
      <c r="P454" s="6">
        <v>81.544915080826684</v>
      </c>
      <c r="Q454" s="6">
        <v>76.187845303867405</v>
      </c>
      <c r="R454" s="6">
        <v>70.914671577655014</v>
      </c>
    </row>
    <row r="455" spans="1:18" hidden="1" x14ac:dyDescent="0.4">
      <c r="A455">
        <v>8302</v>
      </c>
      <c r="B455">
        <v>3</v>
      </c>
      <c r="C455" t="s">
        <v>414</v>
      </c>
      <c r="D455" t="s">
        <v>447</v>
      </c>
      <c r="E455" s="23">
        <v>31401</v>
      </c>
      <c r="F455" s="23">
        <v>29985</v>
      </c>
      <c r="G455" s="23">
        <v>28429</v>
      </c>
      <c r="H455" s="23">
        <v>26828</v>
      </c>
      <c r="I455" s="23">
        <v>25107</v>
      </c>
      <c r="J455" s="23">
        <v>23349</v>
      </c>
      <c r="K455" s="23">
        <v>21664</v>
      </c>
      <c r="L455" s="5">
        <v>100</v>
      </c>
      <c r="M455" s="6">
        <v>95.490589471672877</v>
      </c>
      <c r="N455" s="6">
        <v>90.5353332696411</v>
      </c>
      <c r="O455" s="6">
        <v>85.436769529632812</v>
      </c>
      <c r="P455" s="6">
        <v>79.956052355020546</v>
      </c>
      <c r="Q455" s="6">
        <v>74.357504538072035</v>
      </c>
      <c r="R455" s="6">
        <v>68.991433393840964</v>
      </c>
    </row>
    <row r="456" spans="1:18" hidden="1" x14ac:dyDescent="0.4">
      <c r="A456">
        <v>8309</v>
      </c>
      <c r="B456">
        <v>3</v>
      </c>
      <c r="C456" t="s">
        <v>414</v>
      </c>
      <c r="D456" t="s">
        <v>448</v>
      </c>
      <c r="E456" s="23">
        <v>15715</v>
      </c>
      <c r="F456" s="23">
        <v>14610</v>
      </c>
      <c r="G456" s="23">
        <v>13526</v>
      </c>
      <c r="H456" s="23">
        <v>12460</v>
      </c>
      <c r="I456" s="23">
        <v>11411</v>
      </c>
      <c r="J456" s="23">
        <v>10389</v>
      </c>
      <c r="K456" s="23">
        <v>9406</v>
      </c>
      <c r="L456" s="5">
        <v>100</v>
      </c>
      <c r="M456" s="6">
        <v>92.968501431753097</v>
      </c>
      <c r="N456" s="6">
        <v>86.0706331530385</v>
      </c>
      <c r="O456" s="6">
        <v>79.287305122494431</v>
      </c>
      <c r="P456" s="6">
        <v>72.612153993000319</v>
      </c>
      <c r="Q456" s="6">
        <v>66.108813235762014</v>
      </c>
      <c r="R456" s="6">
        <v>59.853643016226535</v>
      </c>
    </row>
    <row r="457" spans="1:18" hidden="1" x14ac:dyDescent="0.4">
      <c r="A457">
        <v>8310</v>
      </c>
      <c r="B457">
        <v>3</v>
      </c>
      <c r="C457" t="s">
        <v>414</v>
      </c>
      <c r="D457" t="s">
        <v>449</v>
      </c>
      <c r="E457" s="23">
        <v>18097</v>
      </c>
      <c r="F457" s="23">
        <v>16523</v>
      </c>
      <c r="G457" s="23">
        <v>15032</v>
      </c>
      <c r="H457" s="23">
        <v>13558</v>
      </c>
      <c r="I457" s="23">
        <v>12080</v>
      </c>
      <c r="J457" s="23">
        <v>10624</v>
      </c>
      <c r="K457" s="23">
        <v>9218</v>
      </c>
      <c r="L457" s="5">
        <v>100</v>
      </c>
      <c r="M457" s="6">
        <v>91.302425816433669</v>
      </c>
      <c r="N457" s="6">
        <v>83.063491186384482</v>
      </c>
      <c r="O457" s="6">
        <v>74.918494778140015</v>
      </c>
      <c r="P457" s="6">
        <v>66.751395258882681</v>
      </c>
      <c r="Q457" s="6">
        <v>58.705862850196169</v>
      </c>
      <c r="R457" s="6">
        <v>50.936619329170583</v>
      </c>
    </row>
    <row r="458" spans="1:18" hidden="1" x14ac:dyDescent="0.4">
      <c r="A458">
        <v>8341</v>
      </c>
      <c r="B458">
        <v>3</v>
      </c>
      <c r="C458" t="s">
        <v>414</v>
      </c>
      <c r="D458" t="s">
        <v>450</v>
      </c>
      <c r="E458" s="23">
        <v>37891</v>
      </c>
      <c r="F458" s="23">
        <v>37526</v>
      </c>
      <c r="G458" s="23">
        <v>36817</v>
      </c>
      <c r="H458" s="23">
        <v>35951</v>
      </c>
      <c r="I458" s="23">
        <v>35072</v>
      </c>
      <c r="J458" s="23">
        <v>34178</v>
      </c>
      <c r="K458" s="23">
        <v>33173</v>
      </c>
      <c r="L458" s="5">
        <v>100</v>
      </c>
      <c r="M458" s="6">
        <v>99.036710564513996</v>
      </c>
      <c r="N458" s="6">
        <v>97.165553825446665</v>
      </c>
      <c r="O458" s="6">
        <v>94.880050671663454</v>
      </c>
      <c r="P458" s="6">
        <v>92.560238579082096</v>
      </c>
      <c r="Q458" s="6">
        <v>90.200839249425997</v>
      </c>
      <c r="R458" s="6">
        <v>87.548494365416587</v>
      </c>
    </row>
    <row r="459" spans="1:18" hidden="1" x14ac:dyDescent="0.4">
      <c r="A459">
        <v>8364</v>
      </c>
      <c r="B459">
        <v>3</v>
      </c>
      <c r="C459" t="s">
        <v>414</v>
      </c>
      <c r="D459" t="s">
        <v>451</v>
      </c>
      <c r="E459" s="23">
        <v>15736</v>
      </c>
      <c r="F459" s="23">
        <v>13664</v>
      </c>
      <c r="G459" s="23">
        <v>11921</v>
      </c>
      <c r="H459" s="23">
        <v>10336</v>
      </c>
      <c r="I459" s="23">
        <v>8880</v>
      </c>
      <c r="J459" s="23">
        <v>7500</v>
      </c>
      <c r="K459" s="23">
        <v>6231</v>
      </c>
      <c r="L459" s="5">
        <v>100</v>
      </c>
      <c r="M459" s="6">
        <v>86.832740213523124</v>
      </c>
      <c r="N459" s="6">
        <v>75.756227758007128</v>
      </c>
      <c r="O459" s="6">
        <v>65.683782409761065</v>
      </c>
      <c r="P459" s="6">
        <v>56.431113370615151</v>
      </c>
      <c r="Q459" s="6">
        <v>47.661413319776308</v>
      </c>
      <c r="R459" s="6">
        <v>39.59710218607016</v>
      </c>
    </row>
    <row r="460" spans="1:18" hidden="1" x14ac:dyDescent="0.4">
      <c r="A460">
        <v>8442</v>
      </c>
      <c r="B460">
        <v>3</v>
      </c>
      <c r="C460" t="s">
        <v>414</v>
      </c>
      <c r="D460" t="s">
        <v>452</v>
      </c>
      <c r="E460" s="23">
        <v>14602</v>
      </c>
      <c r="F460" s="23">
        <v>13594</v>
      </c>
      <c r="G460" s="23">
        <v>12554</v>
      </c>
      <c r="H460" s="23">
        <v>11501</v>
      </c>
      <c r="I460" s="23">
        <v>10434</v>
      </c>
      <c r="J460" s="23">
        <v>9380</v>
      </c>
      <c r="K460" s="23">
        <v>8377</v>
      </c>
      <c r="L460" s="5">
        <v>100</v>
      </c>
      <c r="M460" s="6">
        <v>93.096836049856179</v>
      </c>
      <c r="N460" s="6">
        <v>85.97452403780305</v>
      </c>
      <c r="O460" s="6">
        <v>78.763183125599241</v>
      </c>
      <c r="P460" s="6">
        <v>71.455964936310096</v>
      </c>
      <c r="Q460" s="6">
        <v>64.237775647171631</v>
      </c>
      <c r="R460" s="6">
        <v>57.368853581701138</v>
      </c>
    </row>
    <row r="461" spans="1:18" hidden="1" x14ac:dyDescent="0.4">
      <c r="A461">
        <v>8443</v>
      </c>
      <c r="B461">
        <v>3</v>
      </c>
      <c r="C461" t="s">
        <v>414</v>
      </c>
      <c r="D461" t="s">
        <v>453</v>
      </c>
      <c r="E461" s="23">
        <v>48553</v>
      </c>
      <c r="F461" s="23">
        <v>50257</v>
      </c>
      <c r="G461" s="23">
        <v>49236</v>
      </c>
      <c r="H461" s="23">
        <v>48032</v>
      </c>
      <c r="I461" s="23">
        <v>46599</v>
      </c>
      <c r="J461" s="23">
        <v>45065</v>
      </c>
      <c r="K461" s="23">
        <v>43596</v>
      </c>
      <c r="L461" s="5">
        <v>100</v>
      </c>
      <c r="M461" s="6">
        <v>103.50956686507529</v>
      </c>
      <c r="N461" s="6">
        <v>101.40671019298499</v>
      </c>
      <c r="O461" s="6">
        <v>98.926945811793303</v>
      </c>
      <c r="P461" s="6">
        <v>95.975531892982929</v>
      </c>
      <c r="Q461" s="6">
        <v>92.816097872428074</v>
      </c>
      <c r="R461" s="6">
        <v>89.790538174778078</v>
      </c>
    </row>
    <row r="462" spans="1:18" hidden="1" x14ac:dyDescent="0.4">
      <c r="A462">
        <v>8447</v>
      </c>
      <c r="B462">
        <v>3</v>
      </c>
      <c r="C462" t="s">
        <v>414</v>
      </c>
      <c r="D462" t="s">
        <v>454</v>
      </c>
      <c r="E462" s="23">
        <v>8231</v>
      </c>
      <c r="F462" s="23">
        <v>7404</v>
      </c>
      <c r="G462" s="23">
        <v>6640</v>
      </c>
      <c r="H462" s="23">
        <v>5912</v>
      </c>
      <c r="I462" s="23">
        <v>5210</v>
      </c>
      <c r="J462" s="23">
        <v>4528</v>
      </c>
      <c r="K462" s="23">
        <v>3897</v>
      </c>
      <c r="L462" s="5">
        <v>100</v>
      </c>
      <c r="M462" s="6">
        <v>89.95261815089296</v>
      </c>
      <c r="N462" s="6">
        <v>80.670635402745717</v>
      </c>
      <c r="O462" s="6">
        <v>71.826023569432635</v>
      </c>
      <c r="P462" s="6">
        <v>63.297290730166445</v>
      </c>
      <c r="Q462" s="6">
        <v>55.01154173247479</v>
      </c>
      <c r="R462" s="6">
        <v>47.345401530798206</v>
      </c>
    </row>
    <row r="463" spans="1:18" hidden="1" x14ac:dyDescent="0.4">
      <c r="A463">
        <v>8521</v>
      </c>
      <c r="B463">
        <v>3</v>
      </c>
      <c r="C463" t="s">
        <v>414</v>
      </c>
      <c r="D463" t="s">
        <v>455</v>
      </c>
      <c r="E463" s="23">
        <v>21026</v>
      </c>
      <c r="F463" s="23">
        <v>19946</v>
      </c>
      <c r="G463" s="23">
        <v>18830</v>
      </c>
      <c r="H463" s="23">
        <v>17656</v>
      </c>
      <c r="I463" s="23">
        <v>16429</v>
      </c>
      <c r="J463" s="23">
        <v>15155</v>
      </c>
      <c r="K463" s="23">
        <v>13901</v>
      </c>
      <c r="L463" s="5">
        <v>100</v>
      </c>
      <c r="M463" s="6">
        <v>94.863502330448014</v>
      </c>
      <c r="N463" s="6">
        <v>89.555788071910968</v>
      </c>
      <c r="O463" s="6">
        <v>83.972224864453537</v>
      </c>
      <c r="P463" s="6">
        <v>78.136592789879202</v>
      </c>
      <c r="Q463" s="6">
        <v>72.077427946352131</v>
      </c>
      <c r="R463" s="6">
        <v>66.113383430038994</v>
      </c>
    </row>
    <row r="464" spans="1:18" hidden="1" x14ac:dyDescent="0.4">
      <c r="A464">
        <v>8542</v>
      </c>
      <c r="B464">
        <v>3</v>
      </c>
      <c r="C464" t="s">
        <v>414</v>
      </c>
      <c r="D464" t="s">
        <v>456</v>
      </c>
      <c r="E464" s="23">
        <v>8093</v>
      </c>
      <c r="F464" s="23">
        <v>7549</v>
      </c>
      <c r="G464" s="23">
        <v>6996</v>
      </c>
      <c r="H464" s="23">
        <v>6389</v>
      </c>
      <c r="I464" s="23">
        <v>5765</v>
      </c>
      <c r="J464" s="23">
        <v>5139</v>
      </c>
      <c r="K464" s="23">
        <v>4534</v>
      </c>
      <c r="L464" s="5">
        <v>100</v>
      </c>
      <c r="M464" s="6">
        <v>93.278141603855175</v>
      </c>
      <c r="N464" s="6">
        <v>86.445075991597676</v>
      </c>
      <c r="O464" s="6">
        <v>78.944767082664029</v>
      </c>
      <c r="P464" s="6">
        <v>71.234400098850855</v>
      </c>
      <c r="Q464" s="6">
        <v>63.499320400345979</v>
      </c>
      <c r="R464" s="6">
        <v>56.023724206104042</v>
      </c>
    </row>
    <row r="465" spans="1:18" hidden="1" x14ac:dyDescent="0.4">
      <c r="A465">
        <v>8546</v>
      </c>
      <c r="B465">
        <v>3</v>
      </c>
      <c r="C465" t="s">
        <v>414</v>
      </c>
      <c r="D465" t="s">
        <v>457</v>
      </c>
      <c r="E465" s="23">
        <v>24201</v>
      </c>
      <c r="F465" s="23">
        <v>23551</v>
      </c>
      <c r="G465" s="23">
        <v>22598</v>
      </c>
      <c r="H465" s="23">
        <v>21557</v>
      </c>
      <c r="I465" s="23">
        <v>20424</v>
      </c>
      <c r="J465" s="23">
        <v>19260</v>
      </c>
      <c r="K465" s="23">
        <v>18102</v>
      </c>
      <c r="L465" s="5">
        <v>100</v>
      </c>
      <c r="M465" s="6">
        <v>97.314160571877196</v>
      </c>
      <c r="N465" s="6">
        <v>93.376306764183298</v>
      </c>
      <c r="O465" s="6">
        <v>89.074831618528165</v>
      </c>
      <c r="P465" s="6">
        <v>84.393206892277178</v>
      </c>
      <c r="Q465" s="6">
        <v>79.583488285608027</v>
      </c>
      <c r="R465" s="6">
        <v>74.798562042890794</v>
      </c>
    </row>
    <row r="466" spans="1:18" hidden="1" x14ac:dyDescent="0.4">
      <c r="A466">
        <v>8564</v>
      </c>
      <c r="B466">
        <v>3</v>
      </c>
      <c r="C466" t="s">
        <v>414</v>
      </c>
      <c r="D466" t="s">
        <v>458</v>
      </c>
      <c r="E466" s="23">
        <v>15340</v>
      </c>
      <c r="F466" s="23">
        <v>14233</v>
      </c>
      <c r="G466" s="23">
        <v>12907</v>
      </c>
      <c r="H466" s="23">
        <v>11548</v>
      </c>
      <c r="I466" s="23">
        <v>10231</v>
      </c>
      <c r="J466" s="23">
        <v>9041</v>
      </c>
      <c r="K466" s="23">
        <v>8023</v>
      </c>
      <c r="L466" s="5">
        <v>100</v>
      </c>
      <c r="M466" s="6">
        <v>92.783572359843546</v>
      </c>
      <c r="N466" s="6">
        <v>84.139504563233373</v>
      </c>
      <c r="O466" s="6">
        <v>75.280312907431551</v>
      </c>
      <c r="P466" s="6">
        <v>66.694915254237287</v>
      </c>
      <c r="Q466" s="6">
        <v>58.9374185136897</v>
      </c>
      <c r="R466" s="6">
        <v>52.301173402868315</v>
      </c>
    </row>
    <row r="467" spans="1:18" hidden="1" x14ac:dyDescent="0.4">
      <c r="A467">
        <v>9000</v>
      </c>
      <c r="B467" t="s">
        <v>0</v>
      </c>
      <c r="C467" t="s">
        <v>459</v>
      </c>
      <c r="E467" s="23">
        <v>1933146</v>
      </c>
      <c r="F467" s="23">
        <v>1866733</v>
      </c>
      <c r="G467" s="23">
        <v>1801696</v>
      </c>
      <c r="H467" s="23">
        <v>1732343</v>
      </c>
      <c r="I467" s="23">
        <v>1658322</v>
      </c>
      <c r="J467" s="23">
        <v>1580796</v>
      </c>
      <c r="K467" s="23">
        <v>1502202</v>
      </c>
      <c r="L467" s="5">
        <v>100</v>
      </c>
      <c r="M467" s="6">
        <v>96.564511940639761</v>
      </c>
      <c r="N467" s="6">
        <v>93.200203192102407</v>
      </c>
      <c r="O467" s="6">
        <v>89.612631430838647</v>
      </c>
      <c r="P467" s="6">
        <v>85.783587995940294</v>
      </c>
      <c r="Q467" s="6">
        <v>81.773233889214779</v>
      </c>
      <c r="R467" s="6">
        <v>77.707633049961046</v>
      </c>
    </row>
    <row r="468" spans="1:18" hidden="1" x14ac:dyDescent="0.4">
      <c r="A468">
        <v>9201</v>
      </c>
      <c r="B468">
        <v>2</v>
      </c>
      <c r="C468" t="s">
        <v>459</v>
      </c>
      <c r="D468" t="s">
        <v>460</v>
      </c>
      <c r="E468" s="23">
        <v>518757</v>
      </c>
      <c r="F468" s="23">
        <v>505490</v>
      </c>
      <c r="G468" s="23">
        <v>497708</v>
      </c>
      <c r="H468" s="23">
        <v>488853</v>
      </c>
      <c r="I468" s="23">
        <v>478951</v>
      </c>
      <c r="J468" s="23">
        <v>467808</v>
      </c>
      <c r="K468" s="23">
        <v>455580</v>
      </c>
      <c r="L468" s="5">
        <v>100</v>
      </c>
      <c r="M468" s="6">
        <v>97.442540534392791</v>
      </c>
      <c r="N468" s="6">
        <v>95.942416198721176</v>
      </c>
      <c r="O468" s="6">
        <v>94.235451280657429</v>
      </c>
      <c r="P468" s="6">
        <v>92.326657760762743</v>
      </c>
      <c r="Q468" s="6">
        <v>90.178638553311089</v>
      </c>
      <c r="R468" s="6">
        <v>87.821465541669795</v>
      </c>
    </row>
    <row r="469" spans="1:18" hidden="1" x14ac:dyDescent="0.4">
      <c r="A469">
        <v>9202</v>
      </c>
      <c r="B469">
        <v>2</v>
      </c>
      <c r="C469" t="s">
        <v>459</v>
      </c>
      <c r="D469" t="s">
        <v>461</v>
      </c>
      <c r="E469" s="23">
        <v>144746</v>
      </c>
      <c r="F469" s="23">
        <v>138002</v>
      </c>
      <c r="G469" s="23">
        <v>130736</v>
      </c>
      <c r="H469" s="23">
        <v>123105</v>
      </c>
      <c r="I469" s="23">
        <v>115259</v>
      </c>
      <c r="J469" s="23">
        <v>107508</v>
      </c>
      <c r="K469" s="23">
        <v>100047</v>
      </c>
      <c r="L469" s="5">
        <v>100</v>
      </c>
      <c r="M469" s="6">
        <v>95.340803890953808</v>
      </c>
      <c r="N469" s="6">
        <v>90.320976054605993</v>
      </c>
      <c r="O469" s="6">
        <v>85.048982355298236</v>
      </c>
      <c r="P469" s="6">
        <v>79.628452599726415</v>
      </c>
      <c r="Q469" s="6">
        <v>74.273555055061962</v>
      </c>
      <c r="R469" s="6">
        <v>69.119008470009533</v>
      </c>
    </row>
    <row r="470" spans="1:18" hidden="1" x14ac:dyDescent="0.4">
      <c r="A470">
        <v>9203</v>
      </c>
      <c r="B470">
        <v>2</v>
      </c>
      <c r="C470" t="s">
        <v>459</v>
      </c>
      <c r="D470" t="s">
        <v>462</v>
      </c>
      <c r="E470" s="23">
        <v>155549</v>
      </c>
      <c r="F470" s="23">
        <v>149436</v>
      </c>
      <c r="G470" s="23">
        <v>142727</v>
      </c>
      <c r="H470" s="23">
        <v>135563</v>
      </c>
      <c r="I470" s="23">
        <v>128034</v>
      </c>
      <c r="J470" s="23">
        <v>120401</v>
      </c>
      <c r="K470" s="23">
        <v>112915</v>
      </c>
      <c r="L470" s="5">
        <v>100</v>
      </c>
      <c r="M470" s="6">
        <v>96.070048666336646</v>
      </c>
      <c r="N470" s="6">
        <v>91.756938328115254</v>
      </c>
      <c r="O470" s="6">
        <v>87.15131566258863</v>
      </c>
      <c r="P470" s="6">
        <v>82.311040250982003</v>
      </c>
      <c r="Q470" s="6">
        <v>77.403904878848465</v>
      </c>
      <c r="R470" s="6">
        <v>72.591273489382772</v>
      </c>
    </row>
    <row r="471" spans="1:18" hidden="1" x14ac:dyDescent="0.4">
      <c r="A471">
        <v>9204</v>
      </c>
      <c r="B471">
        <v>2</v>
      </c>
      <c r="C471" t="s">
        <v>459</v>
      </c>
      <c r="D471" t="s">
        <v>463</v>
      </c>
      <c r="E471" s="23">
        <v>116228</v>
      </c>
      <c r="F471" s="23">
        <v>112263</v>
      </c>
      <c r="G471" s="23">
        <v>107893</v>
      </c>
      <c r="H471" s="23">
        <v>103231</v>
      </c>
      <c r="I471" s="23">
        <v>98254</v>
      </c>
      <c r="J471" s="23">
        <v>93110</v>
      </c>
      <c r="K471" s="23">
        <v>87904</v>
      </c>
      <c r="L471" s="5">
        <v>100</v>
      </c>
      <c r="M471" s="6">
        <v>96.588601713872734</v>
      </c>
      <c r="N471" s="6">
        <v>92.828750387170047</v>
      </c>
      <c r="O471" s="6">
        <v>88.817668720101878</v>
      </c>
      <c r="P471" s="6">
        <v>84.535568021475029</v>
      </c>
      <c r="Q471" s="6">
        <v>80.10978421722821</v>
      </c>
      <c r="R471" s="6">
        <v>75.630656984547613</v>
      </c>
    </row>
    <row r="472" spans="1:18" hidden="1" x14ac:dyDescent="0.4">
      <c r="A472">
        <v>9205</v>
      </c>
      <c r="B472">
        <v>2</v>
      </c>
      <c r="C472" t="s">
        <v>459</v>
      </c>
      <c r="D472" t="s">
        <v>464</v>
      </c>
      <c r="E472" s="23">
        <v>94033</v>
      </c>
      <c r="F472" s="23">
        <v>89631</v>
      </c>
      <c r="G472" s="23">
        <v>84972</v>
      </c>
      <c r="H472" s="23">
        <v>80166</v>
      </c>
      <c r="I472" s="23">
        <v>75114</v>
      </c>
      <c r="J472" s="23">
        <v>69878</v>
      </c>
      <c r="K472" s="23">
        <v>64621</v>
      </c>
      <c r="L472" s="5">
        <v>100</v>
      </c>
      <c r="M472" s="6">
        <v>95.318664724086219</v>
      </c>
      <c r="N472" s="6">
        <v>90.364021141514144</v>
      </c>
      <c r="O472" s="6">
        <v>85.253049461359311</v>
      </c>
      <c r="P472" s="6">
        <v>79.880467495453729</v>
      </c>
      <c r="Q472" s="6">
        <v>74.312209543458152</v>
      </c>
      <c r="R472" s="6">
        <v>68.721619006093604</v>
      </c>
    </row>
    <row r="473" spans="1:18" hidden="1" x14ac:dyDescent="0.4">
      <c r="A473">
        <v>9206</v>
      </c>
      <c r="B473">
        <v>2</v>
      </c>
      <c r="C473" t="s">
        <v>459</v>
      </c>
      <c r="D473" t="s">
        <v>465</v>
      </c>
      <c r="E473" s="23">
        <v>77661</v>
      </c>
      <c r="F473" s="23">
        <v>71148</v>
      </c>
      <c r="G473" s="23">
        <v>65396</v>
      </c>
      <c r="H473" s="23">
        <v>59717</v>
      </c>
      <c r="I473" s="23">
        <v>54117</v>
      </c>
      <c r="J473" s="23">
        <v>48778</v>
      </c>
      <c r="K473" s="23">
        <v>43723</v>
      </c>
      <c r="L473" s="5">
        <v>100</v>
      </c>
      <c r="M473" s="6">
        <v>91.61355120330667</v>
      </c>
      <c r="N473" s="6">
        <v>84.20700222763034</v>
      </c>
      <c r="O473" s="6">
        <v>76.894451526506231</v>
      </c>
      <c r="P473" s="6">
        <v>69.683624985513973</v>
      </c>
      <c r="Q473" s="6">
        <v>62.80887446723581</v>
      </c>
      <c r="R473" s="6">
        <v>56.299815866393686</v>
      </c>
    </row>
    <row r="474" spans="1:18" hidden="1" x14ac:dyDescent="0.4">
      <c r="A474">
        <v>9208</v>
      </c>
      <c r="B474">
        <v>2</v>
      </c>
      <c r="C474" t="s">
        <v>459</v>
      </c>
      <c r="D474" t="s">
        <v>466</v>
      </c>
      <c r="E474" s="23">
        <v>166666</v>
      </c>
      <c r="F474" s="23">
        <v>166168</v>
      </c>
      <c r="G474" s="23">
        <v>164441</v>
      </c>
      <c r="H474" s="23">
        <v>161918</v>
      </c>
      <c r="I474" s="23">
        <v>158517</v>
      </c>
      <c r="J474" s="23">
        <v>154463</v>
      </c>
      <c r="K474" s="23">
        <v>150012</v>
      </c>
      <c r="L474" s="5">
        <v>100</v>
      </c>
      <c r="M474" s="6">
        <v>99.701198804795226</v>
      </c>
      <c r="N474" s="6">
        <v>98.664994659978646</v>
      </c>
      <c r="O474" s="6">
        <v>97.151188604754424</v>
      </c>
      <c r="P474" s="6">
        <v>95.110580442321762</v>
      </c>
      <c r="Q474" s="6">
        <v>92.678170712682856</v>
      </c>
      <c r="R474" s="6">
        <v>90.007560030240114</v>
      </c>
    </row>
    <row r="475" spans="1:18" hidden="1" x14ac:dyDescent="0.4">
      <c r="A475">
        <v>9209</v>
      </c>
      <c r="B475">
        <v>2</v>
      </c>
      <c r="C475" t="s">
        <v>459</v>
      </c>
      <c r="D475" t="s">
        <v>467</v>
      </c>
      <c r="E475" s="23">
        <v>78190</v>
      </c>
      <c r="F475" s="23">
        <v>75587</v>
      </c>
      <c r="G475" s="23">
        <v>72697</v>
      </c>
      <c r="H475" s="23">
        <v>69699</v>
      </c>
      <c r="I475" s="23">
        <v>66485</v>
      </c>
      <c r="J475" s="23">
        <v>62984</v>
      </c>
      <c r="K475" s="23">
        <v>59328</v>
      </c>
      <c r="L475" s="5">
        <v>100</v>
      </c>
      <c r="M475" s="6">
        <v>96.670929786417702</v>
      </c>
      <c r="N475" s="6">
        <v>92.974804962271392</v>
      </c>
      <c r="O475" s="6">
        <v>89.14055505819158</v>
      </c>
      <c r="P475" s="6">
        <v>85.030054994244779</v>
      </c>
      <c r="Q475" s="6">
        <v>80.55250031973398</v>
      </c>
      <c r="R475" s="6">
        <v>75.876710576800093</v>
      </c>
    </row>
    <row r="476" spans="1:18" hidden="1" x14ac:dyDescent="0.4">
      <c r="A476">
        <v>9210</v>
      </c>
      <c r="B476">
        <v>2</v>
      </c>
      <c r="C476" t="s">
        <v>459</v>
      </c>
      <c r="D476" t="s">
        <v>468</v>
      </c>
      <c r="E476" s="23">
        <v>72087</v>
      </c>
      <c r="F476" s="23">
        <v>69328</v>
      </c>
      <c r="G476" s="23">
        <v>66216</v>
      </c>
      <c r="H476" s="23">
        <v>63026</v>
      </c>
      <c r="I476" s="23">
        <v>59601</v>
      </c>
      <c r="J476" s="23">
        <v>55964</v>
      </c>
      <c r="K476" s="23">
        <v>52338</v>
      </c>
      <c r="L476" s="5">
        <v>100</v>
      </c>
      <c r="M476" s="6">
        <v>96.172680233606613</v>
      </c>
      <c r="N476" s="6">
        <v>91.855674393441262</v>
      </c>
      <c r="O476" s="6">
        <v>87.430465964737053</v>
      </c>
      <c r="P476" s="6">
        <v>82.679262557742732</v>
      </c>
      <c r="Q476" s="6">
        <v>77.633970063950514</v>
      </c>
      <c r="R476" s="6">
        <v>72.603936909567608</v>
      </c>
    </row>
    <row r="477" spans="1:18" hidden="1" x14ac:dyDescent="0.4">
      <c r="A477">
        <v>9211</v>
      </c>
      <c r="B477">
        <v>2</v>
      </c>
      <c r="C477" t="s">
        <v>459</v>
      </c>
      <c r="D477" t="s">
        <v>469</v>
      </c>
      <c r="E477" s="23">
        <v>31165</v>
      </c>
      <c r="F477" s="23">
        <v>29280</v>
      </c>
      <c r="G477" s="23">
        <v>27363</v>
      </c>
      <c r="H477" s="23">
        <v>25382</v>
      </c>
      <c r="I477" s="23">
        <v>23333</v>
      </c>
      <c r="J477" s="23">
        <v>21275</v>
      </c>
      <c r="K477" s="23">
        <v>19273</v>
      </c>
      <c r="L477" s="5">
        <v>100</v>
      </c>
      <c r="M477" s="6">
        <v>93.951548211134281</v>
      </c>
      <c r="N477" s="6">
        <v>87.800417134606121</v>
      </c>
      <c r="O477" s="6">
        <v>81.443927482753082</v>
      </c>
      <c r="P477" s="6">
        <v>74.869244344617357</v>
      </c>
      <c r="Q477" s="6">
        <v>68.26568265682657</v>
      </c>
      <c r="R477" s="6">
        <v>61.841809722445049</v>
      </c>
    </row>
    <row r="478" spans="1:18" hidden="1" x14ac:dyDescent="0.4">
      <c r="A478">
        <v>9213</v>
      </c>
      <c r="B478">
        <v>2</v>
      </c>
      <c r="C478" t="s">
        <v>459</v>
      </c>
      <c r="D478" t="s">
        <v>470</v>
      </c>
      <c r="E478" s="23">
        <v>115210</v>
      </c>
      <c r="F478" s="23">
        <v>113063</v>
      </c>
      <c r="G478" s="23">
        <v>110328</v>
      </c>
      <c r="H478" s="23">
        <v>107181</v>
      </c>
      <c r="I478" s="23">
        <v>103631</v>
      </c>
      <c r="J478" s="23">
        <v>99584</v>
      </c>
      <c r="K478" s="23">
        <v>95216</v>
      </c>
      <c r="L478" s="5">
        <v>100</v>
      </c>
      <c r="M478" s="6">
        <v>98.136446489020045</v>
      </c>
      <c r="N478" s="6">
        <v>95.76252061452999</v>
      </c>
      <c r="O478" s="6">
        <v>93.03098689349882</v>
      </c>
      <c r="P478" s="6">
        <v>89.949657147817035</v>
      </c>
      <c r="Q478" s="6">
        <v>86.436941237739788</v>
      </c>
      <c r="R478" s="6">
        <v>82.645603680236093</v>
      </c>
    </row>
    <row r="479" spans="1:18" hidden="1" x14ac:dyDescent="0.4">
      <c r="A479">
        <v>9214</v>
      </c>
      <c r="B479">
        <v>2</v>
      </c>
      <c r="C479" t="s">
        <v>459</v>
      </c>
      <c r="D479" t="s">
        <v>471</v>
      </c>
      <c r="E479" s="23">
        <v>44513</v>
      </c>
      <c r="F479" s="23">
        <v>43748</v>
      </c>
      <c r="G479" s="23">
        <v>42712</v>
      </c>
      <c r="H479" s="23">
        <v>41654</v>
      </c>
      <c r="I479" s="23">
        <v>40573</v>
      </c>
      <c r="J479" s="23">
        <v>39453</v>
      </c>
      <c r="K479" s="23">
        <v>38224</v>
      </c>
      <c r="L479" s="5">
        <v>100</v>
      </c>
      <c r="M479" s="6">
        <v>98.281400939051508</v>
      </c>
      <c r="N479" s="6">
        <v>95.953990968930427</v>
      </c>
      <c r="O479" s="6">
        <v>93.577157234965071</v>
      </c>
      <c r="P479" s="6">
        <v>91.148653202435241</v>
      </c>
      <c r="Q479" s="6">
        <v>88.63253431581785</v>
      </c>
      <c r="R479" s="6">
        <v>85.871543144699302</v>
      </c>
    </row>
    <row r="480" spans="1:18" hidden="1" x14ac:dyDescent="0.4">
      <c r="A480">
        <v>9215</v>
      </c>
      <c r="B480">
        <v>2</v>
      </c>
      <c r="C480" t="s">
        <v>459</v>
      </c>
      <c r="D480" t="s">
        <v>472</v>
      </c>
      <c r="E480" s="23">
        <v>24875</v>
      </c>
      <c r="F480" s="23">
        <v>22419</v>
      </c>
      <c r="G480" s="23">
        <v>20432</v>
      </c>
      <c r="H480" s="23">
        <v>18508</v>
      </c>
      <c r="I480" s="23">
        <v>16614</v>
      </c>
      <c r="J480" s="23">
        <v>14731</v>
      </c>
      <c r="K480" s="23">
        <v>12959</v>
      </c>
      <c r="L480" s="5">
        <v>100</v>
      </c>
      <c r="M480" s="6">
        <v>90.126633165829148</v>
      </c>
      <c r="N480" s="6">
        <v>82.138693467336694</v>
      </c>
      <c r="O480" s="6">
        <v>74.404020100502507</v>
      </c>
      <c r="P480" s="6">
        <v>66.789949748743709</v>
      </c>
      <c r="Q480" s="6">
        <v>59.220100502512565</v>
      </c>
      <c r="R480" s="6">
        <v>52.096482412060297</v>
      </c>
    </row>
    <row r="481" spans="1:18" hidden="1" x14ac:dyDescent="0.4">
      <c r="A481">
        <v>9216</v>
      </c>
      <c r="B481">
        <v>2</v>
      </c>
      <c r="C481" t="s">
        <v>459</v>
      </c>
      <c r="D481" t="s">
        <v>473</v>
      </c>
      <c r="E481" s="23">
        <v>59507</v>
      </c>
      <c r="F481" s="23">
        <v>58521</v>
      </c>
      <c r="G481" s="23">
        <v>57051</v>
      </c>
      <c r="H481" s="23">
        <v>55398</v>
      </c>
      <c r="I481" s="23">
        <v>53414</v>
      </c>
      <c r="J481" s="23">
        <v>51201</v>
      </c>
      <c r="K481" s="23">
        <v>48870</v>
      </c>
      <c r="L481" s="5">
        <v>100</v>
      </c>
      <c r="M481" s="6">
        <v>98.343052077906805</v>
      </c>
      <c r="N481" s="6">
        <v>95.872754465861149</v>
      </c>
      <c r="O481" s="6">
        <v>93.094930008234329</v>
      </c>
      <c r="P481" s="6">
        <v>89.760868469255712</v>
      </c>
      <c r="Q481" s="6">
        <v>86.041978254659114</v>
      </c>
      <c r="R481" s="6">
        <v>82.124792041272457</v>
      </c>
    </row>
    <row r="482" spans="1:18" hidden="1" x14ac:dyDescent="0.4">
      <c r="A482">
        <v>9301</v>
      </c>
      <c r="B482">
        <v>3</v>
      </c>
      <c r="C482" t="s">
        <v>459</v>
      </c>
      <c r="D482" t="s">
        <v>474</v>
      </c>
      <c r="E482" s="23">
        <v>30806</v>
      </c>
      <c r="F482" s="23">
        <v>30018</v>
      </c>
      <c r="G482" s="23">
        <v>29037</v>
      </c>
      <c r="H482" s="23">
        <v>27948</v>
      </c>
      <c r="I482" s="23">
        <v>26743</v>
      </c>
      <c r="J482" s="23">
        <v>25424</v>
      </c>
      <c r="K482" s="23">
        <v>23977</v>
      </c>
      <c r="L482" s="5">
        <v>100</v>
      </c>
      <c r="M482" s="6">
        <v>97.442056742193088</v>
      </c>
      <c r="N482" s="6">
        <v>94.2576121534766</v>
      </c>
      <c r="O482" s="6">
        <v>90.722586509121598</v>
      </c>
      <c r="P482" s="6">
        <v>86.811010842043757</v>
      </c>
      <c r="Q482" s="6">
        <v>82.529377394014162</v>
      </c>
      <c r="R482" s="6">
        <v>77.832240472635206</v>
      </c>
    </row>
    <row r="483" spans="1:18" hidden="1" x14ac:dyDescent="0.4">
      <c r="A483">
        <v>9342</v>
      </c>
      <c r="B483">
        <v>3</v>
      </c>
      <c r="C483" t="s">
        <v>459</v>
      </c>
      <c r="D483" t="s">
        <v>475</v>
      </c>
      <c r="E483" s="23">
        <v>21898</v>
      </c>
      <c r="F483" s="23">
        <v>20319</v>
      </c>
      <c r="G483" s="23">
        <v>18991</v>
      </c>
      <c r="H483" s="23">
        <v>17596</v>
      </c>
      <c r="I483" s="23">
        <v>16175</v>
      </c>
      <c r="J483" s="23">
        <v>14688</v>
      </c>
      <c r="K483" s="23">
        <v>13260</v>
      </c>
      <c r="L483" s="5">
        <v>100</v>
      </c>
      <c r="M483" s="6">
        <v>92.78929582610283</v>
      </c>
      <c r="N483" s="6">
        <v>86.724815051602889</v>
      </c>
      <c r="O483" s="6">
        <v>80.354370262124391</v>
      </c>
      <c r="P483" s="6">
        <v>73.865193168325874</v>
      </c>
      <c r="Q483" s="6">
        <v>67.074618686638061</v>
      </c>
      <c r="R483" s="6">
        <v>60.553475203214902</v>
      </c>
    </row>
    <row r="484" spans="1:18" hidden="1" x14ac:dyDescent="0.4">
      <c r="A484">
        <v>9343</v>
      </c>
      <c r="B484">
        <v>3</v>
      </c>
      <c r="C484" t="s">
        <v>459</v>
      </c>
      <c r="D484" t="s">
        <v>476</v>
      </c>
      <c r="E484" s="23">
        <v>11891</v>
      </c>
      <c r="F484" s="23">
        <v>10574</v>
      </c>
      <c r="G484" s="23">
        <v>9341</v>
      </c>
      <c r="H484" s="23">
        <v>8217</v>
      </c>
      <c r="I484" s="23">
        <v>7152</v>
      </c>
      <c r="J484" s="23">
        <v>6135</v>
      </c>
      <c r="K484" s="23">
        <v>5194</v>
      </c>
      <c r="L484" s="5">
        <v>100</v>
      </c>
      <c r="M484" s="6">
        <v>88.924396602472456</v>
      </c>
      <c r="N484" s="6">
        <v>78.555209822554872</v>
      </c>
      <c r="O484" s="6">
        <v>69.102682701202582</v>
      </c>
      <c r="P484" s="6">
        <v>60.146329156504919</v>
      </c>
      <c r="Q484" s="6">
        <v>51.593642250441505</v>
      </c>
      <c r="R484" s="6">
        <v>43.680094188882343</v>
      </c>
    </row>
    <row r="485" spans="1:18" hidden="1" x14ac:dyDescent="0.4">
      <c r="A485">
        <v>9344</v>
      </c>
      <c r="B485">
        <v>3</v>
      </c>
      <c r="C485" t="s">
        <v>459</v>
      </c>
      <c r="D485" t="s">
        <v>477</v>
      </c>
      <c r="E485" s="23">
        <v>11262</v>
      </c>
      <c r="F485" s="23">
        <v>10662</v>
      </c>
      <c r="G485" s="23">
        <v>10120</v>
      </c>
      <c r="H485" s="23">
        <v>9557</v>
      </c>
      <c r="I485" s="23">
        <v>8961</v>
      </c>
      <c r="J485" s="23">
        <v>8332</v>
      </c>
      <c r="K485" s="23">
        <v>7681</v>
      </c>
      <c r="L485" s="5">
        <v>100</v>
      </c>
      <c r="M485" s="6">
        <v>94.672349493873199</v>
      </c>
      <c r="N485" s="6">
        <v>89.859705203338663</v>
      </c>
      <c r="O485" s="6">
        <v>84.86059314508968</v>
      </c>
      <c r="P485" s="6">
        <v>79.568460309003726</v>
      </c>
      <c r="Q485" s="6">
        <v>73.983306695080799</v>
      </c>
      <c r="R485" s="6">
        <v>68.202805895933224</v>
      </c>
    </row>
    <row r="486" spans="1:18" hidden="1" x14ac:dyDescent="0.4">
      <c r="A486">
        <v>9345</v>
      </c>
      <c r="B486">
        <v>3</v>
      </c>
      <c r="C486" t="s">
        <v>459</v>
      </c>
      <c r="D486" t="s">
        <v>478</v>
      </c>
      <c r="E486" s="23">
        <v>14961</v>
      </c>
      <c r="F486" s="23">
        <v>14584</v>
      </c>
      <c r="G486" s="23">
        <v>13969</v>
      </c>
      <c r="H486" s="23">
        <v>13276</v>
      </c>
      <c r="I486" s="23">
        <v>12553</v>
      </c>
      <c r="J486" s="23">
        <v>11863</v>
      </c>
      <c r="K486" s="23">
        <v>11212</v>
      </c>
      <c r="L486" s="5">
        <v>100</v>
      </c>
      <c r="M486" s="6">
        <v>97.480114965577172</v>
      </c>
      <c r="N486" s="6">
        <v>93.369427177327722</v>
      </c>
      <c r="O486" s="6">
        <v>88.737383864714928</v>
      </c>
      <c r="P486" s="6">
        <v>83.904819196577776</v>
      </c>
      <c r="Q486" s="6">
        <v>79.292828019517415</v>
      </c>
      <c r="R486" s="6">
        <v>74.941514604638726</v>
      </c>
    </row>
    <row r="487" spans="1:18" hidden="1" x14ac:dyDescent="0.4">
      <c r="A487">
        <v>9361</v>
      </c>
      <c r="B487">
        <v>3</v>
      </c>
      <c r="C487" t="s">
        <v>459</v>
      </c>
      <c r="D487" t="s">
        <v>479</v>
      </c>
      <c r="E487" s="23">
        <v>39474</v>
      </c>
      <c r="F487" s="23">
        <v>38627</v>
      </c>
      <c r="G487" s="23">
        <v>37386</v>
      </c>
      <c r="H487" s="23">
        <v>36019</v>
      </c>
      <c r="I487" s="23">
        <v>34535</v>
      </c>
      <c r="J487" s="23">
        <v>32981</v>
      </c>
      <c r="K487" s="23">
        <v>31487</v>
      </c>
      <c r="L487" s="5">
        <v>100</v>
      </c>
      <c r="M487" s="6">
        <v>97.854283832396007</v>
      </c>
      <c r="N487" s="6">
        <v>94.710442316461467</v>
      </c>
      <c r="O487" s="6">
        <v>91.24740335410651</v>
      </c>
      <c r="P487" s="6">
        <v>87.487966762932572</v>
      </c>
      <c r="Q487" s="6">
        <v>83.5511982570806</v>
      </c>
      <c r="R487" s="6">
        <v>79.76642853523839</v>
      </c>
    </row>
    <row r="488" spans="1:18" hidden="1" x14ac:dyDescent="0.4">
      <c r="A488">
        <v>9364</v>
      </c>
      <c r="B488">
        <v>3</v>
      </c>
      <c r="C488" t="s">
        <v>459</v>
      </c>
      <c r="D488" t="s">
        <v>480</v>
      </c>
      <c r="E488" s="23">
        <v>24913</v>
      </c>
      <c r="F488" s="23">
        <v>24141</v>
      </c>
      <c r="G488" s="23">
        <v>23141</v>
      </c>
      <c r="H488" s="23">
        <v>21970</v>
      </c>
      <c r="I488" s="23">
        <v>20724</v>
      </c>
      <c r="J488" s="23">
        <v>19499</v>
      </c>
      <c r="K488" s="23">
        <v>18370</v>
      </c>
      <c r="L488" s="5">
        <v>100</v>
      </c>
      <c r="M488" s="6">
        <v>96.901216232489062</v>
      </c>
      <c r="N488" s="6">
        <v>92.887247621723603</v>
      </c>
      <c r="O488" s="6">
        <v>88.186890378517234</v>
      </c>
      <c r="P488" s="6">
        <v>83.185485489503478</v>
      </c>
      <c r="Q488" s="6">
        <v>78.268373941315787</v>
      </c>
      <c r="R488" s="6">
        <v>73.736603379761561</v>
      </c>
    </row>
    <row r="489" spans="1:18" hidden="1" x14ac:dyDescent="0.4">
      <c r="A489">
        <v>9384</v>
      </c>
      <c r="B489">
        <v>3</v>
      </c>
      <c r="C489" t="s">
        <v>459</v>
      </c>
      <c r="D489" t="s">
        <v>481</v>
      </c>
      <c r="E489" s="23">
        <v>10354</v>
      </c>
      <c r="F489" s="23">
        <v>9132</v>
      </c>
      <c r="G489" s="23">
        <v>8119</v>
      </c>
      <c r="H489" s="23">
        <v>7150</v>
      </c>
      <c r="I489" s="23">
        <v>6243</v>
      </c>
      <c r="J489" s="23">
        <v>5379</v>
      </c>
      <c r="K489" s="23">
        <v>4587</v>
      </c>
      <c r="L489" s="5">
        <v>100</v>
      </c>
      <c r="M489" s="6">
        <v>88.197797952482134</v>
      </c>
      <c r="N489" s="6">
        <v>78.414139463009462</v>
      </c>
      <c r="O489" s="6">
        <v>69.055437512072629</v>
      </c>
      <c r="P489" s="6">
        <v>60.29553795634537</v>
      </c>
      <c r="Q489" s="6">
        <v>51.950936836005411</v>
      </c>
      <c r="R489" s="6">
        <v>44.30171914236044</v>
      </c>
    </row>
    <row r="490" spans="1:18" hidden="1" x14ac:dyDescent="0.4">
      <c r="A490">
        <v>9386</v>
      </c>
      <c r="B490">
        <v>3</v>
      </c>
      <c r="C490" t="s">
        <v>459</v>
      </c>
      <c r="D490" t="s">
        <v>482</v>
      </c>
      <c r="E490" s="23">
        <v>29229</v>
      </c>
      <c r="F490" s="23">
        <v>28405</v>
      </c>
      <c r="G490" s="23">
        <v>27456</v>
      </c>
      <c r="H490" s="23">
        <v>26448</v>
      </c>
      <c r="I490" s="23">
        <v>25269</v>
      </c>
      <c r="J490" s="23">
        <v>23939</v>
      </c>
      <c r="K490" s="23">
        <v>22545</v>
      </c>
      <c r="L490" s="5">
        <v>100</v>
      </c>
      <c r="M490" s="6">
        <v>97.180882000752675</v>
      </c>
      <c r="N490" s="6">
        <v>93.934106538027308</v>
      </c>
      <c r="O490" s="6">
        <v>90.485476752540279</v>
      </c>
      <c r="P490" s="6">
        <v>86.45181155701529</v>
      </c>
      <c r="Q490" s="6">
        <v>81.901536145608816</v>
      </c>
      <c r="R490" s="6">
        <v>77.132300112901575</v>
      </c>
    </row>
    <row r="491" spans="1:18" hidden="1" x14ac:dyDescent="0.4">
      <c r="A491">
        <v>9407</v>
      </c>
      <c r="B491">
        <v>3</v>
      </c>
      <c r="C491" t="s">
        <v>459</v>
      </c>
      <c r="D491" t="s">
        <v>483</v>
      </c>
      <c r="E491" s="23">
        <v>23956</v>
      </c>
      <c r="F491" s="23">
        <v>22816</v>
      </c>
      <c r="G491" s="23">
        <v>21486</v>
      </c>
      <c r="H491" s="23">
        <v>20096</v>
      </c>
      <c r="I491" s="23">
        <v>18677</v>
      </c>
      <c r="J491" s="23">
        <v>17269</v>
      </c>
      <c r="K491" s="23">
        <v>15893</v>
      </c>
      <c r="L491" s="5">
        <v>100</v>
      </c>
      <c r="M491" s="6">
        <v>95.241275672065456</v>
      </c>
      <c r="N491" s="6">
        <v>89.689430622808487</v>
      </c>
      <c r="O491" s="6">
        <v>83.887126398397058</v>
      </c>
      <c r="P491" s="6">
        <v>77.963766905994319</v>
      </c>
      <c r="Q491" s="6">
        <v>72.086324929036579</v>
      </c>
      <c r="R491" s="6">
        <v>66.342461178827847</v>
      </c>
    </row>
    <row r="492" spans="1:18" hidden="1" x14ac:dyDescent="0.4">
      <c r="A492">
        <v>9411</v>
      </c>
      <c r="B492">
        <v>3</v>
      </c>
      <c r="C492" t="s">
        <v>459</v>
      </c>
      <c r="D492" t="s">
        <v>484</v>
      </c>
      <c r="E492" s="23">
        <v>15215</v>
      </c>
      <c r="F492" s="23">
        <v>13371</v>
      </c>
      <c r="G492" s="23">
        <v>11978</v>
      </c>
      <c r="H492" s="23">
        <v>10665</v>
      </c>
      <c r="I492" s="23">
        <v>9393</v>
      </c>
      <c r="J492" s="23">
        <v>8149</v>
      </c>
      <c r="K492" s="23">
        <v>6986</v>
      </c>
      <c r="L492" s="5">
        <v>100</v>
      </c>
      <c r="M492" s="6">
        <v>87.880381202760432</v>
      </c>
      <c r="N492" s="6">
        <v>78.724942490962874</v>
      </c>
      <c r="O492" s="6">
        <v>70.095300690108445</v>
      </c>
      <c r="P492" s="6">
        <v>61.73512980611239</v>
      </c>
      <c r="Q492" s="6">
        <v>53.558987840946436</v>
      </c>
      <c r="R492" s="6">
        <v>45.915215248110421</v>
      </c>
    </row>
    <row r="493" spans="1:18" hidden="1" x14ac:dyDescent="0.4">
      <c r="A493">
        <v>10000</v>
      </c>
      <c r="B493" t="s">
        <v>0</v>
      </c>
      <c r="C493" t="s">
        <v>485</v>
      </c>
      <c r="E493" s="23">
        <v>1939110</v>
      </c>
      <c r="F493" s="23">
        <v>1877873</v>
      </c>
      <c r="G493" s="23">
        <v>1814568</v>
      </c>
      <c r="H493" s="23">
        <v>1746216</v>
      </c>
      <c r="I493" s="23">
        <v>1672913</v>
      </c>
      <c r="J493" s="23">
        <v>1596824</v>
      </c>
      <c r="K493" s="23">
        <v>1520630</v>
      </c>
      <c r="L493" s="5">
        <v>100</v>
      </c>
      <c r="M493" s="6">
        <v>96.842004837270707</v>
      </c>
      <c r="N493" s="6">
        <v>93.577362810774005</v>
      </c>
      <c r="O493" s="6">
        <v>90.052446741030678</v>
      </c>
      <c r="P493" s="6">
        <v>86.272207352857748</v>
      </c>
      <c r="Q493" s="6">
        <v>82.348293804889877</v>
      </c>
      <c r="R493" s="6">
        <v>78.418965401653338</v>
      </c>
    </row>
    <row r="494" spans="1:18" hidden="1" x14ac:dyDescent="0.4">
      <c r="A494">
        <v>10201</v>
      </c>
      <c r="B494">
        <v>2</v>
      </c>
      <c r="C494" t="s">
        <v>485</v>
      </c>
      <c r="D494" t="s">
        <v>486</v>
      </c>
      <c r="E494" s="23">
        <v>332149</v>
      </c>
      <c r="F494" s="23">
        <v>324621</v>
      </c>
      <c r="G494" s="23">
        <v>315720</v>
      </c>
      <c r="H494" s="23">
        <v>305810</v>
      </c>
      <c r="I494" s="23">
        <v>294836</v>
      </c>
      <c r="J494" s="23">
        <v>283266</v>
      </c>
      <c r="K494" s="23">
        <v>271548</v>
      </c>
      <c r="L494" s="5">
        <v>100</v>
      </c>
      <c r="M494" s="6">
        <v>97.733547293533931</v>
      </c>
      <c r="N494" s="6">
        <v>95.053725888080351</v>
      </c>
      <c r="O494" s="6">
        <v>92.070125154674557</v>
      </c>
      <c r="P494" s="6">
        <v>88.766186259780994</v>
      </c>
      <c r="Q494" s="6">
        <v>85.282809823302202</v>
      </c>
      <c r="R494" s="6">
        <v>81.754875071127714</v>
      </c>
    </row>
    <row r="495" spans="1:18" hidden="1" x14ac:dyDescent="0.4">
      <c r="A495">
        <v>10202</v>
      </c>
      <c r="B495">
        <v>2</v>
      </c>
      <c r="C495" t="s">
        <v>485</v>
      </c>
      <c r="D495" t="s">
        <v>487</v>
      </c>
      <c r="E495" s="23">
        <v>372973</v>
      </c>
      <c r="F495" s="23">
        <v>369221</v>
      </c>
      <c r="G495" s="23">
        <v>363458</v>
      </c>
      <c r="H495" s="23">
        <v>356745</v>
      </c>
      <c r="I495" s="23">
        <v>348825</v>
      </c>
      <c r="J495" s="23">
        <v>340034</v>
      </c>
      <c r="K495" s="23">
        <v>330734</v>
      </c>
      <c r="L495" s="5">
        <v>100</v>
      </c>
      <c r="M495" s="6">
        <v>98.994029058403683</v>
      </c>
      <c r="N495" s="6">
        <v>97.448876996458182</v>
      </c>
      <c r="O495" s="6">
        <v>95.649014808042409</v>
      </c>
      <c r="P495" s="6">
        <v>93.525536701048068</v>
      </c>
      <c r="Q495" s="6">
        <v>91.168529625468864</v>
      </c>
      <c r="R495" s="6">
        <v>88.675051545286124</v>
      </c>
    </row>
    <row r="496" spans="1:18" hidden="1" x14ac:dyDescent="0.4">
      <c r="A496">
        <v>10203</v>
      </c>
      <c r="B496">
        <v>2</v>
      </c>
      <c r="C496" t="s">
        <v>485</v>
      </c>
      <c r="D496" t="s">
        <v>488</v>
      </c>
      <c r="E496" s="23">
        <v>106445</v>
      </c>
      <c r="F496" s="23">
        <v>97073</v>
      </c>
      <c r="G496" s="23">
        <v>89193</v>
      </c>
      <c r="H496" s="23">
        <v>81294</v>
      </c>
      <c r="I496" s="23">
        <v>73641</v>
      </c>
      <c r="J496" s="23">
        <v>66404</v>
      </c>
      <c r="K496" s="23">
        <v>59785</v>
      </c>
      <c r="L496" s="5">
        <v>100</v>
      </c>
      <c r="M496" s="6">
        <v>91.19545305087135</v>
      </c>
      <c r="N496" s="6">
        <v>83.792568932312463</v>
      </c>
      <c r="O496" s="6">
        <v>76.3718352200667</v>
      </c>
      <c r="P496" s="6">
        <v>69.182206773451085</v>
      </c>
      <c r="Q496" s="6">
        <v>62.383390483348208</v>
      </c>
      <c r="R496" s="6">
        <v>56.165155714218606</v>
      </c>
    </row>
    <row r="497" spans="1:18" hidden="1" x14ac:dyDescent="0.4">
      <c r="A497">
        <v>10204</v>
      </c>
      <c r="B497">
        <v>2</v>
      </c>
      <c r="C497" t="s">
        <v>485</v>
      </c>
      <c r="D497" t="s">
        <v>489</v>
      </c>
      <c r="E497" s="23">
        <v>211850</v>
      </c>
      <c r="F497" s="23">
        <v>210617</v>
      </c>
      <c r="G497" s="23">
        <v>208381</v>
      </c>
      <c r="H497" s="23">
        <v>205283</v>
      </c>
      <c r="I497" s="23">
        <v>201248</v>
      </c>
      <c r="J497" s="23">
        <v>196438</v>
      </c>
      <c r="K497" s="23">
        <v>190997</v>
      </c>
      <c r="L497" s="5">
        <v>100</v>
      </c>
      <c r="M497" s="6">
        <v>99.417984422940762</v>
      </c>
      <c r="N497" s="6">
        <v>98.362520651404296</v>
      </c>
      <c r="O497" s="6">
        <v>96.900165211234366</v>
      </c>
      <c r="P497" s="6">
        <v>94.995515695067269</v>
      </c>
      <c r="Q497" s="6">
        <v>92.725041302808592</v>
      </c>
      <c r="R497" s="6">
        <v>90.156714656596648</v>
      </c>
    </row>
    <row r="498" spans="1:18" hidden="1" x14ac:dyDescent="0.4">
      <c r="A498">
        <v>10205</v>
      </c>
      <c r="B498">
        <v>2</v>
      </c>
      <c r="C498" t="s">
        <v>485</v>
      </c>
      <c r="D498" t="s">
        <v>490</v>
      </c>
      <c r="E498" s="23">
        <v>223014</v>
      </c>
      <c r="F498" s="23">
        <v>221868</v>
      </c>
      <c r="G498" s="23">
        <v>219038</v>
      </c>
      <c r="H498" s="23">
        <v>215251</v>
      </c>
      <c r="I498" s="23">
        <v>210680</v>
      </c>
      <c r="J498" s="23">
        <v>205600</v>
      </c>
      <c r="K498" s="23">
        <v>200120</v>
      </c>
      <c r="L498" s="5">
        <v>100</v>
      </c>
      <c r="M498" s="6">
        <v>99.486130915547903</v>
      </c>
      <c r="N498" s="6">
        <v>98.217152286403547</v>
      </c>
      <c r="O498" s="6">
        <v>96.519052615530867</v>
      </c>
      <c r="P498" s="6">
        <v>94.469405508174376</v>
      </c>
      <c r="Q498" s="6">
        <v>92.191521608508893</v>
      </c>
      <c r="R498" s="6">
        <v>89.734276771861857</v>
      </c>
    </row>
    <row r="499" spans="1:18" hidden="1" x14ac:dyDescent="0.4">
      <c r="A499">
        <v>10206</v>
      </c>
      <c r="B499">
        <v>2</v>
      </c>
      <c r="C499" t="s">
        <v>485</v>
      </c>
      <c r="D499" t="s">
        <v>491</v>
      </c>
      <c r="E499" s="23">
        <v>45337</v>
      </c>
      <c r="F499" s="23">
        <v>41555</v>
      </c>
      <c r="G499" s="23">
        <v>38620</v>
      </c>
      <c r="H499" s="23">
        <v>35734</v>
      </c>
      <c r="I499" s="23">
        <v>32857</v>
      </c>
      <c r="J499" s="23">
        <v>30013</v>
      </c>
      <c r="K499" s="23">
        <v>27210</v>
      </c>
      <c r="L499" s="5">
        <v>100</v>
      </c>
      <c r="M499" s="6">
        <v>91.658027659527548</v>
      </c>
      <c r="N499" s="6">
        <v>85.184286565057249</v>
      </c>
      <c r="O499" s="6">
        <v>78.818624964157308</v>
      </c>
      <c r="P499" s="6">
        <v>72.472814698811135</v>
      </c>
      <c r="Q499" s="6">
        <v>66.19979266382866</v>
      </c>
      <c r="R499" s="6">
        <v>60.017204490813249</v>
      </c>
    </row>
    <row r="500" spans="1:18" hidden="1" x14ac:dyDescent="0.4">
      <c r="A500">
        <v>10207</v>
      </c>
      <c r="B500">
        <v>2</v>
      </c>
      <c r="C500" t="s">
        <v>485</v>
      </c>
      <c r="D500" t="s">
        <v>492</v>
      </c>
      <c r="E500" s="23">
        <v>75309</v>
      </c>
      <c r="F500" s="23">
        <v>72820</v>
      </c>
      <c r="G500" s="23">
        <v>69896</v>
      </c>
      <c r="H500" s="23">
        <v>66769</v>
      </c>
      <c r="I500" s="23">
        <v>63557</v>
      </c>
      <c r="J500" s="23">
        <v>60301</v>
      </c>
      <c r="K500" s="23">
        <v>56971</v>
      </c>
      <c r="L500" s="5">
        <v>100</v>
      </c>
      <c r="M500" s="6">
        <v>96.694950138761641</v>
      </c>
      <c r="N500" s="6">
        <v>92.812280072766868</v>
      </c>
      <c r="O500" s="6">
        <v>88.660053911219109</v>
      </c>
      <c r="P500" s="6">
        <v>84.394959433799414</v>
      </c>
      <c r="Q500" s="6">
        <v>80.071439004634243</v>
      </c>
      <c r="R500" s="6">
        <v>75.649656747533498</v>
      </c>
    </row>
    <row r="501" spans="1:18" hidden="1" x14ac:dyDescent="0.4">
      <c r="A501">
        <v>10208</v>
      </c>
      <c r="B501">
        <v>2</v>
      </c>
      <c r="C501" t="s">
        <v>485</v>
      </c>
      <c r="D501" t="s">
        <v>493</v>
      </c>
      <c r="E501" s="23">
        <v>74581</v>
      </c>
      <c r="F501" s="23">
        <v>69602</v>
      </c>
      <c r="G501" s="23">
        <v>64679</v>
      </c>
      <c r="H501" s="23">
        <v>59680</v>
      </c>
      <c r="I501" s="23">
        <v>54649</v>
      </c>
      <c r="J501" s="23">
        <v>49674</v>
      </c>
      <c r="K501" s="23">
        <v>44906</v>
      </c>
      <c r="L501" s="5">
        <v>100</v>
      </c>
      <c r="M501" s="6">
        <v>93.324036953111374</v>
      </c>
      <c r="N501" s="6">
        <v>86.723160054169284</v>
      </c>
      <c r="O501" s="6">
        <v>80.020380525871204</v>
      </c>
      <c r="P501" s="6">
        <v>73.274694627317956</v>
      </c>
      <c r="Q501" s="6">
        <v>66.60409487671123</v>
      </c>
      <c r="R501" s="6">
        <v>60.211045708692566</v>
      </c>
    </row>
    <row r="502" spans="1:18" hidden="1" x14ac:dyDescent="0.4">
      <c r="A502">
        <v>10209</v>
      </c>
      <c r="B502">
        <v>2</v>
      </c>
      <c r="C502" t="s">
        <v>485</v>
      </c>
      <c r="D502" t="s">
        <v>494</v>
      </c>
      <c r="E502" s="23">
        <v>63261</v>
      </c>
      <c r="F502" s="23">
        <v>59603</v>
      </c>
      <c r="G502" s="23">
        <v>56335</v>
      </c>
      <c r="H502" s="23">
        <v>52952</v>
      </c>
      <c r="I502" s="23">
        <v>49410</v>
      </c>
      <c r="J502" s="23">
        <v>45841</v>
      </c>
      <c r="K502" s="23">
        <v>42395</v>
      </c>
      <c r="L502" s="5">
        <v>100</v>
      </c>
      <c r="M502" s="6">
        <v>94.217606424179195</v>
      </c>
      <c r="N502" s="6">
        <v>89.051706422598443</v>
      </c>
      <c r="O502" s="6">
        <v>83.704019854254597</v>
      </c>
      <c r="P502" s="6">
        <v>78.104993597951349</v>
      </c>
      <c r="Q502" s="6">
        <v>72.463287017277622</v>
      </c>
      <c r="R502" s="6">
        <v>67.0160130254027</v>
      </c>
    </row>
    <row r="503" spans="1:18" hidden="1" x14ac:dyDescent="0.4">
      <c r="A503">
        <v>10210</v>
      </c>
      <c r="B503">
        <v>2</v>
      </c>
      <c r="C503" t="s">
        <v>485</v>
      </c>
      <c r="D503" t="s">
        <v>495</v>
      </c>
      <c r="E503" s="23">
        <v>47446</v>
      </c>
      <c r="F503" s="23">
        <v>44056</v>
      </c>
      <c r="G503" s="23">
        <v>41428</v>
      </c>
      <c r="H503" s="23">
        <v>38715</v>
      </c>
      <c r="I503" s="23">
        <v>35903</v>
      </c>
      <c r="J503" s="23">
        <v>33076</v>
      </c>
      <c r="K503" s="23">
        <v>30374</v>
      </c>
      <c r="L503" s="5">
        <v>100</v>
      </c>
      <c r="M503" s="6">
        <v>92.855035197909203</v>
      </c>
      <c r="N503" s="6">
        <v>87.316106731863599</v>
      </c>
      <c r="O503" s="6">
        <v>81.5980272309573</v>
      </c>
      <c r="P503" s="6">
        <v>75.671289465919145</v>
      </c>
      <c r="Q503" s="6">
        <v>69.712936812376185</v>
      </c>
      <c r="R503" s="6">
        <v>64.018041563040086</v>
      </c>
    </row>
    <row r="504" spans="1:18" hidden="1" x14ac:dyDescent="0.4">
      <c r="A504">
        <v>10211</v>
      </c>
      <c r="B504">
        <v>2</v>
      </c>
      <c r="C504" t="s">
        <v>485</v>
      </c>
      <c r="D504" t="s">
        <v>496</v>
      </c>
      <c r="E504" s="23">
        <v>54907</v>
      </c>
      <c r="F504" s="23">
        <v>51556</v>
      </c>
      <c r="G504" s="23">
        <v>48286</v>
      </c>
      <c r="H504" s="23">
        <v>44973</v>
      </c>
      <c r="I504" s="23">
        <v>41540</v>
      </c>
      <c r="J504" s="23">
        <v>38042</v>
      </c>
      <c r="K504" s="23">
        <v>34680</v>
      </c>
      <c r="L504" s="5">
        <v>100</v>
      </c>
      <c r="M504" s="6">
        <v>93.896953029668353</v>
      </c>
      <c r="N504" s="6">
        <v>87.941428233194301</v>
      </c>
      <c r="O504" s="6">
        <v>81.907589196277343</v>
      </c>
      <c r="P504" s="6">
        <v>75.655198790682434</v>
      </c>
      <c r="Q504" s="6">
        <v>69.284426393720295</v>
      </c>
      <c r="R504" s="6">
        <v>63.161345547926494</v>
      </c>
    </row>
    <row r="505" spans="1:18" hidden="1" x14ac:dyDescent="0.4">
      <c r="A505">
        <v>10212</v>
      </c>
      <c r="B505">
        <v>2</v>
      </c>
      <c r="C505" t="s">
        <v>485</v>
      </c>
      <c r="D505" t="s">
        <v>497</v>
      </c>
      <c r="E505" s="23">
        <v>49648</v>
      </c>
      <c r="F505" s="23">
        <v>47266</v>
      </c>
      <c r="G505" s="23">
        <v>45165</v>
      </c>
      <c r="H505" s="23">
        <v>42935</v>
      </c>
      <c r="I505" s="23">
        <v>40587</v>
      </c>
      <c r="J505" s="23">
        <v>38183</v>
      </c>
      <c r="K505" s="23">
        <v>35731</v>
      </c>
      <c r="L505" s="5">
        <v>100</v>
      </c>
      <c r="M505" s="6">
        <v>95.20222365452787</v>
      </c>
      <c r="N505" s="6">
        <v>90.970431840154689</v>
      </c>
      <c r="O505" s="6">
        <v>86.478810828230749</v>
      </c>
      <c r="P505" s="6">
        <v>81.749516596841758</v>
      </c>
      <c r="Q505" s="6">
        <v>76.907428295198201</v>
      </c>
      <c r="R505" s="6">
        <v>71.968659361907825</v>
      </c>
    </row>
    <row r="506" spans="1:18" hidden="1" x14ac:dyDescent="0.4">
      <c r="A506">
        <v>10344</v>
      </c>
      <c r="B506">
        <v>3</v>
      </c>
      <c r="C506" t="s">
        <v>485</v>
      </c>
      <c r="D506" t="s">
        <v>498</v>
      </c>
      <c r="E506" s="23">
        <v>14216</v>
      </c>
      <c r="F506" s="23">
        <v>14075</v>
      </c>
      <c r="G506" s="23">
        <v>13856</v>
      </c>
      <c r="H506" s="23">
        <v>13556</v>
      </c>
      <c r="I506" s="23">
        <v>13183</v>
      </c>
      <c r="J506" s="23">
        <v>12733</v>
      </c>
      <c r="K506" s="23">
        <v>12270</v>
      </c>
      <c r="L506" s="5">
        <v>100</v>
      </c>
      <c r="M506" s="6">
        <v>99.008159819921218</v>
      </c>
      <c r="N506" s="6">
        <v>97.467642093415876</v>
      </c>
      <c r="O506" s="6">
        <v>95.357343837929093</v>
      </c>
      <c r="P506" s="6">
        <v>92.733539673607197</v>
      </c>
      <c r="Q506" s="6">
        <v>89.568092290377038</v>
      </c>
      <c r="R506" s="6">
        <v>86.311198649409121</v>
      </c>
    </row>
    <row r="507" spans="1:18" hidden="1" x14ac:dyDescent="0.4">
      <c r="A507">
        <v>10345</v>
      </c>
      <c r="B507">
        <v>3</v>
      </c>
      <c r="C507" t="s">
        <v>485</v>
      </c>
      <c r="D507" t="s">
        <v>499</v>
      </c>
      <c r="E507" s="23">
        <v>21792</v>
      </c>
      <c r="F507" s="23">
        <v>22326</v>
      </c>
      <c r="G507" s="23">
        <v>22704</v>
      </c>
      <c r="H507" s="23">
        <v>22865</v>
      </c>
      <c r="I507" s="23">
        <v>22813</v>
      </c>
      <c r="J507" s="23">
        <v>22571</v>
      </c>
      <c r="K507" s="23">
        <v>22164</v>
      </c>
      <c r="L507" s="5">
        <v>100</v>
      </c>
      <c r="M507" s="6">
        <v>102.45044052863437</v>
      </c>
      <c r="N507" s="6">
        <v>104.18502202643171</v>
      </c>
      <c r="O507" s="6">
        <v>104.92382525697504</v>
      </c>
      <c r="P507" s="6">
        <v>104.68520558002936</v>
      </c>
      <c r="Q507" s="6">
        <v>103.57470631424377</v>
      </c>
      <c r="R507" s="6">
        <v>101.70704845814977</v>
      </c>
    </row>
    <row r="508" spans="1:18" hidden="1" x14ac:dyDescent="0.4">
      <c r="A508">
        <v>10366</v>
      </c>
      <c r="B508">
        <v>3</v>
      </c>
      <c r="C508" t="s">
        <v>485</v>
      </c>
      <c r="D508" t="s">
        <v>500</v>
      </c>
      <c r="E508" s="23">
        <v>1128</v>
      </c>
      <c r="F508" s="23">
        <v>990</v>
      </c>
      <c r="G508" s="23">
        <v>877</v>
      </c>
      <c r="H508" s="23">
        <v>784</v>
      </c>
      <c r="I508" s="23">
        <v>711</v>
      </c>
      <c r="J508" s="23">
        <v>644</v>
      </c>
      <c r="K508" s="23">
        <v>589</v>
      </c>
      <c r="L508" s="5">
        <v>100</v>
      </c>
      <c r="M508" s="6">
        <v>87.7659574468085</v>
      </c>
      <c r="N508" s="6">
        <v>77.748226950354621</v>
      </c>
      <c r="O508" s="6">
        <v>69.503546099290787</v>
      </c>
      <c r="P508" s="6">
        <v>63.031914893617028</v>
      </c>
      <c r="Q508" s="6">
        <v>57.092198581560282</v>
      </c>
      <c r="R508" s="6">
        <v>52.216312056737593</v>
      </c>
    </row>
    <row r="509" spans="1:18" hidden="1" x14ac:dyDescent="0.4">
      <c r="A509">
        <v>10367</v>
      </c>
      <c r="B509">
        <v>3</v>
      </c>
      <c r="C509" t="s">
        <v>485</v>
      </c>
      <c r="D509" t="s">
        <v>501</v>
      </c>
      <c r="E509" s="23">
        <v>1645</v>
      </c>
      <c r="F509" s="23">
        <v>1361</v>
      </c>
      <c r="G509" s="23">
        <v>1132</v>
      </c>
      <c r="H509" s="23">
        <v>929</v>
      </c>
      <c r="I509" s="23">
        <v>761</v>
      </c>
      <c r="J509" s="23">
        <v>619</v>
      </c>
      <c r="K509" s="23">
        <v>498</v>
      </c>
      <c r="L509" s="5">
        <v>100</v>
      </c>
      <c r="M509" s="6">
        <v>82.735562310030403</v>
      </c>
      <c r="N509" s="6">
        <v>68.814589665653486</v>
      </c>
      <c r="O509" s="6">
        <v>56.474164133738604</v>
      </c>
      <c r="P509" s="6">
        <v>46.261398176291799</v>
      </c>
      <c r="Q509" s="6">
        <v>37.629179331306986</v>
      </c>
      <c r="R509" s="6">
        <v>30.273556231003042</v>
      </c>
    </row>
    <row r="510" spans="1:18" hidden="1" x14ac:dyDescent="0.4">
      <c r="A510">
        <v>10382</v>
      </c>
      <c r="B510">
        <v>3</v>
      </c>
      <c r="C510" t="s">
        <v>485</v>
      </c>
      <c r="D510" t="s">
        <v>502</v>
      </c>
      <c r="E510" s="23">
        <v>6576</v>
      </c>
      <c r="F510" s="23">
        <v>5633</v>
      </c>
      <c r="G510" s="23">
        <v>4816</v>
      </c>
      <c r="H510" s="23">
        <v>4077</v>
      </c>
      <c r="I510" s="23">
        <v>3403</v>
      </c>
      <c r="J510" s="23">
        <v>2800</v>
      </c>
      <c r="K510" s="23">
        <v>2268</v>
      </c>
      <c r="L510" s="5">
        <v>100</v>
      </c>
      <c r="M510" s="6">
        <v>85.659975669099751</v>
      </c>
      <c r="N510" s="6">
        <v>73.236009732360102</v>
      </c>
      <c r="O510" s="6">
        <v>61.998175182481752</v>
      </c>
      <c r="P510" s="6">
        <v>51.748783454987837</v>
      </c>
      <c r="Q510" s="6">
        <v>42.579075425790755</v>
      </c>
      <c r="R510" s="6">
        <v>34.489051094890513</v>
      </c>
    </row>
    <row r="511" spans="1:18" hidden="1" x14ac:dyDescent="0.4">
      <c r="A511">
        <v>10383</v>
      </c>
      <c r="B511">
        <v>3</v>
      </c>
      <c r="C511" t="s">
        <v>485</v>
      </c>
      <c r="D511" t="s">
        <v>503</v>
      </c>
      <c r="E511" s="23">
        <v>1611</v>
      </c>
      <c r="F511" s="23">
        <v>1299</v>
      </c>
      <c r="G511" s="23">
        <v>1038</v>
      </c>
      <c r="H511" s="23">
        <v>828</v>
      </c>
      <c r="I511" s="23">
        <v>662</v>
      </c>
      <c r="J511" s="23">
        <v>522</v>
      </c>
      <c r="K511" s="23">
        <v>406</v>
      </c>
      <c r="L511" s="5">
        <v>100</v>
      </c>
      <c r="M511" s="6">
        <v>80.633147113594035</v>
      </c>
      <c r="N511" s="6">
        <v>64.432029795158286</v>
      </c>
      <c r="O511" s="6">
        <v>51.396648044692739</v>
      </c>
      <c r="P511" s="6">
        <v>41.092489137181879</v>
      </c>
      <c r="Q511" s="6">
        <v>32.402234636871505</v>
      </c>
      <c r="R511" s="6">
        <v>25.201738050900062</v>
      </c>
    </row>
    <row r="512" spans="1:18" hidden="1" x14ac:dyDescent="0.4">
      <c r="A512">
        <v>10384</v>
      </c>
      <c r="B512">
        <v>3</v>
      </c>
      <c r="C512" t="s">
        <v>485</v>
      </c>
      <c r="D512" t="s">
        <v>504</v>
      </c>
      <c r="E512" s="23">
        <v>12491</v>
      </c>
      <c r="F512" s="23">
        <v>11583</v>
      </c>
      <c r="G512" s="23">
        <v>10920</v>
      </c>
      <c r="H512" s="23">
        <v>10204</v>
      </c>
      <c r="I512" s="23">
        <v>9431</v>
      </c>
      <c r="J512" s="23">
        <v>8644</v>
      </c>
      <c r="K512" s="23">
        <v>7905</v>
      </c>
      <c r="L512" s="5">
        <v>100</v>
      </c>
      <c r="M512" s="6">
        <v>92.730766151629169</v>
      </c>
      <c r="N512" s="6">
        <v>87.422944520054429</v>
      </c>
      <c r="O512" s="6">
        <v>81.690817388519733</v>
      </c>
      <c r="P512" s="6">
        <v>75.502361700424302</v>
      </c>
      <c r="Q512" s="6">
        <v>69.201825314226241</v>
      </c>
      <c r="R512" s="6">
        <v>63.285565607237217</v>
      </c>
    </row>
    <row r="513" spans="1:18" hidden="1" x14ac:dyDescent="0.4">
      <c r="A513">
        <v>10421</v>
      </c>
      <c r="B513">
        <v>3</v>
      </c>
      <c r="C513" t="s">
        <v>485</v>
      </c>
      <c r="D513" t="s">
        <v>505</v>
      </c>
      <c r="E513" s="23">
        <v>15386</v>
      </c>
      <c r="F513" s="23">
        <v>14060</v>
      </c>
      <c r="G513" s="23">
        <v>12802</v>
      </c>
      <c r="H513" s="23">
        <v>11628</v>
      </c>
      <c r="I513" s="23">
        <v>10489</v>
      </c>
      <c r="J513" s="23">
        <v>9387</v>
      </c>
      <c r="K513" s="23">
        <v>8347</v>
      </c>
      <c r="L513" s="5">
        <v>100</v>
      </c>
      <c r="M513" s="6">
        <v>91.381775640192387</v>
      </c>
      <c r="N513" s="6">
        <v>83.205511503964644</v>
      </c>
      <c r="O513" s="6">
        <v>75.575198232159096</v>
      </c>
      <c r="P513" s="6">
        <v>68.172364487196162</v>
      </c>
      <c r="Q513" s="6">
        <v>61.010009099181076</v>
      </c>
      <c r="R513" s="6">
        <v>54.250617444430006</v>
      </c>
    </row>
    <row r="514" spans="1:18" hidden="1" x14ac:dyDescent="0.4">
      <c r="A514">
        <v>10424</v>
      </c>
      <c r="B514">
        <v>3</v>
      </c>
      <c r="C514" t="s">
        <v>485</v>
      </c>
      <c r="D514" t="s">
        <v>506</v>
      </c>
      <c r="E514" s="23">
        <v>5095</v>
      </c>
      <c r="F514" s="23">
        <v>4641</v>
      </c>
      <c r="G514" s="23">
        <v>4219</v>
      </c>
      <c r="H514" s="23">
        <v>3821</v>
      </c>
      <c r="I514" s="23">
        <v>3430</v>
      </c>
      <c r="J514" s="23">
        <v>3047</v>
      </c>
      <c r="K514" s="23">
        <v>2681</v>
      </c>
      <c r="L514" s="5">
        <v>100</v>
      </c>
      <c r="M514" s="6">
        <v>91.089303238469085</v>
      </c>
      <c r="N514" s="6">
        <v>82.80667320902846</v>
      </c>
      <c r="O514" s="6">
        <v>74.995093228655534</v>
      </c>
      <c r="P514" s="6">
        <v>67.320902845927378</v>
      </c>
      <c r="Q514" s="6">
        <v>59.803729146221784</v>
      </c>
      <c r="R514" s="6">
        <v>52.620215897939161</v>
      </c>
    </row>
    <row r="515" spans="1:18" hidden="1" x14ac:dyDescent="0.4">
      <c r="A515">
        <v>10425</v>
      </c>
      <c r="B515">
        <v>3</v>
      </c>
      <c r="C515" t="s">
        <v>485</v>
      </c>
      <c r="D515" t="s">
        <v>507</v>
      </c>
      <c r="E515" s="23">
        <v>8850</v>
      </c>
      <c r="F515" s="23">
        <v>8146</v>
      </c>
      <c r="G515" s="23">
        <v>7478</v>
      </c>
      <c r="H515" s="23">
        <v>6834</v>
      </c>
      <c r="I515" s="23">
        <v>6189</v>
      </c>
      <c r="J515" s="23">
        <v>5567</v>
      </c>
      <c r="K515" s="23">
        <v>4968</v>
      </c>
      <c r="L515" s="5">
        <v>100</v>
      </c>
      <c r="M515" s="6">
        <v>92.045197740112997</v>
      </c>
      <c r="N515" s="6">
        <v>84.497175141242948</v>
      </c>
      <c r="O515" s="6">
        <v>77.220338983050851</v>
      </c>
      <c r="P515" s="6">
        <v>69.932203389830505</v>
      </c>
      <c r="Q515" s="6">
        <v>62.903954802259889</v>
      </c>
      <c r="R515" s="6">
        <v>56.13559322033899</v>
      </c>
    </row>
    <row r="516" spans="1:18" hidden="1" x14ac:dyDescent="0.4">
      <c r="A516">
        <v>10426</v>
      </c>
      <c r="B516">
        <v>3</v>
      </c>
      <c r="C516" t="s">
        <v>485</v>
      </c>
      <c r="D516" t="s">
        <v>508</v>
      </c>
      <c r="E516" s="23">
        <v>6049</v>
      </c>
      <c r="F516" s="23">
        <v>5572</v>
      </c>
      <c r="G516" s="23">
        <v>5087</v>
      </c>
      <c r="H516" s="23">
        <v>4593</v>
      </c>
      <c r="I516" s="23">
        <v>4150</v>
      </c>
      <c r="J516" s="23">
        <v>3740</v>
      </c>
      <c r="K516" s="23">
        <v>3386</v>
      </c>
      <c r="L516" s="5">
        <v>100</v>
      </c>
      <c r="M516" s="6">
        <v>92.114399074227151</v>
      </c>
      <c r="N516" s="6">
        <v>84.096544883451813</v>
      </c>
      <c r="O516" s="6">
        <v>75.929905769548682</v>
      </c>
      <c r="P516" s="6">
        <v>68.606381220036369</v>
      </c>
      <c r="Q516" s="6">
        <v>61.82840138865928</v>
      </c>
      <c r="R516" s="6">
        <v>55.976194412299549</v>
      </c>
    </row>
    <row r="517" spans="1:18" hidden="1" x14ac:dyDescent="0.4">
      <c r="A517">
        <v>10428</v>
      </c>
      <c r="B517">
        <v>3</v>
      </c>
      <c r="C517" t="s">
        <v>485</v>
      </c>
      <c r="D517" t="s">
        <v>509</v>
      </c>
      <c r="E517" s="23">
        <v>3511</v>
      </c>
      <c r="F517" s="23">
        <v>3309</v>
      </c>
      <c r="G517" s="23">
        <v>3110</v>
      </c>
      <c r="H517" s="23">
        <v>2909</v>
      </c>
      <c r="I517" s="23">
        <v>2721</v>
      </c>
      <c r="J517" s="23">
        <v>2524</v>
      </c>
      <c r="K517" s="23">
        <v>2330</v>
      </c>
      <c r="L517" s="5">
        <v>100</v>
      </c>
      <c r="M517" s="6">
        <v>94.246653375106803</v>
      </c>
      <c r="N517" s="6">
        <v>88.578752492167482</v>
      </c>
      <c r="O517" s="6">
        <v>82.853887781258905</v>
      </c>
      <c r="P517" s="6">
        <v>77.499287952150382</v>
      </c>
      <c r="Q517" s="6">
        <v>71.888350897180288</v>
      </c>
      <c r="R517" s="6">
        <v>66.362859584164056</v>
      </c>
    </row>
    <row r="518" spans="1:18" hidden="1" x14ac:dyDescent="0.4">
      <c r="A518">
        <v>10429</v>
      </c>
      <c r="B518">
        <v>3</v>
      </c>
      <c r="C518" t="s">
        <v>485</v>
      </c>
      <c r="D518" t="s">
        <v>510</v>
      </c>
      <c r="E518" s="23">
        <v>12728</v>
      </c>
      <c r="F518" s="23">
        <v>11465</v>
      </c>
      <c r="G518" s="23">
        <v>10277</v>
      </c>
      <c r="H518" s="23">
        <v>9141</v>
      </c>
      <c r="I518" s="23">
        <v>8034</v>
      </c>
      <c r="J518" s="23">
        <v>6988</v>
      </c>
      <c r="K518" s="23">
        <v>6009</v>
      </c>
      <c r="L518" s="5">
        <v>100</v>
      </c>
      <c r="M518" s="6">
        <v>90.076995600251422</v>
      </c>
      <c r="N518" s="6">
        <v>80.743243243243242</v>
      </c>
      <c r="O518" s="6">
        <v>71.818038969201751</v>
      </c>
      <c r="P518" s="6">
        <v>63.120678818353241</v>
      </c>
      <c r="Q518" s="6">
        <v>54.902576995600249</v>
      </c>
      <c r="R518" s="6">
        <v>47.210873664362033</v>
      </c>
    </row>
    <row r="519" spans="1:18" hidden="1" x14ac:dyDescent="0.4">
      <c r="A519">
        <v>10443</v>
      </c>
      <c r="B519">
        <v>3</v>
      </c>
      <c r="C519" t="s">
        <v>485</v>
      </c>
      <c r="D519" t="s">
        <v>511</v>
      </c>
      <c r="E519" s="23">
        <v>3993</v>
      </c>
      <c r="F519" s="23">
        <v>3558</v>
      </c>
      <c r="G519" s="23">
        <v>3163</v>
      </c>
      <c r="H519" s="23">
        <v>2783</v>
      </c>
      <c r="I519" s="23">
        <v>2432</v>
      </c>
      <c r="J519" s="23">
        <v>2095</v>
      </c>
      <c r="K519" s="23">
        <v>1779</v>
      </c>
      <c r="L519" s="5">
        <v>100</v>
      </c>
      <c r="M519" s="6">
        <v>89.105935386927129</v>
      </c>
      <c r="N519" s="6">
        <v>79.213623841723006</v>
      </c>
      <c r="O519" s="6">
        <v>69.696969696969703</v>
      </c>
      <c r="P519" s="6">
        <v>60.906586526421236</v>
      </c>
      <c r="Q519" s="6">
        <v>52.466816929626845</v>
      </c>
      <c r="R519" s="6">
        <v>44.552967693463565</v>
      </c>
    </row>
    <row r="520" spans="1:18" hidden="1" x14ac:dyDescent="0.4">
      <c r="A520">
        <v>10444</v>
      </c>
      <c r="B520">
        <v>3</v>
      </c>
      <c r="C520" t="s">
        <v>485</v>
      </c>
      <c r="D520" t="s">
        <v>512</v>
      </c>
      <c r="E520" s="23">
        <v>3480</v>
      </c>
      <c r="F520" s="23">
        <v>3174</v>
      </c>
      <c r="G520" s="23">
        <v>2921</v>
      </c>
      <c r="H520" s="23">
        <v>2728</v>
      </c>
      <c r="I520" s="23">
        <v>2554</v>
      </c>
      <c r="J520" s="23">
        <v>2346</v>
      </c>
      <c r="K520" s="23">
        <v>2164</v>
      </c>
      <c r="L520" s="5">
        <v>100</v>
      </c>
      <c r="M520" s="6">
        <v>91.206896551724142</v>
      </c>
      <c r="N520" s="6">
        <v>83.936781609195393</v>
      </c>
      <c r="O520" s="6">
        <v>78.390804597701148</v>
      </c>
      <c r="P520" s="6">
        <v>73.390804597701148</v>
      </c>
      <c r="Q520" s="6">
        <v>67.41379310344827</v>
      </c>
      <c r="R520" s="6">
        <v>62.183908045977013</v>
      </c>
    </row>
    <row r="521" spans="1:18" hidden="1" x14ac:dyDescent="0.4">
      <c r="A521">
        <v>10448</v>
      </c>
      <c r="B521">
        <v>3</v>
      </c>
      <c r="C521" t="s">
        <v>485</v>
      </c>
      <c r="D521" t="s">
        <v>397</v>
      </c>
      <c r="E521" s="23">
        <v>6953</v>
      </c>
      <c r="F521" s="23">
        <v>6630</v>
      </c>
      <c r="G521" s="23">
        <v>6327</v>
      </c>
      <c r="H521" s="23">
        <v>6002</v>
      </c>
      <c r="I521" s="23">
        <v>5680</v>
      </c>
      <c r="J521" s="23">
        <v>5340</v>
      </c>
      <c r="K521" s="23">
        <v>4997</v>
      </c>
      <c r="L521" s="5">
        <v>100</v>
      </c>
      <c r="M521" s="6">
        <v>95.354523227383865</v>
      </c>
      <c r="N521" s="6">
        <v>90.996692075363157</v>
      </c>
      <c r="O521" s="6">
        <v>86.322450740687472</v>
      </c>
      <c r="P521" s="6">
        <v>81.691356249101105</v>
      </c>
      <c r="Q521" s="6">
        <v>76.801380698978861</v>
      </c>
      <c r="R521" s="6">
        <v>71.868258305767299</v>
      </c>
    </row>
    <row r="522" spans="1:18" hidden="1" x14ac:dyDescent="0.4">
      <c r="A522">
        <v>10449</v>
      </c>
      <c r="B522">
        <v>3</v>
      </c>
      <c r="C522" t="s">
        <v>485</v>
      </c>
      <c r="D522" t="s">
        <v>513</v>
      </c>
      <c r="E522" s="23">
        <v>17195</v>
      </c>
      <c r="F522" s="23">
        <v>15425</v>
      </c>
      <c r="G522" s="23">
        <v>13794</v>
      </c>
      <c r="H522" s="23">
        <v>12228</v>
      </c>
      <c r="I522" s="23">
        <v>10737</v>
      </c>
      <c r="J522" s="23">
        <v>9333</v>
      </c>
      <c r="K522" s="23">
        <v>8049</v>
      </c>
      <c r="L522" s="5">
        <v>100</v>
      </c>
      <c r="M522" s="6">
        <v>89.706309973829605</v>
      </c>
      <c r="N522" s="6">
        <v>80.220994475138113</v>
      </c>
      <c r="O522" s="6">
        <v>71.11369584181449</v>
      </c>
      <c r="P522" s="6">
        <v>62.442570514684505</v>
      </c>
      <c r="Q522" s="6">
        <v>54.277406222739167</v>
      </c>
      <c r="R522" s="6">
        <v>46.810119220703697</v>
      </c>
    </row>
    <row r="523" spans="1:18" hidden="1" x14ac:dyDescent="0.4">
      <c r="A523">
        <v>10464</v>
      </c>
      <c r="B523">
        <v>3</v>
      </c>
      <c r="C523" t="s">
        <v>485</v>
      </c>
      <c r="D523" t="s">
        <v>514</v>
      </c>
      <c r="E523" s="23">
        <v>36054</v>
      </c>
      <c r="F523" s="23">
        <v>34934</v>
      </c>
      <c r="G523" s="23">
        <v>33553</v>
      </c>
      <c r="H523" s="23">
        <v>31918</v>
      </c>
      <c r="I523" s="23">
        <v>29996</v>
      </c>
      <c r="J523" s="23">
        <v>27888</v>
      </c>
      <c r="K523" s="23">
        <v>25742</v>
      </c>
      <c r="L523" s="5">
        <v>100</v>
      </c>
      <c r="M523" s="6">
        <v>96.89354856603984</v>
      </c>
      <c r="N523" s="6">
        <v>93.063183003272869</v>
      </c>
      <c r="O523" s="6">
        <v>88.528318633161376</v>
      </c>
      <c r="P523" s="6">
        <v>83.197426083097582</v>
      </c>
      <c r="Q523" s="6">
        <v>77.350640705608257</v>
      </c>
      <c r="R523" s="6">
        <v>71.39845786875243</v>
      </c>
    </row>
    <row r="524" spans="1:18" hidden="1" x14ac:dyDescent="0.4">
      <c r="A524">
        <v>10521</v>
      </c>
      <c r="B524">
        <v>3</v>
      </c>
      <c r="C524" t="s">
        <v>485</v>
      </c>
      <c r="D524" t="s">
        <v>515</v>
      </c>
      <c r="E524" s="23">
        <v>14083</v>
      </c>
      <c r="F524" s="23">
        <v>13023</v>
      </c>
      <c r="G524" s="23">
        <v>12214</v>
      </c>
      <c r="H524" s="23">
        <v>11324</v>
      </c>
      <c r="I524" s="23">
        <v>10413</v>
      </c>
      <c r="J524" s="23">
        <v>9527</v>
      </c>
      <c r="K524" s="23">
        <v>8712</v>
      </c>
      <c r="L524" s="5">
        <v>100</v>
      </c>
      <c r="M524" s="6">
        <v>92.473194631825606</v>
      </c>
      <c r="N524" s="6">
        <v>86.728679968756666</v>
      </c>
      <c r="O524" s="6">
        <v>80.40900376340268</v>
      </c>
      <c r="P524" s="6">
        <v>73.940211602641483</v>
      </c>
      <c r="Q524" s="6">
        <v>67.648938436412692</v>
      </c>
      <c r="R524" s="6">
        <v>61.861819214655966</v>
      </c>
    </row>
    <row r="525" spans="1:18" hidden="1" x14ac:dyDescent="0.4">
      <c r="A525">
        <v>10522</v>
      </c>
      <c r="B525">
        <v>3</v>
      </c>
      <c r="C525" t="s">
        <v>485</v>
      </c>
      <c r="D525" t="s">
        <v>516</v>
      </c>
      <c r="E525" s="23">
        <v>10882</v>
      </c>
      <c r="F525" s="23">
        <v>10257</v>
      </c>
      <c r="G525" s="23">
        <v>9939</v>
      </c>
      <c r="H525" s="23">
        <v>9555</v>
      </c>
      <c r="I525" s="23">
        <v>9129</v>
      </c>
      <c r="J525" s="23">
        <v>8680</v>
      </c>
      <c r="K525" s="23">
        <v>8238</v>
      </c>
      <c r="L525" s="5">
        <v>100</v>
      </c>
      <c r="M525" s="6">
        <v>94.256570483367028</v>
      </c>
      <c r="N525" s="6">
        <v>91.33431354530417</v>
      </c>
      <c r="O525" s="6">
        <v>87.805550450284869</v>
      </c>
      <c r="P525" s="6">
        <v>83.890828891747844</v>
      </c>
      <c r="Q525" s="6">
        <v>79.764749126998709</v>
      </c>
      <c r="R525" s="6">
        <v>75.702995772835877</v>
      </c>
    </row>
    <row r="526" spans="1:18" hidden="1" x14ac:dyDescent="0.4">
      <c r="A526">
        <v>10523</v>
      </c>
      <c r="B526">
        <v>3</v>
      </c>
      <c r="C526" t="s">
        <v>485</v>
      </c>
      <c r="D526" t="s">
        <v>517</v>
      </c>
      <c r="E526" s="23">
        <v>10861</v>
      </c>
      <c r="F526" s="23">
        <v>10441</v>
      </c>
      <c r="G526" s="23">
        <v>10007</v>
      </c>
      <c r="H526" s="23">
        <v>9518</v>
      </c>
      <c r="I526" s="23">
        <v>8997</v>
      </c>
      <c r="J526" s="23">
        <v>8431</v>
      </c>
      <c r="K526" s="23">
        <v>7874</v>
      </c>
      <c r="L526" s="5">
        <v>100</v>
      </c>
      <c r="M526" s="6">
        <v>96.132952766780221</v>
      </c>
      <c r="N526" s="6">
        <v>92.137003959119795</v>
      </c>
      <c r="O526" s="6">
        <v>87.634656109013903</v>
      </c>
      <c r="P526" s="6">
        <v>82.837676088757945</v>
      </c>
      <c r="Q526" s="6">
        <v>77.626369579228424</v>
      </c>
      <c r="R526" s="6">
        <v>72.497928367553627</v>
      </c>
    </row>
    <row r="527" spans="1:18" hidden="1" x14ac:dyDescent="0.4">
      <c r="A527">
        <v>10524</v>
      </c>
      <c r="B527">
        <v>3</v>
      </c>
      <c r="C527" t="s">
        <v>485</v>
      </c>
      <c r="D527" t="s">
        <v>518</v>
      </c>
      <c r="E527" s="23">
        <v>42089</v>
      </c>
      <c r="F527" s="23">
        <v>41603</v>
      </c>
      <c r="G527" s="23">
        <v>40788</v>
      </c>
      <c r="H527" s="23">
        <v>39794</v>
      </c>
      <c r="I527" s="23">
        <v>38614</v>
      </c>
      <c r="J527" s="23">
        <v>37305</v>
      </c>
      <c r="K527" s="23">
        <v>35955</v>
      </c>
      <c r="L527" s="5">
        <v>100</v>
      </c>
      <c r="M527" s="6">
        <v>98.845303998669493</v>
      </c>
      <c r="N527" s="6">
        <v>96.908931074627574</v>
      </c>
      <c r="O527" s="6">
        <v>94.547268882605906</v>
      </c>
      <c r="P527" s="6">
        <v>91.743685998717012</v>
      </c>
      <c r="Q527" s="6">
        <v>88.633609731758895</v>
      </c>
      <c r="R527" s="6">
        <v>85.426120839174132</v>
      </c>
    </row>
    <row r="528" spans="1:18" hidden="1" x14ac:dyDescent="0.4">
      <c r="A528">
        <v>10525</v>
      </c>
      <c r="B528">
        <v>3</v>
      </c>
      <c r="C528" t="s">
        <v>485</v>
      </c>
      <c r="D528" t="s">
        <v>519</v>
      </c>
      <c r="E528" s="23">
        <v>25522</v>
      </c>
      <c r="F528" s="23">
        <v>24510</v>
      </c>
      <c r="G528" s="23">
        <v>23347</v>
      </c>
      <c r="H528" s="23">
        <v>22056</v>
      </c>
      <c r="I528" s="23">
        <v>20651</v>
      </c>
      <c r="J528" s="23">
        <v>19221</v>
      </c>
      <c r="K528" s="23">
        <v>17848</v>
      </c>
      <c r="L528" s="5">
        <v>100</v>
      </c>
      <c r="M528" s="6">
        <v>96.034793511480288</v>
      </c>
      <c r="N528" s="6">
        <v>91.477940600266436</v>
      </c>
      <c r="O528" s="6">
        <v>86.419559595642966</v>
      </c>
      <c r="P528" s="6">
        <v>80.914505132826591</v>
      </c>
      <c r="Q528" s="6">
        <v>75.311495964266129</v>
      </c>
      <c r="R528" s="6">
        <v>69.931823524802127</v>
      </c>
    </row>
    <row r="529" spans="1:18" hidden="1" x14ac:dyDescent="0.4">
      <c r="A529">
        <v>11000</v>
      </c>
      <c r="B529" t="s">
        <v>0</v>
      </c>
      <c r="C529" t="s">
        <v>520</v>
      </c>
      <c r="E529" s="23">
        <v>7344765</v>
      </c>
      <c r="F529" s="23">
        <v>7316411</v>
      </c>
      <c r="G529" s="23">
        <v>7224481</v>
      </c>
      <c r="H529" s="23">
        <v>7100944</v>
      </c>
      <c r="I529" s="23">
        <v>6952930</v>
      </c>
      <c r="J529" s="23">
        <v>6793928</v>
      </c>
      <c r="K529" s="23">
        <v>6633932</v>
      </c>
      <c r="L529" s="5">
        <v>100</v>
      </c>
      <c r="M529" s="6">
        <v>99.61395633488614</v>
      </c>
      <c r="N529" s="6">
        <v>98.362316561523755</v>
      </c>
      <c r="O529" s="6">
        <v>96.680343074284878</v>
      </c>
      <c r="P529" s="6">
        <v>94.665111817736843</v>
      </c>
      <c r="Q529" s="6">
        <v>92.500277408467127</v>
      </c>
      <c r="R529" s="6">
        <v>90.321909550543822</v>
      </c>
    </row>
    <row r="530" spans="1:18" hidden="1" x14ac:dyDescent="0.4">
      <c r="A530">
        <v>11100</v>
      </c>
      <c r="B530">
        <v>1</v>
      </c>
      <c r="C530" t="s">
        <v>520</v>
      </c>
      <c r="D530" t="s">
        <v>521</v>
      </c>
      <c r="E530" s="23">
        <v>1324025</v>
      </c>
      <c r="F530" s="23">
        <v>1353876</v>
      </c>
      <c r="G530" s="23">
        <v>1362700</v>
      </c>
      <c r="H530" s="23">
        <v>1365486</v>
      </c>
      <c r="I530" s="23">
        <v>1361675</v>
      </c>
      <c r="J530" s="23">
        <v>1352396</v>
      </c>
      <c r="K530" s="23">
        <v>1339475</v>
      </c>
      <c r="L530" s="5">
        <v>100</v>
      </c>
      <c r="M530" s="6">
        <v>102.25456467966994</v>
      </c>
      <c r="N530" s="6">
        <v>102.92101735239139</v>
      </c>
      <c r="O530" s="6">
        <v>103.13143633994825</v>
      </c>
      <c r="P530" s="6">
        <v>102.84360189573461</v>
      </c>
      <c r="Q530" s="6">
        <v>102.14278431298503</v>
      </c>
      <c r="R530" s="6">
        <v>101.16689639546081</v>
      </c>
    </row>
    <row r="531" spans="1:18" hidden="1" x14ac:dyDescent="0.4">
      <c r="A531">
        <v>11101</v>
      </c>
      <c r="B531">
        <v>0</v>
      </c>
      <c r="C531" t="s">
        <v>520</v>
      </c>
      <c r="D531" t="s">
        <v>522</v>
      </c>
      <c r="E531" s="23">
        <v>93499</v>
      </c>
      <c r="F531" s="23">
        <v>97959</v>
      </c>
      <c r="G531" s="23">
        <v>98659</v>
      </c>
      <c r="H531" s="23">
        <v>98871</v>
      </c>
      <c r="I531" s="23">
        <v>98636</v>
      </c>
      <c r="J531" s="23">
        <v>98084</v>
      </c>
      <c r="K531" s="23">
        <v>97438</v>
      </c>
      <c r="L531" s="5">
        <v>100</v>
      </c>
      <c r="M531" s="6">
        <v>104.77010449309618</v>
      </c>
      <c r="N531" s="6">
        <v>105.5187756018781</v>
      </c>
      <c r="O531" s="6">
        <v>105.74551599482346</v>
      </c>
      <c r="P531" s="6">
        <v>105.49417640830383</v>
      </c>
      <c r="Q531" s="6">
        <v>104.90379576252154</v>
      </c>
      <c r="R531" s="6">
        <v>104.21287928213137</v>
      </c>
    </row>
    <row r="532" spans="1:18" hidden="1" x14ac:dyDescent="0.4">
      <c r="A532">
        <v>11102</v>
      </c>
      <c r="B532">
        <v>0</v>
      </c>
      <c r="C532" t="s">
        <v>520</v>
      </c>
      <c r="D532" t="s">
        <v>523</v>
      </c>
      <c r="E532" s="23">
        <v>149242</v>
      </c>
      <c r="F532" s="23">
        <v>151850</v>
      </c>
      <c r="G532" s="23">
        <v>152138</v>
      </c>
      <c r="H532" s="23">
        <v>151669</v>
      </c>
      <c r="I532" s="23">
        <v>150539</v>
      </c>
      <c r="J532" s="23">
        <v>148801</v>
      </c>
      <c r="K532" s="23">
        <v>146687</v>
      </c>
      <c r="L532" s="5">
        <v>100</v>
      </c>
      <c r="M532" s="6">
        <v>101.74749735329196</v>
      </c>
      <c r="N532" s="6">
        <v>101.94047252114015</v>
      </c>
      <c r="O532" s="6">
        <v>101.6262178207207</v>
      </c>
      <c r="P532" s="6">
        <v>100.86905830798301</v>
      </c>
      <c r="Q532" s="6">
        <v>99.704506774232456</v>
      </c>
      <c r="R532" s="6">
        <v>98.288015438013431</v>
      </c>
    </row>
    <row r="533" spans="1:18" hidden="1" x14ac:dyDescent="0.4">
      <c r="A533">
        <v>11103</v>
      </c>
      <c r="B533">
        <v>0</v>
      </c>
      <c r="C533" t="s">
        <v>520</v>
      </c>
      <c r="D533" t="s">
        <v>524</v>
      </c>
      <c r="E533" s="23">
        <v>117784</v>
      </c>
      <c r="F533" s="23">
        <v>122264</v>
      </c>
      <c r="G533" s="23">
        <v>123793</v>
      </c>
      <c r="H533" s="23">
        <v>125229</v>
      </c>
      <c r="I533" s="23">
        <v>125870</v>
      </c>
      <c r="J533" s="23">
        <v>125705</v>
      </c>
      <c r="K533" s="23">
        <v>124821</v>
      </c>
      <c r="L533" s="5">
        <v>100</v>
      </c>
      <c r="M533" s="6">
        <v>103.80357264144536</v>
      </c>
      <c r="N533" s="6">
        <v>105.10171160768864</v>
      </c>
      <c r="O533" s="6">
        <v>106.32089248115193</v>
      </c>
      <c r="P533" s="6">
        <v>106.86510901310875</v>
      </c>
      <c r="Q533" s="6">
        <v>106.7250220743055</v>
      </c>
      <c r="R533" s="6">
        <v>105.97449568702031</v>
      </c>
    </row>
    <row r="534" spans="1:18" hidden="1" x14ac:dyDescent="0.4">
      <c r="A534">
        <v>11104</v>
      </c>
      <c r="B534">
        <v>0</v>
      </c>
      <c r="C534" t="s">
        <v>520</v>
      </c>
      <c r="D534" t="s">
        <v>525</v>
      </c>
      <c r="E534" s="23">
        <v>165049</v>
      </c>
      <c r="F534" s="23">
        <v>165778</v>
      </c>
      <c r="G534" s="23">
        <v>165253</v>
      </c>
      <c r="H534" s="23">
        <v>164206</v>
      </c>
      <c r="I534" s="23">
        <v>162515</v>
      </c>
      <c r="J534" s="23">
        <v>160381</v>
      </c>
      <c r="K534" s="23">
        <v>158146</v>
      </c>
      <c r="L534" s="5">
        <v>100</v>
      </c>
      <c r="M534" s="6">
        <v>100.44168701415943</v>
      </c>
      <c r="N534" s="6">
        <v>100.1235996582833</v>
      </c>
      <c r="O534" s="6">
        <v>99.489242588564608</v>
      </c>
      <c r="P534" s="6">
        <v>98.464698362304532</v>
      </c>
      <c r="Q534" s="6">
        <v>97.171748995752765</v>
      </c>
      <c r="R534" s="6">
        <v>95.817605680737245</v>
      </c>
    </row>
    <row r="535" spans="1:18" hidden="1" x14ac:dyDescent="0.4">
      <c r="A535">
        <v>11105</v>
      </c>
      <c r="B535">
        <v>0</v>
      </c>
      <c r="C535" t="s">
        <v>520</v>
      </c>
      <c r="D535" t="s">
        <v>526</v>
      </c>
      <c r="E535" s="23">
        <v>103269</v>
      </c>
      <c r="F535" s="23">
        <v>105127</v>
      </c>
      <c r="G535" s="23">
        <v>105868</v>
      </c>
      <c r="H535" s="23">
        <v>106146</v>
      </c>
      <c r="I535" s="23">
        <v>105926</v>
      </c>
      <c r="J535" s="23">
        <v>105195</v>
      </c>
      <c r="K535" s="23">
        <v>104061</v>
      </c>
      <c r="L535" s="5">
        <v>100</v>
      </c>
      <c r="M535" s="6">
        <v>101.79918465367149</v>
      </c>
      <c r="N535" s="6">
        <v>102.51672815656198</v>
      </c>
      <c r="O535" s="6">
        <v>102.78592801324695</v>
      </c>
      <c r="P535" s="6">
        <v>102.57289215543869</v>
      </c>
      <c r="Q535" s="6">
        <v>101.86503210063039</v>
      </c>
      <c r="R535" s="6">
        <v>100.76692908810969</v>
      </c>
    </row>
    <row r="536" spans="1:18" hidden="1" x14ac:dyDescent="0.4">
      <c r="A536">
        <v>11106</v>
      </c>
      <c r="B536">
        <v>0</v>
      </c>
      <c r="C536" t="s">
        <v>520</v>
      </c>
      <c r="D536" t="s">
        <v>527</v>
      </c>
      <c r="E536" s="23">
        <v>98661</v>
      </c>
      <c r="F536" s="23">
        <v>98243</v>
      </c>
      <c r="G536" s="23">
        <v>97130</v>
      </c>
      <c r="H536" s="23">
        <v>95426</v>
      </c>
      <c r="I536" s="23">
        <v>93480</v>
      </c>
      <c r="J536" s="23">
        <v>91577</v>
      </c>
      <c r="K536" s="23">
        <v>90051</v>
      </c>
      <c r="L536" s="5">
        <v>100</v>
      </c>
      <c r="M536" s="6">
        <v>99.576327018781484</v>
      </c>
      <c r="N536" s="6">
        <v>98.448221688407784</v>
      </c>
      <c r="O536" s="6">
        <v>96.721095468320812</v>
      </c>
      <c r="P536" s="6">
        <v>94.748684890686292</v>
      </c>
      <c r="Q536" s="6">
        <v>92.819857897244091</v>
      </c>
      <c r="R536" s="6">
        <v>91.273147444278891</v>
      </c>
    </row>
    <row r="537" spans="1:18" hidden="1" x14ac:dyDescent="0.4">
      <c r="A537">
        <v>11107</v>
      </c>
      <c r="B537">
        <v>0</v>
      </c>
      <c r="C537" t="s">
        <v>520</v>
      </c>
      <c r="D537" t="s">
        <v>528</v>
      </c>
      <c r="E537" s="23">
        <v>164822</v>
      </c>
      <c r="F537" s="23">
        <v>169225</v>
      </c>
      <c r="G537" s="23">
        <v>172271</v>
      </c>
      <c r="H537" s="23">
        <v>174592</v>
      </c>
      <c r="I537" s="23">
        <v>175874</v>
      </c>
      <c r="J537" s="23">
        <v>176155</v>
      </c>
      <c r="K537" s="23">
        <v>175321</v>
      </c>
      <c r="L537" s="5">
        <v>100</v>
      </c>
      <c r="M537" s="6">
        <v>102.67136668648602</v>
      </c>
      <c r="N537" s="6">
        <v>104.51942095108662</v>
      </c>
      <c r="O537" s="6">
        <v>105.92760675152589</v>
      </c>
      <c r="P537" s="6">
        <v>106.70541553918773</v>
      </c>
      <c r="Q537" s="6">
        <v>106.87590248874544</v>
      </c>
      <c r="R537" s="6">
        <v>106.36990207617916</v>
      </c>
    </row>
    <row r="538" spans="1:18" hidden="1" x14ac:dyDescent="0.4">
      <c r="A538">
        <v>11108</v>
      </c>
      <c r="B538">
        <v>0</v>
      </c>
      <c r="C538" t="s">
        <v>520</v>
      </c>
      <c r="D538" t="s">
        <v>529</v>
      </c>
      <c r="E538" s="23">
        <v>191563</v>
      </c>
      <c r="F538" s="23">
        <v>195804</v>
      </c>
      <c r="G538" s="23">
        <v>198109</v>
      </c>
      <c r="H538" s="23">
        <v>199490</v>
      </c>
      <c r="I538" s="23">
        <v>199796</v>
      </c>
      <c r="J538" s="23">
        <v>198992</v>
      </c>
      <c r="K538" s="23">
        <v>197229</v>
      </c>
      <c r="L538" s="5">
        <v>100</v>
      </c>
      <c r="M538" s="6">
        <v>102.2138930795613</v>
      </c>
      <c r="N538" s="6">
        <v>103.41715258165721</v>
      </c>
      <c r="O538" s="6">
        <v>104.13806423996283</v>
      </c>
      <c r="P538" s="6">
        <v>104.29780281160768</v>
      </c>
      <c r="Q538" s="6">
        <v>103.878097544933</v>
      </c>
      <c r="R538" s="6">
        <v>102.95777368280932</v>
      </c>
    </row>
    <row r="539" spans="1:18" hidden="1" x14ac:dyDescent="0.4">
      <c r="A539">
        <v>11109</v>
      </c>
      <c r="B539">
        <v>0</v>
      </c>
      <c r="C539" t="s">
        <v>520</v>
      </c>
      <c r="D539" t="s">
        <v>530</v>
      </c>
      <c r="E539" s="23">
        <v>128321</v>
      </c>
      <c r="F539" s="23">
        <v>136678</v>
      </c>
      <c r="G539" s="23">
        <v>140195</v>
      </c>
      <c r="H539" s="23">
        <v>142763</v>
      </c>
      <c r="I539" s="23">
        <v>144320</v>
      </c>
      <c r="J539" s="23">
        <v>145055</v>
      </c>
      <c r="K539" s="23">
        <v>145265</v>
      </c>
      <c r="L539" s="5">
        <v>100</v>
      </c>
      <c r="M539" s="6">
        <v>106.51257393567693</v>
      </c>
      <c r="N539" s="6">
        <v>109.25335681610959</v>
      </c>
      <c r="O539" s="6">
        <v>111.25458810327227</v>
      </c>
      <c r="P539" s="6">
        <v>112.4679514654655</v>
      </c>
      <c r="Q539" s="6">
        <v>113.0407337848053</v>
      </c>
      <c r="R539" s="6">
        <v>113.20438587604522</v>
      </c>
    </row>
    <row r="540" spans="1:18" hidden="1" x14ac:dyDescent="0.4">
      <c r="A540">
        <v>11110</v>
      </c>
      <c r="B540">
        <v>0</v>
      </c>
      <c r="C540" t="s">
        <v>520</v>
      </c>
      <c r="D540" t="s">
        <v>531</v>
      </c>
      <c r="E540" s="23">
        <v>111815</v>
      </c>
      <c r="F540" s="23">
        <v>110948</v>
      </c>
      <c r="G540" s="23">
        <v>109284</v>
      </c>
      <c r="H540" s="23">
        <v>107094</v>
      </c>
      <c r="I540" s="23">
        <v>104719</v>
      </c>
      <c r="J540" s="23">
        <v>102451</v>
      </c>
      <c r="K540" s="23">
        <v>100456</v>
      </c>
      <c r="L540" s="5">
        <v>100</v>
      </c>
      <c r="M540" s="6">
        <v>99.224612082457625</v>
      </c>
      <c r="N540" s="6">
        <v>97.736439654786921</v>
      </c>
      <c r="O540" s="6">
        <v>95.777847337119354</v>
      </c>
      <c r="P540" s="6">
        <v>93.653803157000397</v>
      </c>
      <c r="Q540" s="6">
        <v>91.625452756785762</v>
      </c>
      <c r="R540" s="6">
        <v>89.841255645485845</v>
      </c>
    </row>
    <row r="541" spans="1:18" hidden="1" x14ac:dyDescent="0.4">
      <c r="A541">
        <v>11201</v>
      </c>
      <c r="B541">
        <v>2</v>
      </c>
      <c r="C541" t="s">
        <v>520</v>
      </c>
      <c r="D541" t="s">
        <v>532</v>
      </c>
      <c r="E541" s="23">
        <v>354571</v>
      </c>
      <c r="F541" s="23">
        <v>355370</v>
      </c>
      <c r="G541" s="23">
        <v>352898</v>
      </c>
      <c r="H541" s="23">
        <v>348570</v>
      </c>
      <c r="I541" s="23">
        <v>343119</v>
      </c>
      <c r="J541" s="23">
        <v>337466</v>
      </c>
      <c r="K541" s="23">
        <v>331749</v>
      </c>
      <c r="L541" s="5">
        <v>100</v>
      </c>
      <c r="M541" s="6">
        <v>100.2253427381258</v>
      </c>
      <c r="N541" s="6">
        <v>99.528162201646495</v>
      </c>
      <c r="O541" s="6">
        <v>98.307532200885021</v>
      </c>
      <c r="P541" s="6">
        <v>96.770181430517439</v>
      </c>
      <c r="Q541" s="6">
        <v>95.175860405955376</v>
      </c>
      <c r="R541" s="6">
        <v>93.563489399866313</v>
      </c>
    </row>
    <row r="542" spans="1:18" hidden="1" x14ac:dyDescent="0.4">
      <c r="A542">
        <v>11202</v>
      </c>
      <c r="B542">
        <v>2</v>
      </c>
      <c r="C542" t="s">
        <v>520</v>
      </c>
      <c r="D542" t="s">
        <v>533</v>
      </c>
      <c r="E542" s="23">
        <v>194415</v>
      </c>
      <c r="F542" s="23">
        <v>188920</v>
      </c>
      <c r="G542" s="23">
        <v>182280</v>
      </c>
      <c r="H542" s="23">
        <v>174770</v>
      </c>
      <c r="I542" s="23">
        <v>166581</v>
      </c>
      <c r="J542" s="23">
        <v>158137</v>
      </c>
      <c r="K542" s="23">
        <v>149959</v>
      </c>
      <c r="L542" s="5">
        <v>100</v>
      </c>
      <c r="M542" s="6">
        <v>97.173571998045418</v>
      </c>
      <c r="N542" s="6">
        <v>93.758197669932869</v>
      </c>
      <c r="O542" s="6">
        <v>89.895327006661006</v>
      </c>
      <c r="P542" s="6">
        <v>85.683203456523415</v>
      </c>
      <c r="Q542" s="6">
        <v>81.339917187459818</v>
      </c>
      <c r="R542" s="6">
        <v>77.133451636962164</v>
      </c>
    </row>
    <row r="543" spans="1:18" hidden="1" x14ac:dyDescent="0.4">
      <c r="A543">
        <v>11203</v>
      </c>
      <c r="B543">
        <v>2</v>
      </c>
      <c r="C543" t="s">
        <v>520</v>
      </c>
      <c r="D543" t="s">
        <v>534</v>
      </c>
      <c r="E543" s="23">
        <v>594274</v>
      </c>
      <c r="F543" s="23">
        <v>602313</v>
      </c>
      <c r="G543" s="23">
        <v>605418</v>
      </c>
      <c r="H543" s="23">
        <v>606590</v>
      </c>
      <c r="I543" s="23">
        <v>605949</v>
      </c>
      <c r="J543" s="23">
        <v>603610</v>
      </c>
      <c r="K543" s="23">
        <v>599667</v>
      </c>
      <c r="L543" s="5">
        <v>100</v>
      </c>
      <c r="M543" s="6">
        <v>101.35274301079973</v>
      </c>
      <c r="N543" s="6">
        <v>101.87522927134623</v>
      </c>
      <c r="O543" s="6">
        <v>102.07244469722721</v>
      </c>
      <c r="P543" s="6">
        <v>101.96458199416432</v>
      </c>
      <c r="Q543" s="6">
        <v>101.57099250514072</v>
      </c>
      <c r="R543" s="6">
        <v>100.90749384963837</v>
      </c>
    </row>
    <row r="544" spans="1:18" hidden="1" x14ac:dyDescent="0.4">
      <c r="A544">
        <v>11206</v>
      </c>
      <c r="B544">
        <v>2</v>
      </c>
      <c r="C544" t="s">
        <v>520</v>
      </c>
      <c r="D544" t="s">
        <v>535</v>
      </c>
      <c r="E544" s="23">
        <v>78617</v>
      </c>
      <c r="F544" s="23">
        <v>74480</v>
      </c>
      <c r="G544" s="23">
        <v>69888</v>
      </c>
      <c r="H544" s="23">
        <v>64977</v>
      </c>
      <c r="I544" s="23">
        <v>59840</v>
      </c>
      <c r="J544" s="23">
        <v>54777</v>
      </c>
      <c r="K544" s="23">
        <v>49980</v>
      </c>
      <c r="L544" s="5">
        <v>100</v>
      </c>
      <c r="M544" s="6">
        <v>94.73777936069807</v>
      </c>
      <c r="N544" s="6">
        <v>88.896803490339238</v>
      </c>
      <c r="O544" s="6">
        <v>82.65006296348119</v>
      </c>
      <c r="P544" s="6">
        <v>76.115852805372882</v>
      </c>
      <c r="Q544" s="6">
        <v>69.675769871656257</v>
      </c>
      <c r="R544" s="6">
        <v>63.574036149942124</v>
      </c>
    </row>
    <row r="545" spans="1:18" hidden="1" x14ac:dyDescent="0.4">
      <c r="A545">
        <v>11207</v>
      </c>
      <c r="B545">
        <v>2</v>
      </c>
      <c r="C545" t="s">
        <v>520</v>
      </c>
      <c r="D545" t="s">
        <v>536</v>
      </c>
      <c r="E545" s="23">
        <v>59674</v>
      </c>
      <c r="F545" s="23">
        <v>55148</v>
      </c>
      <c r="G545" s="23">
        <v>51023</v>
      </c>
      <c r="H545" s="23">
        <v>47029</v>
      </c>
      <c r="I545" s="23">
        <v>43154</v>
      </c>
      <c r="J545" s="23">
        <v>39419</v>
      </c>
      <c r="K545" s="23">
        <v>35846</v>
      </c>
      <c r="L545" s="5">
        <v>100</v>
      </c>
      <c r="M545" s="6">
        <v>92.41545731809498</v>
      </c>
      <c r="N545" s="6">
        <v>85.502899085028659</v>
      </c>
      <c r="O545" s="6">
        <v>78.809866943727584</v>
      </c>
      <c r="P545" s="6">
        <v>72.3162516338774</v>
      </c>
      <c r="Q545" s="6">
        <v>66.057244361028253</v>
      </c>
      <c r="R545" s="6">
        <v>60.069712102423168</v>
      </c>
    </row>
    <row r="546" spans="1:18" hidden="1" x14ac:dyDescent="0.4">
      <c r="A546">
        <v>11208</v>
      </c>
      <c r="B546">
        <v>2</v>
      </c>
      <c r="C546" t="s">
        <v>520</v>
      </c>
      <c r="D546" t="s">
        <v>537</v>
      </c>
      <c r="E546" s="23">
        <v>342464</v>
      </c>
      <c r="F546" s="23">
        <v>339782</v>
      </c>
      <c r="G546" s="23">
        <v>334989</v>
      </c>
      <c r="H546" s="23">
        <v>329230</v>
      </c>
      <c r="I546" s="23">
        <v>322316</v>
      </c>
      <c r="J546" s="23">
        <v>315029</v>
      </c>
      <c r="K546" s="23">
        <v>307906</v>
      </c>
      <c r="L546" s="5">
        <v>100</v>
      </c>
      <c r="M546" s="6">
        <v>99.216851990282194</v>
      </c>
      <c r="N546" s="6">
        <v>97.817288824518783</v>
      </c>
      <c r="O546" s="6">
        <v>96.135652214539334</v>
      </c>
      <c r="P546" s="6">
        <v>94.116753877779857</v>
      </c>
      <c r="Q546" s="6">
        <v>91.988938983367603</v>
      </c>
      <c r="R546" s="6">
        <v>89.909012334143142</v>
      </c>
    </row>
    <row r="547" spans="1:18" hidden="1" x14ac:dyDescent="0.4">
      <c r="A547">
        <v>11209</v>
      </c>
      <c r="B547">
        <v>2</v>
      </c>
      <c r="C547" t="s">
        <v>520</v>
      </c>
      <c r="D547" t="s">
        <v>538</v>
      </c>
      <c r="E547" s="23">
        <v>80361</v>
      </c>
      <c r="F547" s="23">
        <v>78885</v>
      </c>
      <c r="G547" s="23">
        <v>76263</v>
      </c>
      <c r="H547" s="23">
        <v>73216</v>
      </c>
      <c r="I547" s="23">
        <v>69911</v>
      </c>
      <c r="J547" s="23">
        <v>66635</v>
      </c>
      <c r="K547" s="23">
        <v>63609</v>
      </c>
      <c r="L547" s="5">
        <v>100</v>
      </c>
      <c r="M547" s="6">
        <v>98.163288162168215</v>
      </c>
      <c r="N547" s="6">
        <v>94.900511442117448</v>
      </c>
      <c r="O547" s="6">
        <v>91.10887121862595</v>
      </c>
      <c r="P547" s="6">
        <v>86.996179738928092</v>
      </c>
      <c r="Q547" s="6">
        <v>82.919575415935583</v>
      </c>
      <c r="R547" s="6">
        <v>79.15406727143764</v>
      </c>
    </row>
    <row r="548" spans="1:18" hidden="1" x14ac:dyDescent="0.4">
      <c r="A548">
        <v>11210</v>
      </c>
      <c r="B548">
        <v>2</v>
      </c>
      <c r="C548" t="s">
        <v>520</v>
      </c>
      <c r="D548" t="s">
        <v>539</v>
      </c>
      <c r="E548" s="23">
        <v>111623</v>
      </c>
      <c r="F548" s="23">
        <v>109475</v>
      </c>
      <c r="G548" s="23">
        <v>106034</v>
      </c>
      <c r="H548" s="23">
        <v>101906</v>
      </c>
      <c r="I548" s="23">
        <v>97026</v>
      </c>
      <c r="J548" s="23">
        <v>91763</v>
      </c>
      <c r="K548" s="23">
        <v>86600</v>
      </c>
      <c r="L548" s="5">
        <v>100</v>
      </c>
      <c r="M548" s="6">
        <v>98.075665409458622</v>
      </c>
      <c r="N548" s="6">
        <v>94.992967399191912</v>
      </c>
      <c r="O548" s="6">
        <v>91.294804834129167</v>
      </c>
      <c r="P548" s="6">
        <v>86.922945987834041</v>
      </c>
      <c r="Q548" s="6">
        <v>82.207967891921925</v>
      </c>
      <c r="R548" s="6">
        <v>77.582577067450259</v>
      </c>
    </row>
    <row r="549" spans="1:18" hidden="1" x14ac:dyDescent="0.4">
      <c r="A549">
        <v>11211</v>
      </c>
      <c r="B549">
        <v>2</v>
      </c>
      <c r="C549" t="s">
        <v>520</v>
      </c>
      <c r="D549" t="s">
        <v>540</v>
      </c>
      <c r="E549" s="23">
        <v>78569</v>
      </c>
      <c r="F549" s="23">
        <v>76871</v>
      </c>
      <c r="G549" s="23">
        <v>74876</v>
      </c>
      <c r="H549" s="23">
        <v>72647</v>
      </c>
      <c r="I549" s="23">
        <v>70214</v>
      </c>
      <c r="J549" s="23">
        <v>67647</v>
      </c>
      <c r="K549" s="23">
        <v>65077</v>
      </c>
      <c r="L549" s="5">
        <v>100</v>
      </c>
      <c r="M549" s="6">
        <v>97.838842291489016</v>
      </c>
      <c r="N549" s="6">
        <v>95.299672898980518</v>
      </c>
      <c r="O549" s="6">
        <v>92.462676119080044</v>
      </c>
      <c r="P549" s="6">
        <v>89.366034950171198</v>
      </c>
      <c r="Q549" s="6">
        <v>86.098843055148976</v>
      </c>
      <c r="R549" s="6">
        <v>82.82783286028841</v>
      </c>
    </row>
    <row r="550" spans="1:18" hidden="1" x14ac:dyDescent="0.4">
      <c r="A550">
        <v>11212</v>
      </c>
      <c r="B550">
        <v>2</v>
      </c>
      <c r="C550" t="s">
        <v>520</v>
      </c>
      <c r="D550" t="s">
        <v>541</v>
      </c>
      <c r="E550" s="23">
        <v>91791</v>
      </c>
      <c r="F550" s="23">
        <v>90946</v>
      </c>
      <c r="G550" s="23">
        <v>89230</v>
      </c>
      <c r="H550" s="23">
        <v>86895</v>
      </c>
      <c r="I550" s="23">
        <v>84154</v>
      </c>
      <c r="J550" s="23">
        <v>81337</v>
      </c>
      <c r="K550" s="23">
        <v>78779</v>
      </c>
      <c r="L550" s="5">
        <v>100</v>
      </c>
      <c r="M550" s="6">
        <v>99.079430445250622</v>
      </c>
      <c r="N550" s="6">
        <v>97.209966118682658</v>
      </c>
      <c r="O550" s="6">
        <v>94.66614373958231</v>
      </c>
      <c r="P550" s="6">
        <v>91.680012201631968</v>
      </c>
      <c r="Q550" s="6">
        <v>88.611083875325463</v>
      </c>
      <c r="R550" s="6">
        <v>85.82431828828534</v>
      </c>
    </row>
    <row r="551" spans="1:18" hidden="1" x14ac:dyDescent="0.4">
      <c r="A551">
        <v>11214</v>
      </c>
      <c r="B551">
        <v>2</v>
      </c>
      <c r="C551" t="s">
        <v>520</v>
      </c>
      <c r="D551" t="s">
        <v>542</v>
      </c>
      <c r="E551" s="23">
        <v>229792</v>
      </c>
      <c r="F551" s="23">
        <v>223590</v>
      </c>
      <c r="G551" s="23">
        <v>213991</v>
      </c>
      <c r="H551" s="23">
        <v>203082</v>
      </c>
      <c r="I551" s="23">
        <v>191778</v>
      </c>
      <c r="J551" s="23">
        <v>180999</v>
      </c>
      <c r="K551" s="23">
        <v>171185</v>
      </c>
      <c r="L551" s="5">
        <v>100</v>
      </c>
      <c r="M551" s="6">
        <v>97.301037459963794</v>
      </c>
      <c r="N551" s="6">
        <v>93.123781506753929</v>
      </c>
      <c r="O551" s="6">
        <v>88.3764447848489</v>
      </c>
      <c r="P551" s="6">
        <v>83.457213480016719</v>
      </c>
      <c r="Q551" s="6">
        <v>78.766449658821898</v>
      </c>
      <c r="R551" s="6">
        <v>74.495630831360543</v>
      </c>
    </row>
    <row r="552" spans="1:18" hidden="1" x14ac:dyDescent="0.4">
      <c r="A552">
        <v>11215</v>
      </c>
      <c r="B552">
        <v>2</v>
      </c>
      <c r="C552" t="s">
        <v>520</v>
      </c>
      <c r="D552" t="s">
        <v>543</v>
      </c>
      <c r="E552" s="23">
        <v>148699</v>
      </c>
      <c r="F552" s="23">
        <v>143489</v>
      </c>
      <c r="G552" s="23">
        <v>137382</v>
      </c>
      <c r="H552" s="23">
        <v>130676</v>
      </c>
      <c r="I552" s="23">
        <v>123734</v>
      </c>
      <c r="J552" s="23">
        <v>116987</v>
      </c>
      <c r="K552" s="23">
        <v>110891</v>
      </c>
      <c r="L552" s="5">
        <v>100</v>
      </c>
      <c r="M552" s="6">
        <v>96.496277715384764</v>
      </c>
      <c r="N552" s="6">
        <v>92.389323398274371</v>
      </c>
      <c r="O552" s="6">
        <v>87.879541893355025</v>
      </c>
      <c r="P552" s="6">
        <v>83.211050511435857</v>
      </c>
      <c r="Q552" s="6">
        <v>78.673696527885198</v>
      </c>
      <c r="R552" s="6">
        <v>74.574139705041731</v>
      </c>
    </row>
    <row r="553" spans="1:18" hidden="1" x14ac:dyDescent="0.4">
      <c r="A553">
        <v>11216</v>
      </c>
      <c r="B553">
        <v>2</v>
      </c>
      <c r="C553" t="s">
        <v>520</v>
      </c>
      <c r="D553" t="s">
        <v>544</v>
      </c>
      <c r="E553" s="23">
        <v>52862</v>
      </c>
      <c r="F553" s="23">
        <v>51044</v>
      </c>
      <c r="G553" s="23">
        <v>48926</v>
      </c>
      <c r="H553" s="23">
        <v>46577</v>
      </c>
      <c r="I553" s="23">
        <v>43976</v>
      </c>
      <c r="J553" s="23">
        <v>41228</v>
      </c>
      <c r="K553" s="23">
        <v>38541</v>
      </c>
      <c r="L553" s="5">
        <v>100</v>
      </c>
      <c r="M553" s="6">
        <v>96.560856569936817</v>
      </c>
      <c r="N553" s="6">
        <v>92.554197722371455</v>
      </c>
      <c r="O553" s="6">
        <v>88.110552003329417</v>
      </c>
      <c r="P553" s="6">
        <v>83.190193333585555</v>
      </c>
      <c r="Q553" s="6">
        <v>77.991752109265633</v>
      </c>
      <c r="R553" s="6">
        <v>72.908705686504476</v>
      </c>
    </row>
    <row r="554" spans="1:18" hidden="1" x14ac:dyDescent="0.4">
      <c r="A554">
        <v>11217</v>
      </c>
      <c r="B554">
        <v>2</v>
      </c>
      <c r="C554" t="s">
        <v>520</v>
      </c>
      <c r="D554" t="s">
        <v>545</v>
      </c>
      <c r="E554" s="23">
        <v>116828</v>
      </c>
      <c r="F554" s="23">
        <v>113935</v>
      </c>
      <c r="G554" s="23">
        <v>110345</v>
      </c>
      <c r="H554" s="23">
        <v>106059</v>
      </c>
      <c r="I554" s="23">
        <v>101288</v>
      </c>
      <c r="J554" s="23">
        <v>96450</v>
      </c>
      <c r="K554" s="23">
        <v>91849</v>
      </c>
      <c r="L554" s="5">
        <v>100</v>
      </c>
      <c r="M554" s="6">
        <v>97.523710069503892</v>
      </c>
      <c r="N554" s="6">
        <v>94.450816585065226</v>
      </c>
      <c r="O554" s="6">
        <v>90.782175505871876</v>
      </c>
      <c r="P554" s="6">
        <v>86.698394220563571</v>
      </c>
      <c r="Q554" s="6">
        <v>82.557263669668231</v>
      </c>
      <c r="R554" s="6">
        <v>78.61899544629712</v>
      </c>
    </row>
    <row r="555" spans="1:18" hidden="1" x14ac:dyDescent="0.4">
      <c r="A555">
        <v>11218</v>
      </c>
      <c r="B555">
        <v>2</v>
      </c>
      <c r="C555" t="s">
        <v>520</v>
      </c>
      <c r="D555" t="s">
        <v>546</v>
      </c>
      <c r="E555" s="23">
        <v>141268</v>
      </c>
      <c r="F555" s="23">
        <v>137365</v>
      </c>
      <c r="G555" s="23">
        <v>132731</v>
      </c>
      <c r="H555" s="23">
        <v>127380</v>
      </c>
      <c r="I555" s="23">
        <v>121402</v>
      </c>
      <c r="J555" s="23">
        <v>115147</v>
      </c>
      <c r="K555" s="23">
        <v>108952</v>
      </c>
      <c r="L555" s="5">
        <v>100</v>
      </c>
      <c r="M555" s="6">
        <v>97.237166237222866</v>
      </c>
      <c r="N555" s="6">
        <v>93.956876291870771</v>
      </c>
      <c r="O555" s="6">
        <v>90.169040405470454</v>
      </c>
      <c r="P555" s="6">
        <v>85.937367273550976</v>
      </c>
      <c r="Q555" s="6">
        <v>81.509612934280938</v>
      </c>
      <c r="R555" s="6">
        <v>77.124331058696953</v>
      </c>
    </row>
    <row r="556" spans="1:18" hidden="1" x14ac:dyDescent="0.4">
      <c r="A556">
        <v>11219</v>
      </c>
      <c r="B556">
        <v>2</v>
      </c>
      <c r="C556" t="s">
        <v>520</v>
      </c>
      <c r="D556" t="s">
        <v>547</v>
      </c>
      <c r="E556" s="23">
        <v>226940</v>
      </c>
      <c r="F556" s="23">
        <v>225590</v>
      </c>
      <c r="G556" s="23">
        <v>221466</v>
      </c>
      <c r="H556" s="23">
        <v>216497</v>
      </c>
      <c r="I556" s="23">
        <v>211307</v>
      </c>
      <c r="J556" s="23">
        <v>206237</v>
      </c>
      <c r="K556" s="23">
        <v>201253</v>
      </c>
      <c r="L556" s="5">
        <v>100</v>
      </c>
      <c r="M556" s="6">
        <v>99.405129109015604</v>
      </c>
      <c r="N556" s="6">
        <v>97.58790869833436</v>
      </c>
      <c r="O556" s="6">
        <v>95.39834317440733</v>
      </c>
      <c r="P556" s="6">
        <v>93.111395082400634</v>
      </c>
      <c r="Q556" s="6">
        <v>90.877324402925879</v>
      </c>
      <c r="R556" s="6">
        <v>88.681149202432366</v>
      </c>
    </row>
    <row r="557" spans="1:18" hidden="1" x14ac:dyDescent="0.4">
      <c r="A557">
        <v>11221</v>
      </c>
      <c r="B557">
        <v>2</v>
      </c>
      <c r="C557" t="s">
        <v>520</v>
      </c>
      <c r="D557" t="s">
        <v>548</v>
      </c>
      <c r="E557" s="23">
        <v>248304</v>
      </c>
      <c r="F557" s="23">
        <v>247233</v>
      </c>
      <c r="G557" s="23">
        <v>244031</v>
      </c>
      <c r="H557" s="23">
        <v>240310</v>
      </c>
      <c r="I557" s="23">
        <v>236535</v>
      </c>
      <c r="J557" s="23">
        <v>232977</v>
      </c>
      <c r="K557" s="23">
        <v>229624</v>
      </c>
      <c r="L557" s="5">
        <v>100</v>
      </c>
      <c r="M557" s="6">
        <v>99.568673883626531</v>
      </c>
      <c r="N557" s="6">
        <v>98.279125587988915</v>
      </c>
      <c r="O557" s="6">
        <v>96.78055931438881</v>
      </c>
      <c r="P557" s="6">
        <v>95.260245505509374</v>
      </c>
      <c r="Q557" s="6">
        <v>93.82732456988208</v>
      </c>
      <c r="R557" s="6">
        <v>92.476963721889291</v>
      </c>
    </row>
    <row r="558" spans="1:18" hidden="1" x14ac:dyDescent="0.4">
      <c r="A558">
        <v>11222</v>
      </c>
      <c r="B558">
        <v>2</v>
      </c>
      <c r="C558" t="s">
        <v>520</v>
      </c>
      <c r="D558" t="s">
        <v>549</v>
      </c>
      <c r="E558" s="23">
        <v>341621</v>
      </c>
      <c r="F558" s="23">
        <v>344085</v>
      </c>
      <c r="G558" s="23">
        <v>343314</v>
      </c>
      <c r="H558" s="23">
        <v>341076</v>
      </c>
      <c r="I558" s="23">
        <v>337927</v>
      </c>
      <c r="J558" s="23">
        <v>334379</v>
      </c>
      <c r="K558" s="23">
        <v>330327</v>
      </c>
      <c r="L558" s="5">
        <v>100</v>
      </c>
      <c r="M558" s="6">
        <v>100.72126713521709</v>
      </c>
      <c r="N558" s="6">
        <v>100.49557843341013</v>
      </c>
      <c r="O558" s="6">
        <v>99.840466481861483</v>
      </c>
      <c r="P558" s="6">
        <v>98.918684741277616</v>
      </c>
      <c r="Q558" s="6">
        <v>97.88010690209326</v>
      </c>
      <c r="R558" s="6">
        <v>96.693997148887206</v>
      </c>
    </row>
    <row r="559" spans="1:18" hidden="1" x14ac:dyDescent="0.4">
      <c r="A559">
        <v>11223</v>
      </c>
      <c r="B559">
        <v>2</v>
      </c>
      <c r="C559" t="s">
        <v>520</v>
      </c>
      <c r="D559" t="s">
        <v>550</v>
      </c>
      <c r="E559" s="23">
        <v>74283</v>
      </c>
      <c r="F559" s="23">
        <v>74649</v>
      </c>
      <c r="G559" s="23">
        <v>74684</v>
      </c>
      <c r="H559" s="23">
        <v>74655</v>
      </c>
      <c r="I559" s="23">
        <v>74355</v>
      </c>
      <c r="J559" s="23">
        <v>73741</v>
      </c>
      <c r="K559" s="23">
        <v>72917</v>
      </c>
      <c r="L559" s="5">
        <v>100</v>
      </c>
      <c r="M559" s="6">
        <v>100.49271031056904</v>
      </c>
      <c r="N559" s="6">
        <v>100.53982741677099</v>
      </c>
      <c r="O559" s="6">
        <v>100.50078752877509</v>
      </c>
      <c r="P559" s="6">
        <v>100.09692661847261</v>
      </c>
      <c r="Q559" s="6">
        <v>99.270357955386828</v>
      </c>
      <c r="R559" s="6">
        <v>98.161086655089321</v>
      </c>
    </row>
    <row r="560" spans="1:18" hidden="1" x14ac:dyDescent="0.4">
      <c r="A560">
        <v>11224</v>
      </c>
      <c r="B560">
        <v>2</v>
      </c>
      <c r="C560" t="s">
        <v>520</v>
      </c>
      <c r="D560" t="s">
        <v>551</v>
      </c>
      <c r="E560" s="23">
        <v>140899</v>
      </c>
      <c r="F560" s="23">
        <v>145357</v>
      </c>
      <c r="G560" s="23">
        <v>148217</v>
      </c>
      <c r="H560" s="23">
        <v>150241</v>
      </c>
      <c r="I560" s="23">
        <v>151284</v>
      </c>
      <c r="J560" s="23">
        <v>151415</v>
      </c>
      <c r="K560" s="23">
        <v>150760</v>
      </c>
      <c r="L560" s="5">
        <v>100</v>
      </c>
      <c r="M560" s="6">
        <v>103.16396851645504</v>
      </c>
      <c r="N560" s="6">
        <v>105.19379129731226</v>
      </c>
      <c r="O560" s="6">
        <v>106.63028126530352</v>
      </c>
      <c r="P560" s="6">
        <v>107.37052782489585</v>
      </c>
      <c r="Q560" s="6">
        <v>107.46350222499805</v>
      </c>
      <c r="R560" s="6">
        <v>106.99863022448703</v>
      </c>
    </row>
    <row r="561" spans="1:18" hidden="1" x14ac:dyDescent="0.4">
      <c r="A561">
        <v>11225</v>
      </c>
      <c r="B561">
        <v>2</v>
      </c>
      <c r="C561" t="s">
        <v>520</v>
      </c>
      <c r="D561" t="s">
        <v>552</v>
      </c>
      <c r="E561" s="23">
        <v>145651</v>
      </c>
      <c r="F561" s="23">
        <v>142042</v>
      </c>
      <c r="G561" s="23">
        <v>137230</v>
      </c>
      <c r="H561" s="23">
        <v>131675</v>
      </c>
      <c r="I561" s="23">
        <v>125527</v>
      </c>
      <c r="J561" s="23">
        <v>119272</v>
      </c>
      <c r="K561" s="23">
        <v>113303</v>
      </c>
      <c r="L561" s="5">
        <v>100</v>
      </c>
      <c r="M561" s="6">
        <v>97.522159133819883</v>
      </c>
      <c r="N561" s="6">
        <v>94.21837131224639</v>
      </c>
      <c r="O561" s="6">
        <v>90.404459976244596</v>
      </c>
      <c r="P561" s="6">
        <v>86.183411030476961</v>
      </c>
      <c r="Q561" s="6">
        <v>81.888898806050079</v>
      </c>
      <c r="R561" s="6">
        <v>77.790746373179715</v>
      </c>
    </row>
    <row r="562" spans="1:18" hidden="1" x14ac:dyDescent="0.4">
      <c r="A562">
        <v>11227</v>
      </c>
      <c r="B562">
        <v>2</v>
      </c>
      <c r="C562" t="s">
        <v>520</v>
      </c>
      <c r="D562" t="s">
        <v>553</v>
      </c>
      <c r="E562" s="23">
        <v>141083</v>
      </c>
      <c r="F562" s="23">
        <v>143941</v>
      </c>
      <c r="G562" s="23">
        <v>145839</v>
      </c>
      <c r="H562" s="23">
        <v>147265</v>
      </c>
      <c r="I562" s="23">
        <v>147886</v>
      </c>
      <c r="J562" s="23">
        <v>147750</v>
      </c>
      <c r="K562" s="23">
        <v>146963</v>
      </c>
      <c r="L562" s="5">
        <v>100</v>
      </c>
      <c r="M562" s="6">
        <v>102.02575788720114</v>
      </c>
      <c r="N562" s="6">
        <v>103.37106525945721</v>
      </c>
      <c r="O562" s="6">
        <v>104.38181779519857</v>
      </c>
      <c r="P562" s="6">
        <v>104.82198422205369</v>
      </c>
      <c r="Q562" s="6">
        <v>104.7255870657698</v>
      </c>
      <c r="R562" s="6">
        <v>104.16775940403875</v>
      </c>
    </row>
    <row r="563" spans="1:18" hidden="1" x14ac:dyDescent="0.4">
      <c r="A563">
        <v>11228</v>
      </c>
      <c r="B563">
        <v>2</v>
      </c>
      <c r="C563" t="s">
        <v>520</v>
      </c>
      <c r="D563" t="s">
        <v>554</v>
      </c>
      <c r="E563" s="23">
        <v>75346</v>
      </c>
      <c r="F563" s="23">
        <v>76666</v>
      </c>
      <c r="G563" s="23">
        <v>77221</v>
      </c>
      <c r="H563" s="23">
        <v>77444</v>
      </c>
      <c r="I563" s="23">
        <v>77357</v>
      </c>
      <c r="J563" s="23">
        <v>77047</v>
      </c>
      <c r="K563" s="23">
        <v>76611</v>
      </c>
      <c r="L563" s="5">
        <v>100</v>
      </c>
      <c r="M563" s="6">
        <v>101.75191781912775</v>
      </c>
      <c r="N563" s="6">
        <v>102.48851962944283</v>
      </c>
      <c r="O563" s="6">
        <v>102.7844875640379</v>
      </c>
      <c r="P563" s="6">
        <v>102.66902025323175</v>
      </c>
      <c r="Q563" s="6">
        <v>102.25758500783053</v>
      </c>
      <c r="R563" s="6">
        <v>101.67892124333078</v>
      </c>
    </row>
    <row r="564" spans="1:18" hidden="1" x14ac:dyDescent="0.4">
      <c r="A564">
        <v>11229</v>
      </c>
      <c r="B564">
        <v>2</v>
      </c>
      <c r="C564" t="s">
        <v>520</v>
      </c>
      <c r="D564" t="s">
        <v>555</v>
      </c>
      <c r="E564" s="23">
        <v>83989</v>
      </c>
      <c r="F564" s="23">
        <v>85639</v>
      </c>
      <c r="G564" s="23">
        <v>86097</v>
      </c>
      <c r="H564" s="23">
        <v>86269</v>
      </c>
      <c r="I564" s="23">
        <v>86088</v>
      </c>
      <c r="J564" s="23">
        <v>85401</v>
      </c>
      <c r="K564" s="23">
        <v>84333</v>
      </c>
      <c r="L564" s="5">
        <v>100</v>
      </c>
      <c r="M564" s="6">
        <v>101.96454297586588</v>
      </c>
      <c r="N564" s="6">
        <v>102.50985248068199</v>
      </c>
      <c r="O564" s="6">
        <v>102.71464120301468</v>
      </c>
      <c r="P564" s="6">
        <v>102.49913679172273</v>
      </c>
      <c r="Q564" s="6">
        <v>101.68117253449857</v>
      </c>
      <c r="R564" s="6">
        <v>100.40957744466536</v>
      </c>
    </row>
    <row r="565" spans="1:18" hidden="1" x14ac:dyDescent="0.4">
      <c r="A565">
        <v>11230</v>
      </c>
      <c r="B565">
        <v>2</v>
      </c>
      <c r="C565" t="s">
        <v>520</v>
      </c>
      <c r="D565" t="s">
        <v>556</v>
      </c>
      <c r="E565" s="23">
        <v>166017</v>
      </c>
      <c r="F565" s="23">
        <v>167343</v>
      </c>
      <c r="G565" s="23">
        <v>167176</v>
      </c>
      <c r="H565" s="23">
        <v>166326</v>
      </c>
      <c r="I565" s="23">
        <v>165193</v>
      </c>
      <c r="J565" s="23">
        <v>164112</v>
      </c>
      <c r="K565" s="23">
        <v>162926</v>
      </c>
      <c r="L565" s="5">
        <v>100</v>
      </c>
      <c r="M565" s="6">
        <v>100.79871338477385</v>
      </c>
      <c r="N565" s="6">
        <v>100.69812127673671</v>
      </c>
      <c r="O565" s="6">
        <v>100.1861255172663</v>
      </c>
      <c r="P565" s="6">
        <v>99.503665287289849</v>
      </c>
      <c r="Q565" s="6">
        <v>98.85252715083395</v>
      </c>
      <c r="R565" s="6">
        <v>98.138142479384641</v>
      </c>
    </row>
    <row r="566" spans="1:18" hidden="1" x14ac:dyDescent="0.4">
      <c r="A566">
        <v>11231</v>
      </c>
      <c r="B566">
        <v>2</v>
      </c>
      <c r="C566" t="s">
        <v>520</v>
      </c>
      <c r="D566" t="s">
        <v>557</v>
      </c>
      <c r="E566" s="23">
        <v>74748</v>
      </c>
      <c r="F566" s="23">
        <v>73780</v>
      </c>
      <c r="G566" s="23">
        <v>72171</v>
      </c>
      <c r="H566" s="23">
        <v>70312</v>
      </c>
      <c r="I566" s="23">
        <v>68401</v>
      </c>
      <c r="J566" s="23">
        <v>66563</v>
      </c>
      <c r="K566" s="23">
        <v>64820</v>
      </c>
      <c r="L566" s="5">
        <v>100</v>
      </c>
      <c r="M566" s="6">
        <v>98.704982073098947</v>
      </c>
      <c r="N566" s="6">
        <v>96.552416118156998</v>
      </c>
      <c r="O566" s="6">
        <v>94.065393053994754</v>
      </c>
      <c r="P566" s="6">
        <v>91.508802911114685</v>
      </c>
      <c r="Q566" s="6">
        <v>89.04987424412694</v>
      </c>
      <c r="R566" s="6">
        <v>86.718039278642905</v>
      </c>
    </row>
    <row r="567" spans="1:18" hidden="1" x14ac:dyDescent="0.4">
      <c r="A567">
        <v>11232</v>
      </c>
      <c r="B567">
        <v>2</v>
      </c>
      <c r="C567" t="s">
        <v>520</v>
      </c>
      <c r="D567" t="s">
        <v>558</v>
      </c>
      <c r="E567" s="23">
        <v>150582</v>
      </c>
      <c r="F567" s="23">
        <v>146973</v>
      </c>
      <c r="G567" s="23">
        <v>141956</v>
      </c>
      <c r="H567" s="23">
        <v>136088</v>
      </c>
      <c r="I567" s="23">
        <v>129630</v>
      </c>
      <c r="J567" s="23">
        <v>123169</v>
      </c>
      <c r="K567" s="23">
        <v>117103</v>
      </c>
      <c r="L567" s="5">
        <v>100</v>
      </c>
      <c r="M567" s="6">
        <v>97.603299199107468</v>
      </c>
      <c r="N567" s="6">
        <v>94.271559681768068</v>
      </c>
      <c r="O567" s="6">
        <v>90.374679576576227</v>
      </c>
      <c r="P567" s="6">
        <v>86.085986372873251</v>
      </c>
      <c r="Q567" s="6">
        <v>81.79530089917786</v>
      </c>
      <c r="R567" s="6">
        <v>77.76693097448566</v>
      </c>
    </row>
    <row r="568" spans="1:18" hidden="1" x14ac:dyDescent="0.4">
      <c r="A568">
        <v>11233</v>
      </c>
      <c r="B568">
        <v>2</v>
      </c>
      <c r="C568" t="s">
        <v>520</v>
      </c>
      <c r="D568" t="s">
        <v>559</v>
      </c>
      <c r="E568" s="23">
        <v>65201</v>
      </c>
      <c r="F568" s="23">
        <v>62926</v>
      </c>
      <c r="G568" s="23">
        <v>59745</v>
      </c>
      <c r="H568" s="23">
        <v>56248</v>
      </c>
      <c r="I568" s="23">
        <v>52602</v>
      </c>
      <c r="J568" s="23">
        <v>49046</v>
      </c>
      <c r="K568" s="23">
        <v>45682</v>
      </c>
      <c r="L568" s="5">
        <v>100</v>
      </c>
      <c r="M568" s="6">
        <v>96.51078971181424</v>
      </c>
      <c r="N568" s="6">
        <v>91.632030183586139</v>
      </c>
      <c r="O568" s="6">
        <v>86.268615512032028</v>
      </c>
      <c r="P568" s="6">
        <v>80.67667673808684</v>
      </c>
      <c r="Q568" s="6">
        <v>75.222772656861096</v>
      </c>
      <c r="R568" s="6">
        <v>70.063342586770133</v>
      </c>
    </row>
    <row r="569" spans="1:18" hidden="1" x14ac:dyDescent="0.4">
      <c r="A569">
        <v>11234</v>
      </c>
      <c r="B569">
        <v>2</v>
      </c>
      <c r="C569" t="s">
        <v>520</v>
      </c>
      <c r="D569" t="s">
        <v>560</v>
      </c>
      <c r="E569" s="23">
        <v>93363</v>
      </c>
      <c r="F569" s="23">
        <v>93550</v>
      </c>
      <c r="G569" s="23">
        <v>96270</v>
      </c>
      <c r="H569" s="23">
        <v>98365</v>
      </c>
      <c r="I569" s="23">
        <v>100045</v>
      </c>
      <c r="J569" s="23">
        <v>101276</v>
      </c>
      <c r="K569" s="23">
        <v>102076</v>
      </c>
      <c r="L569" s="5">
        <v>100</v>
      </c>
      <c r="M569" s="6">
        <v>100.20029347814446</v>
      </c>
      <c r="N569" s="6">
        <v>103.11365316024551</v>
      </c>
      <c r="O569" s="6">
        <v>105.35758276833435</v>
      </c>
      <c r="P569" s="6">
        <v>107.15701080727911</v>
      </c>
      <c r="Q569" s="6">
        <v>108.47552028105352</v>
      </c>
      <c r="R569" s="6">
        <v>109.33239077578914</v>
      </c>
    </row>
    <row r="570" spans="1:18" hidden="1" x14ac:dyDescent="0.4">
      <c r="A570">
        <v>11235</v>
      </c>
      <c r="B570">
        <v>2</v>
      </c>
      <c r="C570" t="s">
        <v>520</v>
      </c>
      <c r="D570" t="s">
        <v>561</v>
      </c>
      <c r="E570" s="23">
        <v>111859</v>
      </c>
      <c r="F570" s="23">
        <v>112710</v>
      </c>
      <c r="G570" s="23">
        <v>111826</v>
      </c>
      <c r="H570" s="23">
        <v>110697</v>
      </c>
      <c r="I570" s="23">
        <v>109309</v>
      </c>
      <c r="J570" s="23">
        <v>107863</v>
      </c>
      <c r="K570" s="23">
        <v>106340</v>
      </c>
      <c r="L570" s="5">
        <v>100</v>
      </c>
      <c r="M570" s="6">
        <v>100.76077919523686</v>
      </c>
      <c r="N570" s="6">
        <v>99.970498574097746</v>
      </c>
      <c r="O570" s="6">
        <v>98.961192215199489</v>
      </c>
      <c r="P570" s="6">
        <v>97.720344362098714</v>
      </c>
      <c r="Q570" s="6">
        <v>96.427645518018224</v>
      </c>
      <c r="R570" s="6">
        <v>95.066110013499141</v>
      </c>
    </row>
    <row r="571" spans="1:18" hidden="1" x14ac:dyDescent="0.4">
      <c r="A571">
        <v>11237</v>
      </c>
      <c r="B571">
        <v>2</v>
      </c>
      <c r="C571" t="s">
        <v>520</v>
      </c>
      <c r="D571" t="s">
        <v>562</v>
      </c>
      <c r="E571" s="23">
        <v>142145</v>
      </c>
      <c r="F571" s="23">
        <v>142488</v>
      </c>
      <c r="G571" s="23">
        <v>143139</v>
      </c>
      <c r="H571" s="23">
        <v>143045</v>
      </c>
      <c r="I571" s="23">
        <v>142417</v>
      </c>
      <c r="J571" s="23">
        <v>141487</v>
      </c>
      <c r="K571" s="23">
        <v>140552</v>
      </c>
      <c r="L571" s="5">
        <v>100</v>
      </c>
      <c r="M571" s="6">
        <v>100.24130289493122</v>
      </c>
      <c r="N571" s="6">
        <v>100.69928594041295</v>
      </c>
      <c r="O571" s="6">
        <v>100.63315628407612</v>
      </c>
      <c r="P571" s="6">
        <v>100.19135389918745</v>
      </c>
      <c r="Q571" s="6">
        <v>99.537092405642127</v>
      </c>
      <c r="R571" s="6">
        <v>98.879313377185269</v>
      </c>
    </row>
    <row r="572" spans="1:18" hidden="1" x14ac:dyDescent="0.4">
      <c r="A572">
        <v>11238</v>
      </c>
      <c r="B572">
        <v>2</v>
      </c>
      <c r="C572" t="s">
        <v>520</v>
      </c>
      <c r="D572" t="s">
        <v>563</v>
      </c>
      <c r="E572" s="23">
        <v>61499</v>
      </c>
      <c r="F572" s="23">
        <v>60028</v>
      </c>
      <c r="G572" s="23">
        <v>58032</v>
      </c>
      <c r="H572" s="23">
        <v>55909</v>
      </c>
      <c r="I572" s="23">
        <v>53764</v>
      </c>
      <c r="J572" s="23">
        <v>51816</v>
      </c>
      <c r="K572" s="23">
        <v>50194</v>
      </c>
      <c r="L572" s="5">
        <v>100</v>
      </c>
      <c r="M572" s="6">
        <v>97.608091188474617</v>
      </c>
      <c r="N572" s="6">
        <v>94.362509959511527</v>
      </c>
      <c r="O572" s="6">
        <v>90.91042130766354</v>
      </c>
      <c r="P572" s="6">
        <v>87.422559716418164</v>
      </c>
      <c r="Q572" s="6">
        <v>84.255028537049384</v>
      </c>
      <c r="R572" s="6">
        <v>81.61758727784192</v>
      </c>
    </row>
    <row r="573" spans="1:18" hidden="1" x14ac:dyDescent="0.4">
      <c r="A573">
        <v>11239</v>
      </c>
      <c r="B573">
        <v>2</v>
      </c>
      <c r="C573" t="s">
        <v>520</v>
      </c>
      <c r="D573" t="s">
        <v>564</v>
      </c>
      <c r="E573" s="23">
        <v>100275</v>
      </c>
      <c r="F573" s="23">
        <v>98595</v>
      </c>
      <c r="G573" s="23">
        <v>95855</v>
      </c>
      <c r="H573" s="23">
        <v>92702</v>
      </c>
      <c r="I573" s="23">
        <v>89418</v>
      </c>
      <c r="J573" s="23">
        <v>86507</v>
      </c>
      <c r="K573" s="23">
        <v>84008</v>
      </c>
      <c r="L573" s="5">
        <v>100</v>
      </c>
      <c r="M573" s="6">
        <v>98.324607329842934</v>
      </c>
      <c r="N573" s="6">
        <v>95.592121665420095</v>
      </c>
      <c r="O573" s="6">
        <v>92.447768636250316</v>
      </c>
      <c r="P573" s="6">
        <v>89.172774869109944</v>
      </c>
      <c r="Q573" s="6">
        <v>86.269758165046127</v>
      </c>
      <c r="R573" s="6">
        <v>83.777611568187481</v>
      </c>
    </row>
    <row r="574" spans="1:18" hidden="1" x14ac:dyDescent="0.4">
      <c r="A574">
        <v>11240</v>
      </c>
      <c r="B574">
        <v>2</v>
      </c>
      <c r="C574" t="s">
        <v>520</v>
      </c>
      <c r="D574" t="s">
        <v>565</v>
      </c>
      <c r="E574" s="23">
        <v>50066</v>
      </c>
      <c r="F574" s="23">
        <v>47901</v>
      </c>
      <c r="G574" s="23">
        <v>45251</v>
      </c>
      <c r="H574" s="23">
        <v>42316</v>
      </c>
      <c r="I574" s="23">
        <v>39242</v>
      </c>
      <c r="J574" s="23">
        <v>36270</v>
      </c>
      <c r="K574" s="23">
        <v>33617</v>
      </c>
      <c r="L574" s="5">
        <v>100</v>
      </c>
      <c r="M574" s="6">
        <v>95.675708065353732</v>
      </c>
      <c r="N574" s="6">
        <v>90.382694842807496</v>
      </c>
      <c r="O574" s="6">
        <v>84.520433028402508</v>
      </c>
      <c r="P574" s="6">
        <v>78.380537690248872</v>
      </c>
      <c r="Q574" s="6">
        <v>72.444373427076258</v>
      </c>
      <c r="R574" s="6">
        <v>67.145368114089393</v>
      </c>
    </row>
    <row r="575" spans="1:18" hidden="1" x14ac:dyDescent="0.4">
      <c r="A575">
        <v>11241</v>
      </c>
      <c r="B575">
        <v>2</v>
      </c>
      <c r="C575" t="s">
        <v>520</v>
      </c>
      <c r="D575" t="s">
        <v>566</v>
      </c>
      <c r="E575" s="23">
        <v>70117</v>
      </c>
      <c r="F575" s="23">
        <v>69050</v>
      </c>
      <c r="G575" s="23">
        <v>67227</v>
      </c>
      <c r="H575" s="23">
        <v>65026</v>
      </c>
      <c r="I575" s="23">
        <v>62635</v>
      </c>
      <c r="J575" s="23">
        <v>60290</v>
      </c>
      <c r="K575" s="23">
        <v>58252</v>
      </c>
      <c r="L575" s="5">
        <v>100</v>
      </c>
      <c r="M575" s="6">
        <v>98.478257769157267</v>
      </c>
      <c r="N575" s="6">
        <v>95.878317669038893</v>
      </c>
      <c r="O575" s="6">
        <v>92.739278634282698</v>
      </c>
      <c r="P575" s="6">
        <v>89.329263944549822</v>
      </c>
      <c r="Q575" s="6">
        <v>85.984853887074465</v>
      </c>
      <c r="R575" s="6">
        <v>83.078283440535102</v>
      </c>
    </row>
    <row r="576" spans="1:18" hidden="1" x14ac:dyDescent="0.4">
      <c r="A576">
        <v>11242</v>
      </c>
      <c r="B576">
        <v>2</v>
      </c>
      <c r="C576" t="s">
        <v>520</v>
      </c>
      <c r="D576" t="s">
        <v>567</v>
      </c>
      <c r="E576" s="23">
        <v>54571</v>
      </c>
      <c r="F576" s="23">
        <v>53462</v>
      </c>
      <c r="G576" s="23">
        <v>51771</v>
      </c>
      <c r="H576" s="23">
        <v>49884</v>
      </c>
      <c r="I576" s="23">
        <v>48006</v>
      </c>
      <c r="J576" s="23">
        <v>46239</v>
      </c>
      <c r="K576" s="23">
        <v>44637</v>
      </c>
      <c r="L576" s="5">
        <v>100</v>
      </c>
      <c r="M576" s="6">
        <v>97.967785087317438</v>
      </c>
      <c r="N576" s="6">
        <v>94.869069652379466</v>
      </c>
      <c r="O576" s="6">
        <v>91.411189093108064</v>
      </c>
      <c r="P576" s="6">
        <v>87.969800809953995</v>
      </c>
      <c r="Q576" s="6">
        <v>84.731817265580617</v>
      </c>
      <c r="R576" s="6">
        <v>81.796192116692012</v>
      </c>
    </row>
    <row r="577" spans="1:18" hidden="1" x14ac:dyDescent="0.4">
      <c r="A577">
        <v>11243</v>
      </c>
      <c r="B577">
        <v>2</v>
      </c>
      <c r="C577" t="s">
        <v>520</v>
      </c>
      <c r="D577" t="s">
        <v>568</v>
      </c>
      <c r="E577" s="23">
        <v>71979</v>
      </c>
      <c r="F577" s="23">
        <v>74158</v>
      </c>
      <c r="G577" s="23">
        <v>75487</v>
      </c>
      <c r="H577" s="23">
        <v>76318</v>
      </c>
      <c r="I577" s="23">
        <v>76767</v>
      </c>
      <c r="J577" s="23">
        <v>76924</v>
      </c>
      <c r="K577" s="23">
        <v>76872</v>
      </c>
      <c r="L577" s="5">
        <v>100</v>
      </c>
      <c r="M577" s="6">
        <v>103.02727184317648</v>
      </c>
      <c r="N577" s="6">
        <v>104.87364370163519</v>
      </c>
      <c r="O577" s="6">
        <v>106.02814709845927</v>
      </c>
      <c r="P577" s="6">
        <v>106.65194014921018</v>
      </c>
      <c r="Q577" s="6">
        <v>106.87005932285804</v>
      </c>
      <c r="R577" s="6">
        <v>106.79781602967533</v>
      </c>
    </row>
    <row r="578" spans="1:18" hidden="1" x14ac:dyDescent="0.4">
      <c r="A578">
        <v>11245</v>
      </c>
      <c r="B578">
        <v>2</v>
      </c>
      <c r="C578" t="s">
        <v>520</v>
      </c>
      <c r="D578" t="s">
        <v>569</v>
      </c>
      <c r="E578" s="23">
        <v>113597</v>
      </c>
      <c r="F578" s="23">
        <v>112062</v>
      </c>
      <c r="G578" s="23">
        <v>112580</v>
      </c>
      <c r="H578" s="23">
        <v>112523</v>
      </c>
      <c r="I578" s="23">
        <v>112117</v>
      </c>
      <c r="J578" s="23">
        <v>111619</v>
      </c>
      <c r="K578" s="23">
        <v>111025</v>
      </c>
      <c r="L578" s="5">
        <v>100</v>
      </c>
      <c r="M578" s="6">
        <v>98.648731920737347</v>
      </c>
      <c r="N578" s="6">
        <v>99.104729878429893</v>
      </c>
      <c r="O578" s="6">
        <v>99.054552496984954</v>
      </c>
      <c r="P578" s="6">
        <v>98.69714869230701</v>
      </c>
      <c r="Q578" s="6">
        <v>98.258756833367073</v>
      </c>
      <c r="R578" s="6">
        <v>97.735855700414618</v>
      </c>
    </row>
    <row r="579" spans="1:18" hidden="1" x14ac:dyDescent="0.4">
      <c r="A579">
        <v>11246</v>
      </c>
      <c r="B579">
        <v>2</v>
      </c>
      <c r="C579" t="s">
        <v>520</v>
      </c>
      <c r="D579" t="s">
        <v>570</v>
      </c>
      <c r="E579" s="23">
        <v>52214</v>
      </c>
      <c r="F579" s="23">
        <v>52451</v>
      </c>
      <c r="G579" s="23">
        <v>52246</v>
      </c>
      <c r="H579" s="23">
        <v>51758</v>
      </c>
      <c r="I579" s="23">
        <v>51069</v>
      </c>
      <c r="J579" s="23">
        <v>50244</v>
      </c>
      <c r="K579" s="23">
        <v>49395</v>
      </c>
      <c r="L579" s="5">
        <v>100</v>
      </c>
      <c r="M579" s="6">
        <v>100.45390125253763</v>
      </c>
      <c r="N579" s="6">
        <v>100.06128624506839</v>
      </c>
      <c r="O579" s="6">
        <v>99.126671007775684</v>
      </c>
      <c r="P579" s="6">
        <v>97.807101543647306</v>
      </c>
      <c r="Q579" s="6">
        <v>96.227065537978319</v>
      </c>
      <c r="R579" s="6">
        <v>94.601064848508059</v>
      </c>
    </row>
    <row r="580" spans="1:18" hidden="1" x14ac:dyDescent="0.4">
      <c r="A580">
        <v>11301</v>
      </c>
      <c r="B580">
        <v>3</v>
      </c>
      <c r="C580" t="s">
        <v>520</v>
      </c>
      <c r="D580" t="s">
        <v>571</v>
      </c>
      <c r="E580" s="23">
        <v>44841</v>
      </c>
      <c r="F580" s="23">
        <v>45588</v>
      </c>
      <c r="G580" s="23">
        <v>45670</v>
      </c>
      <c r="H580" s="23">
        <v>45495</v>
      </c>
      <c r="I580" s="23">
        <v>45266</v>
      </c>
      <c r="J580" s="23">
        <v>45040</v>
      </c>
      <c r="K580" s="23">
        <v>44770</v>
      </c>
      <c r="L580" s="5">
        <v>100</v>
      </c>
      <c r="M580" s="6">
        <v>101.66588613099618</v>
      </c>
      <c r="N580" s="6">
        <v>101.8487544880801</v>
      </c>
      <c r="O580" s="6">
        <v>101.45848665284004</v>
      </c>
      <c r="P580" s="6">
        <v>100.94779331415447</v>
      </c>
      <c r="Q580" s="6">
        <v>100.44379028121585</v>
      </c>
      <c r="R580" s="6">
        <v>99.84166276398831</v>
      </c>
    </row>
    <row r="581" spans="1:18" hidden="1" x14ac:dyDescent="0.4">
      <c r="A581">
        <v>11324</v>
      </c>
      <c r="B581">
        <v>3</v>
      </c>
      <c r="C581" t="s">
        <v>520</v>
      </c>
      <c r="D581" t="s">
        <v>572</v>
      </c>
      <c r="E581" s="23">
        <v>38434</v>
      </c>
      <c r="F581" s="23">
        <v>37170</v>
      </c>
      <c r="G581" s="23">
        <v>36530</v>
      </c>
      <c r="H581" s="23">
        <v>35758</v>
      </c>
      <c r="I581" s="23">
        <v>35015</v>
      </c>
      <c r="J581" s="23">
        <v>34482</v>
      </c>
      <c r="K581" s="23">
        <v>34102</v>
      </c>
      <c r="L581" s="5">
        <v>100</v>
      </c>
      <c r="M581" s="6">
        <v>96.711245251600147</v>
      </c>
      <c r="N581" s="6">
        <v>95.046052973929335</v>
      </c>
      <c r="O581" s="6">
        <v>93.037414788988912</v>
      </c>
      <c r="P581" s="6">
        <v>91.104230629130456</v>
      </c>
      <c r="Q581" s="6">
        <v>89.717437685382734</v>
      </c>
      <c r="R581" s="6">
        <v>88.728729770515685</v>
      </c>
    </row>
    <row r="582" spans="1:18" hidden="1" x14ac:dyDescent="0.4">
      <c r="A582">
        <v>11326</v>
      </c>
      <c r="B582">
        <v>3</v>
      </c>
      <c r="C582" t="s">
        <v>520</v>
      </c>
      <c r="D582" t="s">
        <v>573</v>
      </c>
      <c r="E582" s="23">
        <v>35366</v>
      </c>
      <c r="F582" s="23">
        <v>33936</v>
      </c>
      <c r="G582" s="23">
        <v>32001</v>
      </c>
      <c r="H582" s="23">
        <v>29855</v>
      </c>
      <c r="I582" s="23">
        <v>27681</v>
      </c>
      <c r="J582" s="23">
        <v>25651</v>
      </c>
      <c r="K582" s="23">
        <v>23847</v>
      </c>
      <c r="L582" s="5">
        <v>100</v>
      </c>
      <c r="M582" s="6">
        <v>95.956568455578804</v>
      </c>
      <c r="N582" s="6">
        <v>90.485211785330549</v>
      </c>
      <c r="O582" s="6">
        <v>84.417236894192158</v>
      </c>
      <c r="P582" s="6">
        <v>78.27008991686931</v>
      </c>
      <c r="Q582" s="6">
        <v>72.530113668495162</v>
      </c>
      <c r="R582" s="6">
        <v>67.42916925860996</v>
      </c>
    </row>
    <row r="583" spans="1:18" hidden="1" x14ac:dyDescent="0.4">
      <c r="A583">
        <v>11327</v>
      </c>
      <c r="B583">
        <v>3</v>
      </c>
      <c r="C583" t="s">
        <v>520</v>
      </c>
      <c r="D583" t="s">
        <v>574</v>
      </c>
      <c r="E583" s="23">
        <v>11029</v>
      </c>
      <c r="F583" s="23">
        <v>10279</v>
      </c>
      <c r="G583" s="23">
        <v>9488</v>
      </c>
      <c r="H583" s="23">
        <v>8659</v>
      </c>
      <c r="I583" s="23">
        <v>7800</v>
      </c>
      <c r="J583" s="23">
        <v>6975</v>
      </c>
      <c r="K583" s="23">
        <v>6206</v>
      </c>
      <c r="L583" s="5">
        <v>100</v>
      </c>
      <c r="M583" s="6">
        <v>93.199746123855292</v>
      </c>
      <c r="N583" s="6">
        <v>86.027745035814675</v>
      </c>
      <c r="O583" s="6">
        <v>78.511197751382724</v>
      </c>
      <c r="P583" s="6">
        <v>70.722640311904982</v>
      </c>
      <c r="Q583" s="6">
        <v>63.242361048145803</v>
      </c>
      <c r="R583" s="6">
        <v>56.269834073805427</v>
      </c>
    </row>
    <row r="584" spans="1:18" hidden="1" x14ac:dyDescent="0.4">
      <c r="A584">
        <v>11341</v>
      </c>
      <c r="B584">
        <v>3</v>
      </c>
      <c r="C584" t="s">
        <v>520</v>
      </c>
      <c r="D584" t="s">
        <v>575</v>
      </c>
      <c r="E584" s="23">
        <v>19732</v>
      </c>
      <c r="F584" s="23">
        <v>19998</v>
      </c>
      <c r="G584" s="23">
        <v>20785</v>
      </c>
      <c r="H584" s="23">
        <v>21356</v>
      </c>
      <c r="I584" s="23">
        <v>21712</v>
      </c>
      <c r="J584" s="23">
        <v>21874</v>
      </c>
      <c r="K584" s="23">
        <v>21904</v>
      </c>
      <c r="L584" s="5">
        <v>100</v>
      </c>
      <c r="M584" s="6">
        <v>101.34806405838232</v>
      </c>
      <c r="N584" s="6">
        <v>105.33650922359618</v>
      </c>
      <c r="O584" s="6">
        <v>108.23028583012366</v>
      </c>
      <c r="P584" s="6">
        <v>110.03446178795863</v>
      </c>
      <c r="Q584" s="6">
        <v>110.85546320697344</v>
      </c>
      <c r="R584" s="6">
        <v>111.007500506791</v>
      </c>
    </row>
    <row r="585" spans="1:18" hidden="1" x14ac:dyDescent="0.4">
      <c r="A585">
        <v>11342</v>
      </c>
      <c r="B585">
        <v>3</v>
      </c>
      <c r="C585" t="s">
        <v>520</v>
      </c>
      <c r="D585" t="s">
        <v>576</v>
      </c>
      <c r="E585" s="23">
        <v>17889</v>
      </c>
      <c r="F585" s="23">
        <v>17184</v>
      </c>
      <c r="G585" s="23">
        <v>16392</v>
      </c>
      <c r="H585" s="23">
        <v>15487</v>
      </c>
      <c r="I585" s="23">
        <v>14525</v>
      </c>
      <c r="J585" s="23">
        <v>13572</v>
      </c>
      <c r="K585" s="23">
        <v>12674</v>
      </c>
      <c r="L585" s="5">
        <v>100</v>
      </c>
      <c r="M585" s="6">
        <v>96.059030689250378</v>
      </c>
      <c r="N585" s="6">
        <v>91.631728995472074</v>
      </c>
      <c r="O585" s="6">
        <v>86.572754206495617</v>
      </c>
      <c r="P585" s="6">
        <v>81.195147856224494</v>
      </c>
      <c r="Q585" s="6">
        <v>75.867851752473598</v>
      </c>
      <c r="R585" s="6">
        <v>70.848007155235067</v>
      </c>
    </row>
    <row r="586" spans="1:18" hidden="1" x14ac:dyDescent="0.4">
      <c r="A586">
        <v>11343</v>
      </c>
      <c r="B586">
        <v>3</v>
      </c>
      <c r="C586" t="s">
        <v>520</v>
      </c>
      <c r="D586" t="s">
        <v>577</v>
      </c>
      <c r="E586" s="23">
        <v>28524</v>
      </c>
      <c r="F586" s="23">
        <v>26221</v>
      </c>
      <c r="G586" s="23">
        <v>23853</v>
      </c>
      <c r="H586" s="23">
        <v>21418</v>
      </c>
      <c r="I586" s="23">
        <v>18922</v>
      </c>
      <c r="J586" s="23">
        <v>16486</v>
      </c>
      <c r="K586" s="23">
        <v>14269</v>
      </c>
      <c r="L586" s="5">
        <v>100</v>
      </c>
      <c r="M586" s="6">
        <v>91.926097321553783</v>
      </c>
      <c r="N586" s="6">
        <v>83.62431636516618</v>
      </c>
      <c r="O586" s="6">
        <v>75.087645491515914</v>
      </c>
      <c r="P586" s="6">
        <v>66.337119618566817</v>
      </c>
      <c r="Q586" s="6">
        <v>57.796942925255919</v>
      </c>
      <c r="R586" s="6">
        <v>50.024540737624456</v>
      </c>
    </row>
    <row r="587" spans="1:18" hidden="1" x14ac:dyDescent="0.4">
      <c r="A587">
        <v>11346</v>
      </c>
      <c r="B587">
        <v>3</v>
      </c>
      <c r="C587" t="s">
        <v>520</v>
      </c>
      <c r="D587" t="s">
        <v>578</v>
      </c>
      <c r="E587" s="23">
        <v>19378</v>
      </c>
      <c r="F587" s="23">
        <v>18154</v>
      </c>
      <c r="G587" s="23">
        <v>16788</v>
      </c>
      <c r="H587" s="23">
        <v>15338</v>
      </c>
      <c r="I587" s="23">
        <v>13839</v>
      </c>
      <c r="J587" s="23">
        <v>12360</v>
      </c>
      <c r="K587" s="23">
        <v>11022</v>
      </c>
      <c r="L587" s="5">
        <v>100</v>
      </c>
      <c r="M587" s="6">
        <v>93.683558674785843</v>
      </c>
      <c r="N587" s="6">
        <v>86.634327587986377</v>
      </c>
      <c r="O587" s="6">
        <v>79.151615233770258</v>
      </c>
      <c r="P587" s="6">
        <v>71.41603880689442</v>
      </c>
      <c r="Q587" s="6">
        <v>63.78367220559398</v>
      </c>
      <c r="R587" s="6">
        <v>56.878934874600063</v>
      </c>
    </row>
    <row r="588" spans="1:18" hidden="1" x14ac:dyDescent="0.4">
      <c r="A588">
        <v>11347</v>
      </c>
      <c r="B588">
        <v>3</v>
      </c>
      <c r="C588" t="s">
        <v>520</v>
      </c>
      <c r="D588" t="s">
        <v>579</v>
      </c>
      <c r="E588" s="23">
        <v>18192</v>
      </c>
      <c r="F588" s="23">
        <v>16857</v>
      </c>
      <c r="G588" s="23">
        <v>15519</v>
      </c>
      <c r="H588" s="23">
        <v>14084</v>
      </c>
      <c r="I588" s="23">
        <v>12581</v>
      </c>
      <c r="J588" s="23">
        <v>11071</v>
      </c>
      <c r="K588" s="23">
        <v>9671</v>
      </c>
      <c r="L588" s="5">
        <v>100</v>
      </c>
      <c r="M588" s="6">
        <v>92.661609498680747</v>
      </c>
      <c r="N588" s="6">
        <v>85.306728232189982</v>
      </c>
      <c r="O588" s="6">
        <v>77.418645558487242</v>
      </c>
      <c r="P588" s="6">
        <v>69.156772207563762</v>
      </c>
      <c r="Q588" s="6">
        <v>60.856420404573441</v>
      </c>
      <c r="R588" s="6">
        <v>53.160729991204924</v>
      </c>
    </row>
    <row r="589" spans="1:18" hidden="1" x14ac:dyDescent="0.4">
      <c r="A589">
        <v>11348</v>
      </c>
      <c r="B589">
        <v>3</v>
      </c>
      <c r="C589" t="s">
        <v>520</v>
      </c>
      <c r="D589" t="s">
        <v>580</v>
      </c>
      <c r="E589" s="23">
        <v>13560</v>
      </c>
      <c r="F589" s="23">
        <v>12597</v>
      </c>
      <c r="G589" s="23">
        <v>11557</v>
      </c>
      <c r="H589" s="23">
        <v>10471</v>
      </c>
      <c r="I589" s="23">
        <v>9337</v>
      </c>
      <c r="J589" s="23">
        <v>8233</v>
      </c>
      <c r="K589" s="23">
        <v>7290</v>
      </c>
      <c r="L589" s="5">
        <v>100</v>
      </c>
      <c r="M589" s="6">
        <v>92.898230088495566</v>
      </c>
      <c r="N589" s="6">
        <v>85.228613569321539</v>
      </c>
      <c r="O589" s="6">
        <v>77.219764011799413</v>
      </c>
      <c r="P589" s="6">
        <v>68.856932153392322</v>
      </c>
      <c r="Q589" s="6">
        <v>60.715339233038343</v>
      </c>
      <c r="R589" s="6">
        <v>53.761061946902657</v>
      </c>
    </row>
    <row r="590" spans="1:18" hidden="1" x14ac:dyDescent="0.4">
      <c r="A590">
        <v>11349</v>
      </c>
      <c r="B590">
        <v>3</v>
      </c>
      <c r="C590" t="s">
        <v>520</v>
      </c>
      <c r="D590" t="s">
        <v>581</v>
      </c>
      <c r="E590" s="23">
        <v>10540</v>
      </c>
      <c r="F590" s="23">
        <v>9729</v>
      </c>
      <c r="G590" s="23">
        <v>8939</v>
      </c>
      <c r="H590" s="23">
        <v>8101</v>
      </c>
      <c r="I590" s="23">
        <v>7219</v>
      </c>
      <c r="J590" s="23">
        <v>6353</v>
      </c>
      <c r="K590" s="23">
        <v>5535</v>
      </c>
      <c r="L590" s="5">
        <v>100</v>
      </c>
      <c r="M590" s="6">
        <v>92.305502846299817</v>
      </c>
      <c r="N590" s="6">
        <v>84.81024667931689</v>
      </c>
      <c r="O590" s="6">
        <v>76.859582542694497</v>
      </c>
      <c r="P590" s="6">
        <v>68.491461100569268</v>
      </c>
      <c r="Q590" s="6">
        <v>60.275142314990518</v>
      </c>
      <c r="R590" s="6">
        <v>52.514231499051235</v>
      </c>
    </row>
    <row r="591" spans="1:18" hidden="1" x14ac:dyDescent="0.4">
      <c r="A591">
        <v>11361</v>
      </c>
      <c r="B591">
        <v>3</v>
      </c>
      <c r="C591" t="s">
        <v>520</v>
      </c>
      <c r="D591" t="s">
        <v>582</v>
      </c>
      <c r="E591" s="23">
        <v>7979</v>
      </c>
      <c r="F591" s="23">
        <v>7422</v>
      </c>
      <c r="G591" s="23">
        <v>6912</v>
      </c>
      <c r="H591" s="23">
        <v>6383</v>
      </c>
      <c r="I591" s="23">
        <v>5856</v>
      </c>
      <c r="J591" s="23">
        <v>5311</v>
      </c>
      <c r="K591" s="23">
        <v>4779</v>
      </c>
      <c r="L591" s="5">
        <v>100</v>
      </c>
      <c r="M591" s="6">
        <v>93.019175335255042</v>
      </c>
      <c r="N591" s="6">
        <v>86.627396916906889</v>
      </c>
      <c r="O591" s="6">
        <v>79.997493420228096</v>
      </c>
      <c r="P591" s="6">
        <v>73.392655721268326</v>
      </c>
      <c r="Q591" s="6">
        <v>66.562225842837449</v>
      </c>
      <c r="R591" s="6">
        <v>59.89472364958015</v>
      </c>
    </row>
    <row r="592" spans="1:18" hidden="1" x14ac:dyDescent="0.4">
      <c r="A592">
        <v>11362</v>
      </c>
      <c r="B592">
        <v>3</v>
      </c>
      <c r="C592" t="s">
        <v>520</v>
      </c>
      <c r="D592" t="s">
        <v>583</v>
      </c>
      <c r="E592" s="23">
        <v>9302</v>
      </c>
      <c r="F592" s="23">
        <v>8550</v>
      </c>
      <c r="G592" s="23">
        <v>7831</v>
      </c>
      <c r="H592" s="23">
        <v>7133</v>
      </c>
      <c r="I592" s="23">
        <v>6459</v>
      </c>
      <c r="J592" s="23">
        <v>5788</v>
      </c>
      <c r="K592" s="23">
        <v>5160</v>
      </c>
      <c r="L592" s="5">
        <v>100</v>
      </c>
      <c r="M592" s="6">
        <v>91.91571705009676</v>
      </c>
      <c r="N592" s="6">
        <v>84.186196516878084</v>
      </c>
      <c r="O592" s="6">
        <v>76.682433885185986</v>
      </c>
      <c r="P592" s="6">
        <v>69.436680283809935</v>
      </c>
      <c r="Q592" s="6">
        <v>62.223177811223394</v>
      </c>
      <c r="R592" s="6">
        <v>55.471941517953127</v>
      </c>
    </row>
    <row r="593" spans="1:18" hidden="1" x14ac:dyDescent="0.4">
      <c r="A593">
        <v>11363</v>
      </c>
      <c r="B593">
        <v>3</v>
      </c>
      <c r="C593" t="s">
        <v>520</v>
      </c>
      <c r="D593" t="s">
        <v>584</v>
      </c>
      <c r="E593" s="23">
        <v>6807</v>
      </c>
      <c r="F593" s="23">
        <v>6269</v>
      </c>
      <c r="G593" s="23">
        <v>5736</v>
      </c>
      <c r="H593" s="23">
        <v>5201</v>
      </c>
      <c r="I593" s="23">
        <v>4668</v>
      </c>
      <c r="J593" s="23">
        <v>4157</v>
      </c>
      <c r="K593" s="23">
        <v>3685</v>
      </c>
      <c r="L593" s="5">
        <v>100</v>
      </c>
      <c r="M593" s="6">
        <v>92.096371382400463</v>
      </c>
      <c r="N593" s="6">
        <v>84.266196562362268</v>
      </c>
      <c r="O593" s="6">
        <v>76.406640223299547</v>
      </c>
      <c r="P593" s="6">
        <v>68.576465403261338</v>
      </c>
      <c r="Q593" s="6">
        <v>61.069487292493022</v>
      </c>
      <c r="R593" s="6">
        <v>54.135448802703102</v>
      </c>
    </row>
    <row r="594" spans="1:18" hidden="1" x14ac:dyDescent="0.4">
      <c r="A594">
        <v>11365</v>
      </c>
      <c r="B594">
        <v>3</v>
      </c>
      <c r="C594" t="s">
        <v>520</v>
      </c>
      <c r="D594" t="s">
        <v>585</v>
      </c>
      <c r="E594" s="23">
        <v>10928</v>
      </c>
      <c r="F594" s="23">
        <v>9714</v>
      </c>
      <c r="G594" s="23">
        <v>8625</v>
      </c>
      <c r="H594" s="23">
        <v>7615</v>
      </c>
      <c r="I594" s="23">
        <v>6659</v>
      </c>
      <c r="J594" s="23">
        <v>5755</v>
      </c>
      <c r="K594" s="23">
        <v>4907</v>
      </c>
      <c r="L594" s="5">
        <v>100</v>
      </c>
      <c r="M594" s="6">
        <v>88.890922401171295</v>
      </c>
      <c r="N594" s="6">
        <v>78.92569546120059</v>
      </c>
      <c r="O594" s="6">
        <v>69.683382137628115</v>
      </c>
      <c r="P594" s="6">
        <v>60.935212298682288</v>
      </c>
      <c r="Q594" s="6">
        <v>52.662884333821381</v>
      </c>
      <c r="R594" s="6">
        <v>44.903001464128842</v>
      </c>
    </row>
    <row r="595" spans="1:18" hidden="1" x14ac:dyDescent="0.4">
      <c r="A595">
        <v>11369</v>
      </c>
      <c r="B595">
        <v>3</v>
      </c>
      <c r="C595" t="s">
        <v>520</v>
      </c>
      <c r="D595" t="s">
        <v>586</v>
      </c>
      <c r="E595" s="23">
        <v>2709</v>
      </c>
      <c r="F595" s="23">
        <v>2379</v>
      </c>
      <c r="G595" s="23">
        <v>2103</v>
      </c>
      <c r="H595" s="23">
        <v>1833</v>
      </c>
      <c r="I595" s="23">
        <v>1576</v>
      </c>
      <c r="J595" s="23">
        <v>1335</v>
      </c>
      <c r="K595" s="23">
        <v>1105</v>
      </c>
      <c r="L595" s="5">
        <v>100</v>
      </c>
      <c r="M595" s="6">
        <v>87.818383167220375</v>
      </c>
      <c r="N595" s="6">
        <v>77.630121816168327</v>
      </c>
      <c r="O595" s="6">
        <v>67.66334440753046</v>
      </c>
      <c r="P595" s="6">
        <v>58.176448874123288</v>
      </c>
      <c r="Q595" s="6">
        <v>49.280177187153932</v>
      </c>
      <c r="R595" s="6">
        <v>40.789959394610555</v>
      </c>
    </row>
    <row r="596" spans="1:18" hidden="1" x14ac:dyDescent="0.4">
      <c r="A596">
        <v>11381</v>
      </c>
      <c r="B596">
        <v>3</v>
      </c>
      <c r="C596" t="s">
        <v>520</v>
      </c>
      <c r="D596" t="s">
        <v>304</v>
      </c>
      <c r="E596" s="23">
        <v>11039</v>
      </c>
      <c r="F596" s="23">
        <v>10682</v>
      </c>
      <c r="G596" s="23">
        <v>10363</v>
      </c>
      <c r="H596" s="23">
        <v>9969</v>
      </c>
      <c r="I596" s="23">
        <v>9513</v>
      </c>
      <c r="J596" s="23">
        <v>9014</v>
      </c>
      <c r="K596" s="23">
        <v>8537</v>
      </c>
      <c r="L596" s="5">
        <v>100</v>
      </c>
      <c r="M596" s="6">
        <v>96.766011414077354</v>
      </c>
      <c r="N596" s="6">
        <v>93.876256907328553</v>
      </c>
      <c r="O596" s="6">
        <v>90.307093033789286</v>
      </c>
      <c r="P596" s="6">
        <v>86.176284083703237</v>
      </c>
      <c r="Q596" s="6">
        <v>81.655947096657314</v>
      </c>
      <c r="R596" s="6">
        <v>77.334903523869912</v>
      </c>
    </row>
    <row r="597" spans="1:18" hidden="1" x14ac:dyDescent="0.4">
      <c r="A597">
        <v>11383</v>
      </c>
      <c r="B597">
        <v>3</v>
      </c>
      <c r="C597" t="s">
        <v>520</v>
      </c>
      <c r="D597" t="s">
        <v>587</v>
      </c>
      <c r="E597" s="23">
        <v>13359</v>
      </c>
      <c r="F597" s="23">
        <v>12755</v>
      </c>
      <c r="G597" s="23">
        <v>12185</v>
      </c>
      <c r="H597" s="23">
        <v>11529</v>
      </c>
      <c r="I597" s="23">
        <v>10790</v>
      </c>
      <c r="J597" s="23">
        <v>10016</v>
      </c>
      <c r="K597" s="23">
        <v>9260</v>
      </c>
      <c r="L597" s="5">
        <v>100</v>
      </c>
      <c r="M597" s="6">
        <v>95.478703495770645</v>
      </c>
      <c r="N597" s="6">
        <v>91.211917059660152</v>
      </c>
      <c r="O597" s="6">
        <v>86.301369863013704</v>
      </c>
      <c r="P597" s="6">
        <v>80.769518676547648</v>
      </c>
      <c r="Q597" s="6">
        <v>74.975671831723929</v>
      </c>
      <c r="R597" s="6">
        <v>69.316565611198442</v>
      </c>
    </row>
    <row r="598" spans="1:18" hidden="1" x14ac:dyDescent="0.4">
      <c r="A598">
        <v>11385</v>
      </c>
      <c r="B598">
        <v>3</v>
      </c>
      <c r="C598" t="s">
        <v>520</v>
      </c>
      <c r="D598" t="s">
        <v>588</v>
      </c>
      <c r="E598" s="23">
        <v>30343</v>
      </c>
      <c r="F598" s="23">
        <v>29543</v>
      </c>
      <c r="G598" s="23">
        <v>28656</v>
      </c>
      <c r="H598" s="23">
        <v>27616</v>
      </c>
      <c r="I598" s="23">
        <v>26381</v>
      </c>
      <c r="J598" s="23">
        <v>25022</v>
      </c>
      <c r="K598" s="23">
        <v>23596</v>
      </c>
      <c r="L598" s="5">
        <v>100</v>
      </c>
      <c r="M598" s="6">
        <v>97.363477573081099</v>
      </c>
      <c r="N598" s="6">
        <v>94.440233332234783</v>
      </c>
      <c r="O598" s="6">
        <v>91.012754177240225</v>
      </c>
      <c r="P598" s="6">
        <v>86.942622680684181</v>
      </c>
      <c r="Q598" s="6">
        <v>82.463830207955695</v>
      </c>
      <c r="R598" s="6">
        <v>77.764228981972778</v>
      </c>
    </row>
    <row r="599" spans="1:18" hidden="1" x14ac:dyDescent="0.4">
      <c r="A599">
        <v>11408</v>
      </c>
      <c r="B599">
        <v>3</v>
      </c>
      <c r="C599" t="s">
        <v>520</v>
      </c>
      <c r="D599" t="s">
        <v>589</v>
      </c>
      <c r="E599" s="23">
        <v>32374</v>
      </c>
      <c r="F599" s="23">
        <v>30579</v>
      </c>
      <c r="G599" s="23">
        <v>28740</v>
      </c>
      <c r="H599" s="23">
        <v>26774</v>
      </c>
      <c r="I599" s="23">
        <v>24697</v>
      </c>
      <c r="J599" s="23">
        <v>22597</v>
      </c>
      <c r="K599" s="23">
        <v>20587</v>
      </c>
      <c r="L599" s="5">
        <v>100</v>
      </c>
      <c r="M599" s="6">
        <v>94.455427194662377</v>
      </c>
      <c r="N599" s="6">
        <v>88.774942855377773</v>
      </c>
      <c r="O599" s="6">
        <v>82.702168406746154</v>
      </c>
      <c r="P599" s="6">
        <v>76.286526224748258</v>
      </c>
      <c r="Q599" s="6">
        <v>69.799839377278062</v>
      </c>
      <c r="R599" s="6">
        <v>63.591153394699454</v>
      </c>
    </row>
    <row r="600" spans="1:18" hidden="1" x14ac:dyDescent="0.4">
      <c r="A600">
        <v>11442</v>
      </c>
      <c r="B600">
        <v>3</v>
      </c>
      <c r="C600" t="s">
        <v>520</v>
      </c>
      <c r="D600" t="s">
        <v>590</v>
      </c>
      <c r="E600" s="23">
        <v>34147</v>
      </c>
      <c r="F600" s="23">
        <v>33576</v>
      </c>
      <c r="G600" s="23">
        <v>32654</v>
      </c>
      <c r="H600" s="23">
        <v>31506</v>
      </c>
      <c r="I600" s="23">
        <v>30233</v>
      </c>
      <c r="J600" s="23">
        <v>29017</v>
      </c>
      <c r="K600" s="23">
        <v>28029</v>
      </c>
      <c r="L600" s="5">
        <v>100</v>
      </c>
      <c r="M600" s="6">
        <v>98.327817963510697</v>
      </c>
      <c r="N600" s="6">
        <v>95.62772717954725</v>
      </c>
      <c r="O600" s="6">
        <v>92.265792016868247</v>
      </c>
      <c r="P600" s="6">
        <v>88.537792485430629</v>
      </c>
      <c r="Q600" s="6">
        <v>84.97671830614695</v>
      </c>
      <c r="R600" s="6">
        <v>82.083345535478955</v>
      </c>
    </row>
    <row r="601" spans="1:18" hidden="1" x14ac:dyDescent="0.4">
      <c r="A601">
        <v>11464</v>
      </c>
      <c r="B601">
        <v>3</v>
      </c>
      <c r="C601" t="s">
        <v>520</v>
      </c>
      <c r="D601" t="s">
        <v>591</v>
      </c>
      <c r="E601" s="23">
        <v>43845</v>
      </c>
      <c r="F601" s="23">
        <v>42121</v>
      </c>
      <c r="G601" s="23">
        <v>39920</v>
      </c>
      <c r="H601" s="23">
        <v>37485</v>
      </c>
      <c r="I601" s="23">
        <v>34993</v>
      </c>
      <c r="J601" s="23">
        <v>32562</v>
      </c>
      <c r="K601" s="23">
        <v>30307</v>
      </c>
      <c r="L601" s="5">
        <v>100</v>
      </c>
      <c r="M601" s="6">
        <v>96.067966700878088</v>
      </c>
      <c r="N601" s="6">
        <v>91.048010035351808</v>
      </c>
      <c r="O601" s="6">
        <v>85.494355114608283</v>
      </c>
      <c r="P601" s="6">
        <v>79.810696772722096</v>
      </c>
      <c r="Q601" s="6">
        <v>74.266164899076287</v>
      </c>
      <c r="R601" s="6">
        <v>69.123047097730634</v>
      </c>
    </row>
    <row r="602" spans="1:18" hidden="1" x14ac:dyDescent="0.4">
      <c r="A602">
        <v>11465</v>
      </c>
      <c r="B602">
        <v>3</v>
      </c>
      <c r="C602" t="s">
        <v>520</v>
      </c>
      <c r="D602" t="s">
        <v>592</v>
      </c>
      <c r="E602" s="23">
        <v>28266</v>
      </c>
      <c r="F602" s="23">
        <v>26940</v>
      </c>
      <c r="G602" s="23">
        <v>25429</v>
      </c>
      <c r="H602" s="23">
        <v>23839</v>
      </c>
      <c r="I602" s="23">
        <v>22210</v>
      </c>
      <c r="J602" s="23">
        <v>20586</v>
      </c>
      <c r="K602" s="23">
        <v>19035</v>
      </c>
      <c r="L602" s="5">
        <v>100</v>
      </c>
      <c r="M602" s="6">
        <v>95.308851623859042</v>
      </c>
      <c r="N602" s="6">
        <v>89.963206679402816</v>
      </c>
      <c r="O602" s="6">
        <v>84.338074011179515</v>
      </c>
      <c r="P602" s="6">
        <v>78.574966390716767</v>
      </c>
      <c r="Q602" s="6">
        <v>72.829547866694966</v>
      </c>
      <c r="R602" s="6">
        <v>67.342390150711111</v>
      </c>
    </row>
    <row r="603" spans="1:18" hidden="1" x14ac:dyDescent="0.4">
      <c r="A603">
        <v>12000</v>
      </c>
      <c r="B603" t="s">
        <v>0</v>
      </c>
      <c r="C603" t="s">
        <v>593</v>
      </c>
      <c r="E603" s="23">
        <v>6284480</v>
      </c>
      <c r="F603" s="23">
        <v>6258104</v>
      </c>
      <c r="G603" s="23">
        <v>6178890</v>
      </c>
      <c r="H603" s="23">
        <v>6076243</v>
      </c>
      <c r="I603" s="23">
        <v>5955795</v>
      </c>
      <c r="J603" s="23">
        <v>5824413</v>
      </c>
      <c r="K603" s="23">
        <v>5690156</v>
      </c>
      <c r="L603" s="5">
        <v>100</v>
      </c>
      <c r="M603" s="6">
        <v>99.580299404246659</v>
      </c>
      <c r="N603" s="6">
        <v>98.319829166454511</v>
      </c>
      <c r="O603" s="6">
        <v>96.686487983094864</v>
      </c>
      <c r="P603" s="6">
        <v>94.769893451805075</v>
      </c>
      <c r="Q603" s="6">
        <v>92.679314756352156</v>
      </c>
      <c r="R603" s="6">
        <v>90.542988441366674</v>
      </c>
    </row>
    <row r="604" spans="1:18" hidden="1" x14ac:dyDescent="0.4">
      <c r="A604">
        <v>12100</v>
      </c>
      <c r="B604">
        <v>1</v>
      </c>
      <c r="C604" t="s">
        <v>593</v>
      </c>
      <c r="D604" t="s">
        <v>594</v>
      </c>
      <c r="E604" s="23">
        <v>974951</v>
      </c>
      <c r="F604" s="23">
        <v>970981</v>
      </c>
      <c r="G604" s="23">
        <v>959376</v>
      </c>
      <c r="H604" s="23">
        <v>945362</v>
      </c>
      <c r="I604" s="23">
        <v>929803</v>
      </c>
      <c r="J604" s="23">
        <v>913633</v>
      </c>
      <c r="K604" s="23">
        <v>897073</v>
      </c>
      <c r="L604" s="5">
        <v>100</v>
      </c>
      <c r="M604" s="6">
        <v>99.592800048412684</v>
      </c>
      <c r="N604" s="6">
        <v>98.402483817135419</v>
      </c>
      <c r="O604" s="6">
        <v>96.965078244957951</v>
      </c>
      <c r="P604" s="6">
        <v>95.369203170210596</v>
      </c>
      <c r="Q604" s="6">
        <v>93.710658279236597</v>
      </c>
      <c r="R604" s="6">
        <v>92.012111377905143</v>
      </c>
    </row>
    <row r="605" spans="1:18" hidden="1" x14ac:dyDescent="0.4">
      <c r="A605">
        <v>12101</v>
      </c>
      <c r="B605">
        <v>0</v>
      </c>
      <c r="C605" t="s">
        <v>593</v>
      </c>
      <c r="D605" t="s">
        <v>595</v>
      </c>
      <c r="E605" s="23">
        <v>211736</v>
      </c>
      <c r="F605" s="23">
        <v>215052</v>
      </c>
      <c r="G605" s="23">
        <v>216050</v>
      </c>
      <c r="H605" s="23">
        <v>216994</v>
      </c>
      <c r="I605" s="23">
        <v>217034</v>
      </c>
      <c r="J605" s="23">
        <v>215791</v>
      </c>
      <c r="K605" s="23">
        <v>213863</v>
      </c>
      <c r="L605" s="5">
        <v>100</v>
      </c>
      <c r="M605" s="6">
        <v>101.56610118260477</v>
      </c>
      <c r="N605" s="6">
        <v>102.03744285336455</v>
      </c>
      <c r="O605" s="6">
        <v>102.48328106698908</v>
      </c>
      <c r="P605" s="6">
        <v>102.50217251671894</v>
      </c>
      <c r="Q605" s="6">
        <v>101.91512071636377</v>
      </c>
      <c r="R605" s="6">
        <v>101.0045528393849</v>
      </c>
    </row>
    <row r="606" spans="1:18" hidden="1" x14ac:dyDescent="0.4">
      <c r="A606">
        <v>12102</v>
      </c>
      <c r="B606">
        <v>0</v>
      </c>
      <c r="C606" t="s">
        <v>593</v>
      </c>
      <c r="D606" t="s">
        <v>596</v>
      </c>
      <c r="E606" s="23">
        <v>177328</v>
      </c>
      <c r="F606" s="23">
        <v>173660</v>
      </c>
      <c r="G606" s="23">
        <v>168780</v>
      </c>
      <c r="H606" s="23">
        <v>163867</v>
      </c>
      <c r="I606" s="23">
        <v>159383</v>
      </c>
      <c r="J606" s="23">
        <v>155420</v>
      </c>
      <c r="K606" s="23">
        <v>151747</v>
      </c>
      <c r="L606" s="5">
        <v>100</v>
      </c>
      <c r="M606" s="6">
        <v>97.931516737345476</v>
      </c>
      <c r="N606" s="6">
        <v>95.179554272308948</v>
      </c>
      <c r="O606" s="6">
        <v>92.40898222502932</v>
      </c>
      <c r="P606" s="6">
        <v>89.880334746909682</v>
      </c>
      <c r="Q606" s="6">
        <v>87.645493097536757</v>
      </c>
      <c r="R606" s="6">
        <v>85.574190201209049</v>
      </c>
    </row>
    <row r="607" spans="1:18" hidden="1" x14ac:dyDescent="0.4">
      <c r="A607">
        <v>12103</v>
      </c>
      <c r="B607">
        <v>0</v>
      </c>
      <c r="C607" t="s">
        <v>593</v>
      </c>
      <c r="D607" t="s">
        <v>597</v>
      </c>
      <c r="E607" s="23">
        <v>160582</v>
      </c>
      <c r="F607" s="23">
        <v>161337</v>
      </c>
      <c r="G607" s="23">
        <v>160550</v>
      </c>
      <c r="H607" s="23">
        <v>159091</v>
      </c>
      <c r="I607" s="23">
        <v>157171</v>
      </c>
      <c r="J607" s="23">
        <v>154990</v>
      </c>
      <c r="K607" s="23">
        <v>152564</v>
      </c>
      <c r="L607" s="5">
        <v>100</v>
      </c>
      <c r="M607" s="6">
        <v>100.47016477562865</v>
      </c>
      <c r="N607" s="6">
        <v>99.980072486330968</v>
      </c>
      <c r="O607" s="6">
        <v>99.07150240998368</v>
      </c>
      <c r="P607" s="6">
        <v>97.875851589841943</v>
      </c>
      <c r="Q607" s="6">
        <v>96.517666986337204</v>
      </c>
      <c r="R607" s="6">
        <v>95.006912356303943</v>
      </c>
    </row>
    <row r="608" spans="1:18" hidden="1" x14ac:dyDescent="0.4">
      <c r="A608">
        <v>12104</v>
      </c>
      <c r="B608">
        <v>0</v>
      </c>
      <c r="C608" t="s">
        <v>593</v>
      </c>
      <c r="D608" t="s">
        <v>598</v>
      </c>
      <c r="E608" s="23">
        <v>146940</v>
      </c>
      <c r="F608" s="23">
        <v>143951</v>
      </c>
      <c r="G608" s="23">
        <v>140038</v>
      </c>
      <c r="H608" s="23">
        <v>135767</v>
      </c>
      <c r="I608" s="23">
        <v>131496</v>
      </c>
      <c r="J608" s="23">
        <v>127505</v>
      </c>
      <c r="K608" s="23">
        <v>123954</v>
      </c>
      <c r="L608" s="5">
        <v>100</v>
      </c>
      <c r="M608" s="6">
        <v>97.965836395807813</v>
      </c>
      <c r="N608" s="6">
        <v>95.302844698516395</v>
      </c>
      <c r="O608" s="6">
        <v>92.396216142643254</v>
      </c>
      <c r="P608" s="6">
        <v>89.489587586770114</v>
      </c>
      <c r="Q608" s="6">
        <v>86.773512998502795</v>
      </c>
      <c r="R608" s="6">
        <v>84.356880359330347</v>
      </c>
    </row>
    <row r="609" spans="1:18" hidden="1" x14ac:dyDescent="0.4">
      <c r="A609">
        <v>12105</v>
      </c>
      <c r="B609">
        <v>0</v>
      </c>
      <c r="C609" t="s">
        <v>593</v>
      </c>
      <c r="D609" t="s">
        <v>599</v>
      </c>
      <c r="E609" s="23">
        <v>129421</v>
      </c>
      <c r="F609" s="23">
        <v>128669</v>
      </c>
      <c r="G609" s="23">
        <v>130020</v>
      </c>
      <c r="H609" s="23">
        <v>130536</v>
      </c>
      <c r="I609" s="23">
        <v>130186</v>
      </c>
      <c r="J609" s="23">
        <v>129173</v>
      </c>
      <c r="K609" s="23">
        <v>127507</v>
      </c>
      <c r="L609" s="5">
        <v>100</v>
      </c>
      <c r="M609" s="6">
        <v>99.418950556710271</v>
      </c>
      <c r="N609" s="6">
        <v>100.46283060708849</v>
      </c>
      <c r="O609" s="6">
        <v>100.86152942721816</v>
      </c>
      <c r="P609" s="6">
        <v>100.59109418100618</v>
      </c>
      <c r="Q609" s="6">
        <v>99.808377311255512</v>
      </c>
      <c r="R609" s="6">
        <v>98.521105539286509</v>
      </c>
    </row>
    <row r="610" spans="1:18" hidden="1" x14ac:dyDescent="0.4">
      <c r="A610">
        <v>12106</v>
      </c>
      <c r="B610">
        <v>0</v>
      </c>
      <c r="C610" t="s">
        <v>593</v>
      </c>
      <c r="D610" t="s">
        <v>600</v>
      </c>
      <c r="E610" s="23">
        <v>148944</v>
      </c>
      <c r="F610" s="23">
        <v>148312</v>
      </c>
      <c r="G610" s="23">
        <v>143938</v>
      </c>
      <c r="H610" s="23">
        <v>139107</v>
      </c>
      <c r="I610" s="23">
        <v>134533</v>
      </c>
      <c r="J610" s="23">
        <v>130754</v>
      </c>
      <c r="K610" s="23">
        <v>127438</v>
      </c>
      <c r="L610" s="5">
        <v>100</v>
      </c>
      <c r="M610" s="6">
        <v>99.575679449994624</v>
      </c>
      <c r="N610" s="6">
        <v>96.639005263723277</v>
      </c>
      <c r="O610" s="6">
        <v>93.395504350628428</v>
      </c>
      <c r="P610" s="6">
        <v>90.324551509292078</v>
      </c>
      <c r="Q610" s="6">
        <v>87.787356321839084</v>
      </c>
      <c r="R610" s="6">
        <v>85.561016220861532</v>
      </c>
    </row>
    <row r="611" spans="1:18" hidden="1" x14ac:dyDescent="0.4">
      <c r="A611">
        <v>12202</v>
      </c>
      <c r="B611">
        <v>2</v>
      </c>
      <c r="C611" t="s">
        <v>593</v>
      </c>
      <c r="D611" t="s">
        <v>601</v>
      </c>
      <c r="E611" s="23">
        <v>58431</v>
      </c>
      <c r="F611" s="23">
        <v>53079</v>
      </c>
      <c r="G611" s="23">
        <v>47726</v>
      </c>
      <c r="H611" s="23">
        <v>42550</v>
      </c>
      <c r="I611" s="23">
        <v>37622</v>
      </c>
      <c r="J611" s="23">
        <v>32996</v>
      </c>
      <c r="K611" s="23">
        <v>28770</v>
      </c>
      <c r="L611" s="5">
        <v>100</v>
      </c>
      <c r="M611" s="6">
        <v>90.840478513118043</v>
      </c>
      <c r="N611" s="6">
        <v>81.679245605928358</v>
      </c>
      <c r="O611" s="6">
        <v>72.820934093203945</v>
      </c>
      <c r="P611" s="6">
        <v>64.387054816792457</v>
      </c>
      <c r="Q611" s="6">
        <v>56.470024473310396</v>
      </c>
      <c r="R611" s="6">
        <v>49.23756225291369</v>
      </c>
    </row>
    <row r="612" spans="1:18" hidden="1" x14ac:dyDescent="0.4">
      <c r="A612">
        <v>12203</v>
      </c>
      <c r="B612">
        <v>2</v>
      </c>
      <c r="C612" t="s">
        <v>593</v>
      </c>
      <c r="D612" t="s">
        <v>602</v>
      </c>
      <c r="E612" s="23">
        <v>496676</v>
      </c>
      <c r="F612" s="23">
        <v>498861</v>
      </c>
      <c r="G612" s="23">
        <v>498711</v>
      </c>
      <c r="H612" s="23">
        <v>497856</v>
      </c>
      <c r="I612" s="23">
        <v>495319</v>
      </c>
      <c r="J612" s="23">
        <v>490409</v>
      </c>
      <c r="K612" s="23">
        <v>483307</v>
      </c>
      <c r="L612" s="5">
        <v>100</v>
      </c>
      <c r="M612" s="6">
        <v>100.43992461886621</v>
      </c>
      <c r="N612" s="6">
        <v>100.40972384411569</v>
      </c>
      <c r="O612" s="6">
        <v>100.23757942803759</v>
      </c>
      <c r="P612" s="6">
        <v>99.726783657756769</v>
      </c>
      <c r="Q612" s="6">
        <v>98.738211630922365</v>
      </c>
      <c r="R612" s="6">
        <v>97.308305615733389</v>
      </c>
    </row>
    <row r="613" spans="1:18" hidden="1" x14ac:dyDescent="0.4">
      <c r="A613">
        <v>12204</v>
      </c>
      <c r="B613">
        <v>2</v>
      </c>
      <c r="C613" t="s">
        <v>593</v>
      </c>
      <c r="D613" t="s">
        <v>603</v>
      </c>
      <c r="E613" s="23">
        <v>642907</v>
      </c>
      <c r="F613" s="23">
        <v>654810</v>
      </c>
      <c r="G613" s="23">
        <v>659308</v>
      </c>
      <c r="H613" s="23">
        <v>660381</v>
      </c>
      <c r="I613" s="23">
        <v>659063</v>
      </c>
      <c r="J613" s="23">
        <v>656259</v>
      </c>
      <c r="K613" s="23">
        <v>651603</v>
      </c>
      <c r="L613" s="5">
        <v>100</v>
      </c>
      <c r="M613" s="6">
        <v>101.8514341887707</v>
      </c>
      <c r="N613" s="6">
        <v>102.55106881710729</v>
      </c>
      <c r="O613" s="6">
        <v>102.71796698433833</v>
      </c>
      <c r="P613" s="6">
        <v>102.51296066149536</v>
      </c>
      <c r="Q613" s="6">
        <v>102.07681670910411</v>
      </c>
      <c r="R613" s="6">
        <v>101.35260620898512</v>
      </c>
    </row>
    <row r="614" spans="1:18" hidden="1" x14ac:dyDescent="0.4">
      <c r="A614">
        <v>12205</v>
      </c>
      <c r="B614">
        <v>2</v>
      </c>
      <c r="C614" t="s">
        <v>593</v>
      </c>
      <c r="D614" t="s">
        <v>604</v>
      </c>
      <c r="E614" s="23">
        <v>45153</v>
      </c>
      <c r="F614" s="23">
        <v>42440</v>
      </c>
      <c r="G614" s="23">
        <v>40024</v>
      </c>
      <c r="H614" s="23">
        <v>37685</v>
      </c>
      <c r="I614" s="23">
        <v>35327</v>
      </c>
      <c r="J614" s="23">
        <v>32962</v>
      </c>
      <c r="K614" s="23">
        <v>30710</v>
      </c>
      <c r="L614" s="5">
        <v>100</v>
      </c>
      <c r="M614" s="6">
        <v>93.991539875534286</v>
      </c>
      <c r="N614" s="6">
        <v>88.640843354815843</v>
      </c>
      <c r="O614" s="6">
        <v>83.460678138772622</v>
      </c>
      <c r="P614" s="6">
        <v>78.238433769627719</v>
      </c>
      <c r="Q614" s="6">
        <v>73.000686554603234</v>
      </c>
      <c r="R614" s="6">
        <v>68.013199565920317</v>
      </c>
    </row>
    <row r="615" spans="1:18" hidden="1" x14ac:dyDescent="0.4">
      <c r="A615">
        <v>12206</v>
      </c>
      <c r="B615">
        <v>2</v>
      </c>
      <c r="C615" t="s">
        <v>593</v>
      </c>
      <c r="D615" t="s">
        <v>605</v>
      </c>
      <c r="E615" s="23">
        <v>136166</v>
      </c>
      <c r="F615" s="23">
        <v>137970</v>
      </c>
      <c r="G615" s="23">
        <v>138409</v>
      </c>
      <c r="H615" s="23">
        <v>138027</v>
      </c>
      <c r="I615" s="23">
        <v>136987</v>
      </c>
      <c r="J615" s="23">
        <v>135565</v>
      </c>
      <c r="K615" s="23">
        <v>133860</v>
      </c>
      <c r="L615" s="5">
        <v>100</v>
      </c>
      <c r="M615" s="6">
        <v>101.32485348765476</v>
      </c>
      <c r="N615" s="6">
        <v>101.64725408692333</v>
      </c>
      <c r="O615" s="6">
        <v>101.36671415771926</v>
      </c>
      <c r="P615" s="6">
        <v>100.6029405284726</v>
      </c>
      <c r="Q615" s="6">
        <v>99.558626970021876</v>
      </c>
      <c r="R615" s="6">
        <v>98.306478856689623</v>
      </c>
    </row>
    <row r="616" spans="1:18" hidden="1" x14ac:dyDescent="0.4">
      <c r="A616">
        <v>12207</v>
      </c>
      <c r="B616">
        <v>2</v>
      </c>
      <c r="C616" t="s">
        <v>593</v>
      </c>
      <c r="D616" t="s">
        <v>606</v>
      </c>
      <c r="E616" s="23">
        <v>498232</v>
      </c>
      <c r="F616" s="23">
        <v>498909</v>
      </c>
      <c r="G616" s="23">
        <v>496472</v>
      </c>
      <c r="H616" s="23">
        <v>492959</v>
      </c>
      <c r="I616" s="23">
        <v>488305</v>
      </c>
      <c r="J616" s="23">
        <v>482576</v>
      </c>
      <c r="K616" s="23">
        <v>476057</v>
      </c>
      <c r="L616" s="5">
        <v>100</v>
      </c>
      <c r="M616" s="6">
        <v>100.13588047335378</v>
      </c>
      <c r="N616" s="6">
        <v>99.646750911222085</v>
      </c>
      <c r="O616" s="6">
        <v>98.941657701632977</v>
      </c>
      <c r="P616" s="6">
        <v>98.007554713466817</v>
      </c>
      <c r="Q616" s="6">
        <v>96.857688787552789</v>
      </c>
      <c r="R616" s="6">
        <v>95.549262191107758</v>
      </c>
    </row>
    <row r="617" spans="1:18" hidden="1" x14ac:dyDescent="0.4">
      <c r="A617">
        <v>12208</v>
      </c>
      <c r="B617">
        <v>2</v>
      </c>
      <c r="C617" t="s">
        <v>593</v>
      </c>
      <c r="D617" t="s">
        <v>607</v>
      </c>
      <c r="E617" s="23">
        <v>152638</v>
      </c>
      <c r="F617" s="23">
        <v>150572</v>
      </c>
      <c r="G617" s="23">
        <v>147252</v>
      </c>
      <c r="H617" s="23">
        <v>143267</v>
      </c>
      <c r="I617" s="23">
        <v>139091</v>
      </c>
      <c r="J617" s="23">
        <v>135088</v>
      </c>
      <c r="K617" s="23">
        <v>131593</v>
      </c>
      <c r="L617" s="5">
        <v>100</v>
      </c>
      <c r="M617" s="6">
        <v>98.64647073467944</v>
      </c>
      <c r="N617" s="6">
        <v>96.471389824290156</v>
      </c>
      <c r="O617" s="6">
        <v>93.860637586970469</v>
      </c>
      <c r="P617" s="6">
        <v>91.124752682818169</v>
      </c>
      <c r="Q617" s="6">
        <v>88.502207838153012</v>
      </c>
      <c r="R617" s="6">
        <v>86.212476578571511</v>
      </c>
    </row>
    <row r="618" spans="1:18" hidden="1" x14ac:dyDescent="0.4">
      <c r="A618">
        <v>12210</v>
      </c>
      <c r="B618">
        <v>2</v>
      </c>
      <c r="C618" t="s">
        <v>593</v>
      </c>
      <c r="D618" t="s">
        <v>608</v>
      </c>
      <c r="E618" s="23">
        <v>86782</v>
      </c>
      <c r="F618" s="23">
        <v>83718</v>
      </c>
      <c r="G618" s="23">
        <v>80284</v>
      </c>
      <c r="H618" s="23">
        <v>76439</v>
      </c>
      <c r="I618" s="23">
        <v>72300</v>
      </c>
      <c r="J618" s="23">
        <v>68047</v>
      </c>
      <c r="K618" s="23">
        <v>63935</v>
      </c>
      <c r="L618" s="5">
        <v>100</v>
      </c>
      <c r="M618" s="6">
        <v>96.469313913023441</v>
      </c>
      <c r="N618" s="6">
        <v>92.512272130165243</v>
      </c>
      <c r="O618" s="6">
        <v>88.081629831070956</v>
      </c>
      <c r="P618" s="6">
        <v>83.312207600654503</v>
      </c>
      <c r="Q618" s="6">
        <v>78.41142172339886</v>
      </c>
      <c r="R618" s="6">
        <v>73.673111935654859</v>
      </c>
    </row>
    <row r="619" spans="1:18" hidden="1" x14ac:dyDescent="0.4">
      <c r="A619">
        <v>12211</v>
      </c>
      <c r="B619">
        <v>2</v>
      </c>
      <c r="C619" t="s">
        <v>593</v>
      </c>
      <c r="D619" t="s">
        <v>609</v>
      </c>
      <c r="E619" s="23">
        <v>132906</v>
      </c>
      <c r="F619" s="23">
        <v>134387</v>
      </c>
      <c r="G619" s="23">
        <v>134288</v>
      </c>
      <c r="H619" s="23">
        <v>133590</v>
      </c>
      <c r="I619" s="23">
        <v>132266</v>
      </c>
      <c r="J619" s="23">
        <v>130171</v>
      </c>
      <c r="K619" s="23">
        <v>127821</v>
      </c>
      <c r="L619" s="5">
        <v>100</v>
      </c>
      <c r="M619" s="6">
        <v>101.11432140008728</v>
      </c>
      <c r="N619" s="6">
        <v>101.03983266368712</v>
      </c>
      <c r="O619" s="6">
        <v>100.51464945149202</v>
      </c>
      <c r="P619" s="6">
        <v>99.518456653574702</v>
      </c>
      <c r="Q619" s="6">
        <v>97.942154605510652</v>
      </c>
      <c r="R619" s="6">
        <v>96.173987630355285</v>
      </c>
    </row>
    <row r="620" spans="1:18" hidden="1" x14ac:dyDescent="0.4">
      <c r="A620">
        <v>12212</v>
      </c>
      <c r="B620">
        <v>2</v>
      </c>
      <c r="C620" t="s">
        <v>593</v>
      </c>
      <c r="D620" t="s">
        <v>610</v>
      </c>
      <c r="E620" s="23">
        <v>168743</v>
      </c>
      <c r="F620" s="23">
        <v>165235</v>
      </c>
      <c r="G620" s="23">
        <v>159892</v>
      </c>
      <c r="H620" s="23">
        <v>153733</v>
      </c>
      <c r="I620" s="23">
        <v>147329</v>
      </c>
      <c r="J620" s="23">
        <v>141189</v>
      </c>
      <c r="K620" s="23">
        <v>135752</v>
      </c>
      <c r="L620" s="5">
        <v>100</v>
      </c>
      <c r="M620" s="6">
        <v>97.921098949289757</v>
      </c>
      <c r="N620" s="6">
        <v>94.754745382030663</v>
      </c>
      <c r="O620" s="6">
        <v>91.104816199783102</v>
      </c>
      <c r="P620" s="6">
        <v>87.309695809603951</v>
      </c>
      <c r="Q620" s="6">
        <v>83.671026353685789</v>
      </c>
      <c r="R620" s="6">
        <v>80.448966771954986</v>
      </c>
    </row>
    <row r="621" spans="1:18" hidden="1" x14ac:dyDescent="0.4">
      <c r="A621">
        <v>12213</v>
      </c>
      <c r="B621">
        <v>2</v>
      </c>
      <c r="C621" t="s">
        <v>593</v>
      </c>
      <c r="D621" t="s">
        <v>611</v>
      </c>
      <c r="E621" s="23">
        <v>58219</v>
      </c>
      <c r="F621" s="23">
        <v>56505</v>
      </c>
      <c r="G621" s="23">
        <v>54410</v>
      </c>
      <c r="H621" s="23">
        <v>52001</v>
      </c>
      <c r="I621" s="23">
        <v>49291</v>
      </c>
      <c r="J621" s="23">
        <v>46537</v>
      </c>
      <c r="K621" s="23">
        <v>43866</v>
      </c>
      <c r="L621" s="5">
        <v>100</v>
      </c>
      <c r="M621" s="6">
        <v>97.055943935828509</v>
      </c>
      <c r="N621" s="6">
        <v>93.457462340473043</v>
      </c>
      <c r="O621" s="6">
        <v>89.319637918892454</v>
      </c>
      <c r="P621" s="6">
        <v>84.664800151153401</v>
      </c>
      <c r="Q621" s="6">
        <v>79.934385681650326</v>
      </c>
      <c r="R621" s="6">
        <v>75.346536354111208</v>
      </c>
    </row>
    <row r="622" spans="1:18" hidden="1" x14ac:dyDescent="0.4">
      <c r="A622">
        <v>12215</v>
      </c>
      <c r="B622">
        <v>2</v>
      </c>
      <c r="C622" t="s">
        <v>593</v>
      </c>
      <c r="D622" t="s">
        <v>612</v>
      </c>
      <c r="E622" s="23">
        <v>63745</v>
      </c>
      <c r="F622" s="23">
        <v>61028</v>
      </c>
      <c r="G622" s="23">
        <v>58161</v>
      </c>
      <c r="H622" s="23">
        <v>55156</v>
      </c>
      <c r="I622" s="23">
        <v>52010</v>
      </c>
      <c r="J622" s="23">
        <v>48776</v>
      </c>
      <c r="K622" s="23">
        <v>45570</v>
      </c>
      <c r="L622" s="5">
        <v>100</v>
      </c>
      <c r="M622" s="6">
        <v>95.73770491803279</v>
      </c>
      <c r="N622" s="6">
        <v>91.240097262530398</v>
      </c>
      <c r="O622" s="6">
        <v>86.526002039375641</v>
      </c>
      <c r="P622" s="6">
        <v>81.59071299709781</v>
      </c>
      <c r="Q622" s="6">
        <v>76.517373911679343</v>
      </c>
      <c r="R622" s="6">
        <v>71.487959839987454</v>
      </c>
    </row>
    <row r="623" spans="1:18" hidden="1" x14ac:dyDescent="0.4">
      <c r="A623">
        <v>12216</v>
      </c>
      <c r="B623">
        <v>2</v>
      </c>
      <c r="C623" t="s">
        <v>593</v>
      </c>
      <c r="D623" t="s">
        <v>613</v>
      </c>
      <c r="E623" s="23">
        <v>176197</v>
      </c>
      <c r="F623" s="23">
        <v>178762</v>
      </c>
      <c r="G623" s="23">
        <v>179464</v>
      </c>
      <c r="H623" s="23">
        <v>179392</v>
      </c>
      <c r="I623" s="23">
        <v>178588</v>
      </c>
      <c r="J623" s="23">
        <v>177174</v>
      </c>
      <c r="K623" s="23">
        <v>175271</v>
      </c>
      <c r="L623" s="5">
        <v>100</v>
      </c>
      <c r="M623" s="6">
        <v>101.45575690846043</v>
      </c>
      <c r="N623" s="6">
        <v>101.85417458867063</v>
      </c>
      <c r="O623" s="6">
        <v>101.8133112368542</v>
      </c>
      <c r="P623" s="6">
        <v>101.35700380823738</v>
      </c>
      <c r="Q623" s="6">
        <v>100.55449298228687</v>
      </c>
      <c r="R623" s="6">
        <v>99.474451891916431</v>
      </c>
    </row>
    <row r="624" spans="1:18" hidden="1" x14ac:dyDescent="0.4">
      <c r="A624">
        <v>12217</v>
      </c>
      <c r="B624">
        <v>2</v>
      </c>
      <c r="C624" t="s">
        <v>593</v>
      </c>
      <c r="D624" t="s">
        <v>614</v>
      </c>
      <c r="E624" s="23">
        <v>426468</v>
      </c>
      <c r="F624" s="23">
        <v>435045</v>
      </c>
      <c r="G624" s="23">
        <v>439526</v>
      </c>
      <c r="H624" s="23">
        <v>441320</v>
      </c>
      <c r="I624" s="23">
        <v>440804</v>
      </c>
      <c r="J624" s="23">
        <v>438567</v>
      </c>
      <c r="K624" s="23">
        <v>435479</v>
      </c>
      <c r="L624" s="5">
        <v>100</v>
      </c>
      <c r="M624" s="6">
        <v>102.01117082641605</v>
      </c>
      <c r="N624" s="6">
        <v>103.06189444460077</v>
      </c>
      <c r="O624" s="6">
        <v>103.48255906656536</v>
      </c>
      <c r="P624" s="6">
        <v>103.36156522880967</v>
      </c>
      <c r="Q624" s="6">
        <v>102.83702411435326</v>
      </c>
      <c r="R624" s="6">
        <v>102.1129369612726</v>
      </c>
    </row>
    <row r="625" spans="1:18" hidden="1" x14ac:dyDescent="0.4">
      <c r="A625">
        <v>12218</v>
      </c>
      <c r="B625">
        <v>2</v>
      </c>
      <c r="C625" t="s">
        <v>593</v>
      </c>
      <c r="D625" t="s">
        <v>615</v>
      </c>
      <c r="E625" s="23">
        <v>16927</v>
      </c>
      <c r="F625" s="23">
        <v>15238</v>
      </c>
      <c r="G625" s="23">
        <v>13868</v>
      </c>
      <c r="H625" s="23">
        <v>12481</v>
      </c>
      <c r="I625" s="23">
        <v>11181</v>
      </c>
      <c r="J625" s="23">
        <v>9924</v>
      </c>
      <c r="K625" s="23">
        <v>8815</v>
      </c>
      <c r="L625" s="5">
        <v>100</v>
      </c>
      <c r="M625" s="6">
        <v>90.021858569149884</v>
      </c>
      <c r="N625" s="6">
        <v>81.928280262302835</v>
      </c>
      <c r="O625" s="6">
        <v>73.73427069179418</v>
      </c>
      <c r="P625" s="6">
        <v>66.054232882377264</v>
      </c>
      <c r="Q625" s="6">
        <v>58.628227092810306</v>
      </c>
      <c r="R625" s="6">
        <v>52.076564069238493</v>
      </c>
    </row>
    <row r="626" spans="1:18" hidden="1" x14ac:dyDescent="0.4">
      <c r="A626">
        <v>12219</v>
      </c>
      <c r="B626">
        <v>2</v>
      </c>
      <c r="C626" t="s">
        <v>593</v>
      </c>
      <c r="D626" t="s">
        <v>616</v>
      </c>
      <c r="E626" s="23">
        <v>269524</v>
      </c>
      <c r="F626" s="23">
        <v>260022</v>
      </c>
      <c r="G626" s="23">
        <v>250863</v>
      </c>
      <c r="H626" s="23">
        <v>240486</v>
      </c>
      <c r="I626" s="23">
        <v>229289</v>
      </c>
      <c r="J626" s="23">
        <v>218144</v>
      </c>
      <c r="K626" s="23">
        <v>207507</v>
      </c>
      <c r="L626" s="5">
        <v>100</v>
      </c>
      <c r="M626" s="6">
        <v>96.474525459699322</v>
      </c>
      <c r="N626" s="6">
        <v>93.076312313560209</v>
      </c>
      <c r="O626" s="6">
        <v>89.226191359582074</v>
      </c>
      <c r="P626" s="6">
        <v>85.071830337929086</v>
      </c>
      <c r="Q626" s="6">
        <v>80.936762588860361</v>
      </c>
      <c r="R626" s="6">
        <v>76.990175271960936</v>
      </c>
    </row>
    <row r="627" spans="1:18" hidden="1" x14ac:dyDescent="0.4">
      <c r="A627">
        <v>12220</v>
      </c>
      <c r="B627">
        <v>2</v>
      </c>
      <c r="C627" t="s">
        <v>593</v>
      </c>
      <c r="D627" t="s">
        <v>617</v>
      </c>
      <c r="E627" s="23">
        <v>199849</v>
      </c>
      <c r="F627" s="23">
        <v>217368</v>
      </c>
      <c r="G627" s="23">
        <v>225466</v>
      </c>
      <c r="H627" s="23">
        <v>232030</v>
      </c>
      <c r="I627" s="23">
        <v>236575</v>
      </c>
      <c r="J627" s="23">
        <v>239504</v>
      </c>
      <c r="K627" s="23">
        <v>241539</v>
      </c>
      <c r="L627" s="5">
        <v>100</v>
      </c>
      <c r="M627" s="6">
        <v>108.76611841940664</v>
      </c>
      <c r="N627" s="6">
        <v>112.81817772418177</v>
      </c>
      <c r="O627" s="6">
        <v>116.10265750641734</v>
      </c>
      <c r="P627" s="6">
        <v>118.3768745402779</v>
      </c>
      <c r="Q627" s="6">
        <v>119.84248107321027</v>
      </c>
      <c r="R627" s="6">
        <v>120.86074986614894</v>
      </c>
    </row>
    <row r="628" spans="1:18" hidden="1" x14ac:dyDescent="0.4">
      <c r="A628">
        <v>12221</v>
      </c>
      <c r="B628">
        <v>2</v>
      </c>
      <c r="C628" t="s">
        <v>593</v>
      </c>
      <c r="D628" t="s">
        <v>618</v>
      </c>
      <c r="E628" s="23">
        <v>199498</v>
      </c>
      <c r="F628" s="23">
        <v>201996</v>
      </c>
      <c r="G628" s="23">
        <v>201705</v>
      </c>
      <c r="H628" s="23">
        <v>200669</v>
      </c>
      <c r="I628" s="23">
        <v>199278</v>
      </c>
      <c r="J628" s="23">
        <v>197628</v>
      </c>
      <c r="K628" s="23">
        <v>195520</v>
      </c>
      <c r="L628" s="5">
        <v>100</v>
      </c>
      <c r="M628" s="6">
        <v>101.25214287862534</v>
      </c>
      <c r="N628" s="6">
        <v>101.10627675465417</v>
      </c>
      <c r="O628" s="6">
        <v>100.58697330299051</v>
      </c>
      <c r="P628" s="6">
        <v>99.889723205245161</v>
      </c>
      <c r="Q628" s="6">
        <v>99.0626472445839</v>
      </c>
      <c r="R628" s="6">
        <v>98.0059950475694</v>
      </c>
    </row>
    <row r="629" spans="1:18" hidden="1" x14ac:dyDescent="0.4">
      <c r="A629">
        <v>12222</v>
      </c>
      <c r="B629">
        <v>2</v>
      </c>
      <c r="C629" t="s">
        <v>593</v>
      </c>
      <c r="D629" t="s">
        <v>619</v>
      </c>
      <c r="E629" s="23">
        <v>130510</v>
      </c>
      <c r="F629" s="23">
        <v>128176</v>
      </c>
      <c r="G629" s="23">
        <v>124907</v>
      </c>
      <c r="H629" s="23">
        <v>121326</v>
      </c>
      <c r="I629" s="23">
        <v>117816</v>
      </c>
      <c r="J629" s="23">
        <v>114724</v>
      </c>
      <c r="K629" s="23">
        <v>112074</v>
      </c>
      <c r="L629" s="5">
        <v>100</v>
      </c>
      <c r="M629" s="6">
        <v>98.211631292621263</v>
      </c>
      <c r="N629" s="6">
        <v>95.706842387556506</v>
      </c>
      <c r="O629" s="6">
        <v>92.962991341659645</v>
      </c>
      <c r="P629" s="6">
        <v>90.273542257298288</v>
      </c>
      <c r="Q629" s="6">
        <v>87.904375143667153</v>
      </c>
      <c r="R629" s="6">
        <v>85.873879396214846</v>
      </c>
    </row>
    <row r="630" spans="1:18" hidden="1" x14ac:dyDescent="0.4">
      <c r="A630">
        <v>12223</v>
      </c>
      <c r="B630">
        <v>2</v>
      </c>
      <c r="C630" t="s">
        <v>593</v>
      </c>
      <c r="D630" t="s">
        <v>620</v>
      </c>
      <c r="E630" s="23">
        <v>32116</v>
      </c>
      <c r="F630" s="23">
        <v>29748</v>
      </c>
      <c r="G630" s="23">
        <v>28186</v>
      </c>
      <c r="H630" s="23">
        <v>26610</v>
      </c>
      <c r="I630" s="23">
        <v>25092</v>
      </c>
      <c r="J630" s="23">
        <v>23663</v>
      </c>
      <c r="K630" s="23">
        <v>22407</v>
      </c>
      <c r="L630" s="5">
        <v>100</v>
      </c>
      <c r="M630" s="6">
        <v>92.626728110599075</v>
      </c>
      <c r="N630" s="6">
        <v>87.763108730850675</v>
      </c>
      <c r="O630" s="6">
        <v>82.855897372026405</v>
      </c>
      <c r="P630" s="6">
        <v>78.129281355087812</v>
      </c>
      <c r="Q630" s="6">
        <v>73.679785776559967</v>
      </c>
      <c r="R630" s="6">
        <v>69.768962510897993</v>
      </c>
    </row>
    <row r="631" spans="1:18" hidden="1" x14ac:dyDescent="0.4">
      <c r="A631">
        <v>12224</v>
      </c>
      <c r="B631">
        <v>2</v>
      </c>
      <c r="C631" t="s">
        <v>593</v>
      </c>
      <c r="D631" t="s">
        <v>621</v>
      </c>
      <c r="E631" s="23">
        <v>109932</v>
      </c>
      <c r="F631" s="23">
        <v>108882</v>
      </c>
      <c r="G631" s="23">
        <v>108254</v>
      </c>
      <c r="H631" s="23">
        <v>107091</v>
      </c>
      <c r="I631" s="23">
        <v>105704</v>
      </c>
      <c r="J631" s="23">
        <v>104399</v>
      </c>
      <c r="K631" s="23">
        <v>103245</v>
      </c>
      <c r="L631" s="5">
        <v>100</v>
      </c>
      <c r="M631" s="6">
        <v>99.044864097805913</v>
      </c>
      <c r="N631" s="6">
        <v>98.473601862969844</v>
      </c>
      <c r="O631" s="6">
        <v>97.415675144634861</v>
      </c>
      <c r="P631" s="6">
        <v>96.153986100498486</v>
      </c>
      <c r="Q631" s="6">
        <v>94.966888622057283</v>
      </c>
      <c r="R631" s="6">
        <v>93.91714878288397</v>
      </c>
    </row>
    <row r="632" spans="1:18" hidden="1" x14ac:dyDescent="0.4">
      <c r="A632">
        <v>12225</v>
      </c>
      <c r="B632">
        <v>2</v>
      </c>
      <c r="C632" t="s">
        <v>593</v>
      </c>
      <c r="D632" t="s">
        <v>622</v>
      </c>
      <c r="E632" s="23">
        <v>82206</v>
      </c>
      <c r="F632" s="23">
        <v>77472</v>
      </c>
      <c r="G632" s="23">
        <v>73295</v>
      </c>
      <c r="H632" s="23">
        <v>68770</v>
      </c>
      <c r="I632" s="23">
        <v>64055</v>
      </c>
      <c r="J632" s="23">
        <v>59401</v>
      </c>
      <c r="K632" s="23">
        <v>54982</v>
      </c>
      <c r="L632" s="5">
        <v>100</v>
      </c>
      <c r="M632" s="6">
        <v>94.241296255747756</v>
      </c>
      <c r="N632" s="6">
        <v>89.160158625891057</v>
      </c>
      <c r="O632" s="6">
        <v>83.65569423156461</v>
      </c>
      <c r="P632" s="6">
        <v>77.920103155487425</v>
      </c>
      <c r="Q632" s="6">
        <v>72.258715908814438</v>
      </c>
      <c r="R632" s="6">
        <v>66.883195873780494</v>
      </c>
    </row>
    <row r="633" spans="1:18" hidden="1" x14ac:dyDescent="0.4">
      <c r="A633">
        <v>12226</v>
      </c>
      <c r="B633">
        <v>2</v>
      </c>
      <c r="C633" t="s">
        <v>593</v>
      </c>
      <c r="D633" t="s">
        <v>623</v>
      </c>
      <c r="E633" s="23">
        <v>42465</v>
      </c>
      <c r="F633" s="23">
        <v>38765</v>
      </c>
      <c r="G633" s="23">
        <v>35838</v>
      </c>
      <c r="H633" s="23">
        <v>32832</v>
      </c>
      <c r="I633" s="23">
        <v>29823</v>
      </c>
      <c r="J633" s="23">
        <v>26931</v>
      </c>
      <c r="K633" s="23">
        <v>24286</v>
      </c>
      <c r="L633" s="5">
        <v>100</v>
      </c>
      <c r="M633" s="6">
        <v>91.286942187683977</v>
      </c>
      <c r="N633" s="6">
        <v>84.394206993995056</v>
      </c>
      <c r="O633" s="6">
        <v>77.31543624161074</v>
      </c>
      <c r="P633" s="6">
        <v>70.229600847756984</v>
      </c>
      <c r="Q633" s="6">
        <v>63.419286471211592</v>
      </c>
      <c r="R633" s="6">
        <v>57.190627575650531</v>
      </c>
    </row>
    <row r="634" spans="1:18" hidden="1" x14ac:dyDescent="0.4">
      <c r="A634">
        <v>12227</v>
      </c>
      <c r="B634">
        <v>2</v>
      </c>
      <c r="C634" t="s">
        <v>593</v>
      </c>
      <c r="D634" t="s">
        <v>624</v>
      </c>
      <c r="E634" s="23">
        <v>171362</v>
      </c>
      <c r="F634" s="23">
        <v>172942</v>
      </c>
      <c r="G634" s="23">
        <v>172024</v>
      </c>
      <c r="H634" s="23">
        <v>170516</v>
      </c>
      <c r="I634" s="23">
        <v>168969</v>
      </c>
      <c r="J634" s="23">
        <v>166478</v>
      </c>
      <c r="K634" s="23">
        <v>163769</v>
      </c>
      <c r="L634" s="5">
        <v>100</v>
      </c>
      <c r="M634" s="6">
        <v>100.92202471959943</v>
      </c>
      <c r="N634" s="6">
        <v>100.38631668631319</v>
      </c>
      <c r="O634" s="6">
        <v>99.506308283049918</v>
      </c>
      <c r="P634" s="6">
        <v>98.603541041771223</v>
      </c>
      <c r="Q634" s="6">
        <v>97.149893208529321</v>
      </c>
      <c r="R634" s="6">
        <v>95.569029306380642</v>
      </c>
    </row>
    <row r="635" spans="1:18" hidden="1" x14ac:dyDescent="0.4">
      <c r="A635">
        <v>12228</v>
      </c>
      <c r="B635">
        <v>2</v>
      </c>
      <c r="C635" t="s">
        <v>593</v>
      </c>
      <c r="D635" t="s">
        <v>625</v>
      </c>
      <c r="E635" s="23">
        <v>93576</v>
      </c>
      <c r="F635" s="23">
        <v>95373</v>
      </c>
      <c r="G635" s="23">
        <v>94844</v>
      </c>
      <c r="H635" s="23">
        <v>93789</v>
      </c>
      <c r="I635" s="23">
        <v>92406</v>
      </c>
      <c r="J635" s="23">
        <v>91053</v>
      </c>
      <c r="K635" s="23">
        <v>89822</v>
      </c>
      <c r="L635" s="5">
        <v>100</v>
      </c>
      <c r="M635" s="6">
        <v>101.92036419594768</v>
      </c>
      <c r="N635" s="6">
        <v>101.35504830298368</v>
      </c>
      <c r="O635" s="6">
        <v>100.2276224672993</v>
      </c>
      <c r="P635" s="6">
        <v>98.749679404975637</v>
      </c>
      <c r="Q635" s="6">
        <v>97.303795845088487</v>
      </c>
      <c r="R635" s="6">
        <v>95.988287595109853</v>
      </c>
    </row>
    <row r="636" spans="1:18" hidden="1" x14ac:dyDescent="0.4">
      <c r="A636">
        <v>12229</v>
      </c>
      <c r="B636">
        <v>2</v>
      </c>
      <c r="C636" t="s">
        <v>593</v>
      </c>
      <c r="D636" t="s">
        <v>626</v>
      </c>
      <c r="E636" s="23">
        <v>63883</v>
      </c>
      <c r="F636" s="23">
        <v>65953</v>
      </c>
      <c r="G636" s="23">
        <v>65996</v>
      </c>
      <c r="H636" s="23">
        <v>65580</v>
      </c>
      <c r="I636" s="23">
        <v>64693</v>
      </c>
      <c r="J636" s="23">
        <v>63532</v>
      </c>
      <c r="K636" s="23">
        <v>62246</v>
      </c>
      <c r="L636" s="5">
        <v>100</v>
      </c>
      <c r="M636" s="6">
        <v>103.24029867100795</v>
      </c>
      <c r="N636" s="6">
        <v>103.307609223111</v>
      </c>
      <c r="O636" s="6">
        <v>102.65641876555578</v>
      </c>
      <c r="P636" s="6">
        <v>101.2679429582205</v>
      </c>
      <c r="Q636" s="6">
        <v>99.450558051437781</v>
      </c>
      <c r="R636" s="6">
        <v>97.437502935053146</v>
      </c>
    </row>
    <row r="637" spans="1:18" hidden="1" x14ac:dyDescent="0.4">
      <c r="A637">
        <v>12230</v>
      </c>
      <c r="B637">
        <v>2</v>
      </c>
      <c r="C637" t="s">
        <v>593</v>
      </c>
      <c r="D637" t="s">
        <v>627</v>
      </c>
      <c r="E637" s="23">
        <v>67455</v>
      </c>
      <c r="F637" s="23">
        <v>64061</v>
      </c>
      <c r="G637" s="23">
        <v>60200</v>
      </c>
      <c r="H637" s="23">
        <v>55943</v>
      </c>
      <c r="I637" s="23">
        <v>51413</v>
      </c>
      <c r="J637" s="23">
        <v>46766</v>
      </c>
      <c r="K637" s="23">
        <v>42276</v>
      </c>
      <c r="L637" s="5">
        <v>100</v>
      </c>
      <c r="M637" s="6">
        <v>94.968497516863096</v>
      </c>
      <c r="N637" s="6">
        <v>89.244681639611585</v>
      </c>
      <c r="O637" s="6">
        <v>82.933807723667627</v>
      </c>
      <c r="P637" s="6">
        <v>76.218219553776592</v>
      </c>
      <c r="Q637" s="6">
        <v>69.329182417908228</v>
      </c>
      <c r="R637" s="6">
        <v>62.672893039804315</v>
      </c>
    </row>
    <row r="638" spans="1:18" hidden="1" x14ac:dyDescent="0.4">
      <c r="A638">
        <v>12231</v>
      </c>
      <c r="B638">
        <v>2</v>
      </c>
      <c r="C638" t="s">
        <v>593</v>
      </c>
      <c r="D638" t="s">
        <v>628</v>
      </c>
      <c r="E638" s="23">
        <v>102609</v>
      </c>
      <c r="F638" s="23">
        <v>109538</v>
      </c>
      <c r="G638" s="23">
        <v>113660</v>
      </c>
      <c r="H638" s="23">
        <v>116621</v>
      </c>
      <c r="I638" s="23">
        <v>118444</v>
      </c>
      <c r="J638" s="23">
        <v>119404</v>
      </c>
      <c r="K638" s="23">
        <v>119819</v>
      </c>
      <c r="L638" s="5">
        <v>100</v>
      </c>
      <c r="M638" s="6">
        <v>106.75281895350311</v>
      </c>
      <c r="N638" s="6">
        <v>110.77001042793518</v>
      </c>
      <c r="O638" s="6">
        <v>113.65572220760363</v>
      </c>
      <c r="P638" s="6">
        <v>115.43236948026001</v>
      </c>
      <c r="Q638" s="6">
        <v>116.36795992554258</v>
      </c>
      <c r="R638" s="6">
        <v>116.7724078784512</v>
      </c>
    </row>
    <row r="639" spans="1:18" hidden="1" x14ac:dyDescent="0.4">
      <c r="A639">
        <v>12232</v>
      </c>
      <c r="B639">
        <v>2</v>
      </c>
      <c r="C639" t="s">
        <v>593</v>
      </c>
      <c r="D639" t="s">
        <v>629</v>
      </c>
      <c r="E639" s="23">
        <v>62441</v>
      </c>
      <c r="F639" s="23">
        <v>62102</v>
      </c>
      <c r="G639" s="23">
        <v>61002</v>
      </c>
      <c r="H639" s="23">
        <v>59647</v>
      </c>
      <c r="I639" s="23">
        <v>58284</v>
      </c>
      <c r="J639" s="23">
        <v>57047</v>
      </c>
      <c r="K639" s="23">
        <v>55915</v>
      </c>
      <c r="L639" s="5">
        <v>100</v>
      </c>
      <c r="M639" s="6">
        <v>99.457087490591121</v>
      </c>
      <c r="N639" s="6">
        <v>97.695424480709789</v>
      </c>
      <c r="O639" s="6">
        <v>95.525375954901421</v>
      </c>
      <c r="P639" s="6">
        <v>93.342515334475735</v>
      </c>
      <c r="Q639" s="6">
        <v>91.361445204272826</v>
      </c>
      <c r="R639" s="6">
        <v>89.548533815922227</v>
      </c>
    </row>
    <row r="640" spans="1:18" hidden="1" x14ac:dyDescent="0.4">
      <c r="A640">
        <v>12233</v>
      </c>
      <c r="B640">
        <v>2</v>
      </c>
      <c r="C640" t="s">
        <v>593</v>
      </c>
      <c r="D640" t="s">
        <v>630</v>
      </c>
      <c r="E640" s="23">
        <v>49735</v>
      </c>
      <c r="F640" s="23">
        <v>48872</v>
      </c>
      <c r="G640" s="23">
        <v>47610</v>
      </c>
      <c r="H640" s="23">
        <v>46048</v>
      </c>
      <c r="I640" s="23">
        <v>44243</v>
      </c>
      <c r="J640" s="23">
        <v>42345</v>
      </c>
      <c r="K640" s="23">
        <v>40574</v>
      </c>
      <c r="L640" s="5">
        <v>100</v>
      </c>
      <c r="M640" s="6">
        <v>98.264803458329141</v>
      </c>
      <c r="N640" s="6">
        <v>95.727354981401419</v>
      </c>
      <c r="O640" s="6">
        <v>92.586709560671551</v>
      </c>
      <c r="P640" s="6">
        <v>88.957474615461948</v>
      </c>
      <c r="Q640" s="6">
        <v>85.141248617673668</v>
      </c>
      <c r="R640" s="6">
        <v>81.580375992761631</v>
      </c>
    </row>
    <row r="641" spans="1:18" hidden="1" x14ac:dyDescent="0.4">
      <c r="A641">
        <v>12234</v>
      </c>
      <c r="B641">
        <v>2</v>
      </c>
      <c r="C641" t="s">
        <v>593</v>
      </c>
      <c r="D641" t="s">
        <v>631</v>
      </c>
      <c r="E641" s="23">
        <v>35831</v>
      </c>
      <c r="F641" s="23">
        <v>32286</v>
      </c>
      <c r="G641" s="23">
        <v>29346</v>
      </c>
      <c r="H641" s="23">
        <v>26525</v>
      </c>
      <c r="I641" s="23">
        <v>23900</v>
      </c>
      <c r="J641" s="23">
        <v>21445</v>
      </c>
      <c r="K641" s="23">
        <v>19201</v>
      </c>
      <c r="L641" s="5">
        <v>100</v>
      </c>
      <c r="M641" s="6">
        <v>90.10633250537245</v>
      </c>
      <c r="N641" s="6">
        <v>81.901147051435913</v>
      </c>
      <c r="O641" s="6">
        <v>74.028076246825364</v>
      </c>
      <c r="P641" s="6">
        <v>66.702017805810613</v>
      </c>
      <c r="Q641" s="6">
        <v>59.850408863832996</v>
      </c>
      <c r="R641" s="6">
        <v>53.587675476542664</v>
      </c>
    </row>
    <row r="642" spans="1:18" hidden="1" x14ac:dyDescent="0.4">
      <c r="A642">
        <v>12235</v>
      </c>
      <c r="B642">
        <v>2</v>
      </c>
      <c r="C642" t="s">
        <v>593</v>
      </c>
      <c r="D642" t="s">
        <v>632</v>
      </c>
      <c r="E642" s="23">
        <v>35040</v>
      </c>
      <c r="F642" s="23">
        <v>32544</v>
      </c>
      <c r="G642" s="23">
        <v>30106</v>
      </c>
      <c r="H642" s="23">
        <v>27713</v>
      </c>
      <c r="I642" s="23">
        <v>25325</v>
      </c>
      <c r="J642" s="23">
        <v>22932</v>
      </c>
      <c r="K642" s="23">
        <v>20643</v>
      </c>
      <c r="L642" s="5">
        <v>100</v>
      </c>
      <c r="M642" s="6">
        <v>92.876712328767113</v>
      </c>
      <c r="N642" s="6">
        <v>85.918949771689498</v>
      </c>
      <c r="O642" s="6">
        <v>79.089611872146122</v>
      </c>
      <c r="P642" s="6">
        <v>72.274543378995432</v>
      </c>
      <c r="Q642" s="6">
        <v>65.445205479452056</v>
      </c>
      <c r="R642" s="6">
        <v>58.912671232876711</v>
      </c>
    </row>
    <row r="643" spans="1:18" hidden="1" x14ac:dyDescent="0.4">
      <c r="A643">
        <v>12236</v>
      </c>
      <c r="B643">
        <v>2</v>
      </c>
      <c r="C643" t="s">
        <v>593</v>
      </c>
      <c r="D643" t="s">
        <v>633</v>
      </c>
      <c r="E643" s="23">
        <v>72356</v>
      </c>
      <c r="F643" s="23">
        <v>66487</v>
      </c>
      <c r="G643" s="23">
        <v>61139</v>
      </c>
      <c r="H643" s="23">
        <v>55838</v>
      </c>
      <c r="I643" s="23">
        <v>50598</v>
      </c>
      <c r="J643" s="23">
        <v>45446</v>
      </c>
      <c r="K643" s="23">
        <v>40605</v>
      </c>
      <c r="L643" s="5">
        <v>100</v>
      </c>
      <c r="M643" s="6">
        <v>91.888716899773343</v>
      </c>
      <c r="N643" s="6">
        <v>84.497484659185147</v>
      </c>
      <c r="O643" s="6">
        <v>77.17120902205761</v>
      </c>
      <c r="P643" s="6">
        <v>69.929238763889657</v>
      </c>
      <c r="Q643" s="6">
        <v>62.808889380286359</v>
      </c>
      <c r="R643" s="6">
        <v>56.118359223837686</v>
      </c>
    </row>
    <row r="644" spans="1:18" hidden="1" x14ac:dyDescent="0.4">
      <c r="A644">
        <v>12237</v>
      </c>
      <c r="B644">
        <v>2</v>
      </c>
      <c r="C644" t="s">
        <v>593</v>
      </c>
      <c r="D644" t="s">
        <v>634</v>
      </c>
      <c r="E644" s="23">
        <v>48444</v>
      </c>
      <c r="F644" s="23">
        <v>45111</v>
      </c>
      <c r="G644" s="23">
        <v>41647</v>
      </c>
      <c r="H644" s="23">
        <v>38059</v>
      </c>
      <c r="I644" s="23">
        <v>34396</v>
      </c>
      <c r="J644" s="23">
        <v>30775</v>
      </c>
      <c r="K644" s="23">
        <v>27339</v>
      </c>
      <c r="L644" s="5">
        <v>100</v>
      </c>
      <c r="M644" s="6">
        <v>93.119891008174378</v>
      </c>
      <c r="N644" s="6">
        <v>85.969366691437529</v>
      </c>
      <c r="O644" s="6">
        <v>78.562876723639661</v>
      </c>
      <c r="P644" s="6">
        <v>71.001568821732306</v>
      </c>
      <c r="Q644" s="6">
        <v>63.526958962926258</v>
      </c>
      <c r="R644" s="6">
        <v>56.434233341590293</v>
      </c>
    </row>
    <row r="645" spans="1:18" hidden="1" x14ac:dyDescent="0.4">
      <c r="A645">
        <v>12238</v>
      </c>
      <c r="B645">
        <v>2</v>
      </c>
      <c r="C645" t="s">
        <v>593</v>
      </c>
      <c r="D645" t="s">
        <v>635</v>
      </c>
      <c r="E645" s="23">
        <v>35544</v>
      </c>
      <c r="F645" s="23">
        <v>32240</v>
      </c>
      <c r="G645" s="23">
        <v>29674</v>
      </c>
      <c r="H645" s="23">
        <v>27150</v>
      </c>
      <c r="I645" s="23">
        <v>24692</v>
      </c>
      <c r="J645" s="23">
        <v>22364</v>
      </c>
      <c r="K645" s="23">
        <v>20218</v>
      </c>
      <c r="L645" s="5">
        <v>100</v>
      </c>
      <c r="M645" s="6">
        <v>90.704478955660591</v>
      </c>
      <c r="N645" s="6">
        <v>83.485257708755341</v>
      </c>
      <c r="O645" s="6">
        <v>76.384199864956116</v>
      </c>
      <c r="P645" s="6">
        <v>69.468827368894893</v>
      </c>
      <c r="Q645" s="6">
        <v>62.919198739590364</v>
      </c>
      <c r="R645" s="6">
        <v>56.881611523745214</v>
      </c>
    </row>
    <row r="646" spans="1:18" hidden="1" x14ac:dyDescent="0.4">
      <c r="A646">
        <v>12239</v>
      </c>
      <c r="B646">
        <v>2</v>
      </c>
      <c r="C646" t="s">
        <v>593</v>
      </c>
      <c r="D646" t="s">
        <v>636</v>
      </c>
      <c r="E646" s="23">
        <v>48129</v>
      </c>
      <c r="F646" s="23">
        <v>46941</v>
      </c>
      <c r="G646" s="23">
        <v>45403</v>
      </c>
      <c r="H646" s="23">
        <v>43623</v>
      </c>
      <c r="I646" s="23">
        <v>41638</v>
      </c>
      <c r="J646" s="23">
        <v>39563</v>
      </c>
      <c r="K646" s="23">
        <v>37560</v>
      </c>
      <c r="L646" s="5">
        <v>100</v>
      </c>
      <c r="M646" s="6">
        <v>97.531633734338968</v>
      </c>
      <c r="N646" s="6">
        <v>94.336055185023582</v>
      </c>
      <c r="O646" s="6">
        <v>90.637661285295763</v>
      </c>
      <c r="P646" s="6">
        <v>86.513328762284686</v>
      </c>
      <c r="Q646" s="6">
        <v>82.201998794905364</v>
      </c>
      <c r="R646" s="6">
        <v>78.040266783020627</v>
      </c>
    </row>
    <row r="647" spans="1:18" hidden="1" x14ac:dyDescent="0.4">
      <c r="A647">
        <v>12322</v>
      </c>
      <c r="B647">
        <v>3</v>
      </c>
      <c r="C647" t="s">
        <v>593</v>
      </c>
      <c r="D647" t="s">
        <v>637</v>
      </c>
      <c r="E647" s="23">
        <v>20745</v>
      </c>
      <c r="F647" s="23">
        <v>20112</v>
      </c>
      <c r="G647" s="23">
        <v>19125</v>
      </c>
      <c r="H647" s="23">
        <v>18042</v>
      </c>
      <c r="I647" s="23">
        <v>17015</v>
      </c>
      <c r="J647" s="23">
        <v>16087</v>
      </c>
      <c r="K647" s="23">
        <v>15329</v>
      </c>
      <c r="L647" s="5">
        <v>100</v>
      </c>
      <c r="M647" s="6">
        <v>96.94866232827188</v>
      </c>
      <c r="N647" s="6">
        <v>92.190889370932766</v>
      </c>
      <c r="O647" s="6">
        <v>86.970354302241503</v>
      </c>
      <c r="P647" s="6">
        <v>82.019763798505664</v>
      </c>
      <c r="Q647" s="6">
        <v>77.546396722101704</v>
      </c>
      <c r="R647" s="6">
        <v>73.892504217883825</v>
      </c>
    </row>
    <row r="648" spans="1:18" hidden="1" x14ac:dyDescent="0.4">
      <c r="A648">
        <v>12329</v>
      </c>
      <c r="B648">
        <v>3</v>
      </c>
      <c r="C648" t="s">
        <v>593</v>
      </c>
      <c r="D648" t="s">
        <v>638</v>
      </c>
      <c r="E648" s="23">
        <v>20127</v>
      </c>
      <c r="F648" s="23">
        <v>18927</v>
      </c>
      <c r="G648" s="23">
        <v>17423</v>
      </c>
      <c r="H648" s="23">
        <v>15797</v>
      </c>
      <c r="I648" s="23">
        <v>14084</v>
      </c>
      <c r="J648" s="23">
        <v>12397</v>
      </c>
      <c r="K648" s="23">
        <v>10885</v>
      </c>
      <c r="L648" s="5">
        <v>100</v>
      </c>
      <c r="M648" s="6">
        <v>94.037859591593389</v>
      </c>
      <c r="N648" s="6">
        <v>86.565310279723747</v>
      </c>
      <c r="O648" s="6">
        <v>78.486610026332784</v>
      </c>
      <c r="P648" s="6">
        <v>69.975654593332337</v>
      </c>
      <c r="Q648" s="6">
        <v>61.593878869180706</v>
      </c>
      <c r="R648" s="6">
        <v>54.081581954588366</v>
      </c>
    </row>
    <row r="649" spans="1:18" hidden="1" x14ac:dyDescent="0.4">
      <c r="A649">
        <v>12342</v>
      </c>
      <c r="B649">
        <v>3</v>
      </c>
      <c r="C649" t="s">
        <v>593</v>
      </c>
      <c r="D649" t="s">
        <v>639</v>
      </c>
      <c r="E649" s="23">
        <v>5816</v>
      </c>
      <c r="F649" s="23">
        <v>5480</v>
      </c>
      <c r="G649" s="23">
        <v>5158</v>
      </c>
      <c r="H649" s="23">
        <v>4818</v>
      </c>
      <c r="I649" s="23">
        <v>4448</v>
      </c>
      <c r="J649" s="23">
        <v>4073</v>
      </c>
      <c r="K649" s="23">
        <v>3697</v>
      </c>
      <c r="L649" s="5">
        <v>100</v>
      </c>
      <c r="M649" s="6">
        <v>94.222833562585976</v>
      </c>
      <c r="N649" s="6">
        <v>88.686382393397523</v>
      </c>
      <c r="O649" s="6">
        <v>82.840440165061906</v>
      </c>
      <c r="P649" s="6">
        <v>76.478679504814309</v>
      </c>
      <c r="Q649" s="6">
        <v>70.030949105914715</v>
      </c>
      <c r="R649" s="6">
        <v>63.566024759284737</v>
      </c>
    </row>
    <row r="650" spans="1:18" hidden="1" x14ac:dyDescent="0.4">
      <c r="A650">
        <v>12347</v>
      </c>
      <c r="B650">
        <v>3</v>
      </c>
      <c r="C650" t="s">
        <v>593</v>
      </c>
      <c r="D650" t="s">
        <v>640</v>
      </c>
      <c r="E650" s="23">
        <v>13735</v>
      </c>
      <c r="F650" s="23">
        <v>12763</v>
      </c>
      <c r="G650" s="23">
        <v>11771</v>
      </c>
      <c r="H650" s="23">
        <v>10793</v>
      </c>
      <c r="I650" s="23">
        <v>9833</v>
      </c>
      <c r="J650" s="23">
        <v>8900</v>
      </c>
      <c r="K650" s="23">
        <v>8018</v>
      </c>
      <c r="L650" s="5">
        <v>100</v>
      </c>
      <c r="M650" s="6">
        <v>92.92318893338188</v>
      </c>
      <c r="N650" s="6">
        <v>85.700764470331265</v>
      </c>
      <c r="O650" s="6">
        <v>78.580269384783392</v>
      </c>
      <c r="P650" s="6">
        <v>71.590826356024749</v>
      </c>
      <c r="Q650" s="6">
        <v>64.797961412449951</v>
      </c>
      <c r="R650" s="6">
        <v>58.376410629777943</v>
      </c>
    </row>
    <row r="651" spans="1:18" hidden="1" x14ac:dyDescent="0.4">
      <c r="A651">
        <v>12349</v>
      </c>
      <c r="B651">
        <v>3</v>
      </c>
      <c r="C651" t="s">
        <v>593</v>
      </c>
      <c r="D651" t="s">
        <v>641</v>
      </c>
      <c r="E651" s="23">
        <v>13228</v>
      </c>
      <c r="F651" s="23">
        <v>11994</v>
      </c>
      <c r="G651" s="23">
        <v>10977</v>
      </c>
      <c r="H651" s="23">
        <v>9920</v>
      </c>
      <c r="I651" s="23">
        <v>8857</v>
      </c>
      <c r="J651" s="23">
        <v>7832</v>
      </c>
      <c r="K651" s="23">
        <v>6895</v>
      </c>
      <c r="L651" s="5">
        <v>100</v>
      </c>
      <c r="M651" s="6">
        <v>90.671303296038701</v>
      </c>
      <c r="N651" s="6">
        <v>82.983066223162979</v>
      </c>
      <c r="O651" s="6">
        <v>74.992440278197762</v>
      </c>
      <c r="P651" s="6">
        <v>66.956456002419102</v>
      </c>
      <c r="Q651" s="6">
        <v>59.20774115512549</v>
      </c>
      <c r="R651" s="6">
        <v>52.124281826428785</v>
      </c>
    </row>
    <row r="652" spans="1:18" hidden="1" x14ac:dyDescent="0.4">
      <c r="A652">
        <v>12403</v>
      </c>
      <c r="B652">
        <v>3</v>
      </c>
      <c r="C652" t="s">
        <v>593</v>
      </c>
      <c r="D652" t="s">
        <v>642</v>
      </c>
      <c r="E652" s="23">
        <v>14639</v>
      </c>
      <c r="F652" s="23">
        <v>13319</v>
      </c>
      <c r="G652" s="23">
        <v>12025</v>
      </c>
      <c r="H652" s="23">
        <v>10733</v>
      </c>
      <c r="I652" s="23">
        <v>9493</v>
      </c>
      <c r="J652" s="23">
        <v>8295</v>
      </c>
      <c r="K652" s="23">
        <v>7210</v>
      </c>
      <c r="L652" s="5">
        <v>100</v>
      </c>
      <c r="M652" s="6">
        <v>90.982990641437254</v>
      </c>
      <c r="N652" s="6">
        <v>82.14358904296742</v>
      </c>
      <c r="O652" s="6">
        <v>73.317849579889341</v>
      </c>
      <c r="P652" s="6">
        <v>64.84732563699707</v>
      </c>
      <c r="Q652" s="6">
        <v>56.663706537331784</v>
      </c>
      <c r="R652" s="6">
        <v>49.251998087301047</v>
      </c>
    </row>
    <row r="653" spans="1:18" hidden="1" x14ac:dyDescent="0.4">
      <c r="A653">
        <v>12409</v>
      </c>
      <c r="B653">
        <v>3</v>
      </c>
      <c r="C653" t="s">
        <v>593</v>
      </c>
      <c r="D653" t="s">
        <v>643</v>
      </c>
      <c r="E653" s="23">
        <v>7033</v>
      </c>
      <c r="F653" s="23">
        <v>6517</v>
      </c>
      <c r="G653" s="23">
        <v>6029</v>
      </c>
      <c r="H653" s="23">
        <v>5567</v>
      </c>
      <c r="I653" s="23">
        <v>5090</v>
      </c>
      <c r="J653" s="23">
        <v>4607</v>
      </c>
      <c r="K653" s="23">
        <v>4148</v>
      </c>
      <c r="L653" s="5">
        <v>100</v>
      </c>
      <c r="M653" s="6">
        <v>92.66315939144036</v>
      </c>
      <c r="N653" s="6">
        <v>85.724441916678515</v>
      </c>
      <c r="O653" s="6">
        <v>79.155410209014647</v>
      </c>
      <c r="P653" s="6">
        <v>72.37309825110195</v>
      </c>
      <c r="Q653" s="6">
        <v>65.505474193089725</v>
      </c>
      <c r="R653" s="6">
        <v>58.979098535475615</v>
      </c>
    </row>
    <row r="654" spans="1:18" hidden="1" x14ac:dyDescent="0.4">
      <c r="A654">
        <v>12410</v>
      </c>
      <c r="B654">
        <v>3</v>
      </c>
      <c r="C654" t="s">
        <v>593</v>
      </c>
      <c r="D654" t="s">
        <v>644</v>
      </c>
      <c r="E654" s="23">
        <v>22075</v>
      </c>
      <c r="F654" s="23">
        <v>20591</v>
      </c>
      <c r="G654" s="23">
        <v>19132</v>
      </c>
      <c r="H654" s="23">
        <v>17663</v>
      </c>
      <c r="I654" s="23">
        <v>16184</v>
      </c>
      <c r="J654" s="23">
        <v>14742</v>
      </c>
      <c r="K654" s="23">
        <v>13382</v>
      </c>
      <c r="L654" s="5">
        <v>100</v>
      </c>
      <c r="M654" s="6">
        <v>93.277463193657979</v>
      </c>
      <c r="N654" s="6">
        <v>86.668176670441682</v>
      </c>
      <c r="O654" s="6">
        <v>80.013590033975078</v>
      </c>
      <c r="P654" s="6">
        <v>73.31370328425821</v>
      </c>
      <c r="Q654" s="6">
        <v>66.781426953567376</v>
      </c>
      <c r="R654" s="6">
        <v>60.620611551528881</v>
      </c>
    </row>
    <row r="655" spans="1:18" hidden="1" x14ac:dyDescent="0.4">
      <c r="A655">
        <v>12421</v>
      </c>
      <c r="B655">
        <v>3</v>
      </c>
      <c r="C655" t="s">
        <v>593</v>
      </c>
      <c r="D655" t="s">
        <v>645</v>
      </c>
      <c r="E655" s="23">
        <v>11897</v>
      </c>
      <c r="F655" s="23">
        <v>11847</v>
      </c>
      <c r="G655" s="23">
        <v>11738</v>
      </c>
      <c r="H655" s="23">
        <v>11628</v>
      </c>
      <c r="I655" s="23">
        <v>11527</v>
      </c>
      <c r="J655" s="23">
        <v>11423</v>
      </c>
      <c r="K655" s="23">
        <v>11291</v>
      </c>
      <c r="L655" s="5">
        <v>100</v>
      </c>
      <c r="M655" s="6">
        <v>99.579725981339834</v>
      </c>
      <c r="N655" s="6">
        <v>98.663528620660671</v>
      </c>
      <c r="O655" s="6">
        <v>97.738925779608309</v>
      </c>
      <c r="P655" s="6">
        <v>96.889972261914764</v>
      </c>
      <c r="Q655" s="6">
        <v>96.015802303101623</v>
      </c>
      <c r="R655" s="6">
        <v>94.906278893838774</v>
      </c>
    </row>
    <row r="656" spans="1:18" hidden="1" x14ac:dyDescent="0.4">
      <c r="A656">
        <v>12422</v>
      </c>
      <c r="B656">
        <v>3</v>
      </c>
      <c r="C656" t="s">
        <v>593</v>
      </c>
      <c r="D656" t="s">
        <v>646</v>
      </c>
      <c r="E656" s="23">
        <v>6760</v>
      </c>
      <c r="F656" s="23">
        <v>6326</v>
      </c>
      <c r="G656" s="23">
        <v>5883</v>
      </c>
      <c r="H656" s="23">
        <v>5427</v>
      </c>
      <c r="I656" s="23">
        <v>4965</v>
      </c>
      <c r="J656" s="23">
        <v>4512</v>
      </c>
      <c r="K656" s="23">
        <v>4108</v>
      </c>
      <c r="L656" s="5">
        <v>100</v>
      </c>
      <c r="M656" s="6">
        <v>93.57988165680473</v>
      </c>
      <c r="N656" s="6">
        <v>87.026627218934919</v>
      </c>
      <c r="O656" s="6">
        <v>80.281065088757401</v>
      </c>
      <c r="P656" s="6">
        <v>73.446745562130175</v>
      </c>
      <c r="Q656" s="6">
        <v>66.745562130177518</v>
      </c>
      <c r="R656" s="6">
        <v>60.769230769230766</v>
      </c>
    </row>
    <row r="657" spans="1:18" hidden="1" x14ac:dyDescent="0.4">
      <c r="A657">
        <v>12423</v>
      </c>
      <c r="B657">
        <v>3</v>
      </c>
      <c r="C657" t="s">
        <v>593</v>
      </c>
      <c r="D657" t="s">
        <v>647</v>
      </c>
      <c r="E657" s="23">
        <v>13803</v>
      </c>
      <c r="F657" s="23">
        <v>12948</v>
      </c>
      <c r="G657" s="23">
        <v>12350</v>
      </c>
      <c r="H657" s="23">
        <v>11737</v>
      </c>
      <c r="I657" s="23">
        <v>11120</v>
      </c>
      <c r="J657" s="23">
        <v>10480</v>
      </c>
      <c r="K657" s="23">
        <v>9847</v>
      </c>
      <c r="L657" s="5">
        <v>100</v>
      </c>
      <c r="M657" s="6">
        <v>93.805694414257772</v>
      </c>
      <c r="N657" s="6">
        <v>89.473302905165539</v>
      </c>
      <c r="O657" s="6">
        <v>85.032239368253286</v>
      </c>
      <c r="P657" s="6">
        <v>80.562196623922333</v>
      </c>
      <c r="Q657" s="6">
        <v>75.925523436934</v>
      </c>
      <c r="R657" s="6">
        <v>71.339563862928344</v>
      </c>
    </row>
    <row r="658" spans="1:18" hidden="1" x14ac:dyDescent="0.4">
      <c r="A658">
        <v>12424</v>
      </c>
      <c r="B658">
        <v>3</v>
      </c>
      <c r="C658" t="s">
        <v>593</v>
      </c>
      <c r="D658" t="s">
        <v>648</v>
      </c>
      <c r="E658" s="23">
        <v>10305</v>
      </c>
      <c r="F658" s="23">
        <v>9562</v>
      </c>
      <c r="G658" s="23">
        <v>8816</v>
      </c>
      <c r="H658" s="23">
        <v>8019</v>
      </c>
      <c r="I658" s="23">
        <v>7223</v>
      </c>
      <c r="J658" s="23">
        <v>6470</v>
      </c>
      <c r="K658" s="23">
        <v>5779</v>
      </c>
      <c r="L658" s="5">
        <v>100</v>
      </c>
      <c r="M658" s="6">
        <v>92.78990781174187</v>
      </c>
      <c r="N658" s="6">
        <v>85.550703541969924</v>
      </c>
      <c r="O658" s="6">
        <v>77.816593886462883</v>
      </c>
      <c r="P658" s="6">
        <v>70.092188258127123</v>
      </c>
      <c r="Q658" s="6">
        <v>62.785055798156229</v>
      </c>
      <c r="R658" s="6">
        <v>56.07957302280446</v>
      </c>
    </row>
    <row r="659" spans="1:18" hidden="1" x14ac:dyDescent="0.4">
      <c r="A659">
        <v>12426</v>
      </c>
      <c r="B659">
        <v>3</v>
      </c>
      <c r="C659" t="s">
        <v>593</v>
      </c>
      <c r="D659" t="s">
        <v>649</v>
      </c>
      <c r="E659" s="23">
        <v>6721</v>
      </c>
      <c r="F659" s="23">
        <v>6137</v>
      </c>
      <c r="G659" s="23">
        <v>5580</v>
      </c>
      <c r="H659" s="23">
        <v>5030</v>
      </c>
      <c r="I659" s="23">
        <v>4480</v>
      </c>
      <c r="J659" s="23">
        <v>3909</v>
      </c>
      <c r="K659" s="23">
        <v>3378</v>
      </c>
      <c r="L659" s="5">
        <v>100</v>
      </c>
      <c r="M659" s="6">
        <v>91.310816842731739</v>
      </c>
      <c r="N659" s="6">
        <v>83.023359619104298</v>
      </c>
      <c r="O659" s="6">
        <v>74.840053563457815</v>
      </c>
      <c r="P659" s="6">
        <v>66.656747507811346</v>
      </c>
      <c r="Q659" s="6">
        <v>58.160987948221987</v>
      </c>
      <c r="R659" s="6">
        <v>50.26037791995239</v>
      </c>
    </row>
    <row r="660" spans="1:18" hidden="1" x14ac:dyDescent="0.4">
      <c r="A660">
        <v>12427</v>
      </c>
      <c r="B660">
        <v>3</v>
      </c>
      <c r="C660" t="s">
        <v>593</v>
      </c>
      <c r="D660" t="s">
        <v>650</v>
      </c>
      <c r="E660" s="23">
        <v>7198</v>
      </c>
      <c r="F660" s="23">
        <v>6460</v>
      </c>
      <c r="G660" s="23">
        <v>5764</v>
      </c>
      <c r="H660" s="23">
        <v>5089</v>
      </c>
      <c r="I660" s="23">
        <v>4437</v>
      </c>
      <c r="J660" s="23">
        <v>3792</v>
      </c>
      <c r="K660" s="23">
        <v>3192</v>
      </c>
      <c r="L660" s="5">
        <v>100</v>
      </c>
      <c r="M660" s="6">
        <v>89.747151986662971</v>
      </c>
      <c r="N660" s="6">
        <v>80.077799388719086</v>
      </c>
      <c r="O660" s="6">
        <v>70.700194498471802</v>
      </c>
      <c r="P660" s="6">
        <v>61.6421228118922</v>
      </c>
      <c r="Q660" s="6">
        <v>52.681300361211449</v>
      </c>
      <c r="R660" s="6">
        <v>44.345651569880523</v>
      </c>
    </row>
    <row r="661" spans="1:18" hidden="1" x14ac:dyDescent="0.4">
      <c r="A661">
        <v>12441</v>
      </c>
      <c r="B661">
        <v>3</v>
      </c>
      <c r="C661" t="s">
        <v>593</v>
      </c>
      <c r="D661" t="s">
        <v>651</v>
      </c>
      <c r="E661" s="23">
        <v>8885</v>
      </c>
      <c r="F661" s="23">
        <v>8048</v>
      </c>
      <c r="G661" s="23">
        <v>7259</v>
      </c>
      <c r="H661" s="23">
        <v>6514</v>
      </c>
      <c r="I661" s="23">
        <v>5792</v>
      </c>
      <c r="J661" s="23">
        <v>5117</v>
      </c>
      <c r="K661" s="23">
        <v>4498</v>
      </c>
      <c r="L661" s="5">
        <v>100</v>
      </c>
      <c r="M661" s="6">
        <v>90.579628587507031</v>
      </c>
      <c r="N661" s="6">
        <v>81.699493528418685</v>
      </c>
      <c r="O661" s="6">
        <v>73.314575126617896</v>
      </c>
      <c r="P661" s="6">
        <v>65.188519977490159</v>
      </c>
      <c r="Q661" s="6">
        <v>57.591446257737758</v>
      </c>
      <c r="R661" s="6">
        <v>50.624648283624083</v>
      </c>
    </row>
    <row r="662" spans="1:18" hidden="1" x14ac:dyDescent="0.4">
      <c r="A662">
        <v>12443</v>
      </c>
      <c r="B662">
        <v>3</v>
      </c>
      <c r="C662" t="s">
        <v>593</v>
      </c>
      <c r="D662" t="s">
        <v>652</v>
      </c>
      <c r="E662" s="23">
        <v>6874</v>
      </c>
      <c r="F662" s="23">
        <v>6455</v>
      </c>
      <c r="G662" s="23">
        <v>6026</v>
      </c>
      <c r="H662" s="23">
        <v>5590</v>
      </c>
      <c r="I662" s="23">
        <v>5165</v>
      </c>
      <c r="J662" s="23">
        <v>4765</v>
      </c>
      <c r="K662" s="23">
        <v>4381</v>
      </c>
      <c r="L662" s="5">
        <v>100</v>
      </c>
      <c r="M662" s="6">
        <v>93.904567937154496</v>
      </c>
      <c r="N662" s="6">
        <v>87.663660168751818</v>
      </c>
      <c r="O662" s="6">
        <v>81.320919406459126</v>
      </c>
      <c r="P662" s="6">
        <v>75.138201920279315</v>
      </c>
      <c r="Q662" s="6">
        <v>69.319173697992426</v>
      </c>
      <c r="R662" s="6">
        <v>63.732906604597027</v>
      </c>
    </row>
    <row r="663" spans="1:18" hidden="1" x14ac:dyDescent="0.4">
      <c r="A663">
        <v>12463</v>
      </c>
      <c r="B663">
        <v>3</v>
      </c>
      <c r="C663" t="s">
        <v>593</v>
      </c>
      <c r="D663" t="s">
        <v>653</v>
      </c>
      <c r="E663" s="23">
        <v>6993</v>
      </c>
      <c r="F663" s="23">
        <v>6199</v>
      </c>
      <c r="G663" s="23">
        <v>5498</v>
      </c>
      <c r="H663" s="23">
        <v>4811</v>
      </c>
      <c r="I663" s="23">
        <v>4163</v>
      </c>
      <c r="J663" s="23">
        <v>3595</v>
      </c>
      <c r="K663" s="23">
        <v>3089</v>
      </c>
      <c r="L663" s="5">
        <v>100</v>
      </c>
      <c r="M663" s="6">
        <v>88.645788645788642</v>
      </c>
      <c r="N663" s="6">
        <v>78.62147862147863</v>
      </c>
      <c r="O663" s="6">
        <v>68.79736879736879</v>
      </c>
      <c r="P663" s="6">
        <v>59.530959530959528</v>
      </c>
      <c r="Q663" s="6">
        <v>51.408551408551403</v>
      </c>
      <c r="R663" s="6">
        <v>44.172744172744174</v>
      </c>
    </row>
    <row r="664" spans="1:18" hidden="1" x14ac:dyDescent="0.4">
      <c r="A664">
        <v>13000</v>
      </c>
      <c r="B664" t="s">
        <v>0</v>
      </c>
      <c r="C664" t="s">
        <v>654</v>
      </c>
      <c r="E664" s="23">
        <v>14047594</v>
      </c>
      <c r="F664" s="23">
        <v>14198914</v>
      </c>
      <c r="G664" s="23">
        <v>14348591</v>
      </c>
      <c r="H664" s="23">
        <v>14458983</v>
      </c>
      <c r="I664" s="23">
        <v>14507419</v>
      </c>
      <c r="J664" s="23">
        <v>14482741</v>
      </c>
      <c r="K664" s="23">
        <v>14399144</v>
      </c>
      <c r="L664" s="5">
        <v>100</v>
      </c>
      <c r="M664" s="6">
        <v>101.07719514103269</v>
      </c>
      <c r="N664" s="6">
        <v>102.14269432900751</v>
      </c>
      <c r="O664" s="6">
        <v>102.92853708613731</v>
      </c>
      <c r="P664" s="6">
        <v>103.27333634499971</v>
      </c>
      <c r="Q664" s="6">
        <v>103.09766213345858</v>
      </c>
      <c r="R664" s="6">
        <v>102.50256378423236</v>
      </c>
    </row>
    <row r="665" spans="1:18" hidden="1" x14ac:dyDescent="0.4">
      <c r="A665">
        <v>13101</v>
      </c>
      <c r="B665">
        <v>0</v>
      </c>
      <c r="C665" t="s">
        <v>654</v>
      </c>
      <c r="D665" t="s">
        <v>655</v>
      </c>
      <c r="E665" s="23">
        <v>66680</v>
      </c>
      <c r="F665" s="23">
        <v>69781</v>
      </c>
      <c r="G665" s="23">
        <v>73265</v>
      </c>
      <c r="H665" s="23">
        <v>75964</v>
      </c>
      <c r="I665" s="23">
        <v>77961</v>
      </c>
      <c r="J665" s="23">
        <v>79221</v>
      </c>
      <c r="K665" s="23">
        <v>79828</v>
      </c>
      <c r="L665" s="5">
        <v>100</v>
      </c>
      <c r="M665" s="6">
        <v>104.65056988602279</v>
      </c>
      <c r="N665" s="6">
        <v>109.87552489502099</v>
      </c>
      <c r="O665" s="6">
        <v>113.92321535692862</v>
      </c>
      <c r="P665" s="6">
        <v>116.91811637672464</v>
      </c>
      <c r="Q665" s="6">
        <v>118.80773845230954</v>
      </c>
      <c r="R665" s="6">
        <v>119.71805638872226</v>
      </c>
    </row>
    <row r="666" spans="1:18" hidden="1" x14ac:dyDescent="0.4">
      <c r="A666">
        <v>13102</v>
      </c>
      <c r="B666">
        <v>0</v>
      </c>
      <c r="C666" t="s">
        <v>654</v>
      </c>
      <c r="D666" t="s">
        <v>656</v>
      </c>
      <c r="E666" s="23">
        <v>169179</v>
      </c>
      <c r="F666" s="23">
        <v>180892</v>
      </c>
      <c r="G666" s="23">
        <v>190062</v>
      </c>
      <c r="H666" s="23">
        <v>198061</v>
      </c>
      <c r="I666" s="23">
        <v>204407</v>
      </c>
      <c r="J666" s="23">
        <v>208688</v>
      </c>
      <c r="K666" s="23">
        <v>210897</v>
      </c>
      <c r="L666" s="5">
        <v>100</v>
      </c>
      <c r="M666" s="6">
        <v>106.92343612386881</v>
      </c>
      <c r="N666" s="6">
        <v>112.34373060486232</v>
      </c>
      <c r="O666" s="6">
        <v>117.07185880044213</v>
      </c>
      <c r="P666" s="6">
        <v>120.82291537365748</v>
      </c>
      <c r="Q666" s="6">
        <v>123.35337128130558</v>
      </c>
      <c r="R666" s="6">
        <v>124.65908889401167</v>
      </c>
    </row>
    <row r="667" spans="1:18" hidden="1" x14ac:dyDescent="0.4">
      <c r="A667">
        <v>13103</v>
      </c>
      <c r="B667">
        <v>0</v>
      </c>
      <c r="C667" t="s">
        <v>654</v>
      </c>
      <c r="D667" t="s">
        <v>657</v>
      </c>
      <c r="E667" s="23">
        <v>260486</v>
      </c>
      <c r="F667" s="23">
        <v>269627</v>
      </c>
      <c r="G667" s="23">
        <v>283075</v>
      </c>
      <c r="H667" s="23">
        <v>294403</v>
      </c>
      <c r="I667" s="23">
        <v>303333</v>
      </c>
      <c r="J667" s="23">
        <v>309348</v>
      </c>
      <c r="K667" s="23">
        <v>312556</v>
      </c>
      <c r="L667" s="5">
        <v>100</v>
      </c>
      <c r="M667" s="6">
        <v>103.50920970800735</v>
      </c>
      <c r="N667" s="6">
        <v>108.67186720207611</v>
      </c>
      <c r="O667" s="6">
        <v>113.02066137911442</v>
      </c>
      <c r="P667" s="6">
        <v>116.44886865320979</v>
      </c>
      <c r="Q667" s="6">
        <v>118.75801386638823</v>
      </c>
      <c r="R667" s="6">
        <v>119.98955798008338</v>
      </c>
    </row>
    <row r="668" spans="1:18" hidden="1" x14ac:dyDescent="0.4">
      <c r="A668">
        <v>13104</v>
      </c>
      <c r="B668">
        <v>0</v>
      </c>
      <c r="C668" t="s">
        <v>654</v>
      </c>
      <c r="D668" t="s">
        <v>658</v>
      </c>
      <c r="E668" s="23">
        <v>349385</v>
      </c>
      <c r="F668" s="23">
        <v>357875</v>
      </c>
      <c r="G668" s="23">
        <v>362247</v>
      </c>
      <c r="H668" s="23">
        <v>366285</v>
      </c>
      <c r="I668" s="23">
        <v>368303</v>
      </c>
      <c r="J668" s="23">
        <v>367108</v>
      </c>
      <c r="K668" s="23">
        <v>364111</v>
      </c>
      <c r="L668" s="5">
        <v>100</v>
      </c>
      <c r="M668" s="6">
        <v>102.42998411494484</v>
      </c>
      <c r="N668" s="6">
        <v>103.68132575811784</v>
      </c>
      <c r="O668" s="6">
        <v>104.83707085307039</v>
      </c>
      <c r="P668" s="6">
        <v>105.41465718333643</v>
      </c>
      <c r="Q668" s="6">
        <v>105.07262761709862</v>
      </c>
      <c r="R668" s="6">
        <v>104.21483463800678</v>
      </c>
    </row>
    <row r="669" spans="1:18" hidden="1" x14ac:dyDescent="0.4">
      <c r="A669">
        <v>13105</v>
      </c>
      <c r="B669">
        <v>0</v>
      </c>
      <c r="C669" t="s">
        <v>654</v>
      </c>
      <c r="D669" t="s">
        <v>659</v>
      </c>
      <c r="E669" s="23">
        <v>240069</v>
      </c>
      <c r="F669" s="23">
        <v>250756</v>
      </c>
      <c r="G669" s="23">
        <v>258335</v>
      </c>
      <c r="H669" s="23">
        <v>264924</v>
      </c>
      <c r="I669" s="23">
        <v>269344</v>
      </c>
      <c r="J669" s="23">
        <v>271302</v>
      </c>
      <c r="K669" s="23">
        <v>271626</v>
      </c>
      <c r="L669" s="5">
        <v>100</v>
      </c>
      <c r="M669" s="6">
        <v>104.45163682108061</v>
      </c>
      <c r="N669" s="6">
        <v>107.60864584765213</v>
      </c>
      <c r="O669" s="6">
        <v>110.35327343388776</v>
      </c>
      <c r="P669" s="6">
        <v>112.19441077356926</v>
      </c>
      <c r="Q669" s="6">
        <v>113.0100096222336</v>
      </c>
      <c r="R669" s="6">
        <v>113.14497082088899</v>
      </c>
    </row>
    <row r="670" spans="1:18" hidden="1" x14ac:dyDescent="0.4">
      <c r="A670">
        <v>13106</v>
      </c>
      <c r="B670">
        <v>0</v>
      </c>
      <c r="C670" t="s">
        <v>654</v>
      </c>
      <c r="D670" t="s">
        <v>660</v>
      </c>
      <c r="E670" s="23">
        <v>211444</v>
      </c>
      <c r="F670" s="23">
        <v>221041</v>
      </c>
      <c r="G670" s="23">
        <v>228076</v>
      </c>
      <c r="H670" s="23">
        <v>234343</v>
      </c>
      <c r="I670" s="23">
        <v>239478</v>
      </c>
      <c r="J670" s="23">
        <v>242867</v>
      </c>
      <c r="K670" s="23">
        <v>244549</v>
      </c>
      <c r="L670" s="5">
        <v>100</v>
      </c>
      <c r="M670" s="6">
        <v>104.53879041259151</v>
      </c>
      <c r="N670" s="6">
        <v>107.86591248746713</v>
      </c>
      <c r="O670" s="6">
        <v>110.82981782410472</v>
      </c>
      <c r="P670" s="6">
        <v>113.25835682261025</v>
      </c>
      <c r="Q670" s="6">
        <v>114.86114526777776</v>
      </c>
      <c r="R670" s="6">
        <v>115.65662775959593</v>
      </c>
    </row>
    <row r="671" spans="1:18" hidden="1" x14ac:dyDescent="0.4">
      <c r="A671">
        <v>13107</v>
      </c>
      <c r="B671">
        <v>0</v>
      </c>
      <c r="C671" t="s">
        <v>654</v>
      </c>
      <c r="D671" t="s">
        <v>661</v>
      </c>
      <c r="E671" s="23">
        <v>272085</v>
      </c>
      <c r="F671" s="23">
        <v>280430</v>
      </c>
      <c r="G671" s="23">
        <v>286049</v>
      </c>
      <c r="H671" s="23">
        <v>290958</v>
      </c>
      <c r="I671" s="23">
        <v>294801</v>
      </c>
      <c r="J671" s="23">
        <v>296865</v>
      </c>
      <c r="K671" s="23">
        <v>297077</v>
      </c>
      <c r="L671" s="5">
        <v>100</v>
      </c>
      <c r="M671" s="6">
        <v>103.06705625080397</v>
      </c>
      <c r="N671" s="6">
        <v>105.13221971075215</v>
      </c>
      <c r="O671" s="6">
        <v>106.9364353051436</v>
      </c>
      <c r="P671" s="6">
        <v>108.34886156899499</v>
      </c>
      <c r="Q671" s="6">
        <v>109.10744804013453</v>
      </c>
      <c r="R671" s="6">
        <v>109.18536486759652</v>
      </c>
    </row>
    <row r="672" spans="1:18" hidden="1" x14ac:dyDescent="0.4">
      <c r="A672">
        <v>13108</v>
      </c>
      <c r="B672">
        <v>0</v>
      </c>
      <c r="C672" t="s">
        <v>654</v>
      </c>
      <c r="D672" t="s">
        <v>662</v>
      </c>
      <c r="E672" s="23">
        <v>524310</v>
      </c>
      <c r="F672" s="23">
        <v>547596</v>
      </c>
      <c r="G672" s="23">
        <v>563118</v>
      </c>
      <c r="H672" s="23">
        <v>575540</v>
      </c>
      <c r="I672" s="23">
        <v>584661</v>
      </c>
      <c r="J672" s="23">
        <v>590461</v>
      </c>
      <c r="K672" s="23">
        <v>592669</v>
      </c>
      <c r="L672" s="5">
        <v>100</v>
      </c>
      <c r="M672" s="6">
        <v>104.44126566344339</v>
      </c>
      <c r="N672" s="6">
        <v>107.40172798535217</v>
      </c>
      <c r="O672" s="6">
        <v>109.77093704106349</v>
      </c>
      <c r="P672" s="6">
        <v>111.51055673170454</v>
      </c>
      <c r="Q672" s="6">
        <v>112.61677252007401</v>
      </c>
      <c r="R672" s="6">
        <v>113.03789742709465</v>
      </c>
    </row>
    <row r="673" spans="1:18" hidden="1" x14ac:dyDescent="0.4">
      <c r="A673">
        <v>13109</v>
      </c>
      <c r="B673">
        <v>0</v>
      </c>
      <c r="C673" t="s">
        <v>654</v>
      </c>
      <c r="D673" t="s">
        <v>663</v>
      </c>
      <c r="E673" s="23">
        <v>422488</v>
      </c>
      <c r="F673" s="23">
        <v>427526</v>
      </c>
      <c r="G673" s="23">
        <v>441295</v>
      </c>
      <c r="H673" s="23">
        <v>452199</v>
      </c>
      <c r="I673" s="23">
        <v>460036</v>
      </c>
      <c r="J673" s="23">
        <v>464266</v>
      </c>
      <c r="K673" s="23">
        <v>465174</v>
      </c>
      <c r="L673" s="5">
        <v>100</v>
      </c>
      <c r="M673" s="6">
        <v>101.19245990418663</v>
      </c>
      <c r="N673" s="6">
        <v>104.45148737952321</v>
      </c>
      <c r="O673" s="6">
        <v>107.03238908560718</v>
      </c>
      <c r="P673" s="6">
        <v>108.88735301357673</v>
      </c>
      <c r="Q673" s="6">
        <v>109.88856488231617</v>
      </c>
      <c r="R673" s="6">
        <v>110.10348222908107</v>
      </c>
    </row>
    <row r="674" spans="1:18" hidden="1" x14ac:dyDescent="0.4">
      <c r="A674">
        <v>13110</v>
      </c>
      <c r="B674">
        <v>0</v>
      </c>
      <c r="C674" t="s">
        <v>654</v>
      </c>
      <c r="D674" t="s">
        <v>664</v>
      </c>
      <c r="E674" s="23">
        <v>288088</v>
      </c>
      <c r="F674" s="23">
        <v>286311</v>
      </c>
      <c r="G674" s="23">
        <v>290779</v>
      </c>
      <c r="H674" s="23">
        <v>294905</v>
      </c>
      <c r="I674" s="23">
        <v>298001</v>
      </c>
      <c r="J674" s="23">
        <v>299239</v>
      </c>
      <c r="K674" s="23">
        <v>298596</v>
      </c>
      <c r="L674" s="5">
        <v>100</v>
      </c>
      <c r="M674" s="6">
        <v>99.383174585543316</v>
      </c>
      <c r="N674" s="6">
        <v>100.93408958373831</v>
      </c>
      <c r="O674" s="6">
        <v>102.36629085557192</v>
      </c>
      <c r="P674" s="6">
        <v>103.44096248368555</v>
      </c>
      <c r="Q674" s="6">
        <v>103.87069228846741</v>
      </c>
      <c r="R674" s="6">
        <v>103.64749659826164</v>
      </c>
    </row>
    <row r="675" spans="1:18" hidden="1" x14ac:dyDescent="0.4">
      <c r="A675">
        <v>13111</v>
      </c>
      <c r="B675">
        <v>0</v>
      </c>
      <c r="C675" t="s">
        <v>654</v>
      </c>
      <c r="D675" t="s">
        <v>665</v>
      </c>
      <c r="E675" s="23">
        <v>748081</v>
      </c>
      <c r="F675" s="23">
        <v>749353</v>
      </c>
      <c r="G675" s="23">
        <v>758874</v>
      </c>
      <c r="H675" s="23">
        <v>766976</v>
      </c>
      <c r="I675" s="23">
        <v>771582</v>
      </c>
      <c r="J675" s="23">
        <v>771509</v>
      </c>
      <c r="K675" s="23">
        <v>768130</v>
      </c>
      <c r="L675" s="5">
        <v>100</v>
      </c>
      <c r="M675" s="6">
        <v>100.17003506304798</v>
      </c>
      <c r="N675" s="6">
        <v>101.44275820399129</v>
      </c>
      <c r="O675" s="6">
        <v>102.52579600337397</v>
      </c>
      <c r="P675" s="6">
        <v>103.14150473010275</v>
      </c>
      <c r="Q675" s="6">
        <v>103.13174642852847</v>
      </c>
      <c r="R675" s="6">
        <v>102.68005737346624</v>
      </c>
    </row>
    <row r="676" spans="1:18" hidden="1" x14ac:dyDescent="0.4">
      <c r="A676">
        <v>13112</v>
      </c>
      <c r="B676">
        <v>0</v>
      </c>
      <c r="C676" t="s">
        <v>654</v>
      </c>
      <c r="D676" t="s">
        <v>666</v>
      </c>
      <c r="E676" s="23">
        <v>943664</v>
      </c>
      <c r="F676" s="23">
        <v>946010</v>
      </c>
      <c r="G676" s="23">
        <v>964718</v>
      </c>
      <c r="H676" s="23">
        <v>979143</v>
      </c>
      <c r="I676" s="23">
        <v>987357</v>
      </c>
      <c r="J676" s="23">
        <v>989492</v>
      </c>
      <c r="K676" s="23">
        <v>987144</v>
      </c>
      <c r="L676" s="5">
        <v>100</v>
      </c>
      <c r="M676" s="6">
        <v>100.2486054358331</v>
      </c>
      <c r="N676" s="6">
        <v>102.231090727208</v>
      </c>
      <c r="O676" s="6">
        <v>103.75970684480917</v>
      </c>
      <c r="P676" s="6">
        <v>104.6301437799895</v>
      </c>
      <c r="Q676" s="6">
        <v>104.85638956238661</v>
      </c>
      <c r="R676" s="6">
        <v>104.60757218671053</v>
      </c>
    </row>
    <row r="677" spans="1:18" hidden="1" x14ac:dyDescent="0.4">
      <c r="A677">
        <v>13113</v>
      </c>
      <c r="B677">
        <v>0</v>
      </c>
      <c r="C677" t="s">
        <v>654</v>
      </c>
      <c r="D677" t="s">
        <v>667</v>
      </c>
      <c r="E677" s="23">
        <v>243883</v>
      </c>
      <c r="F677" s="23">
        <v>247231</v>
      </c>
      <c r="G677" s="23">
        <v>253994</v>
      </c>
      <c r="H677" s="23">
        <v>260002</v>
      </c>
      <c r="I677" s="23">
        <v>264615</v>
      </c>
      <c r="J677" s="23">
        <v>266946</v>
      </c>
      <c r="K677" s="23">
        <v>267179</v>
      </c>
      <c r="L677" s="5">
        <v>100</v>
      </c>
      <c r="M677" s="6">
        <v>101.37278941131609</v>
      </c>
      <c r="N677" s="6">
        <v>104.14584042348176</v>
      </c>
      <c r="O677" s="6">
        <v>106.60931676254597</v>
      </c>
      <c r="P677" s="6">
        <v>108.50079751356184</v>
      </c>
      <c r="Q677" s="6">
        <v>109.45658368972006</v>
      </c>
      <c r="R677" s="6">
        <v>109.55212130406792</v>
      </c>
    </row>
    <row r="678" spans="1:18" hidden="1" x14ac:dyDescent="0.4">
      <c r="A678">
        <v>13114</v>
      </c>
      <c r="B678">
        <v>0</v>
      </c>
      <c r="C678" t="s">
        <v>654</v>
      </c>
      <c r="D678" t="s">
        <v>668</v>
      </c>
      <c r="E678" s="23">
        <v>344880</v>
      </c>
      <c r="F678" s="23">
        <v>352892</v>
      </c>
      <c r="G678" s="23">
        <v>357060</v>
      </c>
      <c r="H678" s="23">
        <v>361413</v>
      </c>
      <c r="I678" s="23">
        <v>364317</v>
      </c>
      <c r="J678" s="23">
        <v>364143</v>
      </c>
      <c r="K678" s="23">
        <v>361660</v>
      </c>
      <c r="L678" s="5">
        <v>100</v>
      </c>
      <c r="M678" s="6">
        <v>102.32312688471352</v>
      </c>
      <c r="N678" s="6">
        <v>103.53166318719556</v>
      </c>
      <c r="O678" s="6">
        <v>104.79384133611691</v>
      </c>
      <c r="P678" s="6">
        <v>105.63587334725122</v>
      </c>
      <c r="Q678" s="6">
        <v>105.58542101600557</v>
      </c>
      <c r="R678" s="6">
        <v>104.8654604500116</v>
      </c>
    </row>
    <row r="679" spans="1:18" hidden="1" x14ac:dyDescent="0.4">
      <c r="A679">
        <v>13115</v>
      </c>
      <c r="B679">
        <v>0</v>
      </c>
      <c r="C679" t="s">
        <v>654</v>
      </c>
      <c r="D679" t="s">
        <v>669</v>
      </c>
      <c r="E679" s="23">
        <v>591108</v>
      </c>
      <c r="F679" s="23">
        <v>589517</v>
      </c>
      <c r="G679" s="23">
        <v>601096</v>
      </c>
      <c r="H679" s="23">
        <v>611686</v>
      </c>
      <c r="I679" s="23">
        <v>618753</v>
      </c>
      <c r="J679" s="23">
        <v>620662</v>
      </c>
      <c r="K679" s="23">
        <v>618595</v>
      </c>
      <c r="L679" s="5">
        <v>100</v>
      </c>
      <c r="M679" s="6">
        <v>99.730844448053489</v>
      </c>
      <c r="N679" s="6">
        <v>101.68970814132103</v>
      </c>
      <c r="O679" s="6">
        <v>103.48125892391916</v>
      </c>
      <c r="P679" s="6">
        <v>104.67681032907691</v>
      </c>
      <c r="Q679" s="6">
        <v>104.99976315664819</v>
      </c>
      <c r="R679" s="6">
        <v>104.65008086508728</v>
      </c>
    </row>
    <row r="680" spans="1:18" hidden="1" x14ac:dyDescent="0.4">
      <c r="A680">
        <v>13116</v>
      </c>
      <c r="B680">
        <v>0</v>
      </c>
      <c r="C680" t="s">
        <v>654</v>
      </c>
      <c r="D680" t="s">
        <v>670</v>
      </c>
      <c r="E680" s="23">
        <v>301599</v>
      </c>
      <c r="F680" s="23">
        <v>308478</v>
      </c>
      <c r="G680" s="23">
        <v>317153</v>
      </c>
      <c r="H680" s="23">
        <v>324012</v>
      </c>
      <c r="I680" s="23">
        <v>328611</v>
      </c>
      <c r="J680" s="23">
        <v>330009</v>
      </c>
      <c r="K680" s="23">
        <v>329403</v>
      </c>
      <c r="L680" s="5">
        <v>100</v>
      </c>
      <c r="M680" s="6">
        <v>102.28084310624372</v>
      </c>
      <c r="N680" s="6">
        <v>105.15717890311306</v>
      </c>
      <c r="O680" s="6">
        <v>107.4313906876349</v>
      </c>
      <c r="P680" s="6">
        <v>108.95626311758329</v>
      </c>
      <c r="Q680" s="6">
        <v>109.41979250594332</v>
      </c>
      <c r="R680" s="6">
        <v>109.21886345777008</v>
      </c>
    </row>
    <row r="681" spans="1:18" hidden="1" x14ac:dyDescent="0.4">
      <c r="A681">
        <v>13117</v>
      </c>
      <c r="B681">
        <v>0</v>
      </c>
      <c r="C681" t="s">
        <v>654</v>
      </c>
      <c r="D681" t="s">
        <v>671</v>
      </c>
      <c r="E681" s="23">
        <v>355213</v>
      </c>
      <c r="F681" s="23">
        <v>355639</v>
      </c>
      <c r="G681" s="23">
        <v>358395</v>
      </c>
      <c r="H681" s="23">
        <v>360531</v>
      </c>
      <c r="I681" s="23">
        <v>361467</v>
      </c>
      <c r="J681" s="23">
        <v>360706</v>
      </c>
      <c r="K681" s="23">
        <v>358782</v>
      </c>
      <c r="L681" s="5">
        <v>100</v>
      </c>
      <c r="M681" s="6">
        <v>100.11992804317408</v>
      </c>
      <c r="N681" s="6">
        <v>100.89580054784031</v>
      </c>
      <c r="O681" s="6">
        <v>101.49712989107944</v>
      </c>
      <c r="P681" s="6">
        <v>101.76063376058873</v>
      </c>
      <c r="Q681" s="6">
        <v>101.54639610599838</v>
      </c>
      <c r="R681" s="6">
        <v>101.00474926311817</v>
      </c>
    </row>
    <row r="682" spans="1:18" hidden="1" x14ac:dyDescent="0.4">
      <c r="A682">
        <v>13118</v>
      </c>
      <c r="B682">
        <v>0</v>
      </c>
      <c r="C682" t="s">
        <v>654</v>
      </c>
      <c r="D682" t="s">
        <v>672</v>
      </c>
      <c r="E682" s="23">
        <v>217475</v>
      </c>
      <c r="F682" s="23">
        <v>217571</v>
      </c>
      <c r="G682" s="23">
        <v>222413</v>
      </c>
      <c r="H682" s="23">
        <v>226357</v>
      </c>
      <c r="I682" s="23">
        <v>229145</v>
      </c>
      <c r="J682" s="23">
        <v>230666</v>
      </c>
      <c r="K682" s="23">
        <v>231170</v>
      </c>
      <c r="L682" s="5">
        <v>100</v>
      </c>
      <c r="M682" s="6">
        <v>100.04414300494308</v>
      </c>
      <c r="N682" s="6">
        <v>102.27060581676055</v>
      </c>
      <c r="O682" s="6">
        <v>104.08414760317277</v>
      </c>
      <c r="P682" s="6">
        <v>105.36613403839522</v>
      </c>
      <c r="Q682" s="6">
        <v>106.06552477296241</v>
      </c>
      <c r="R682" s="6">
        <v>106.29727554891366</v>
      </c>
    </row>
    <row r="683" spans="1:18" hidden="1" x14ac:dyDescent="0.4">
      <c r="A683">
        <v>13119</v>
      </c>
      <c r="B683">
        <v>0</v>
      </c>
      <c r="C683" t="s">
        <v>654</v>
      </c>
      <c r="D683" t="s">
        <v>673</v>
      </c>
      <c r="E683" s="23">
        <v>584483</v>
      </c>
      <c r="F683" s="23">
        <v>591743</v>
      </c>
      <c r="G683" s="23">
        <v>598135</v>
      </c>
      <c r="H683" s="23">
        <v>603745</v>
      </c>
      <c r="I683" s="23">
        <v>606997</v>
      </c>
      <c r="J683" s="23">
        <v>607176</v>
      </c>
      <c r="K683" s="23">
        <v>605109</v>
      </c>
      <c r="L683" s="5">
        <v>100</v>
      </c>
      <c r="M683" s="6">
        <v>101.242123380834</v>
      </c>
      <c r="N683" s="6">
        <v>102.33573944836718</v>
      </c>
      <c r="O683" s="6">
        <v>103.29556206082984</v>
      </c>
      <c r="P683" s="6">
        <v>103.85195121158357</v>
      </c>
      <c r="Q683" s="6">
        <v>103.88257656766748</v>
      </c>
      <c r="R683" s="6">
        <v>103.52893069601683</v>
      </c>
    </row>
    <row r="684" spans="1:18" hidden="1" x14ac:dyDescent="0.4">
      <c r="A684">
        <v>13120</v>
      </c>
      <c r="B684">
        <v>0</v>
      </c>
      <c r="C684" t="s">
        <v>654</v>
      </c>
      <c r="D684" t="s">
        <v>674</v>
      </c>
      <c r="E684" s="23">
        <v>752608</v>
      </c>
      <c r="F684" s="23">
        <v>764570</v>
      </c>
      <c r="G684" s="23">
        <v>765071</v>
      </c>
      <c r="H684" s="23">
        <v>765653</v>
      </c>
      <c r="I684" s="23">
        <v>764854</v>
      </c>
      <c r="J684" s="23">
        <v>761202</v>
      </c>
      <c r="K684" s="23">
        <v>755009</v>
      </c>
      <c r="L684" s="5">
        <v>100</v>
      </c>
      <c r="M684" s="6">
        <v>101.58940643734853</v>
      </c>
      <c r="N684" s="6">
        <v>101.65597495641821</v>
      </c>
      <c r="O684" s="6">
        <v>101.73330605042732</v>
      </c>
      <c r="P684" s="6">
        <v>101.62714188528423</v>
      </c>
      <c r="Q684" s="6">
        <v>101.14189591394191</v>
      </c>
      <c r="R684" s="6">
        <v>100.31902398061141</v>
      </c>
    </row>
    <row r="685" spans="1:18" hidden="1" x14ac:dyDescent="0.4">
      <c r="A685">
        <v>13121</v>
      </c>
      <c r="B685">
        <v>0</v>
      </c>
      <c r="C685" t="s">
        <v>654</v>
      </c>
      <c r="D685" t="s">
        <v>675</v>
      </c>
      <c r="E685" s="23">
        <v>695043</v>
      </c>
      <c r="F685" s="23">
        <v>700264</v>
      </c>
      <c r="G685" s="23">
        <v>706122</v>
      </c>
      <c r="H685" s="23">
        <v>710312</v>
      </c>
      <c r="I685" s="23">
        <v>712704</v>
      </c>
      <c r="J685" s="23">
        <v>713173</v>
      </c>
      <c r="K685" s="23">
        <v>711213</v>
      </c>
      <c r="L685" s="5">
        <v>100</v>
      </c>
      <c r="M685" s="6">
        <v>100.75117654591155</v>
      </c>
      <c r="N685" s="6">
        <v>101.59400209771195</v>
      </c>
      <c r="O685" s="6">
        <v>102.19684249751455</v>
      </c>
      <c r="P685" s="6">
        <v>102.54099386656652</v>
      </c>
      <c r="Q685" s="6">
        <v>102.60847170606711</v>
      </c>
      <c r="R685" s="6">
        <v>102.32647476487067</v>
      </c>
    </row>
    <row r="686" spans="1:18" hidden="1" x14ac:dyDescent="0.4">
      <c r="A686">
        <v>13122</v>
      </c>
      <c r="B686">
        <v>0</v>
      </c>
      <c r="C686" t="s">
        <v>654</v>
      </c>
      <c r="D686" t="s">
        <v>676</v>
      </c>
      <c r="E686" s="23">
        <v>453093</v>
      </c>
      <c r="F686" s="23">
        <v>457090</v>
      </c>
      <c r="G686" s="23">
        <v>457654</v>
      </c>
      <c r="H686" s="23">
        <v>457742</v>
      </c>
      <c r="I686" s="23">
        <v>456775</v>
      </c>
      <c r="J686" s="23">
        <v>454563</v>
      </c>
      <c r="K686" s="23">
        <v>451040</v>
      </c>
      <c r="L686" s="5">
        <v>100</v>
      </c>
      <c r="M686" s="6">
        <v>100.88215885039054</v>
      </c>
      <c r="N686" s="6">
        <v>101.00663660661277</v>
      </c>
      <c r="O686" s="6">
        <v>101.02605866786732</v>
      </c>
      <c r="P686" s="6">
        <v>100.81263669930898</v>
      </c>
      <c r="Q686" s="6">
        <v>100.32443670504732</v>
      </c>
      <c r="R686" s="6">
        <v>99.546892139141406</v>
      </c>
    </row>
    <row r="687" spans="1:18" hidden="1" x14ac:dyDescent="0.4">
      <c r="A687">
        <v>13123</v>
      </c>
      <c r="B687">
        <v>0</v>
      </c>
      <c r="C687" t="s">
        <v>654</v>
      </c>
      <c r="D687" t="s">
        <v>677</v>
      </c>
      <c r="E687" s="23">
        <v>697932</v>
      </c>
      <c r="F687" s="23">
        <v>692618</v>
      </c>
      <c r="G687" s="23">
        <v>693046</v>
      </c>
      <c r="H687" s="23">
        <v>692266</v>
      </c>
      <c r="I687" s="23">
        <v>690100</v>
      </c>
      <c r="J687" s="23">
        <v>685828</v>
      </c>
      <c r="K687" s="23">
        <v>679003</v>
      </c>
      <c r="L687" s="5">
        <v>100</v>
      </c>
      <c r="M687" s="6">
        <v>99.238607772676986</v>
      </c>
      <c r="N687" s="6">
        <v>99.299931798513313</v>
      </c>
      <c r="O687" s="6">
        <v>99.188173059839642</v>
      </c>
      <c r="P687" s="6">
        <v>98.877827639368874</v>
      </c>
      <c r="Q687" s="6">
        <v>98.265733624479182</v>
      </c>
      <c r="R687" s="6">
        <v>97.287844661084463</v>
      </c>
    </row>
    <row r="688" spans="1:18" hidden="1" x14ac:dyDescent="0.4">
      <c r="A688">
        <v>13201</v>
      </c>
      <c r="B688">
        <v>2</v>
      </c>
      <c r="C688" t="s">
        <v>654</v>
      </c>
      <c r="D688" t="s">
        <v>678</v>
      </c>
      <c r="E688" s="23">
        <v>579355</v>
      </c>
      <c r="F688" s="23">
        <v>577448</v>
      </c>
      <c r="G688" s="23">
        <v>571769</v>
      </c>
      <c r="H688" s="23">
        <v>563590</v>
      </c>
      <c r="I688" s="23">
        <v>553338</v>
      </c>
      <c r="J688" s="23">
        <v>543085</v>
      </c>
      <c r="K688" s="23">
        <v>532958</v>
      </c>
      <c r="L688" s="5">
        <v>100</v>
      </c>
      <c r="M688" s="6">
        <v>99.670840848875045</v>
      </c>
      <c r="N688" s="6">
        <v>98.69061283668907</v>
      </c>
      <c r="O688" s="6">
        <v>97.278870468020472</v>
      </c>
      <c r="P688" s="6">
        <v>95.509316394956457</v>
      </c>
      <c r="Q688" s="6">
        <v>93.739589716149851</v>
      </c>
      <c r="R688" s="6">
        <v>91.991611360909971</v>
      </c>
    </row>
    <row r="689" spans="1:18" hidden="1" x14ac:dyDescent="0.4">
      <c r="A689">
        <v>13202</v>
      </c>
      <c r="B689">
        <v>2</v>
      </c>
      <c r="C689" t="s">
        <v>654</v>
      </c>
      <c r="D689" t="s">
        <v>679</v>
      </c>
      <c r="E689" s="23">
        <v>183581</v>
      </c>
      <c r="F689" s="23">
        <v>185427</v>
      </c>
      <c r="G689" s="23">
        <v>185223</v>
      </c>
      <c r="H689" s="23">
        <v>184469</v>
      </c>
      <c r="I689" s="23">
        <v>183065</v>
      </c>
      <c r="J689" s="23">
        <v>181100</v>
      </c>
      <c r="K689" s="23">
        <v>178883</v>
      </c>
      <c r="L689" s="5">
        <v>100</v>
      </c>
      <c r="M689" s="6">
        <v>101.00555068334958</v>
      </c>
      <c r="N689" s="6">
        <v>100.89442807262191</v>
      </c>
      <c r="O689" s="6">
        <v>100.48371018787347</v>
      </c>
      <c r="P689" s="6">
        <v>99.718925161100543</v>
      </c>
      <c r="Q689" s="6">
        <v>98.648552954826485</v>
      </c>
      <c r="R689" s="6">
        <v>97.440911641182907</v>
      </c>
    </row>
    <row r="690" spans="1:18" hidden="1" x14ac:dyDescent="0.4">
      <c r="A690">
        <v>13203</v>
      </c>
      <c r="B690">
        <v>2</v>
      </c>
      <c r="C690" t="s">
        <v>654</v>
      </c>
      <c r="D690" t="s">
        <v>680</v>
      </c>
      <c r="E690" s="23">
        <v>150149</v>
      </c>
      <c r="F690" s="23">
        <v>154175</v>
      </c>
      <c r="G690" s="23">
        <v>156616</v>
      </c>
      <c r="H690" s="23">
        <v>158625</v>
      </c>
      <c r="I690" s="23">
        <v>159716</v>
      </c>
      <c r="J690" s="23">
        <v>159750</v>
      </c>
      <c r="K690" s="23">
        <v>158921</v>
      </c>
      <c r="L690" s="5">
        <v>100</v>
      </c>
      <c r="M690" s="6">
        <v>102.68133653903789</v>
      </c>
      <c r="N690" s="6">
        <v>104.30705499204124</v>
      </c>
      <c r="O690" s="6">
        <v>105.64505924115379</v>
      </c>
      <c r="P690" s="6">
        <v>106.37167080699838</v>
      </c>
      <c r="Q690" s="6">
        <v>106.39431498045275</v>
      </c>
      <c r="R690" s="6">
        <v>105.84219675122712</v>
      </c>
    </row>
    <row r="691" spans="1:18" hidden="1" x14ac:dyDescent="0.4">
      <c r="A691">
        <v>13204</v>
      </c>
      <c r="B691">
        <v>2</v>
      </c>
      <c r="C691" t="s">
        <v>654</v>
      </c>
      <c r="D691" t="s">
        <v>681</v>
      </c>
      <c r="E691" s="23">
        <v>195391</v>
      </c>
      <c r="F691" s="23">
        <v>197885</v>
      </c>
      <c r="G691" s="23">
        <v>200381</v>
      </c>
      <c r="H691" s="23">
        <v>202377</v>
      </c>
      <c r="I691" s="23">
        <v>203316</v>
      </c>
      <c r="J691" s="23">
        <v>203180</v>
      </c>
      <c r="K691" s="23">
        <v>202399</v>
      </c>
      <c r="L691" s="5">
        <v>100</v>
      </c>
      <c r="M691" s="6">
        <v>101.27641498328992</v>
      </c>
      <c r="N691" s="6">
        <v>102.5538535551791</v>
      </c>
      <c r="O691" s="6">
        <v>103.57539497725074</v>
      </c>
      <c r="P691" s="6">
        <v>104.0559698246081</v>
      </c>
      <c r="Q691" s="6">
        <v>103.98636579985772</v>
      </c>
      <c r="R691" s="6">
        <v>103.58665445184272</v>
      </c>
    </row>
    <row r="692" spans="1:18" hidden="1" x14ac:dyDescent="0.4">
      <c r="A692">
        <v>13205</v>
      </c>
      <c r="B692">
        <v>2</v>
      </c>
      <c r="C692" t="s">
        <v>654</v>
      </c>
      <c r="D692" t="s">
        <v>682</v>
      </c>
      <c r="E692" s="23">
        <v>133535</v>
      </c>
      <c r="F692" s="23">
        <v>129258</v>
      </c>
      <c r="G692" s="23">
        <v>124231</v>
      </c>
      <c r="H692" s="23">
        <v>118601</v>
      </c>
      <c r="I692" s="23">
        <v>112562</v>
      </c>
      <c r="J692" s="23">
        <v>106287</v>
      </c>
      <c r="K692" s="23">
        <v>100202</v>
      </c>
      <c r="L692" s="5">
        <v>100</v>
      </c>
      <c r="M692" s="6">
        <v>96.797094394727978</v>
      </c>
      <c r="N692" s="6">
        <v>93.032538285842662</v>
      </c>
      <c r="O692" s="6">
        <v>88.81641517205226</v>
      </c>
      <c r="P692" s="6">
        <v>84.294005316958092</v>
      </c>
      <c r="Q692" s="6">
        <v>79.594862770060288</v>
      </c>
      <c r="R692" s="6">
        <v>75.038005017411166</v>
      </c>
    </row>
    <row r="693" spans="1:18" hidden="1" x14ac:dyDescent="0.4">
      <c r="A693">
        <v>13206</v>
      </c>
      <c r="B693">
        <v>2</v>
      </c>
      <c r="C693" t="s">
        <v>654</v>
      </c>
      <c r="D693" t="s">
        <v>683</v>
      </c>
      <c r="E693" s="23">
        <v>262790</v>
      </c>
      <c r="F693" s="23">
        <v>265595</v>
      </c>
      <c r="G693" s="23">
        <v>266159</v>
      </c>
      <c r="H693" s="23">
        <v>266090</v>
      </c>
      <c r="I693" s="23">
        <v>264965</v>
      </c>
      <c r="J693" s="23">
        <v>262933</v>
      </c>
      <c r="K693" s="23">
        <v>260163</v>
      </c>
      <c r="L693" s="5">
        <v>100</v>
      </c>
      <c r="M693" s="6">
        <v>101.06739221431562</v>
      </c>
      <c r="N693" s="6">
        <v>101.28201225312988</v>
      </c>
      <c r="O693" s="6">
        <v>101.25575554625365</v>
      </c>
      <c r="P693" s="6">
        <v>100.82765706457629</v>
      </c>
      <c r="Q693" s="6">
        <v>100.05441607367098</v>
      </c>
      <c r="R693" s="6">
        <v>99.000342478785342</v>
      </c>
    </row>
    <row r="694" spans="1:18" hidden="1" x14ac:dyDescent="0.4">
      <c r="A694">
        <v>13207</v>
      </c>
      <c r="B694">
        <v>2</v>
      </c>
      <c r="C694" t="s">
        <v>654</v>
      </c>
      <c r="D694" t="s">
        <v>684</v>
      </c>
      <c r="E694" s="23">
        <v>113949</v>
      </c>
      <c r="F694" s="23">
        <v>115091</v>
      </c>
      <c r="G694" s="23">
        <v>114338</v>
      </c>
      <c r="H694" s="23">
        <v>113199</v>
      </c>
      <c r="I694" s="23">
        <v>111610</v>
      </c>
      <c r="J694" s="23">
        <v>109677</v>
      </c>
      <c r="K694" s="23">
        <v>107561</v>
      </c>
      <c r="L694" s="5">
        <v>100</v>
      </c>
      <c r="M694" s="6">
        <v>101.00220273982221</v>
      </c>
      <c r="N694" s="6">
        <v>100.34138079316186</v>
      </c>
      <c r="O694" s="6">
        <v>99.341810810099247</v>
      </c>
      <c r="P694" s="6">
        <v>97.94732731309621</v>
      </c>
      <c r="Q694" s="6">
        <v>96.25095437432536</v>
      </c>
      <c r="R694" s="6">
        <v>94.393983273218723</v>
      </c>
    </row>
    <row r="695" spans="1:18" hidden="1" x14ac:dyDescent="0.4">
      <c r="A695">
        <v>13208</v>
      </c>
      <c r="B695">
        <v>2</v>
      </c>
      <c r="C695" t="s">
        <v>654</v>
      </c>
      <c r="D695" t="s">
        <v>685</v>
      </c>
      <c r="E695" s="23">
        <v>242614</v>
      </c>
      <c r="F695" s="23">
        <v>248007</v>
      </c>
      <c r="G695" s="23">
        <v>251011</v>
      </c>
      <c r="H695" s="23">
        <v>253528</v>
      </c>
      <c r="I695" s="23">
        <v>254713</v>
      </c>
      <c r="J695" s="23">
        <v>254454</v>
      </c>
      <c r="K695" s="23">
        <v>253359</v>
      </c>
      <c r="L695" s="5">
        <v>100</v>
      </c>
      <c r="M695" s="6">
        <v>102.22287254651421</v>
      </c>
      <c r="N695" s="6">
        <v>103.46105336048208</v>
      </c>
      <c r="O695" s="6">
        <v>104.49850379615356</v>
      </c>
      <c r="P695" s="6">
        <v>104.98693397742917</v>
      </c>
      <c r="Q695" s="6">
        <v>104.88018003907442</v>
      </c>
      <c r="R695" s="6">
        <v>104.42884582093366</v>
      </c>
    </row>
    <row r="696" spans="1:18" hidden="1" x14ac:dyDescent="0.4">
      <c r="A696">
        <v>13209</v>
      </c>
      <c r="B696">
        <v>2</v>
      </c>
      <c r="C696" t="s">
        <v>654</v>
      </c>
      <c r="D696" t="s">
        <v>686</v>
      </c>
      <c r="E696" s="23">
        <v>431079</v>
      </c>
      <c r="F696" s="23">
        <v>431122</v>
      </c>
      <c r="G696" s="23">
        <v>427113</v>
      </c>
      <c r="H696" s="23">
        <v>422245</v>
      </c>
      <c r="I696" s="23">
        <v>417122</v>
      </c>
      <c r="J696" s="23">
        <v>411871</v>
      </c>
      <c r="K696" s="23">
        <v>406456</v>
      </c>
      <c r="L696" s="5">
        <v>100</v>
      </c>
      <c r="M696" s="6">
        <v>100.00997496978512</v>
      </c>
      <c r="N696" s="6">
        <v>99.079983019353762</v>
      </c>
      <c r="O696" s="6">
        <v>97.950723649261505</v>
      </c>
      <c r="P696" s="6">
        <v>96.762310388583074</v>
      </c>
      <c r="Q696" s="6">
        <v>95.54420419459079</v>
      </c>
      <c r="R696" s="6">
        <v>94.288053929790124</v>
      </c>
    </row>
    <row r="697" spans="1:18" hidden="1" x14ac:dyDescent="0.4">
      <c r="A697">
        <v>13210</v>
      </c>
      <c r="B697">
        <v>2</v>
      </c>
      <c r="C697" t="s">
        <v>654</v>
      </c>
      <c r="D697" t="s">
        <v>687</v>
      </c>
      <c r="E697" s="23">
        <v>126074</v>
      </c>
      <c r="F697" s="23">
        <v>128382</v>
      </c>
      <c r="G697" s="23">
        <v>129811</v>
      </c>
      <c r="H697" s="23">
        <v>130871</v>
      </c>
      <c r="I697" s="23">
        <v>130950</v>
      </c>
      <c r="J697" s="23">
        <v>130165</v>
      </c>
      <c r="K697" s="23">
        <v>128944</v>
      </c>
      <c r="L697" s="5">
        <v>100</v>
      </c>
      <c r="M697" s="6">
        <v>101.83067087583481</v>
      </c>
      <c r="N697" s="6">
        <v>102.96413217634088</v>
      </c>
      <c r="O697" s="6">
        <v>103.80490822850072</v>
      </c>
      <c r="P697" s="6">
        <v>103.86756983993529</v>
      </c>
      <c r="Q697" s="6">
        <v>103.24491965036407</v>
      </c>
      <c r="R697" s="6">
        <v>102.27644082047051</v>
      </c>
    </row>
    <row r="698" spans="1:18" hidden="1" x14ac:dyDescent="0.4">
      <c r="A698">
        <v>13211</v>
      </c>
      <c r="B698">
        <v>2</v>
      </c>
      <c r="C698" t="s">
        <v>654</v>
      </c>
      <c r="D698" t="s">
        <v>688</v>
      </c>
      <c r="E698" s="23">
        <v>198739</v>
      </c>
      <c r="F698" s="23">
        <v>200960</v>
      </c>
      <c r="G698" s="23">
        <v>201789</v>
      </c>
      <c r="H698" s="23">
        <v>202385</v>
      </c>
      <c r="I698" s="23">
        <v>201590</v>
      </c>
      <c r="J698" s="23">
        <v>199893</v>
      </c>
      <c r="K698" s="23">
        <v>197822</v>
      </c>
      <c r="L698" s="5">
        <v>100</v>
      </c>
      <c r="M698" s="6">
        <v>101.11754612833919</v>
      </c>
      <c r="N698" s="6">
        <v>101.53467613301868</v>
      </c>
      <c r="O698" s="6">
        <v>101.83456694458562</v>
      </c>
      <c r="P698" s="6">
        <v>101.4345448049955</v>
      </c>
      <c r="Q698" s="6">
        <v>100.58066106803396</v>
      </c>
      <c r="R698" s="6">
        <v>99.538590815089137</v>
      </c>
    </row>
    <row r="699" spans="1:18" hidden="1" x14ac:dyDescent="0.4">
      <c r="A699">
        <v>13212</v>
      </c>
      <c r="B699">
        <v>2</v>
      </c>
      <c r="C699" t="s">
        <v>654</v>
      </c>
      <c r="D699" t="s">
        <v>689</v>
      </c>
      <c r="E699" s="23">
        <v>190435</v>
      </c>
      <c r="F699" s="23">
        <v>192017</v>
      </c>
      <c r="G699" s="23">
        <v>192376</v>
      </c>
      <c r="H699" s="23">
        <v>191808</v>
      </c>
      <c r="I699" s="23">
        <v>190313</v>
      </c>
      <c r="J699" s="23">
        <v>188303</v>
      </c>
      <c r="K699" s="23">
        <v>185978</v>
      </c>
      <c r="L699" s="5">
        <v>100</v>
      </c>
      <c r="M699" s="6">
        <v>100.83072964528579</v>
      </c>
      <c r="N699" s="6">
        <v>101.01924541182031</v>
      </c>
      <c r="O699" s="6">
        <v>100.72098091212224</v>
      </c>
      <c r="P699" s="6">
        <v>99.935936146191622</v>
      </c>
      <c r="Q699" s="6">
        <v>98.880457899020669</v>
      </c>
      <c r="R699" s="6">
        <v>97.659568881770682</v>
      </c>
    </row>
    <row r="700" spans="1:18" hidden="1" x14ac:dyDescent="0.4">
      <c r="A700">
        <v>13213</v>
      </c>
      <c r="B700">
        <v>2</v>
      </c>
      <c r="C700" t="s">
        <v>654</v>
      </c>
      <c r="D700" t="s">
        <v>690</v>
      </c>
      <c r="E700" s="23">
        <v>151815</v>
      </c>
      <c r="F700" s="23">
        <v>152572</v>
      </c>
      <c r="G700" s="23">
        <v>152166</v>
      </c>
      <c r="H700" s="23">
        <v>151397</v>
      </c>
      <c r="I700" s="23">
        <v>150472</v>
      </c>
      <c r="J700" s="23">
        <v>149221</v>
      </c>
      <c r="K700" s="23">
        <v>147601</v>
      </c>
      <c r="L700" s="5">
        <v>100</v>
      </c>
      <c r="M700" s="6">
        <v>100.49863320488753</v>
      </c>
      <c r="N700" s="6">
        <v>100.23120245035075</v>
      </c>
      <c r="O700" s="6">
        <v>99.724664888186282</v>
      </c>
      <c r="P700" s="6">
        <v>99.115370681421467</v>
      </c>
      <c r="Q700" s="6">
        <v>98.291341435299543</v>
      </c>
      <c r="R700" s="6">
        <v>97.224253202911441</v>
      </c>
    </row>
    <row r="701" spans="1:18" hidden="1" x14ac:dyDescent="0.4">
      <c r="A701">
        <v>13214</v>
      </c>
      <c r="B701">
        <v>2</v>
      </c>
      <c r="C701" t="s">
        <v>654</v>
      </c>
      <c r="D701" t="s">
        <v>691</v>
      </c>
      <c r="E701" s="23">
        <v>129242</v>
      </c>
      <c r="F701" s="23">
        <v>132238</v>
      </c>
      <c r="G701" s="23">
        <v>132981</v>
      </c>
      <c r="H701" s="23">
        <v>133480</v>
      </c>
      <c r="I701" s="23">
        <v>133144</v>
      </c>
      <c r="J701" s="23">
        <v>131964</v>
      </c>
      <c r="K701" s="23">
        <v>130403</v>
      </c>
      <c r="L701" s="5">
        <v>100</v>
      </c>
      <c r="M701" s="6">
        <v>102.31813187663452</v>
      </c>
      <c r="N701" s="6">
        <v>102.89302239210163</v>
      </c>
      <c r="O701" s="6">
        <v>103.27911979078009</v>
      </c>
      <c r="P701" s="6">
        <v>103.01914238405472</v>
      </c>
      <c r="Q701" s="6">
        <v>102.10612649138824</v>
      </c>
      <c r="R701" s="6">
        <v>100.89831478930998</v>
      </c>
    </row>
    <row r="702" spans="1:18" hidden="1" x14ac:dyDescent="0.4">
      <c r="A702">
        <v>13215</v>
      </c>
      <c r="B702">
        <v>2</v>
      </c>
      <c r="C702" t="s">
        <v>654</v>
      </c>
      <c r="D702" t="s">
        <v>692</v>
      </c>
      <c r="E702" s="23">
        <v>77130</v>
      </c>
      <c r="F702" s="23">
        <v>77602</v>
      </c>
      <c r="G702" s="23">
        <v>77476</v>
      </c>
      <c r="H702" s="23">
        <v>77349</v>
      </c>
      <c r="I702" s="23">
        <v>76851</v>
      </c>
      <c r="J702" s="23">
        <v>75987</v>
      </c>
      <c r="K702" s="23">
        <v>74905</v>
      </c>
      <c r="L702" s="5">
        <v>100</v>
      </c>
      <c r="M702" s="6">
        <v>100.61195384415922</v>
      </c>
      <c r="N702" s="6">
        <v>100.44859328406585</v>
      </c>
      <c r="O702" s="6">
        <v>100.28393621159081</v>
      </c>
      <c r="P702" s="6">
        <v>99.638273045507589</v>
      </c>
      <c r="Q702" s="6">
        <v>98.518086347724619</v>
      </c>
      <c r="R702" s="6">
        <v>97.115259950732522</v>
      </c>
    </row>
    <row r="703" spans="1:18" hidden="1" x14ac:dyDescent="0.4">
      <c r="A703">
        <v>13218</v>
      </c>
      <c r="B703">
        <v>2</v>
      </c>
      <c r="C703" t="s">
        <v>654</v>
      </c>
      <c r="D703" t="s">
        <v>693</v>
      </c>
      <c r="E703" s="23">
        <v>56414</v>
      </c>
      <c r="F703" s="23">
        <v>54836</v>
      </c>
      <c r="G703" s="23">
        <v>52882</v>
      </c>
      <c r="H703" s="23">
        <v>50874</v>
      </c>
      <c r="I703" s="23">
        <v>48776</v>
      </c>
      <c r="J703" s="23">
        <v>46689</v>
      </c>
      <c r="K703" s="23">
        <v>44668</v>
      </c>
      <c r="L703" s="5">
        <v>100</v>
      </c>
      <c r="M703" s="6">
        <v>97.202821994540372</v>
      </c>
      <c r="N703" s="6">
        <v>93.739142765980077</v>
      </c>
      <c r="O703" s="6">
        <v>90.179742617080876</v>
      </c>
      <c r="P703" s="6">
        <v>86.460807600950119</v>
      </c>
      <c r="Q703" s="6">
        <v>82.761371290814338</v>
      </c>
      <c r="R703" s="6">
        <v>79.178927216648347</v>
      </c>
    </row>
    <row r="704" spans="1:18" hidden="1" x14ac:dyDescent="0.4">
      <c r="A704">
        <v>13219</v>
      </c>
      <c r="B704">
        <v>2</v>
      </c>
      <c r="C704" t="s">
        <v>654</v>
      </c>
      <c r="D704" t="s">
        <v>694</v>
      </c>
      <c r="E704" s="23">
        <v>84772</v>
      </c>
      <c r="F704" s="23">
        <v>86492</v>
      </c>
      <c r="G704" s="23">
        <v>87427</v>
      </c>
      <c r="H704" s="23">
        <v>88402</v>
      </c>
      <c r="I704" s="23">
        <v>88975</v>
      </c>
      <c r="J704" s="23">
        <v>88994</v>
      </c>
      <c r="K704" s="23">
        <v>88697</v>
      </c>
      <c r="L704" s="5">
        <v>100</v>
      </c>
      <c r="M704" s="6">
        <v>102.02897183032134</v>
      </c>
      <c r="N704" s="6">
        <v>103.1319303543623</v>
      </c>
      <c r="O704" s="6">
        <v>104.28207426980607</v>
      </c>
      <c r="P704" s="6">
        <v>104.95800500165149</v>
      </c>
      <c r="Q704" s="6">
        <v>104.98041806256784</v>
      </c>
      <c r="R704" s="6">
        <v>104.63006653140188</v>
      </c>
    </row>
    <row r="705" spans="1:18" hidden="1" x14ac:dyDescent="0.4">
      <c r="A705">
        <v>13220</v>
      </c>
      <c r="B705">
        <v>2</v>
      </c>
      <c r="C705" t="s">
        <v>654</v>
      </c>
      <c r="D705" t="s">
        <v>695</v>
      </c>
      <c r="E705" s="23">
        <v>83901</v>
      </c>
      <c r="F705" s="23">
        <v>83796</v>
      </c>
      <c r="G705" s="23">
        <v>83184</v>
      </c>
      <c r="H705" s="23">
        <v>82378</v>
      </c>
      <c r="I705" s="23">
        <v>81526</v>
      </c>
      <c r="J705" s="23">
        <v>80672</v>
      </c>
      <c r="K705" s="23">
        <v>79710</v>
      </c>
      <c r="L705" s="5">
        <v>100</v>
      </c>
      <c r="M705" s="6">
        <v>99.874852504737717</v>
      </c>
      <c r="N705" s="6">
        <v>99.145421389494757</v>
      </c>
      <c r="O705" s="6">
        <v>98.184765378243412</v>
      </c>
      <c r="P705" s="6">
        <v>97.169282845258095</v>
      </c>
      <c r="Q705" s="6">
        <v>96.151416550458279</v>
      </c>
      <c r="R705" s="6">
        <v>95.004827117674409</v>
      </c>
    </row>
    <row r="706" spans="1:18" hidden="1" x14ac:dyDescent="0.4">
      <c r="A706">
        <v>13221</v>
      </c>
      <c r="B706">
        <v>2</v>
      </c>
      <c r="C706" t="s">
        <v>654</v>
      </c>
      <c r="D706" t="s">
        <v>696</v>
      </c>
      <c r="E706" s="23">
        <v>76208</v>
      </c>
      <c r="F706" s="23">
        <v>75964</v>
      </c>
      <c r="G706" s="23">
        <v>75289</v>
      </c>
      <c r="H706" s="23">
        <v>74558</v>
      </c>
      <c r="I706" s="23">
        <v>73865</v>
      </c>
      <c r="J706" s="23">
        <v>73212</v>
      </c>
      <c r="K706" s="23">
        <v>72531</v>
      </c>
      <c r="L706" s="5">
        <v>100</v>
      </c>
      <c r="M706" s="6">
        <v>99.679823640562674</v>
      </c>
      <c r="N706" s="6">
        <v>98.79408985933236</v>
      </c>
      <c r="O706" s="6">
        <v>97.834872979214779</v>
      </c>
      <c r="P706" s="6">
        <v>96.925519630484985</v>
      </c>
      <c r="Q706" s="6">
        <v>96.068654209531815</v>
      </c>
      <c r="R706" s="6">
        <v>95.175047239134997</v>
      </c>
    </row>
    <row r="707" spans="1:18" hidden="1" x14ac:dyDescent="0.4">
      <c r="A707">
        <v>13222</v>
      </c>
      <c r="B707">
        <v>2</v>
      </c>
      <c r="C707" t="s">
        <v>654</v>
      </c>
      <c r="D707" t="s">
        <v>697</v>
      </c>
      <c r="E707" s="23">
        <v>115271</v>
      </c>
      <c r="F707" s="23">
        <v>113646</v>
      </c>
      <c r="G707" s="23">
        <v>111745</v>
      </c>
      <c r="H707" s="23">
        <v>109977</v>
      </c>
      <c r="I707" s="23">
        <v>108383</v>
      </c>
      <c r="J707" s="23">
        <v>106934</v>
      </c>
      <c r="K707" s="23">
        <v>105467</v>
      </c>
      <c r="L707" s="5">
        <v>100</v>
      </c>
      <c r="M707" s="6">
        <v>98.590278560956364</v>
      </c>
      <c r="N707" s="6">
        <v>96.941121357496684</v>
      </c>
      <c r="O707" s="6">
        <v>95.407344431817194</v>
      </c>
      <c r="P707" s="6">
        <v>94.024516140226083</v>
      </c>
      <c r="Q707" s="6">
        <v>92.767478377041925</v>
      </c>
      <c r="R707" s="6">
        <v>91.494825237917595</v>
      </c>
    </row>
    <row r="708" spans="1:18" hidden="1" x14ac:dyDescent="0.4">
      <c r="A708">
        <v>13223</v>
      </c>
      <c r="B708">
        <v>2</v>
      </c>
      <c r="C708" t="s">
        <v>654</v>
      </c>
      <c r="D708" t="s">
        <v>698</v>
      </c>
      <c r="E708" s="23">
        <v>70829</v>
      </c>
      <c r="F708" s="23">
        <v>70665</v>
      </c>
      <c r="G708" s="23">
        <v>69857</v>
      </c>
      <c r="H708" s="23">
        <v>68906</v>
      </c>
      <c r="I708" s="23">
        <v>67964</v>
      </c>
      <c r="J708" s="23">
        <v>67047</v>
      </c>
      <c r="K708" s="23">
        <v>66075</v>
      </c>
      <c r="L708" s="5">
        <v>100</v>
      </c>
      <c r="M708" s="6">
        <v>99.768456423216477</v>
      </c>
      <c r="N708" s="6">
        <v>98.627680752234255</v>
      </c>
      <c r="O708" s="6">
        <v>97.285010377105422</v>
      </c>
      <c r="P708" s="6">
        <v>95.955046661678125</v>
      </c>
      <c r="Q708" s="6">
        <v>94.660379223199541</v>
      </c>
      <c r="R708" s="6">
        <v>93.288059975433796</v>
      </c>
    </row>
    <row r="709" spans="1:18" hidden="1" x14ac:dyDescent="0.4">
      <c r="A709">
        <v>13224</v>
      </c>
      <c r="B709">
        <v>2</v>
      </c>
      <c r="C709" t="s">
        <v>654</v>
      </c>
      <c r="D709" t="s">
        <v>699</v>
      </c>
      <c r="E709" s="23">
        <v>146951</v>
      </c>
      <c r="F709" s="23">
        <v>146282</v>
      </c>
      <c r="G709" s="23">
        <v>144259</v>
      </c>
      <c r="H709" s="23">
        <v>141696</v>
      </c>
      <c r="I709" s="23">
        <v>138846</v>
      </c>
      <c r="J709" s="23">
        <v>136181</v>
      </c>
      <c r="K709" s="23">
        <v>133806</v>
      </c>
      <c r="L709" s="5">
        <v>100</v>
      </c>
      <c r="M709" s="6">
        <v>99.544746207919644</v>
      </c>
      <c r="N709" s="6">
        <v>98.168096848609395</v>
      </c>
      <c r="O709" s="6">
        <v>96.423978060714106</v>
      </c>
      <c r="P709" s="6">
        <v>94.484556076515304</v>
      </c>
      <c r="Q709" s="6">
        <v>92.671026396553955</v>
      </c>
      <c r="R709" s="6">
        <v>91.054841409721604</v>
      </c>
    </row>
    <row r="710" spans="1:18" hidden="1" x14ac:dyDescent="0.4">
      <c r="A710">
        <v>13225</v>
      </c>
      <c r="B710">
        <v>2</v>
      </c>
      <c r="C710" t="s">
        <v>654</v>
      </c>
      <c r="D710" t="s">
        <v>700</v>
      </c>
      <c r="E710" s="23">
        <v>93151</v>
      </c>
      <c r="F710" s="23">
        <v>96490</v>
      </c>
      <c r="G710" s="23">
        <v>98447</v>
      </c>
      <c r="H710" s="23">
        <v>99886</v>
      </c>
      <c r="I710" s="23">
        <v>100816</v>
      </c>
      <c r="J710" s="23">
        <v>101225</v>
      </c>
      <c r="K710" s="23">
        <v>101191</v>
      </c>
      <c r="L710" s="5">
        <v>100</v>
      </c>
      <c r="M710" s="6">
        <v>103.5845025818295</v>
      </c>
      <c r="N710" s="6">
        <v>105.68539253470173</v>
      </c>
      <c r="O710" s="6">
        <v>107.23019613316013</v>
      </c>
      <c r="P710" s="6">
        <v>108.22857510923126</v>
      </c>
      <c r="Q710" s="6">
        <v>108.6676471535464</v>
      </c>
      <c r="R710" s="6">
        <v>108.63114727700184</v>
      </c>
    </row>
    <row r="711" spans="1:18" hidden="1" x14ac:dyDescent="0.4">
      <c r="A711">
        <v>13227</v>
      </c>
      <c r="B711">
        <v>2</v>
      </c>
      <c r="C711" t="s">
        <v>654</v>
      </c>
      <c r="D711" t="s">
        <v>701</v>
      </c>
      <c r="E711" s="23">
        <v>54326</v>
      </c>
      <c r="F711" s="23">
        <v>52756</v>
      </c>
      <c r="G711" s="23">
        <v>50837</v>
      </c>
      <c r="H711" s="23">
        <v>48784</v>
      </c>
      <c r="I711" s="23">
        <v>46678</v>
      </c>
      <c r="J711" s="23">
        <v>44549</v>
      </c>
      <c r="K711" s="23">
        <v>42473</v>
      </c>
      <c r="L711" s="5">
        <v>100</v>
      </c>
      <c r="M711" s="6">
        <v>97.110039391819754</v>
      </c>
      <c r="N711" s="6">
        <v>93.577660788572686</v>
      </c>
      <c r="O711" s="6">
        <v>89.798623127047833</v>
      </c>
      <c r="P711" s="6">
        <v>85.92202628575636</v>
      </c>
      <c r="Q711" s="6">
        <v>82.003092441924679</v>
      </c>
      <c r="R711" s="6">
        <v>78.181717777859589</v>
      </c>
    </row>
    <row r="712" spans="1:18" hidden="1" x14ac:dyDescent="0.4">
      <c r="A712">
        <v>13228</v>
      </c>
      <c r="B712">
        <v>2</v>
      </c>
      <c r="C712" t="s">
        <v>654</v>
      </c>
      <c r="D712" t="s">
        <v>702</v>
      </c>
      <c r="E712" s="23">
        <v>79292</v>
      </c>
      <c r="F712" s="23">
        <v>77773</v>
      </c>
      <c r="G712" s="23">
        <v>75649</v>
      </c>
      <c r="H712" s="23">
        <v>73283</v>
      </c>
      <c r="I712" s="23">
        <v>70890</v>
      </c>
      <c r="J712" s="23">
        <v>68618</v>
      </c>
      <c r="K712" s="23">
        <v>66455</v>
      </c>
      <c r="L712" s="5">
        <v>100</v>
      </c>
      <c r="M712" s="6">
        <v>98.08429601977501</v>
      </c>
      <c r="N712" s="6">
        <v>95.405589466781009</v>
      </c>
      <c r="O712" s="6">
        <v>92.421681884679401</v>
      </c>
      <c r="P712" s="6">
        <v>89.403722948090603</v>
      </c>
      <c r="Q712" s="6">
        <v>86.538364526055588</v>
      </c>
      <c r="R712" s="6">
        <v>83.810472683246729</v>
      </c>
    </row>
    <row r="713" spans="1:18" hidden="1" x14ac:dyDescent="0.4">
      <c r="A713">
        <v>13229</v>
      </c>
      <c r="B713">
        <v>2</v>
      </c>
      <c r="C713" t="s">
        <v>654</v>
      </c>
      <c r="D713" t="s">
        <v>703</v>
      </c>
      <c r="E713" s="23">
        <v>207388</v>
      </c>
      <c r="F713" s="23">
        <v>210968</v>
      </c>
      <c r="G713" s="23">
        <v>212640</v>
      </c>
      <c r="H713" s="23">
        <v>213841</v>
      </c>
      <c r="I713" s="23">
        <v>214300</v>
      </c>
      <c r="J713" s="23">
        <v>213944</v>
      </c>
      <c r="K713" s="23">
        <v>212923</v>
      </c>
      <c r="L713" s="5">
        <v>100</v>
      </c>
      <c r="M713" s="6">
        <v>101.72623295465503</v>
      </c>
      <c r="N713" s="6">
        <v>102.53245125079562</v>
      </c>
      <c r="O713" s="6">
        <v>103.11155901016453</v>
      </c>
      <c r="P713" s="6">
        <v>103.33288329122226</v>
      </c>
      <c r="Q713" s="6">
        <v>103.16122437170907</v>
      </c>
      <c r="R713" s="6">
        <v>102.66891044804906</v>
      </c>
    </row>
    <row r="714" spans="1:18" hidden="1" x14ac:dyDescent="0.4">
      <c r="A714">
        <v>13303</v>
      </c>
      <c r="B714">
        <v>3</v>
      </c>
      <c r="C714" t="s">
        <v>654</v>
      </c>
      <c r="D714" t="s">
        <v>704</v>
      </c>
      <c r="E714" s="23">
        <v>31765</v>
      </c>
      <c r="F714" s="23">
        <v>30572</v>
      </c>
      <c r="G714" s="23">
        <v>29194</v>
      </c>
      <c r="H714" s="23">
        <v>27680</v>
      </c>
      <c r="I714" s="23">
        <v>26092</v>
      </c>
      <c r="J714" s="23">
        <v>24453</v>
      </c>
      <c r="K714" s="23">
        <v>22873</v>
      </c>
      <c r="L714" s="5">
        <v>100</v>
      </c>
      <c r="M714" s="6">
        <v>96.244294034314493</v>
      </c>
      <c r="N714" s="6">
        <v>91.90618605383284</v>
      </c>
      <c r="O714" s="6">
        <v>87.139933889501023</v>
      </c>
      <c r="P714" s="6">
        <v>82.140720919250739</v>
      </c>
      <c r="Q714" s="6">
        <v>76.980953880056674</v>
      </c>
      <c r="R714" s="6">
        <v>72.006925861797583</v>
      </c>
    </row>
    <row r="715" spans="1:18" hidden="1" x14ac:dyDescent="0.4">
      <c r="A715">
        <v>13305</v>
      </c>
      <c r="B715">
        <v>3</v>
      </c>
      <c r="C715" t="s">
        <v>654</v>
      </c>
      <c r="D715" t="s">
        <v>705</v>
      </c>
      <c r="E715" s="23">
        <v>16958</v>
      </c>
      <c r="F715" s="23">
        <v>16933</v>
      </c>
      <c r="G715" s="23">
        <v>16277</v>
      </c>
      <c r="H715" s="23">
        <v>15465</v>
      </c>
      <c r="I715" s="23">
        <v>14614</v>
      </c>
      <c r="J715" s="23">
        <v>13831</v>
      </c>
      <c r="K715" s="23">
        <v>13241</v>
      </c>
      <c r="L715" s="5">
        <v>100</v>
      </c>
      <c r="M715" s="6">
        <v>99.852576954829573</v>
      </c>
      <c r="N715" s="6">
        <v>95.984196249557726</v>
      </c>
      <c r="O715" s="6">
        <v>91.195895742422451</v>
      </c>
      <c r="P715" s="6">
        <v>86.177615284821314</v>
      </c>
      <c r="Q715" s="6">
        <v>81.560325510083729</v>
      </c>
      <c r="R715" s="6">
        <v>78.081141644061802</v>
      </c>
    </row>
    <row r="716" spans="1:18" hidden="1" x14ac:dyDescent="0.4">
      <c r="A716">
        <v>13307</v>
      </c>
      <c r="B716">
        <v>3</v>
      </c>
      <c r="C716" t="s">
        <v>654</v>
      </c>
      <c r="D716" t="s">
        <v>706</v>
      </c>
      <c r="E716" s="23">
        <v>2003</v>
      </c>
      <c r="F716" s="23">
        <v>1800</v>
      </c>
      <c r="G716" s="23">
        <v>1648</v>
      </c>
      <c r="H716" s="23">
        <v>1490</v>
      </c>
      <c r="I716" s="23">
        <v>1338</v>
      </c>
      <c r="J716" s="23">
        <v>1186</v>
      </c>
      <c r="K716" s="23">
        <v>1037</v>
      </c>
      <c r="L716" s="5">
        <v>100</v>
      </c>
      <c r="M716" s="6">
        <v>89.865202196704942</v>
      </c>
      <c r="N716" s="6">
        <v>82.276585122316533</v>
      </c>
      <c r="O716" s="6">
        <v>74.388417373939092</v>
      </c>
      <c r="P716" s="6">
        <v>66.799800299550668</v>
      </c>
      <c r="Q716" s="6">
        <v>59.211183225162259</v>
      </c>
      <c r="R716" s="6">
        <v>51.772341487768344</v>
      </c>
    </row>
    <row r="717" spans="1:18" hidden="1" x14ac:dyDescent="0.4">
      <c r="A717">
        <v>13308</v>
      </c>
      <c r="B717">
        <v>3</v>
      </c>
      <c r="C717" t="s">
        <v>654</v>
      </c>
      <c r="D717" t="s">
        <v>707</v>
      </c>
      <c r="E717" s="23">
        <v>4750</v>
      </c>
      <c r="F717" s="23">
        <v>4406</v>
      </c>
      <c r="G717" s="23">
        <v>4108</v>
      </c>
      <c r="H717" s="23">
        <v>3762</v>
      </c>
      <c r="I717" s="23">
        <v>3381</v>
      </c>
      <c r="J717" s="23">
        <v>3004</v>
      </c>
      <c r="K717" s="23">
        <v>2659</v>
      </c>
      <c r="L717" s="5">
        <v>100</v>
      </c>
      <c r="M717" s="6">
        <v>92.757894736842104</v>
      </c>
      <c r="N717" s="6">
        <v>86.484210526315792</v>
      </c>
      <c r="O717" s="6">
        <v>79.2</v>
      </c>
      <c r="P717" s="6">
        <v>71.178947368421049</v>
      </c>
      <c r="Q717" s="6">
        <v>63.242105263157896</v>
      </c>
      <c r="R717" s="6">
        <v>55.978947368421053</v>
      </c>
    </row>
    <row r="718" spans="1:18" hidden="1" x14ac:dyDescent="0.4">
      <c r="A718">
        <v>13361</v>
      </c>
      <c r="B718">
        <v>3</v>
      </c>
      <c r="C718" t="s">
        <v>654</v>
      </c>
      <c r="D718" t="s">
        <v>708</v>
      </c>
      <c r="E718" s="23">
        <v>7102</v>
      </c>
      <c r="F718" s="23">
        <v>6622</v>
      </c>
      <c r="G718" s="23">
        <v>6249</v>
      </c>
      <c r="H718" s="23">
        <v>5880</v>
      </c>
      <c r="I718" s="23">
        <v>5575</v>
      </c>
      <c r="J718" s="23">
        <v>5320</v>
      </c>
      <c r="K718" s="23">
        <v>5115</v>
      </c>
      <c r="L718" s="5">
        <v>100</v>
      </c>
      <c r="M718" s="6">
        <v>93.241340467473961</v>
      </c>
      <c r="N718" s="6">
        <v>87.989298789073501</v>
      </c>
      <c r="O718" s="6">
        <v>82.793579273444095</v>
      </c>
      <c r="P718" s="6">
        <v>78.499014362151513</v>
      </c>
      <c r="Q718" s="6">
        <v>74.908476485497047</v>
      </c>
      <c r="R718" s="6">
        <v>72.021965643480712</v>
      </c>
    </row>
    <row r="719" spans="1:18" hidden="1" x14ac:dyDescent="0.4">
      <c r="A719">
        <v>13362</v>
      </c>
      <c r="B719">
        <v>3</v>
      </c>
      <c r="C719" t="s">
        <v>654</v>
      </c>
      <c r="D719" t="s">
        <v>709</v>
      </c>
      <c r="E719" s="23">
        <v>327</v>
      </c>
      <c r="F719" s="23">
        <v>298</v>
      </c>
      <c r="G719" s="23">
        <v>285</v>
      </c>
      <c r="H719" s="23">
        <v>275</v>
      </c>
      <c r="I719" s="23">
        <v>267</v>
      </c>
      <c r="J719" s="23">
        <v>264</v>
      </c>
      <c r="K719" s="23">
        <v>256</v>
      </c>
      <c r="L719" s="5">
        <v>100</v>
      </c>
      <c r="M719" s="6">
        <v>91.131498470948017</v>
      </c>
      <c r="N719" s="6">
        <v>87.155963302752298</v>
      </c>
      <c r="O719" s="6">
        <v>84.097859327217122</v>
      </c>
      <c r="P719" s="6">
        <v>81.651376146788991</v>
      </c>
      <c r="Q719" s="6">
        <v>80.733944954128447</v>
      </c>
      <c r="R719" s="6">
        <v>78.287461773700301</v>
      </c>
    </row>
    <row r="720" spans="1:18" hidden="1" x14ac:dyDescent="0.4">
      <c r="A720">
        <v>13363</v>
      </c>
      <c r="B720">
        <v>3</v>
      </c>
      <c r="C720" t="s">
        <v>654</v>
      </c>
      <c r="D720" t="s">
        <v>710</v>
      </c>
      <c r="E720" s="23">
        <v>2441</v>
      </c>
      <c r="F720" s="23">
        <v>2222</v>
      </c>
      <c r="G720" s="23">
        <v>2041</v>
      </c>
      <c r="H720" s="23">
        <v>1885</v>
      </c>
      <c r="I720" s="23">
        <v>1750</v>
      </c>
      <c r="J720" s="23">
        <v>1650</v>
      </c>
      <c r="K720" s="23">
        <v>1560</v>
      </c>
      <c r="L720" s="5">
        <v>100</v>
      </c>
      <c r="M720" s="6">
        <v>91.028267103646044</v>
      </c>
      <c r="N720" s="6">
        <v>83.613273248668577</v>
      </c>
      <c r="O720" s="6">
        <v>77.222449815649313</v>
      </c>
      <c r="P720" s="6">
        <v>71.691929537074969</v>
      </c>
      <c r="Q720" s="6">
        <v>67.595247849242114</v>
      </c>
      <c r="R720" s="6">
        <v>63.908234330192549</v>
      </c>
    </row>
    <row r="721" spans="1:18" hidden="1" x14ac:dyDescent="0.4">
      <c r="A721">
        <v>13364</v>
      </c>
      <c r="B721">
        <v>3</v>
      </c>
      <c r="C721" t="s">
        <v>654</v>
      </c>
      <c r="D721" t="s">
        <v>711</v>
      </c>
      <c r="E721" s="23">
        <v>1855</v>
      </c>
      <c r="F721" s="23">
        <v>1764</v>
      </c>
      <c r="G721" s="23">
        <v>1690</v>
      </c>
      <c r="H721" s="23">
        <v>1621</v>
      </c>
      <c r="I721" s="23">
        <v>1566</v>
      </c>
      <c r="J721" s="23">
        <v>1520</v>
      </c>
      <c r="K721" s="23">
        <v>1487</v>
      </c>
      <c r="L721" s="5">
        <v>100</v>
      </c>
      <c r="M721" s="6">
        <v>95.094339622641513</v>
      </c>
      <c r="N721" s="6">
        <v>91.105121293800536</v>
      </c>
      <c r="O721" s="6">
        <v>87.385444743935309</v>
      </c>
      <c r="P721" s="6">
        <v>84.42048517520216</v>
      </c>
      <c r="Q721" s="6">
        <v>81.940700808625337</v>
      </c>
      <c r="R721" s="6">
        <v>80.161725067385447</v>
      </c>
    </row>
    <row r="722" spans="1:18" hidden="1" x14ac:dyDescent="0.4">
      <c r="A722">
        <v>13381</v>
      </c>
      <c r="B722">
        <v>3</v>
      </c>
      <c r="C722" t="s">
        <v>654</v>
      </c>
      <c r="D722" t="s">
        <v>712</v>
      </c>
      <c r="E722" s="23">
        <v>2273</v>
      </c>
      <c r="F722" s="23">
        <v>2116</v>
      </c>
      <c r="G722" s="23">
        <v>1963</v>
      </c>
      <c r="H722" s="23">
        <v>1831</v>
      </c>
      <c r="I722" s="23">
        <v>1733</v>
      </c>
      <c r="J722" s="23">
        <v>1662</v>
      </c>
      <c r="K722" s="23">
        <v>1613</v>
      </c>
      <c r="L722" s="5">
        <v>100</v>
      </c>
      <c r="M722" s="6">
        <v>93.092828860536741</v>
      </c>
      <c r="N722" s="6">
        <v>86.361636603607579</v>
      </c>
      <c r="O722" s="6">
        <v>80.554333479982404</v>
      </c>
      <c r="P722" s="6">
        <v>76.242850857897054</v>
      </c>
      <c r="Q722" s="6">
        <v>73.119225692916842</v>
      </c>
      <c r="R722" s="6">
        <v>70.963484381874181</v>
      </c>
    </row>
    <row r="723" spans="1:18" hidden="1" x14ac:dyDescent="0.4">
      <c r="A723">
        <v>13382</v>
      </c>
      <c r="B723">
        <v>3</v>
      </c>
      <c r="C723" t="s">
        <v>654</v>
      </c>
      <c r="D723" t="s">
        <v>713</v>
      </c>
      <c r="E723" s="23">
        <v>323</v>
      </c>
      <c r="F723" s="23">
        <v>317</v>
      </c>
      <c r="G723" s="23">
        <v>320</v>
      </c>
      <c r="H723" s="23">
        <v>327</v>
      </c>
      <c r="I723" s="23">
        <v>329</v>
      </c>
      <c r="J723" s="23">
        <v>331</v>
      </c>
      <c r="K723" s="23">
        <v>327</v>
      </c>
      <c r="L723" s="5">
        <v>100</v>
      </c>
      <c r="M723" s="6">
        <v>98.142414860681114</v>
      </c>
      <c r="N723" s="6">
        <v>99.071207430340564</v>
      </c>
      <c r="O723" s="6">
        <v>101.23839009287924</v>
      </c>
      <c r="P723" s="6">
        <v>101.85758513931889</v>
      </c>
      <c r="Q723" s="6">
        <v>102.47678018575851</v>
      </c>
      <c r="R723" s="6">
        <v>101.23839009287924</v>
      </c>
    </row>
    <row r="724" spans="1:18" hidden="1" x14ac:dyDescent="0.4">
      <c r="A724">
        <v>13401</v>
      </c>
      <c r="B724">
        <v>3</v>
      </c>
      <c r="C724" t="s">
        <v>654</v>
      </c>
      <c r="D724" t="s">
        <v>714</v>
      </c>
      <c r="E724" s="23">
        <v>7042</v>
      </c>
      <c r="F724" s="23">
        <v>6622</v>
      </c>
      <c r="G724" s="23">
        <v>6255</v>
      </c>
      <c r="H724" s="23">
        <v>5933</v>
      </c>
      <c r="I724" s="23">
        <v>5642</v>
      </c>
      <c r="J724" s="23">
        <v>5389</v>
      </c>
      <c r="K724" s="23">
        <v>5196</v>
      </c>
      <c r="L724" s="5">
        <v>100</v>
      </c>
      <c r="M724" s="6">
        <v>94.035785288270375</v>
      </c>
      <c r="N724" s="6">
        <v>88.824197671116153</v>
      </c>
      <c r="O724" s="6">
        <v>84.251633058790119</v>
      </c>
      <c r="P724" s="6">
        <v>80.119284294234589</v>
      </c>
      <c r="Q724" s="6">
        <v>76.526554955978412</v>
      </c>
      <c r="R724" s="6">
        <v>73.785856290826473</v>
      </c>
    </row>
    <row r="725" spans="1:18" hidden="1" x14ac:dyDescent="0.4">
      <c r="A725">
        <v>13402</v>
      </c>
      <c r="B725">
        <v>3</v>
      </c>
      <c r="C725" t="s">
        <v>654</v>
      </c>
      <c r="D725" t="s">
        <v>715</v>
      </c>
      <c r="E725" s="23">
        <v>169</v>
      </c>
      <c r="F725" s="23">
        <v>156</v>
      </c>
      <c r="G725" s="23">
        <v>152</v>
      </c>
      <c r="H725" s="23">
        <v>147</v>
      </c>
      <c r="I725" s="23">
        <v>146</v>
      </c>
      <c r="J725" s="23">
        <v>144</v>
      </c>
      <c r="K725" s="23">
        <v>146</v>
      </c>
      <c r="L725" s="5">
        <v>100</v>
      </c>
      <c r="M725" s="6">
        <v>92.307692307692307</v>
      </c>
      <c r="N725" s="6">
        <v>89.940828402366861</v>
      </c>
      <c r="O725" s="6">
        <v>86.982248520710058</v>
      </c>
      <c r="P725" s="6">
        <v>86.390532544378701</v>
      </c>
      <c r="Q725" s="6">
        <v>85.207100591715985</v>
      </c>
      <c r="R725" s="6">
        <v>86.390532544378701</v>
      </c>
    </row>
    <row r="726" spans="1:18" hidden="1" x14ac:dyDescent="0.4">
      <c r="A726">
        <v>13421</v>
      </c>
      <c r="B726">
        <v>3</v>
      </c>
      <c r="C726" t="s">
        <v>654</v>
      </c>
      <c r="D726" t="s">
        <v>716</v>
      </c>
      <c r="E726" s="23">
        <v>2929</v>
      </c>
      <c r="F726" s="23">
        <v>2828</v>
      </c>
      <c r="G726" s="23">
        <v>2721</v>
      </c>
      <c r="H726" s="23">
        <v>2668</v>
      </c>
      <c r="I726" s="23">
        <v>2638</v>
      </c>
      <c r="J726" s="23">
        <v>2612</v>
      </c>
      <c r="K726" s="23">
        <v>2563</v>
      </c>
      <c r="L726" s="5">
        <v>100</v>
      </c>
      <c r="M726" s="6">
        <v>96.551724137931032</v>
      </c>
      <c r="N726" s="6">
        <v>92.898600204848066</v>
      </c>
      <c r="O726" s="6">
        <v>91.089108910891099</v>
      </c>
      <c r="P726" s="6">
        <v>90.064868555821093</v>
      </c>
      <c r="Q726" s="6">
        <v>89.177193581427105</v>
      </c>
      <c r="R726" s="6">
        <v>87.504267668146127</v>
      </c>
    </row>
    <row r="727" spans="1:18" hidden="1" x14ac:dyDescent="0.4">
      <c r="A727">
        <v>14000</v>
      </c>
      <c r="B727" t="s">
        <v>0</v>
      </c>
      <c r="C727" t="s">
        <v>717</v>
      </c>
      <c r="E727" s="23">
        <v>9237337</v>
      </c>
      <c r="F727" s="23">
        <v>9200727</v>
      </c>
      <c r="G727" s="23">
        <v>9121807</v>
      </c>
      <c r="H727" s="23">
        <v>9011993</v>
      </c>
      <c r="I727" s="23">
        <v>8869022</v>
      </c>
      <c r="J727" s="23">
        <v>8702575</v>
      </c>
      <c r="K727" s="23">
        <v>8524492</v>
      </c>
      <c r="L727" s="5">
        <v>100</v>
      </c>
      <c r="M727" s="6">
        <v>99.603673656163025</v>
      </c>
      <c r="N727" s="6">
        <v>98.749314872890309</v>
      </c>
      <c r="O727" s="6">
        <v>97.560509051472295</v>
      </c>
      <c r="P727" s="6">
        <v>96.012757789393206</v>
      </c>
      <c r="Q727" s="6">
        <v>94.210864018493652</v>
      </c>
      <c r="R727" s="6">
        <v>92.28300320752615</v>
      </c>
    </row>
    <row r="728" spans="1:18" hidden="1" x14ac:dyDescent="0.4">
      <c r="A728">
        <v>14100</v>
      </c>
      <c r="B728">
        <v>1</v>
      </c>
      <c r="C728" t="s">
        <v>717</v>
      </c>
      <c r="D728" t="s">
        <v>718</v>
      </c>
      <c r="E728" s="23">
        <v>3777491</v>
      </c>
      <c r="F728" s="23">
        <v>3786702</v>
      </c>
      <c r="G728" s="23">
        <v>3756159</v>
      </c>
      <c r="H728" s="23">
        <v>3715508</v>
      </c>
      <c r="I728" s="23">
        <v>3664048</v>
      </c>
      <c r="J728" s="23">
        <v>3603784</v>
      </c>
      <c r="K728" s="23">
        <v>3537253</v>
      </c>
      <c r="L728" s="5">
        <v>100</v>
      </c>
      <c r="M728" s="6">
        <v>100.24383909849158</v>
      </c>
      <c r="N728" s="6">
        <v>99.435286543369656</v>
      </c>
      <c r="O728" s="6">
        <v>98.359148969514422</v>
      </c>
      <c r="P728" s="6">
        <v>96.99686908585619</v>
      </c>
      <c r="Q728" s="6">
        <v>95.401524451017877</v>
      </c>
      <c r="R728" s="6">
        <v>93.640276045660997</v>
      </c>
    </row>
    <row r="729" spans="1:18" hidden="1" x14ac:dyDescent="0.4">
      <c r="A729">
        <v>14101</v>
      </c>
      <c r="B729">
        <v>0</v>
      </c>
      <c r="C729" t="s">
        <v>717</v>
      </c>
      <c r="D729" t="s">
        <v>719</v>
      </c>
      <c r="E729" s="23">
        <v>297437</v>
      </c>
      <c r="F729" s="23">
        <v>301604</v>
      </c>
      <c r="G729" s="23">
        <v>305166</v>
      </c>
      <c r="H729" s="23">
        <v>307393</v>
      </c>
      <c r="I729" s="23">
        <v>307770</v>
      </c>
      <c r="J729" s="23">
        <v>306610</v>
      </c>
      <c r="K729" s="23">
        <v>304106</v>
      </c>
      <c r="L729" s="5">
        <v>100</v>
      </c>
      <c r="M729" s="6">
        <v>101.4009689446841</v>
      </c>
      <c r="N729" s="6">
        <v>102.59853347095351</v>
      </c>
      <c r="O729" s="6">
        <v>103.34726345410961</v>
      </c>
      <c r="P729" s="6">
        <v>103.47401298426222</v>
      </c>
      <c r="Q729" s="6">
        <v>103.08401442994651</v>
      </c>
      <c r="R729" s="6">
        <v>102.24215548166502</v>
      </c>
    </row>
    <row r="730" spans="1:18" hidden="1" x14ac:dyDescent="0.4">
      <c r="A730">
        <v>14102</v>
      </c>
      <c r="B730">
        <v>0</v>
      </c>
      <c r="C730" t="s">
        <v>717</v>
      </c>
      <c r="D730" t="s">
        <v>720</v>
      </c>
      <c r="E730" s="23">
        <v>247267</v>
      </c>
      <c r="F730" s="23">
        <v>251840</v>
      </c>
      <c r="G730" s="23">
        <v>253973</v>
      </c>
      <c r="H730" s="23">
        <v>255018</v>
      </c>
      <c r="I730" s="23">
        <v>254558</v>
      </c>
      <c r="J730" s="23">
        <v>252641</v>
      </c>
      <c r="K730" s="23">
        <v>249762</v>
      </c>
      <c r="L730" s="5">
        <v>100</v>
      </c>
      <c r="M730" s="6">
        <v>101.84941783578077</v>
      </c>
      <c r="N730" s="6">
        <v>102.71204810993784</v>
      </c>
      <c r="O730" s="6">
        <v>103.1346681926824</v>
      </c>
      <c r="P730" s="6">
        <v>102.94863447204843</v>
      </c>
      <c r="Q730" s="6">
        <v>102.17335916236294</v>
      </c>
      <c r="R730" s="6">
        <v>101.00903072387339</v>
      </c>
    </row>
    <row r="731" spans="1:18" hidden="1" x14ac:dyDescent="0.4">
      <c r="A731">
        <v>14103</v>
      </c>
      <c r="B731">
        <v>0</v>
      </c>
      <c r="C731" t="s">
        <v>717</v>
      </c>
      <c r="D731" t="s">
        <v>721</v>
      </c>
      <c r="E731" s="23">
        <v>104935</v>
      </c>
      <c r="F731" s="23">
        <v>109198</v>
      </c>
      <c r="G731" s="23">
        <v>111884</v>
      </c>
      <c r="H731" s="23">
        <v>113854</v>
      </c>
      <c r="I731" s="23">
        <v>114903</v>
      </c>
      <c r="J731" s="23">
        <v>114997</v>
      </c>
      <c r="K731" s="23">
        <v>114296</v>
      </c>
      <c r="L731" s="5">
        <v>100</v>
      </c>
      <c r="M731" s="6">
        <v>104.06251489017011</v>
      </c>
      <c r="N731" s="6">
        <v>106.62219469195216</v>
      </c>
      <c r="O731" s="6">
        <v>108.4995473388288</v>
      </c>
      <c r="P731" s="6">
        <v>109.49921379901843</v>
      </c>
      <c r="Q731" s="6">
        <v>109.58879306237195</v>
      </c>
      <c r="R731" s="6">
        <v>108.92076047076762</v>
      </c>
    </row>
    <row r="732" spans="1:18" hidden="1" x14ac:dyDescent="0.4">
      <c r="A732">
        <v>14104</v>
      </c>
      <c r="B732">
        <v>0</v>
      </c>
      <c r="C732" t="s">
        <v>717</v>
      </c>
      <c r="D732" t="s">
        <v>722</v>
      </c>
      <c r="E732" s="23">
        <v>151388</v>
      </c>
      <c r="F732" s="23">
        <v>153114</v>
      </c>
      <c r="G732" s="23">
        <v>153695</v>
      </c>
      <c r="H732" s="23">
        <v>153809</v>
      </c>
      <c r="I732" s="23">
        <v>153219</v>
      </c>
      <c r="J732" s="23">
        <v>151873</v>
      </c>
      <c r="K732" s="23">
        <v>149935</v>
      </c>
      <c r="L732" s="5">
        <v>100</v>
      </c>
      <c r="M732" s="6">
        <v>101.1401167860068</v>
      </c>
      <c r="N732" s="6">
        <v>101.52389885591988</v>
      </c>
      <c r="O732" s="6">
        <v>101.59920205036066</v>
      </c>
      <c r="P732" s="6">
        <v>101.20947499141279</v>
      </c>
      <c r="Q732" s="6">
        <v>100.32036885354189</v>
      </c>
      <c r="R732" s="6">
        <v>99.040214548048723</v>
      </c>
    </row>
    <row r="733" spans="1:18" hidden="1" x14ac:dyDescent="0.4">
      <c r="A733">
        <v>14105</v>
      </c>
      <c r="B733">
        <v>0</v>
      </c>
      <c r="C733" t="s">
        <v>717</v>
      </c>
      <c r="D733" t="s">
        <v>723</v>
      </c>
      <c r="E733" s="23">
        <v>198157</v>
      </c>
      <c r="F733" s="23">
        <v>196817</v>
      </c>
      <c r="G733" s="23">
        <v>192963</v>
      </c>
      <c r="H733" s="23">
        <v>189050</v>
      </c>
      <c r="I733" s="23">
        <v>184942</v>
      </c>
      <c r="J733" s="23">
        <v>180819</v>
      </c>
      <c r="K733" s="23">
        <v>176497</v>
      </c>
      <c r="L733" s="5">
        <v>100</v>
      </c>
      <c r="M733" s="6">
        <v>99.323768526976082</v>
      </c>
      <c r="N733" s="6">
        <v>97.378846066502817</v>
      </c>
      <c r="O733" s="6">
        <v>95.404149235202382</v>
      </c>
      <c r="P733" s="6">
        <v>93.331045585066391</v>
      </c>
      <c r="Q733" s="6">
        <v>91.250372179635349</v>
      </c>
      <c r="R733" s="6">
        <v>89.069273353956717</v>
      </c>
    </row>
    <row r="734" spans="1:18" hidden="1" x14ac:dyDescent="0.4">
      <c r="A734">
        <v>14106</v>
      </c>
      <c r="B734">
        <v>0</v>
      </c>
      <c r="C734" t="s">
        <v>717</v>
      </c>
      <c r="D734" t="s">
        <v>724</v>
      </c>
      <c r="E734" s="23">
        <v>207811</v>
      </c>
      <c r="F734" s="23">
        <v>205793</v>
      </c>
      <c r="G734" s="23">
        <v>202759</v>
      </c>
      <c r="H734" s="23">
        <v>199620</v>
      </c>
      <c r="I734" s="23">
        <v>196255</v>
      </c>
      <c r="J734" s="23">
        <v>192560</v>
      </c>
      <c r="K734" s="23">
        <v>188739</v>
      </c>
      <c r="L734" s="5">
        <v>100</v>
      </c>
      <c r="M734" s="6">
        <v>99.028925321566234</v>
      </c>
      <c r="N734" s="6">
        <v>97.568944858549358</v>
      </c>
      <c r="O734" s="6">
        <v>96.058437715039148</v>
      </c>
      <c r="P734" s="6">
        <v>94.439177906848045</v>
      </c>
      <c r="Q734" s="6">
        <v>92.661119959963628</v>
      </c>
      <c r="R734" s="6">
        <v>90.822429996487202</v>
      </c>
    </row>
    <row r="735" spans="1:18" hidden="1" x14ac:dyDescent="0.4">
      <c r="A735">
        <v>14107</v>
      </c>
      <c r="B735">
        <v>0</v>
      </c>
      <c r="C735" t="s">
        <v>717</v>
      </c>
      <c r="D735" t="s">
        <v>725</v>
      </c>
      <c r="E735" s="23">
        <v>166731</v>
      </c>
      <c r="F735" s="23">
        <v>165884</v>
      </c>
      <c r="G735" s="23">
        <v>163670</v>
      </c>
      <c r="H735" s="23">
        <v>160916</v>
      </c>
      <c r="I735" s="23">
        <v>157759</v>
      </c>
      <c r="J735" s="23">
        <v>154374</v>
      </c>
      <c r="K735" s="23">
        <v>150823</v>
      </c>
      <c r="L735" s="5">
        <v>100</v>
      </c>
      <c r="M735" s="6">
        <v>99.491996089509456</v>
      </c>
      <c r="N735" s="6">
        <v>98.164108654059532</v>
      </c>
      <c r="O735" s="6">
        <v>96.512346234353544</v>
      </c>
      <c r="P735" s="6">
        <v>94.618877113434223</v>
      </c>
      <c r="Q735" s="6">
        <v>92.588660776940102</v>
      </c>
      <c r="R735" s="6">
        <v>90.458882871211713</v>
      </c>
    </row>
    <row r="736" spans="1:18" hidden="1" x14ac:dyDescent="0.4">
      <c r="A736">
        <v>14108</v>
      </c>
      <c r="B736">
        <v>0</v>
      </c>
      <c r="C736" t="s">
        <v>717</v>
      </c>
      <c r="D736" t="s">
        <v>726</v>
      </c>
      <c r="E736" s="23">
        <v>198939</v>
      </c>
      <c r="F736" s="23">
        <v>192659</v>
      </c>
      <c r="G736" s="23">
        <v>184829</v>
      </c>
      <c r="H736" s="23">
        <v>176628</v>
      </c>
      <c r="I736" s="23">
        <v>168216</v>
      </c>
      <c r="J736" s="23">
        <v>159899</v>
      </c>
      <c r="K736" s="23">
        <v>151903</v>
      </c>
      <c r="L736" s="5">
        <v>100</v>
      </c>
      <c r="M736" s="6">
        <v>96.84325345960319</v>
      </c>
      <c r="N736" s="6">
        <v>92.907373617038388</v>
      </c>
      <c r="O736" s="6">
        <v>88.785004448599821</v>
      </c>
      <c r="P736" s="6">
        <v>84.556572617737089</v>
      </c>
      <c r="Q736" s="6">
        <v>80.375894118297566</v>
      </c>
      <c r="R736" s="6">
        <v>76.356571612403798</v>
      </c>
    </row>
    <row r="737" spans="1:18" hidden="1" x14ac:dyDescent="0.4">
      <c r="A737">
        <v>14109</v>
      </c>
      <c r="B737">
        <v>0</v>
      </c>
      <c r="C737" t="s">
        <v>717</v>
      </c>
      <c r="D737" t="s">
        <v>727</v>
      </c>
      <c r="E737" s="23">
        <v>358530</v>
      </c>
      <c r="F737" s="23">
        <v>368749</v>
      </c>
      <c r="G737" s="23">
        <v>374807</v>
      </c>
      <c r="H737" s="23">
        <v>379242</v>
      </c>
      <c r="I737" s="23">
        <v>381176</v>
      </c>
      <c r="J737" s="23">
        <v>380424</v>
      </c>
      <c r="K737" s="23">
        <v>377644</v>
      </c>
      <c r="L737" s="5">
        <v>100</v>
      </c>
      <c r="M737" s="6">
        <v>102.85024963043539</v>
      </c>
      <c r="N737" s="6">
        <v>104.53992692382785</v>
      </c>
      <c r="O737" s="6">
        <v>105.77692243326918</v>
      </c>
      <c r="P737" s="6">
        <v>106.31634730705939</v>
      </c>
      <c r="Q737" s="6">
        <v>106.10660195799515</v>
      </c>
      <c r="R737" s="6">
        <v>105.33121356650767</v>
      </c>
    </row>
    <row r="738" spans="1:18" hidden="1" x14ac:dyDescent="0.4">
      <c r="A738">
        <v>14110</v>
      </c>
      <c r="B738">
        <v>0</v>
      </c>
      <c r="C738" t="s">
        <v>717</v>
      </c>
      <c r="D738" t="s">
        <v>728</v>
      </c>
      <c r="E738" s="23">
        <v>283709</v>
      </c>
      <c r="F738" s="23">
        <v>285682</v>
      </c>
      <c r="G738" s="23">
        <v>284834</v>
      </c>
      <c r="H738" s="23">
        <v>282751</v>
      </c>
      <c r="I738" s="23">
        <v>279849</v>
      </c>
      <c r="J738" s="23">
        <v>276174</v>
      </c>
      <c r="K738" s="23">
        <v>271988</v>
      </c>
      <c r="L738" s="5">
        <v>100</v>
      </c>
      <c r="M738" s="6">
        <v>100.69543088164281</v>
      </c>
      <c r="N738" s="6">
        <v>100.39653306733307</v>
      </c>
      <c r="O738" s="6">
        <v>99.662330063551025</v>
      </c>
      <c r="P738" s="6">
        <v>98.639450986750504</v>
      </c>
      <c r="Q738" s="6">
        <v>97.344109633462466</v>
      </c>
      <c r="R738" s="6">
        <v>95.868654149145783</v>
      </c>
    </row>
    <row r="739" spans="1:18" hidden="1" x14ac:dyDescent="0.4">
      <c r="A739">
        <v>14111</v>
      </c>
      <c r="B739">
        <v>0</v>
      </c>
      <c r="C739" t="s">
        <v>717</v>
      </c>
      <c r="D739" t="s">
        <v>729</v>
      </c>
      <c r="E739" s="23">
        <v>215248</v>
      </c>
      <c r="F739" s="23">
        <v>212571</v>
      </c>
      <c r="G739" s="23">
        <v>205232</v>
      </c>
      <c r="H739" s="23">
        <v>197669</v>
      </c>
      <c r="I739" s="23">
        <v>190523</v>
      </c>
      <c r="J739" s="23">
        <v>183772</v>
      </c>
      <c r="K739" s="23">
        <v>177351</v>
      </c>
      <c r="L739" s="5">
        <v>100</v>
      </c>
      <c r="M739" s="6">
        <v>98.756318293317477</v>
      </c>
      <c r="N739" s="6">
        <v>95.346762803835574</v>
      </c>
      <c r="O739" s="6">
        <v>91.833141306771722</v>
      </c>
      <c r="P739" s="6">
        <v>88.513249832751058</v>
      </c>
      <c r="Q739" s="6">
        <v>85.376867613171783</v>
      </c>
      <c r="R739" s="6">
        <v>82.393796922619487</v>
      </c>
    </row>
    <row r="740" spans="1:18" hidden="1" x14ac:dyDescent="0.4">
      <c r="A740">
        <v>14112</v>
      </c>
      <c r="B740">
        <v>0</v>
      </c>
      <c r="C740" t="s">
        <v>717</v>
      </c>
      <c r="D740" t="s">
        <v>730</v>
      </c>
      <c r="E740" s="23">
        <v>245174</v>
      </c>
      <c r="F740" s="23">
        <v>240292</v>
      </c>
      <c r="G740" s="23">
        <v>234130</v>
      </c>
      <c r="H740" s="23">
        <v>227737</v>
      </c>
      <c r="I740" s="23">
        <v>221389</v>
      </c>
      <c r="J740" s="23">
        <v>215426</v>
      </c>
      <c r="K740" s="23">
        <v>209948</v>
      </c>
      <c r="L740" s="5">
        <v>100</v>
      </c>
      <c r="M740" s="6">
        <v>98.008761124752226</v>
      </c>
      <c r="N740" s="6">
        <v>95.495444051979405</v>
      </c>
      <c r="O740" s="6">
        <v>92.887908179497018</v>
      </c>
      <c r="P740" s="6">
        <v>90.298726618646356</v>
      </c>
      <c r="Q740" s="6">
        <v>87.866576390645008</v>
      </c>
      <c r="R740" s="6">
        <v>85.632244854674639</v>
      </c>
    </row>
    <row r="741" spans="1:18" hidden="1" x14ac:dyDescent="0.4">
      <c r="A741">
        <v>14113</v>
      </c>
      <c r="B741">
        <v>0</v>
      </c>
      <c r="C741" t="s">
        <v>717</v>
      </c>
      <c r="D741" t="s">
        <v>731</v>
      </c>
      <c r="E741" s="23">
        <v>183082</v>
      </c>
      <c r="F741" s="23">
        <v>184100</v>
      </c>
      <c r="G741" s="23">
        <v>183536</v>
      </c>
      <c r="H741" s="23">
        <v>182366</v>
      </c>
      <c r="I741" s="23">
        <v>180610</v>
      </c>
      <c r="J741" s="23">
        <v>178351</v>
      </c>
      <c r="K741" s="23">
        <v>175764</v>
      </c>
      <c r="L741" s="5">
        <v>100</v>
      </c>
      <c r="M741" s="6">
        <v>100.55603500071007</v>
      </c>
      <c r="N741" s="6">
        <v>100.24797631662314</v>
      </c>
      <c r="O741" s="6">
        <v>99.608918408144987</v>
      </c>
      <c r="P741" s="6">
        <v>98.649785342087142</v>
      </c>
      <c r="Q741" s="6">
        <v>97.415911995717764</v>
      </c>
      <c r="R741" s="6">
        <v>96.002883953638261</v>
      </c>
    </row>
    <row r="742" spans="1:18" hidden="1" x14ac:dyDescent="0.4">
      <c r="A742">
        <v>14114</v>
      </c>
      <c r="B742">
        <v>0</v>
      </c>
      <c r="C742" t="s">
        <v>717</v>
      </c>
      <c r="D742" t="s">
        <v>732</v>
      </c>
      <c r="E742" s="23">
        <v>122623</v>
      </c>
      <c r="F742" s="23">
        <v>119294</v>
      </c>
      <c r="G742" s="23">
        <v>115024</v>
      </c>
      <c r="H742" s="23">
        <v>110519</v>
      </c>
      <c r="I742" s="23">
        <v>106047</v>
      </c>
      <c r="J742" s="23">
        <v>101759</v>
      </c>
      <c r="K742" s="23">
        <v>97706</v>
      </c>
      <c r="L742" s="5">
        <v>100</v>
      </c>
      <c r="M742" s="6">
        <v>97.285174885625054</v>
      </c>
      <c r="N742" s="6">
        <v>93.802957030899591</v>
      </c>
      <c r="O742" s="6">
        <v>90.129094868010085</v>
      </c>
      <c r="P742" s="6">
        <v>86.482144459032966</v>
      </c>
      <c r="Q742" s="6">
        <v>82.985247465809834</v>
      </c>
      <c r="R742" s="6">
        <v>79.679994780750746</v>
      </c>
    </row>
    <row r="743" spans="1:18" hidden="1" x14ac:dyDescent="0.4">
      <c r="A743">
        <v>14115</v>
      </c>
      <c r="B743">
        <v>0</v>
      </c>
      <c r="C743" t="s">
        <v>717</v>
      </c>
      <c r="D743" t="s">
        <v>733</v>
      </c>
      <c r="E743" s="23">
        <v>120194</v>
      </c>
      <c r="F743" s="23">
        <v>122391</v>
      </c>
      <c r="G743" s="23">
        <v>117530</v>
      </c>
      <c r="H743" s="23">
        <v>112712</v>
      </c>
      <c r="I743" s="23">
        <v>108283</v>
      </c>
      <c r="J743" s="23">
        <v>104405</v>
      </c>
      <c r="K743" s="23">
        <v>100931</v>
      </c>
      <c r="L743" s="5">
        <v>100</v>
      </c>
      <c r="M743" s="6">
        <v>101.82787826347406</v>
      </c>
      <c r="N743" s="6">
        <v>97.783583207148439</v>
      </c>
      <c r="O743" s="6">
        <v>93.775063647103849</v>
      </c>
      <c r="P743" s="6">
        <v>90.090187530159568</v>
      </c>
      <c r="Q743" s="6">
        <v>86.86373695858363</v>
      </c>
      <c r="R743" s="6">
        <v>83.973409654392057</v>
      </c>
    </row>
    <row r="744" spans="1:18" hidden="1" x14ac:dyDescent="0.4">
      <c r="A744">
        <v>14116</v>
      </c>
      <c r="B744">
        <v>0</v>
      </c>
      <c r="C744" t="s">
        <v>717</v>
      </c>
      <c r="D744" t="s">
        <v>734</v>
      </c>
      <c r="E744" s="23">
        <v>152378</v>
      </c>
      <c r="F744" s="23">
        <v>149708</v>
      </c>
      <c r="G744" s="23">
        <v>145993</v>
      </c>
      <c r="H744" s="23">
        <v>141770</v>
      </c>
      <c r="I744" s="23">
        <v>137414</v>
      </c>
      <c r="J744" s="23">
        <v>133178</v>
      </c>
      <c r="K744" s="23">
        <v>129194</v>
      </c>
      <c r="L744" s="5">
        <v>100</v>
      </c>
      <c r="M744" s="6">
        <v>98.247778550709413</v>
      </c>
      <c r="N744" s="6">
        <v>95.809762564149679</v>
      </c>
      <c r="O744" s="6">
        <v>93.038365118324165</v>
      </c>
      <c r="P744" s="6">
        <v>90.179684731391674</v>
      </c>
      <c r="Q744" s="6">
        <v>87.399755870269985</v>
      </c>
      <c r="R744" s="6">
        <v>84.785205213351006</v>
      </c>
    </row>
    <row r="745" spans="1:18" hidden="1" x14ac:dyDescent="0.4">
      <c r="A745">
        <v>14117</v>
      </c>
      <c r="B745">
        <v>0</v>
      </c>
      <c r="C745" t="s">
        <v>717</v>
      </c>
      <c r="D745" t="s">
        <v>735</v>
      </c>
      <c r="E745" s="23">
        <v>310756</v>
      </c>
      <c r="F745" s="23">
        <v>309958</v>
      </c>
      <c r="G745" s="23">
        <v>307107</v>
      </c>
      <c r="H745" s="23">
        <v>303992</v>
      </c>
      <c r="I745" s="23">
        <v>300219</v>
      </c>
      <c r="J745" s="23">
        <v>295840</v>
      </c>
      <c r="K745" s="23">
        <v>291334</v>
      </c>
      <c r="L745" s="5">
        <v>100</v>
      </c>
      <c r="M745" s="6">
        <v>99.74320688900616</v>
      </c>
      <c r="N745" s="6">
        <v>98.825766839578321</v>
      </c>
      <c r="O745" s="6">
        <v>97.823372678242734</v>
      </c>
      <c r="P745" s="6">
        <v>96.609236828894694</v>
      </c>
      <c r="Q745" s="6">
        <v>95.200092677212993</v>
      </c>
      <c r="R745" s="6">
        <v>93.750080448969612</v>
      </c>
    </row>
    <row r="746" spans="1:18" hidden="1" x14ac:dyDescent="0.4">
      <c r="A746">
        <v>14118</v>
      </c>
      <c r="B746">
        <v>0</v>
      </c>
      <c r="C746" t="s">
        <v>717</v>
      </c>
      <c r="D746" t="s">
        <v>736</v>
      </c>
      <c r="E746" s="23">
        <v>213132</v>
      </c>
      <c r="F746" s="23">
        <v>217048</v>
      </c>
      <c r="G746" s="23">
        <v>219027</v>
      </c>
      <c r="H746" s="23">
        <v>220462</v>
      </c>
      <c r="I746" s="23">
        <v>220916</v>
      </c>
      <c r="J746" s="23">
        <v>220682</v>
      </c>
      <c r="K746" s="23">
        <v>219332</v>
      </c>
      <c r="L746" s="5">
        <v>100</v>
      </c>
      <c r="M746" s="6">
        <v>101.83735900756339</v>
      </c>
      <c r="N746" s="6">
        <v>102.7658915601599</v>
      </c>
      <c r="O746" s="6">
        <v>103.43918322917254</v>
      </c>
      <c r="P746" s="6">
        <v>103.6521967606929</v>
      </c>
      <c r="Q746" s="6">
        <v>103.54240564532778</v>
      </c>
      <c r="R746" s="6">
        <v>102.90899536437512</v>
      </c>
    </row>
    <row r="747" spans="1:18" hidden="1" x14ac:dyDescent="0.4">
      <c r="A747">
        <v>14130</v>
      </c>
      <c r="B747">
        <v>1</v>
      </c>
      <c r="C747" t="s">
        <v>717</v>
      </c>
      <c r="D747" t="s">
        <v>737</v>
      </c>
      <c r="E747" s="23">
        <v>1538262</v>
      </c>
      <c r="F747" s="23">
        <v>1535017</v>
      </c>
      <c r="G747" s="23">
        <v>1567243</v>
      </c>
      <c r="H747" s="23">
        <v>1592690</v>
      </c>
      <c r="I747" s="23">
        <v>1607068</v>
      </c>
      <c r="J747" s="23">
        <v>1610179</v>
      </c>
      <c r="K747" s="23">
        <v>1605531</v>
      </c>
      <c r="L747" s="5">
        <v>100</v>
      </c>
      <c r="M747" s="6">
        <v>99.789047639478838</v>
      </c>
      <c r="N747" s="6">
        <v>101.88400935601348</v>
      </c>
      <c r="O747" s="6">
        <v>103.53827891477525</v>
      </c>
      <c r="P747" s="6">
        <v>104.47297014422772</v>
      </c>
      <c r="Q747" s="6">
        <v>104.67521137491534</v>
      </c>
      <c r="R747" s="6">
        <v>104.37305218486838</v>
      </c>
    </row>
    <row r="748" spans="1:18" hidden="1" x14ac:dyDescent="0.4">
      <c r="A748">
        <v>14131</v>
      </c>
      <c r="B748">
        <v>0</v>
      </c>
      <c r="C748" t="s">
        <v>717</v>
      </c>
      <c r="D748" t="s">
        <v>738</v>
      </c>
      <c r="E748" s="23">
        <v>232965</v>
      </c>
      <c r="F748" s="23">
        <v>225265</v>
      </c>
      <c r="G748" s="23">
        <v>230563</v>
      </c>
      <c r="H748" s="23">
        <v>234467</v>
      </c>
      <c r="I748" s="23">
        <v>236733</v>
      </c>
      <c r="J748" s="23">
        <v>237499</v>
      </c>
      <c r="K748" s="23">
        <v>237178</v>
      </c>
      <c r="L748" s="5">
        <v>100</v>
      </c>
      <c r="M748" s="6">
        <v>96.694782478054648</v>
      </c>
      <c r="N748" s="6">
        <v>98.96894383276458</v>
      </c>
      <c r="O748" s="6">
        <v>100.64473204129376</v>
      </c>
      <c r="P748" s="6">
        <v>101.6174103406091</v>
      </c>
      <c r="Q748" s="6">
        <v>101.94621509668835</v>
      </c>
      <c r="R748" s="6">
        <v>101.80842615843582</v>
      </c>
    </row>
    <row r="749" spans="1:18" hidden="1" x14ac:dyDescent="0.4">
      <c r="A749">
        <v>14132</v>
      </c>
      <c r="B749">
        <v>0</v>
      </c>
      <c r="C749" t="s">
        <v>717</v>
      </c>
      <c r="D749" t="s">
        <v>739</v>
      </c>
      <c r="E749" s="23">
        <v>171119</v>
      </c>
      <c r="F749" s="23">
        <v>170571</v>
      </c>
      <c r="G749" s="23">
        <v>175612</v>
      </c>
      <c r="H749" s="23">
        <v>179722</v>
      </c>
      <c r="I749" s="23">
        <v>182689</v>
      </c>
      <c r="J749" s="23">
        <v>184404</v>
      </c>
      <c r="K749" s="23">
        <v>185125</v>
      </c>
      <c r="L749" s="5">
        <v>100</v>
      </c>
      <c r="M749" s="6">
        <v>99.679755024281349</v>
      </c>
      <c r="N749" s="6">
        <v>102.62565816770785</v>
      </c>
      <c r="O749" s="6">
        <v>105.02749548559774</v>
      </c>
      <c r="P749" s="6">
        <v>106.76137658588468</v>
      </c>
      <c r="Q749" s="6">
        <v>107.76360310661002</v>
      </c>
      <c r="R749" s="6">
        <v>108.18494731736395</v>
      </c>
    </row>
    <row r="750" spans="1:18" hidden="1" x14ac:dyDescent="0.4">
      <c r="A750">
        <v>14133</v>
      </c>
      <c r="B750">
        <v>0</v>
      </c>
      <c r="C750" t="s">
        <v>717</v>
      </c>
      <c r="D750" t="s">
        <v>740</v>
      </c>
      <c r="E750" s="23">
        <v>263683</v>
      </c>
      <c r="F750" s="23">
        <v>264595</v>
      </c>
      <c r="G750" s="23">
        <v>274606</v>
      </c>
      <c r="H750" s="23">
        <v>282211</v>
      </c>
      <c r="I750" s="23">
        <v>287246</v>
      </c>
      <c r="J750" s="23">
        <v>289266</v>
      </c>
      <c r="K750" s="23">
        <v>288992</v>
      </c>
      <c r="L750" s="5">
        <v>100</v>
      </c>
      <c r="M750" s="6">
        <v>100.34586985129872</v>
      </c>
      <c r="N750" s="6">
        <v>104.14247410716655</v>
      </c>
      <c r="O750" s="6">
        <v>107.02661908427925</v>
      </c>
      <c r="P750" s="6">
        <v>108.93610888832424</v>
      </c>
      <c r="Q750" s="6">
        <v>109.70218026949026</v>
      </c>
      <c r="R750" s="6">
        <v>109.59826761679746</v>
      </c>
    </row>
    <row r="751" spans="1:18" hidden="1" x14ac:dyDescent="0.4">
      <c r="A751">
        <v>14134</v>
      </c>
      <c r="B751">
        <v>0</v>
      </c>
      <c r="C751" t="s">
        <v>717</v>
      </c>
      <c r="D751" t="s">
        <v>741</v>
      </c>
      <c r="E751" s="23">
        <v>234328</v>
      </c>
      <c r="F751" s="23">
        <v>231421</v>
      </c>
      <c r="G751" s="23">
        <v>237485</v>
      </c>
      <c r="H751" s="23">
        <v>242147</v>
      </c>
      <c r="I751" s="23">
        <v>245157</v>
      </c>
      <c r="J751" s="23">
        <v>246363</v>
      </c>
      <c r="K751" s="23">
        <v>246196</v>
      </c>
      <c r="L751" s="5">
        <v>100</v>
      </c>
      <c r="M751" s="6">
        <v>98.759431224608235</v>
      </c>
      <c r="N751" s="6">
        <v>101.34725683657095</v>
      </c>
      <c r="O751" s="6">
        <v>103.33677580144072</v>
      </c>
      <c r="P751" s="6">
        <v>104.62130005803832</v>
      </c>
      <c r="Q751" s="6">
        <v>105.13596326516677</v>
      </c>
      <c r="R751" s="6">
        <v>105.06469564029908</v>
      </c>
    </row>
    <row r="752" spans="1:18" hidden="1" x14ac:dyDescent="0.4">
      <c r="A752">
        <v>14135</v>
      </c>
      <c r="B752">
        <v>0</v>
      </c>
      <c r="C752" t="s">
        <v>717</v>
      </c>
      <c r="D752" t="s">
        <v>742</v>
      </c>
      <c r="E752" s="23">
        <v>221734</v>
      </c>
      <c r="F752" s="23">
        <v>224423</v>
      </c>
      <c r="G752" s="23">
        <v>224626</v>
      </c>
      <c r="H752" s="23">
        <v>225746</v>
      </c>
      <c r="I752" s="23">
        <v>225153</v>
      </c>
      <c r="J752" s="23">
        <v>222788</v>
      </c>
      <c r="K752" s="23">
        <v>219860</v>
      </c>
      <c r="L752" s="5">
        <v>100</v>
      </c>
      <c r="M752" s="6">
        <v>101.21271433339045</v>
      </c>
      <c r="N752" s="6">
        <v>101.30426547124031</v>
      </c>
      <c r="O752" s="6">
        <v>101.80937519730848</v>
      </c>
      <c r="P752" s="6">
        <v>101.54193763698846</v>
      </c>
      <c r="Q752" s="6">
        <v>100.4753443314963</v>
      </c>
      <c r="R752" s="6">
        <v>99.154843190489501</v>
      </c>
    </row>
    <row r="753" spans="1:18" hidden="1" x14ac:dyDescent="0.4">
      <c r="A753">
        <v>14136</v>
      </c>
      <c r="B753">
        <v>0</v>
      </c>
      <c r="C753" t="s">
        <v>717</v>
      </c>
      <c r="D753" t="s">
        <v>743</v>
      </c>
      <c r="E753" s="23">
        <v>233728</v>
      </c>
      <c r="F753" s="23">
        <v>238066</v>
      </c>
      <c r="G753" s="23">
        <v>239939</v>
      </c>
      <c r="H753" s="23">
        <v>241184</v>
      </c>
      <c r="I753" s="23">
        <v>241306</v>
      </c>
      <c r="J753" s="23">
        <v>240455</v>
      </c>
      <c r="K753" s="23">
        <v>238818</v>
      </c>
      <c r="L753" s="5">
        <v>100</v>
      </c>
      <c r="M753" s="6">
        <v>101.85600355969331</v>
      </c>
      <c r="N753" s="6">
        <v>102.6573624041621</v>
      </c>
      <c r="O753" s="6">
        <v>103.19003285870755</v>
      </c>
      <c r="P753" s="6">
        <v>103.24223028477546</v>
      </c>
      <c r="Q753" s="6">
        <v>102.87813184556407</v>
      </c>
      <c r="R753" s="6">
        <v>102.17774507119385</v>
      </c>
    </row>
    <row r="754" spans="1:18" hidden="1" x14ac:dyDescent="0.4">
      <c r="A754">
        <v>14137</v>
      </c>
      <c r="B754">
        <v>0</v>
      </c>
      <c r="C754" t="s">
        <v>717</v>
      </c>
      <c r="D754" t="s">
        <v>744</v>
      </c>
      <c r="E754" s="23">
        <v>180705</v>
      </c>
      <c r="F754" s="23">
        <v>180676</v>
      </c>
      <c r="G754" s="23">
        <v>184412</v>
      </c>
      <c r="H754" s="23">
        <v>187213</v>
      </c>
      <c r="I754" s="23">
        <v>188784</v>
      </c>
      <c r="J754" s="23">
        <v>189404</v>
      </c>
      <c r="K754" s="23">
        <v>189362</v>
      </c>
      <c r="L754" s="5">
        <v>100</v>
      </c>
      <c r="M754" s="6">
        <v>99.983951744556038</v>
      </c>
      <c r="N754" s="6">
        <v>102.05140975623253</v>
      </c>
      <c r="O754" s="6">
        <v>103.60144987687114</v>
      </c>
      <c r="P754" s="6">
        <v>104.47082261143854</v>
      </c>
      <c r="Q754" s="6">
        <v>104.81392324506793</v>
      </c>
      <c r="R754" s="6">
        <v>104.79068094408012</v>
      </c>
    </row>
    <row r="755" spans="1:18" hidden="1" x14ac:dyDescent="0.4">
      <c r="A755">
        <v>14150</v>
      </c>
      <c r="B755">
        <v>1</v>
      </c>
      <c r="C755" t="s">
        <v>717</v>
      </c>
      <c r="D755" t="s">
        <v>745</v>
      </c>
      <c r="E755" s="23">
        <v>725493</v>
      </c>
      <c r="F755" s="23">
        <v>719711</v>
      </c>
      <c r="G755" s="23">
        <v>710265</v>
      </c>
      <c r="H755" s="23">
        <v>697762</v>
      </c>
      <c r="I755" s="23">
        <v>682037</v>
      </c>
      <c r="J755" s="23">
        <v>664872</v>
      </c>
      <c r="K755" s="23">
        <v>647739</v>
      </c>
      <c r="L755" s="5">
        <v>100</v>
      </c>
      <c r="M755" s="6">
        <v>99.203024701823452</v>
      </c>
      <c r="N755" s="6">
        <v>97.901013517704513</v>
      </c>
      <c r="O755" s="6">
        <v>96.177633691848158</v>
      </c>
      <c r="P755" s="6">
        <v>94.010142068910383</v>
      </c>
      <c r="Q755" s="6">
        <v>91.64416472660659</v>
      </c>
      <c r="R755" s="6">
        <v>89.282598178066493</v>
      </c>
    </row>
    <row r="756" spans="1:18" hidden="1" x14ac:dyDescent="0.4">
      <c r="A756">
        <v>14151</v>
      </c>
      <c r="B756">
        <v>0</v>
      </c>
      <c r="C756" t="s">
        <v>717</v>
      </c>
      <c r="D756" t="s">
        <v>746</v>
      </c>
      <c r="E756" s="23">
        <v>170207</v>
      </c>
      <c r="F756" s="23">
        <v>166758</v>
      </c>
      <c r="G756" s="23">
        <v>162182</v>
      </c>
      <c r="H756" s="23">
        <v>156630</v>
      </c>
      <c r="I756" s="23">
        <v>150284</v>
      </c>
      <c r="J756" s="23">
        <v>143873</v>
      </c>
      <c r="K756" s="23">
        <v>137832</v>
      </c>
      <c r="L756" s="5">
        <v>100</v>
      </c>
      <c r="M756" s="6">
        <v>97.973643857185664</v>
      </c>
      <c r="N756" s="6">
        <v>95.285152784550576</v>
      </c>
      <c r="O756" s="6">
        <v>92.023242287332479</v>
      </c>
      <c r="P756" s="6">
        <v>88.294840987738453</v>
      </c>
      <c r="Q756" s="6">
        <v>84.528250894499052</v>
      </c>
      <c r="R756" s="6">
        <v>80.979043165087219</v>
      </c>
    </row>
    <row r="757" spans="1:18" hidden="1" x14ac:dyDescent="0.4">
      <c r="A757">
        <v>14152</v>
      </c>
      <c r="B757">
        <v>0</v>
      </c>
      <c r="C757" t="s">
        <v>717</v>
      </c>
      <c r="D757" t="s">
        <v>747</v>
      </c>
      <c r="E757" s="23">
        <v>273875</v>
      </c>
      <c r="F757" s="23">
        <v>272076</v>
      </c>
      <c r="G757" s="23">
        <v>269065</v>
      </c>
      <c r="H757" s="23">
        <v>264712</v>
      </c>
      <c r="I757" s="23">
        <v>259025</v>
      </c>
      <c r="J757" s="23">
        <v>252735</v>
      </c>
      <c r="K757" s="23">
        <v>246611</v>
      </c>
      <c r="L757" s="5">
        <v>100</v>
      </c>
      <c r="M757" s="6">
        <v>99.343130990415347</v>
      </c>
      <c r="N757" s="6">
        <v>98.243724326791408</v>
      </c>
      <c r="O757" s="6">
        <v>96.654313099041531</v>
      </c>
      <c r="P757" s="6">
        <v>94.577818347786405</v>
      </c>
      <c r="Q757" s="6">
        <v>92.281150159744413</v>
      </c>
      <c r="R757" s="6">
        <v>90.045093564582373</v>
      </c>
    </row>
    <row r="758" spans="1:18" hidden="1" x14ac:dyDescent="0.4">
      <c r="A758">
        <v>14153</v>
      </c>
      <c r="B758">
        <v>0</v>
      </c>
      <c r="C758" t="s">
        <v>717</v>
      </c>
      <c r="D758" t="s">
        <v>748</v>
      </c>
      <c r="E758" s="23">
        <v>281411</v>
      </c>
      <c r="F758" s="23">
        <v>280877</v>
      </c>
      <c r="G758" s="23">
        <v>279018</v>
      </c>
      <c r="H758" s="23">
        <v>276420</v>
      </c>
      <c r="I758" s="23">
        <v>272728</v>
      </c>
      <c r="J758" s="23">
        <v>268264</v>
      </c>
      <c r="K758" s="23">
        <v>263296</v>
      </c>
      <c r="L758" s="5">
        <v>100</v>
      </c>
      <c r="M758" s="6">
        <v>99.810241959269547</v>
      </c>
      <c r="N758" s="6">
        <v>99.149642338074912</v>
      </c>
      <c r="O758" s="6">
        <v>98.226437488228953</v>
      </c>
      <c r="P758" s="6">
        <v>96.914477401380893</v>
      </c>
      <c r="Q758" s="6">
        <v>95.328185465386923</v>
      </c>
      <c r="R758" s="6">
        <v>93.562796052748482</v>
      </c>
    </row>
    <row r="759" spans="1:18" hidden="1" x14ac:dyDescent="0.4">
      <c r="A759">
        <v>14201</v>
      </c>
      <c r="B759">
        <v>2</v>
      </c>
      <c r="C759" t="s">
        <v>717</v>
      </c>
      <c r="D759" t="s">
        <v>749</v>
      </c>
      <c r="E759" s="23">
        <v>388078</v>
      </c>
      <c r="F759" s="23">
        <v>370433</v>
      </c>
      <c r="G759" s="23">
        <v>350569</v>
      </c>
      <c r="H759" s="23">
        <v>330338</v>
      </c>
      <c r="I759" s="23">
        <v>310150</v>
      </c>
      <c r="J759" s="23">
        <v>290851</v>
      </c>
      <c r="K759" s="23">
        <v>272859</v>
      </c>
      <c r="L759" s="5">
        <v>100</v>
      </c>
      <c r="M759" s="6">
        <v>95.45323362829123</v>
      </c>
      <c r="N759" s="6">
        <v>90.334674988017866</v>
      </c>
      <c r="O759" s="6">
        <v>85.121547730095486</v>
      </c>
      <c r="P759" s="6">
        <v>79.919500718927637</v>
      </c>
      <c r="Q759" s="6">
        <v>74.946531367405527</v>
      </c>
      <c r="R759" s="6">
        <v>70.310349981189347</v>
      </c>
    </row>
    <row r="760" spans="1:18" hidden="1" x14ac:dyDescent="0.4">
      <c r="A760">
        <v>14203</v>
      </c>
      <c r="B760">
        <v>2</v>
      </c>
      <c r="C760" t="s">
        <v>717</v>
      </c>
      <c r="D760" t="s">
        <v>750</v>
      </c>
      <c r="E760" s="23">
        <v>258422</v>
      </c>
      <c r="F760" s="23">
        <v>255442</v>
      </c>
      <c r="G760" s="23">
        <v>249773</v>
      </c>
      <c r="H760" s="23">
        <v>242998</v>
      </c>
      <c r="I760" s="23">
        <v>235346</v>
      </c>
      <c r="J760" s="23">
        <v>227250</v>
      </c>
      <c r="K760" s="23">
        <v>219555</v>
      </c>
      <c r="L760" s="5">
        <v>100</v>
      </c>
      <c r="M760" s="6">
        <v>98.846847404632726</v>
      </c>
      <c r="N760" s="6">
        <v>96.653148725727689</v>
      </c>
      <c r="O760" s="6">
        <v>94.031467909078941</v>
      </c>
      <c r="P760" s="6">
        <v>91.070419701109046</v>
      </c>
      <c r="Q760" s="6">
        <v>87.93755949570857</v>
      </c>
      <c r="R760" s="6">
        <v>84.959871837537051</v>
      </c>
    </row>
    <row r="761" spans="1:18" hidden="1" x14ac:dyDescent="0.4">
      <c r="A761">
        <v>14204</v>
      </c>
      <c r="B761">
        <v>2</v>
      </c>
      <c r="C761" t="s">
        <v>717</v>
      </c>
      <c r="D761" t="s">
        <v>751</v>
      </c>
      <c r="E761" s="23">
        <v>172710</v>
      </c>
      <c r="F761" s="23">
        <v>170691</v>
      </c>
      <c r="G761" s="23">
        <v>167601</v>
      </c>
      <c r="H761" s="23">
        <v>164436</v>
      </c>
      <c r="I761" s="23">
        <v>161425</v>
      </c>
      <c r="J761" s="23">
        <v>158830</v>
      </c>
      <c r="K761" s="23">
        <v>156498</v>
      </c>
      <c r="L761" s="5">
        <v>100</v>
      </c>
      <c r="M761" s="6">
        <v>98.830988361994102</v>
      </c>
      <c r="N761" s="6">
        <v>97.041862080944938</v>
      </c>
      <c r="O761" s="6">
        <v>95.209310404724675</v>
      </c>
      <c r="P761" s="6">
        <v>93.465925539922409</v>
      </c>
      <c r="Q761" s="6">
        <v>91.96340686700249</v>
      </c>
      <c r="R761" s="6">
        <v>90.613166579815868</v>
      </c>
    </row>
    <row r="762" spans="1:18" hidden="1" x14ac:dyDescent="0.4">
      <c r="A762">
        <v>14205</v>
      </c>
      <c r="B762">
        <v>2</v>
      </c>
      <c r="C762" t="s">
        <v>717</v>
      </c>
      <c r="D762" t="s">
        <v>752</v>
      </c>
      <c r="E762" s="23">
        <v>436905</v>
      </c>
      <c r="F762" s="23">
        <v>443102</v>
      </c>
      <c r="G762" s="23">
        <v>444890</v>
      </c>
      <c r="H762" s="23">
        <v>444491</v>
      </c>
      <c r="I762" s="23">
        <v>441925</v>
      </c>
      <c r="J762" s="23">
        <v>437749</v>
      </c>
      <c r="K762" s="23">
        <v>432600</v>
      </c>
      <c r="L762" s="5">
        <v>100</v>
      </c>
      <c r="M762" s="6">
        <v>101.41838614801846</v>
      </c>
      <c r="N762" s="6">
        <v>101.82762843181013</v>
      </c>
      <c r="O762" s="6">
        <v>101.73630423089688</v>
      </c>
      <c r="P762" s="6">
        <v>101.14899119945984</v>
      </c>
      <c r="Q762" s="6">
        <v>100.19317700644305</v>
      </c>
      <c r="R762" s="6">
        <v>99.01465993751502</v>
      </c>
    </row>
    <row r="763" spans="1:18" hidden="1" x14ac:dyDescent="0.4">
      <c r="A763">
        <v>14206</v>
      </c>
      <c r="B763">
        <v>2</v>
      </c>
      <c r="C763" t="s">
        <v>717</v>
      </c>
      <c r="D763" t="s">
        <v>753</v>
      </c>
      <c r="E763" s="23">
        <v>188856</v>
      </c>
      <c r="F763" s="23">
        <v>183233</v>
      </c>
      <c r="G763" s="23">
        <v>176703</v>
      </c>
      <c r="H763" s="23">
        <v>169752</v>
      </c>
      <c r="I763" s="23">
        <v>162418</v>
      </c>
      <c r="J763" s="23">
        <v>154947</v>
      </c>
      <c r="K763" s="23">
        <v>147647</v>
      </c>
      <c r="L763" s="5">
        <v>100</v>
      </c>
      <c r="M763" s="6">
        <v>97.022599229042228</v>
      </c>
      <c r="N763" s="6">
        <v>93.564938365738982</v>
      </c>
      <c r="O763" s="6">
        <v>89.884356334985384</v>
      </c>
      <c r="P763" s="6">
        <v>86.000974287287661</v>
      </c>
      <c r="Q763" s="6">
        <v>82.045050196975481</v>
      </c>
      <c r="R763" s="6">
        <v>78.179671283941204</v>
      </c>
    </row>
    <row r="764" spans="1:18" hidden="1" x14ac:dyDescent="0.4">
      <c r="A764">
        <v>14207</v>
      </c>
      <c r="B764">
        <v>2</v>
      </c>
      <c r="C764" t="s">
        <v>717</v>
      </c>
      <c r="D764" t="s">
        <v>754</v>
      </c>
      <c r="E764" s="23">
        <v>242389</v>
      </c>
      <c r="F764" s="23">
        <v>242388</v>
      </c>
      <c r="G764" s="23">
        <v>240143</v>
      </c>
      <c r="H764" s="23">
        <v>237395</v>
      </c>
      <c r="I764" s="23">
        <v>234251</v>
      </c>
      <c r="J764" s="23">
        <v>230872</v>
      </c>
      <c r="K764" s="23">
        <v>227316</v>
      </c>
      <c r="L764" s="5">
        <v>100</v>
      </c>
      <c r="M764" s="6">
        <v>99.999587440024101</v>
      </c>
      <c r="N764" s="6">
        <v>99.073390294114006</v>
      </c>
      <c r="O764" s="6">
        <v>97.939675480322947</v>
      </c>
      <c r="P764" s="6">
        <v>96.642586916072929</v>
      </c>
      <c r="Q764" s="6">
        <v>95.24854675748486</v>
      </c>
      <c r="R764" s="6">
        <v>93.781483483161367</v>
      </c>
    </row>
    <row r="765" spans="1:18" hidden="1" x14ac:dyDescent="0.4">
      <c r="A765">
        <v>14208</v>
      </c>
      <c r="B765">
        <v>2</v>
      </c>
      <c r="C765" t="s">
        <v>717</v>
      </c>
      <c r="D765" t="s">
        <v>755</v>
      </c>
      <c r="E765" s="23">
        <v>57060</v>
      </c>
      <c r="F765" s="23">
        <v>55671</v>
      </c>
      <c r="G765" s="23">
        <v>53972</v>
      </c>
      <c r="H765" s="23">
        <v>52404</v>
      </c>
      <c r="I765" s="23">
        <v>51056</v>
      </c>
      <c r="J765" s="23">
        <v>50007</v>
      </c>
      <c r="K765" s="23">
        <v>49027</v>
      </c>
      <c r="L765" s="5">
        <v>100</v>
      </c>
      <c r="M765" s="6">
        <v>97.56572029442691</v>
      </c>
      <c r="N765" s="6">
        <v>94.588152821591308</v>
      </c>
      <c r="O765" s="6">
        <v>91.840168243953741</v>
      </c>
      <c r="P765" s="6">
        <v>89.477742726954077</v>
      </c>
      <c r="Q765" s="6">
        <v>87.639327024185064</v>
      </c>
      <c r="R765" s="6">
        <v>85.921836663161585</v>
      </c>
    </row>
    <row r="766" spans="1:18" hidden="1" x14ac:dyDescent="0.4">
      <c r="A766">
        <v>14210</v>
      </c>
      <c r="B766">
        <v>2</v>
      </c>
      <c r="C766" t="s">
        <v>717</v>
      </c>
      <c r="D766" t="s">
        <v>756</v>
      </c>
      <c r="E766" s="23">
        <v>42069</v>
      </c>
      <c r="F766" s="23">
        <v>39131</v>
      </c>
      <c r="G766" s="23">
        <v>35987</v>
      </c>
      <c r="H766" s="23">
        <v>32746</v>
      </c>
      <c r="I766" s="23">
        <v>29456</v>
      </c>
      <c r="J766" s="23">
        <v>26211</v>
      </c>
      <c r="K766" s="23">
        <v>23251</v>
      </c>
      <c r="L766" s="5">
        <v>100</v>
      </c>
      <c r="M766" s="6">
        <v>93.01623523259407</v>
      </c>
      <c r="N766" s="6">
        <v>85.542798735410869</v>
      </c>
      <c r="O766" s="6">
        <v>77.8387886567306</v>
      </c>
      <c r="P766" s="6">
        <v>70.018303263685851</v>
      </c>
      <c r="Q766" s="6">
        <v>62.304784996077863</v>
      </c>
      <c r="R766" s="6">
        <v>55.268725189569508</v>
      </c>
    </row>
    <row r="767" spans="1:18" hidden="1" x14ac:dyDescent="0.4">
      <c r="A767">
        <v>14211</v>
      </c>
      <c r="B767">
        <v>2</v>
      </c>
      <c r="C767" t="s">
        <v>717</v>
      </c>
      <c r="D767" t="s">
        <v>757</v>
      </c>
      <c r="E767" s="23">
        <v>162439</v>
      </c>
      <c r="F767" s="23">
        <v>158559</v>
      </c>
      <c r="G767" s="23">
        <v>153436</v>
      </c>
      <c r="H767" s="23">
        <v>147109</v>
      </c>
      <c r="I767" s="23">
        <v>139888</v>
      </c>
      <c r="J767" s="23">
        <v>132810</v>
      </c>
      <c r="K767" s="23">
        <v>126201</v>
      </c>
      <c r="L767" s="5">
        <v>100</v>
      </c>
      <c r="M767" s="6">
        <v>97.611411052764424</v>
      </c>
      <c r="N767" s="6">
        <v>94.457611780422184</v>
      </c>
      <c r="O767" s="6">
        <v>90.562611195587266</v>
      </c>
      <c r="P767" s="6">
        <v>86.117250167755273</v>
      </c>
      <c r="Q767" s="6">
        <v>81.759922186174506</v>
      </c>
      <c r="R767" s="6">
        <v>77.691317971669363</v>
      </c>
    </row>
    <row r="768" spans="1:18" hidden="1" x14ac:dyDescent="0.4">
      <c r="A768">
        <v>14212</v>
      </c>
      <c r="B768">
        <v>2</v>
      </c>
      <c r="C768" t="s">
        <v>717</v>
      </c>
      <c r="D768" t="s">
        <v>758</v>
      </c>
      <c r="E768" s="23">
        <v>223705</v>
      </c>
      <c r="F768" s="23">
        <v>221368</v>
      </c>
      <c r="G768" s="23">
        <v>216520</v>
      </c>
      <c r="H768" s="23">
        <v>210380</v>
      </c>
      <c r="I768" s="23">
        <v>203307</v>
      </c>
      <c r="J768" s="23">
        <v>196081</v>
      </c>
      <c r="K768" s="23">
        <v>189139</v>
      </c>
      <c r="L768" s="5">
        <v>100</v>
      </c>
      <c r="M768" s="6">
        <v>98.955320623142086</v>
      </c>
      <c r="N768" s="6">
        <v>96.788180863190362</v>
      </c>
      <c r="O768" s="6">
        <v>94.043494781073292</v>
      </c>
      <c r="P768" s="6">
        <v>90.881741579312035</v>
      </c>
      <c r="Q768" s="6">
        <v>87.651594734136467</v>
      </c>
      <c r="R768" s="6">
        <v>84.548400795690753</v>
      </c>
    </row>
    <row r="769" spans="1:18" hidden="1" x14ac:dyDescent="0.4">
      <c r="A769">
        <v>14213</v>
      </c>
      <c r="B769">
        <v>2</v>
      </c>
      <c r="C769" t="s">
        <v>717</v>
      </c>
      <c r="D769" t="s">
        <v>759</v>
      </c>
      <c r="E769" s="23">
        <v>239169</v>
      </c>
      <c r="F769" s="23">
        <v>243378</v>
      </c>
      <c r="G769" s="23">
        <v>242798</v>
      </c>
      <c r="H769" s="23">
        <v>241217</v>
      </c>
      <c r="I769" s="23">
        <v>238603</v>
      </c>
      <c r="J769" s="23">
        <v>235020</v>
      </c>
      <c r="K769" s="23">
        <v>230831</v>
      </c>
      <c r="L769" s="5">
        <v>100</v>
      </c>
      <c r="M769" s="6">
        <v>101.75984345797325</v>
      </c>
      <c r="N769" s="6">
        <v>101.51733711308739</v>
      </c>
      <c r="O769" s="6">
        <v>100.85629826607962</v>
      </c>
      <c r="P769" s="6">
        <v>99.763347256542446</v>
      </c>
      <c r="Q769" s="6">
        <v>98.265243405290818</v>
      </c>
      <c r="R769" s="6">
        <v>96.513762235072278</v>
      </c>
    </row>
    <row r="770" spans="1:18" hidden="1" x14ac:dyDescent="0.4">
      <c r="A770">
        <v>14214</v>
      </c>
      <c r="B770">
        <v>2</v>
      </c>
      <c r="C770" t="s">
        <v>717</v>
      </c>
      <c r="D770" t="s">
        <v>760</v>
      </c>
      <c r="E770" s="23">
        <v>101780</v>
      </c>
      <c r="F770" s="23">
        <v>100509</v>
      </c>
      <c r="G770" s="23">
        <v>98528</v>
      </c>
      <c r="H770" s="23">
        <v>96081</v>
      </c>
      <c r="I770" s="23">
        <v>93211</v>
      </c>
      <c r="J770" s="23">
        <v>90187</v>
      </c>
      <c r="K770" s="23">
        <v>87248</v>
      </c>
      <c r="L770" s="5">
        <v>100</v>
      </c>
      <c r="M770" s="6">
        <v>98.751228139123597</v>
      </c>
      <c r="N770" s="6">
        <v>96.804873256042441</v>
      </c>
      <c r="O770" s="6">
        <v>94.400668107683245</v>
      </c>
      <c r="P770" s="6">
        <v>91.580860679897825</v>
      </c>
      <c r="Q770" s="6">
        <v>88.609746512084882</v>
      </c>
      <c r="R770" s="6">
        <v>85.722145804676757</v>
      </c>
    </row>
    <row r="771" spans="1:18" hidden="1" x14ac:dyDescent="0.4">
      <c r="A771">
        <v>14215</v>
      </c>
      <c r="B771">
        <v>2</v>
      </c>
      <c r="C771" t="s">
        <v>717</v>
      </c>
      <c r="D771" t="s">
        <v>761</v>
      </c>
      <c r="E771" s="23">
        <v>136516</v>
      </c>
      <c r="F771" s="23">
        <v>142114</v>
      </c>
      <c r="G771" s="23">
        <v>141416</v>
      </c>
      <c r="H771" s="23">
        <v>140039</v>
      </c>
      <c r="I771" s="23">
        <v>138032</v>
      </c>
      <c r="J771" s="23">
        <v>135578</v>
      </c>
      <c r="K771" s="23">
        <v>132870</v>
      </c>
      <c r="L771" s="5">
        <v>100</v>
      </c>
      <c r="M771" s="6">
        <v>104.10061824255033</v>
      </c>
      <c r="N771" s="6">
        <v>103.58932286325413</v>
      </c>
      <c r="O771" s="6">
        <v>102.58064988719271</v>
      </c>
      <c r="P771" s="6">
        <v>101.11049254299861</v>
      </c>
      <c r="Q771" s="6">
        <v>99.312901051891359</v>
      </c>
      <c r="R771" s="6">
        <v>97.329250783790911</v>
      </c>
    </row>
    <row r="772" spans="1:18" hidden="1" x14ac:dyDescent="0.4">
      <c r="A772">
        <v>14216</v>
      </c>
      <c r="B772">
        <v>2</v>
      </c>
      <c r="C772" t="s">
        <v>717</v>
      </c>
      <c r="D772" t="s">
        <v>762</v>
      </c>
      <c r="E772" s="23">
        <v>132325</v>
      </c>
      <c r="F772" s="23">
        <v>131506</v>
      </c>
      <c r="G772" s="23">
        <v>129740</v>
      </c>
      <c r="H772" s="23">
        <v>127537</v>
      </c>
      <c r="I772" s="23">
        <v>124858</v>
      </c>
      <c r="J772" s="23">
        <v>121976</v>
      </c>
      <c r="K772" s="23">
        <v>119047</v>
      </c>
      <c r="L772" s="5">
        <v>100</v>
      </c>
      <c r="M772" s="6">
        <v>99.381069336860008</v>
      </c>
      <c r="N772" s="6">
        <v>98.046476478367651</v>
      </c>
      <c r="O772" s="6">
        <v>96.381636123181551</v>
      </c>
      <c r="P772" s="6">
        <v>94.357075382580774</v>
      </c>
      <c r="Q772" s="6">
        <v>92.179104477611943</v>
      </c>
      <c r="R772" s="6">
        <v>89.965614963158885</v>
      </c>
    </row>
    <row r="773" spans="1:18" hidden="1" x14ac:dyDescent="0.4">
      <c r="A773">
        <v>14217</v>
      </c>
      <c r="B773">
        <v>2</v>
      </c>
      <c r="C773" t="s">
        <v>717</v>
      </c>
      <c r="D773" t="s">
        <v>763</v>
      </c>
      <c r="E773" s="23">
        <v>40841</v>
      </c>
      <c r="F773" s="23">
        <v>38951</v>
      </c>
      <c r="G773" s="23">
        <v>36729</v>
      </c>
      <c r="H773" s="23">
        <v>34402</v>
      </c>
      <c r="I773" s="23">
        <v>32071</v>
      </c>
      <c r="J773" s="23">
        <v>29774</v>
      </c>
      <c r="K773" s="23">
        <v>27551</v>
      </c>
      <c r="L773" s="5">
        <v>100</v>
      </c>
      <c r="M773" s="6">
        <v>95.372297446193784</v>
      </c>
      <c r="N773" s="6">
        <v>89.931686295634293</v>
      </c>
      <c r="O773" s="6">
        <v>84.233980558752236</v>
      </c>
      <c r="P773" s="6">
        <v>78.526480742391229</v>
      </c>
      <c r="Q773" s="6">
        <v>72.902230601601332</v>
      </c>
      <c r="R773" s="6">
        <v>67.45917093117211</v>
      </c>
    </row>
    <row r="774" spans="1:18" hidden="1" x14ac:dyDescent="0.4">
      <c r="A774">
        <v>14218</v>
      </c>
      <c r="B774">
        <v>2</v>
      </c>
      <c r="C774" t="s">
        <v>717</v>
      </c>
      <c r="D774" t="s">
        <v>764</v>
      </c>
      <c r="E774" s="23">
        <v>83913</v>
      </c>
      <c r="F774" s="23">
        <v>82796</v>
      </c>
      <c r="G774" s="23">
        <v>80997</v>
      </c>
      <c r="H774" s="23">
        <v>78848</v>
      </c>
      <c r="I774" s="23">
        <v>76695</v>
      </c>
      <c r="J774" s="23">
        <v>74724</v>
      </c>
      <c r="K774" s="23">
        <v>72966</v>
      </c>
      <c r="L774" s="5">
        <v>100</v>
      </c>
      <c r="M774" s="6">
        <v>98.668859413916792</v>
      </c>
      <c r="N774" s="6">
        <v>96.524972292731761</v>
      </c>
      <c r="O774" s="6">
        <v>93.963986509837568</v>
      </c>
      <c r="P774" s="6">
        <v>91.39823388509528</v>
      </c>
      <c r="Q774" s="6">
        <v>89.04937256444174</v>
      </c>
      <c r="R774" s="6">
        <v>86.95434557219977</v>
      </c>
    </row>
    <row r="775" spans="1:18" hidden="1" x14ac:dyDescent="0.4">
      <c r="A775">
        <v>14301</v>
      </c>
      <c r="B775">
        <v>3</v>
      </c>
      <c r="C775" t="s">
        <v>717</v>
      </c>
      <c r="D775" t="s">
        <v>765</v>
      </c>
      <c r="E775" s="23">
        <v>31665</v>
      </c>
      <c r="F775" s="23">
        <v>30884</v>
      </c>
      <c r="G775" s="23">
        <v>29800</v>
      </c>
      <c r="H775" s="23">
        <v>28848</v>
      </c>
      <c r="I775" s="23">
        <v>28089</v>
      </c>
      <c r="J775" s="23">
        <v>27516</v>
      </c>
      <c r="K775" s="23">
        <v>27051</v>
      </c>
      <c r="L775" s="5">
        <v>100</v>
      </c>
      <c r="M775" s="6">
        <v>97.533554397599872</v>
      </c>
      <c r="N775" s="6">
        <v>94.11021632717511</v>
      </c>
      <c r="O775" s="6">
        <v>91.103742302226436</v>
      </c>
      <c r="P775" s="6">
        <v>88.706774040738992</v>
      </c>
      <c r="Q775" s="6">
        <v>86.897205116058743</v>
      </c>
      <c r="R775" s="6">
        <v>85.428706774040748</v>
      </c>
    </row>
    <row r="776" spans="1:18" hidden="1" x14ac:dyDescent="0.4">
      <c r="A776">
        <v>14321</v>
      </c>
      <c r="B776">
        <v>3</v>
      </c>
      <c r="C776" t="s">
        <v>717</v>
      </c>
      <c r="D776" t="s">
        <v>766</v>
      </c>
      <c r="E776" s="23">
        <v>48348</v>
      </c>
      <c r="F776" s="23">
        <v>47862</v>
      </c>
      <c r="G776" s="23">
        <v>46981</v>
      </c>
      <c r="H776" s="23">
        <v>45904</v>
      </c>
      <c r="I776" s="23">
        <v>44677</v>
      </c>
      <c r="J776" s="23">
        <v>43395</v>
      </c>
      <c r="K776" s="23">
        <v>42167</v>
      </c>
      <c r="L776" s="5">
        <v>100</v>
      </c>
      <c r="M776" s="6">
        <v>98.994787788533131</v>
      </c>
      <c r="N776" s="6">
        <v>97.172582113013988</v>
      </c>
      <c r="O776" s="6">
        <v>94.944982212294207</v>
      </c>
      <c r="P776" s="6">
        <v>92.407131629022928</v>
      </c>
      <c r="Q776" s="6">
        <v>89.755522462149415</v>
      </c>
      <c r="R776" s="6">
        <v>87.215603540994451</v>
      </c>
    </row>
    <row r="777" spans="1:18" hidden="1" x14ac:dyDescent="0.4">
      <c r="A777">
        <v>14341</v>
      </c>
      <c r="B777">
        <v>3</v>
      </c>
      <c r="C777" t="s">
        <v>717</v>
      </c>
      <c r="D777" t="s">
        <v>767</v>
      </c>
      <c r="E777" s="23">
        <v>31634</v>
      </c>
      <c r="F777" s="23">
        <v>30912</v>
      </c>
      <c r="G777" s="23">
        <v>29920</v>
      </c>
      <c r="H777" s="23">
        <v>28875</v>
      </c>
      <c r="I777" s="23">
        <v>27869</v>
      </c>
      <c r="J777" s="23">
        <v>26938</v>
      </c>
      <c r="K777" s="23">
        <v>26091</v>
      </c>
      <c r="L777" s="5">
        <v>100</v>
      </c>
      <c r="M777" s="6">
        <v>97.717645571220828</v>
      </c>
      <c r="N777" s="6">
        <v>94.581779098438389</v>
      </c>
      <c r="O777" s="6">
        <v>91.278371372573801</v>
      </c>
      <c r="P777" s="6">
        <v>88.098248719731927</v>
      </c>
      <c r="Q777" s="6">
        <v>85.155212745779863</v>
      </c>
      <c r="R777" s="6">
        <v>82.477713852184351</v>
      </c>
    </row>
    <row r="778" spans="1:18" hidden="1" x14ac:dyDescent="0.4">
      <c r="A778">
        <v>14342</v>
      </c>
      <c r="B778">
        <v>3</v>
      </c>
      <c r="C778" t="s">
        <v>717</v>
      </c>
      <c r="D778" t="s">
        <v>768</v>
      </c>
      <c r="E778" s="23">
        <v>27564</v>
      </c>
      <c r="F778" s="23">
        <v>26350</v>
      </c>
      <c r="G778" s="23">
        <v>24752</v>
      </c>
      <c r="H778" s="23">
        <v>23087</v>
      </c>
      <c r="I778" s="23">
        <v>21489</v>
      </c>
      <c r="J778" s="23">
        <v>20005</v>
      </c>
      <c r="K778" s="23">
        <v>18672</v>
      </c>
      <c r="L778" s="5">
        <v>100</v>
      </c>
      <c r="M778" s="6">
        <v>95.59570454215644</v>
      </c>
      <c r="N778" s="6">
        <v>89.798287621535337</v>
      </c>
      <c r="O778" s="6">
        <v>83.757800029023372</v>
      </c>
      <c r="P778" s="6">
        <v>77.960383108402269</v>
      </c>
      <c r="Q778" s="6">
        <v>72.576549122043247</v>
      </c>
      <c r="R778" s="6">
        <v>67.740531127557674</v>
      </c>
    </row>
    <row r="779" spans="1:18" hidden="1" x14ac:dyDescent="0.4">
      <c r="A779">
        <v>14361</v>
      </c>
      <c r="B779">
        <v>3</v>
      </c>
      <c r="C779" t="s">
        <v>717</v>
      </c>
      <c r="D779" t="s">
        <v>769</v>
      </c>
      <c r="E779" s="23">
        <v>9300</v>
      </c>
      <c r="F779" s="23">
        <v>8816</v>
      </c>
      <c r="G779" s="23">
        <v>8287</v>
      </c>
      <c r="H779" s="23">
        <v>7712</v>
      </c>
      <c r="I779" s="23">
        <v>7128</v>
      </c>
      <c r="J779" s="23">
        <v>6529</v>
      </c>
      <c r="K779" s="23">
        <v>5995</v>
      </c>
      <c r="L779" s="5">
        <v>100</v>
      </c>
      <c r="M779" s="6">
        <v>94.795698924731184</v>
      </c>
      <c r="N779" s="6">
        <v>89.107526881720432</v>
      </c>
      <c r="O779" s="6">
        <v>82.924731182795696</v>
      </c>
      <c r="P779" s="6">
        <v>76.645161290322577</v>
      </c>
      <c r="Q779" s="6">
        <v>70.204301075268816</v>
      </c>
      <c r="R779" s="6">
        <v>64.462365591397855</v>
      </c>
    </row>
    <row r="780" spans="1:18" hidden="1" x14ac:dyDescent="0.4">
      <c r="A780">
        <v>14362</v>
      </c>
      <c r="B780">
        <v>3</v>
      </c>
      <c r="C780" t="s">
        <v>717</v>
      </c>
      <c r="D780" t="s">
        <v>770</v>
      </c>
      <c r="E780" s="23">
        <v>17129</v>
      </c>
      <c r="F780" s="23">
        <v>16901</v>
      </c>
      <c r="G780" s="23">
        <v>16272</v>
      </c>
      <c r="H780" s="23">
        <v>15560</v>
      </c>
      <c r="I780" s="23">
        <v>14809</v>
      </c>
      <c r="J780" s="23">
        <v>14062</v>
      </c>
      <c r="K780" s="23">
        <v>13312</v>
      </c>
      <c r="L780" s="5">
        <v>100</v>
      </c>
      <c r="M780" s="6">
        <v>98.668924046937946</v>
      </c>
      <c r="N780" s="6">
        <v>94.99678907116585</v>
      </c>
      <c r="O780" s="6">
        <v>90.840095744059781</v>
      </c>
      <c r="P780" s="6">
        <v>86.455718372350987</v>
      </c>
      <c r="Q780" s="6">
        <v>82.094693210345028</v>
      </c>
      <c r="R780" s="6">
        <v>77.71615389106195</v>
      </c>
    </row>
    <row r="781" spans="1:18" hidden="1" x14ac:dyDescent="0.4">
      <c r="A781">
        <v>14363</v>
      </c>
      <c r="B781">
        <v>3</v>
      </c>
      <c r="C781" t="s">
        <v>717</v>
      </c>
      <c r="D781" t="s">
        <v>771</v>
      </c>
      <c r="E781" s="23">
        <v>10836</v>
      </c>
      <c r="F781" s="23">
        <v>10326</v>
      </c>
      <c r="G781" s="23">
        <v>9765</v>
      </c>
      <c r="H781" s="23">
        <v>9172</v>
      </c>
      <c r="I781" s="23">
        <v>8563</v>
      </c>
      <c r="J781" s="23">
        <v>7965</v>
      </c>
      <c r="K781" s="23">
        <v>7399</v>
      </c>
      <c r="L781" s="5">
        <v>100</v>
      </c>
      <c r="M781" s="6">
        <v>95.293466223698786</v>
      </c>
      <c r="N781" s="6">
        <v>90.116279069767444</v>
      </c>
      <c r="O781" s="6">
        <v>84.643779992617212</v>
      </c>
      <c r="P781" s="6">
        <v>79.023624953857507</v>
      </c>
      <c r="Q781" s="6">
        <v>73.504983388704318</v>
      </c>
      <c r="R781" s="6">
        <v>68.281653746770019</v>
      </c>
    </row>
    <row r="782" spans="1:18" hidden="1" x14ac:dyDescent="0.4">
      <c r="A782">
        <v>14364</v>
      </c>
      <c r="B782">
        <v>3</v>
      </c>
      <c r="C782" t="s">
        <v>717</v>
      </c>
      <c r="D782" t="s">
        <v>772</v>
      </c>
      <c r="E782" s="23">
        <v>9761</v>
      </c>
      <c r="F782" s="23">
        <v>8889</v>
      </c>
      <c r="G782" s="23">
        <v>8033</v>
      </c>
      <c r="H782" s="23">
        <v>7167</v>
      </c>
      <c r="I782" s="23">
        <v>6314</v>
      </c>
      <c r="J782" s="23">
        <v>5506</v>
      </c>
      <c r="K782" s="23">
        <v>4762</v>
      </c>
      <c r="L782" s="5">
        <v>100</v>
      </c>
      <c r="M782" s="6">
        <v>91.066489089232661</v>
      </c>
      <c r="N782" s="6">
        <v>82.296895809855556</v>
      </c>
      <c r="O782" s="6">
        <v>73.424854010859548</v>
      </c>
      <c r="P782" s="6">
        <v>64.685995287368087</v>
      </c>
      <c r="Q782" s="6">
        <v>56.408154902161669</v>
      </c>
      <c r="R782" s="6">
        <v>48.785985042516131</v>
      </c>
    </row>
    <row r="783" spans="1:18" hidden="1" x14ac:dyDescent="0.4">
      <c r="A783">
        <v>14366</v>
      </c>
      <c r="B783">
        <v>3</v>
      </c>
      <c r="C783" t="s">
        <v>717</v>
      </c>
      <c r="D783" t="s">
        <v>773</v>
      </c>
      <c r="E783" s="23">
        <v>18329</v>
      </c>
      <c r="F783" s="23">
        <v>18989</v>
      </c>
      <c r="G783" s="23">
        <v>19146</v>
      </c>
      <c r="H783" s="23">
        <v>19208</v>
      </c>
      <c r="I783" s="23">
        <v>19155</v>
      </c>
      <c r="J783" s="23">
        <v>19009</v>
      </c>
      <c r="K783" s="23">
        <v>18790</v>
      </c>
      <c r="L783" s="5">
        <v>100</v>
      </c>
      <c r="M783" s="6">
        <v>103.60085111026243</v>
      </c>
      <c r="N783" s="6">
        <v>104.45741720770363</v>
      </c>
      <c r="O783" s="6">
        <v>104.79567897866768</v>
      </c>
      <c r="P783" s="6">
        <v>104.50651972284358</v>
      </c>
      <c r="Q783" s="6">
        <v>103.7099678105734</v>
      </c>
      <c r="R783" s="6">
        <v>102.51513994216815</v>
      </c>
    </row>
    <row r="784" spans="1:18" hidden="1" x14ac:dyDescent="0.4">
      <c r="A784">
        <v>14382</v>
      </c>
      <c r="B784">
        <v>3</v>
      </c>
      <c r="C784" t="s">
        <v>717</v>
      </c>
      <c r="D784" t="s">
        <v>774</v>
      </c>
      <c r="E784" s="23">
        <v>11293</v>
      </c>
      <c r="F784" s="23">
        <v>10510</v>
      </c>
      <c r="G784" s="23">
        <v>9650</v>
      </c>
      <c r="H784" s="23">
        <v>8793</v>
      </c>
      <c r="I784" s="23">
        <v>7948</v>
      </c>
      <c r="J784" s="23">
        <v>7222</v>
      </c>
      <c r="K784" s="23">
        <v>6644</v>
      </c>
      <c r="L784" s="5">
        <v>100</v>
      </c>
      <c r="M784" s="6">
        <v>93.066501372531647</v>
      </c>
      <c r="N784" s="6">
        <v>85.451164438147515</v>
      </c>
      <c r="O784" s="6">
        <v>77.862392632604269</v>
      </c>
      <c r="P784" s="6">
        <v>70.379881342424511</v>
      </c>
      <c r="Q784" s="6">
        <v>63.951120162932796</v>
      </c>
      <c r="R784" s="6">
        <v>58.832905339590901</v>
      </c>
    </row>
    <row r="785" spans="1:18" hidden="1" x14ac:dyDescent="0.4">
      <c r="A785">
        <v>14383</v>
      </c>
      <c r="B785">
        <v>3</v>
      </c>
      <c r="C785" t="s">
        <v>717</v>
      </c>
      <c r="D785" t="s">
        <v>775</v>
      </c>
      <c r="E785" s="23">
        <v>6722</v>
      </c>
      <c r="F785" s="23">
        <v>6152</v>
      </c>
      <c r="G785" s="23">
        <v>5576</v>
      </c>
      <c r="H785" s="23">
        <v>4993</v>
      </c>
      <c r="I785" s="23">
        <v>4412</v>
      </c>
      <c r="J785" s="23">
        <v>3871</v>
      </c>
      <c r="K785" s="23">
        <v>3364</v>
      </c>
      <c r="L785" s="5">
        <v>100</v>
      </c>
      <c r="M785" s="6">
        <v>91.520380839035994</v>
      </c>
      <c r="N785" s="6">
        <v>82.951502529009218</v>
      </c>
      <c r="O785" s="6">
        <v>74.278488545075874</v>
      </c>
      <c r="P785" s="6">
        <v>65.6352276108301</v>
      </c>
      <c r="Q785" s="6">
        <v>57.587027670336212</v>
      </c>
      <c r="R785" s="6">
        <v>50.044629574531385</v>
      </c>
    </row>
    <row r="786" spans="1:18" hidden="1" x14ac:dyDescent="0.4">
      <c r="A786">
        <v>14384</v>
      </c>
      <c r="B786">
        <v>3</v>
      </c>
      <c r="C786" t="s">
        <v>717</v>
      </c>
      <c r="D786" t="s">
        <v>776</v>
      </c>
      <c r="E786" s="23">
        <v>23426</v>
      </c>
      <c r="F786" s="23">
        <v>21999</v>
      </c>
      <c r="G786" s="23">
        <v>20566</v>
      </c>
      <c r="H786" s="23">
        <v>19087</v>
      </c>
      <c r="I786" s="23">
        <v>17582</v>
      </c>
      <c r="J786" s="23">
        <v>16061</v>
      </c>
      <c r="K786" s="23">
        <v>14614</v>
      </c>
      <c r="L786" s="5">
        <v>100</v>
      </c>
      <c r="M786" s="6">
        <v>93.90847775975412</v>
      </c>
      <c r="N786" s="6">
        <v>87.791342952275258</v>
      </c>
      <c r="O786" s="6">
        <v>81.477845129343464</v>
      </c>
      <c r="P786" s="6">
        <v>75.053359515068735</v>
      </c>
      <c r="Q786" s="6">
        <v>68.560573721506017</v>
      </c>
      <c r="R786" s="6">
        <v>62.383676257150178</v>
      </c>
    </row>
    <row r="787" spans="1:18" hidden="1" x14ac:dyDescent="0.4">
      <c r="A787">
        <v>14401</v>
      </c>
      <c r="B787">
        <v>3</v>
      </c>
      <c r="C787" t="s">
        <v>717</v>
      </c>
      <c r="D787" t="s">
        <v>777</v>
      </c>
      <c r="E787" s="23">
        <v>39869</v>
      </c>
      <c r="F787" s="23">
        <v>38558</v>
      </c>
      <c r="G787" s="23">
        <v>36914</v>
      </c>
      <c r="H787" s="23">
        <v>34991</v>
      </c>
      <c r="I787" s="23">
        <v>32875</v>
      </c>
      <c r="J787" s="23">
        <v>30708</v>
      </c>
      <c r="K787" s="23">
        <v>28573</v>
      </c>
      <c r="L787" s="5">
        <v>100</v>
      </c>
      <c r="M787" s="6">
        <v>96.711730918758931</v>
      </c>
      <c r="N787" s="6">
        <v>92.588226441596234</v>
      </c>
      <c r="O787" s="6">
        <v>87.764930146228906</v>
      </c>
      <c r="P787" s="6">
        <v>82.457548471243328</v>
      </c>
      <c r="Q787" s="6">
        <v>77.022247861747218</v>
      </c>
      <c r="R787" s="6">
        <v>71.667210113120476</v>
      </c>
    </row>
    <row r="788" spans="1:18" hidden="1" x14ac:dyDescent="0.4">
      <c r="A788">
        <v>14402</v>
      </c>
      <c r="B788">
        <v>3</v>
      </c>
      <c r="C788" t="s">
        <v>717</v>
      </c>
      <c r="D788" t="s">
        <v>778</v>
      </c>
      <c r="E788" s="23">
        <v>3038</v>
      </c>
      <c r="F788" s="23">
        <v>2877</v>
      </c>
      <c r="G788" s="23">
        <v>2676</v>
      </c>
      <c r="H788" s="23">
        <v>2463</v>
      </c>
      <c r="I788" s="23">
        <v>2267</v>
      </c>
      <c r="J788" s="23">
        <v>2086</v>
      </c>
      <c r="K788" s="23">
        <v>1929</v>
      </c>
      <c r="L788" s="5">
        <v>100</v>
      </c>
      <c r="M788" s="6">
        <v>94.700460829493082</v>
      </c>
      <c r="N788" s="6">
        <v>88.084265964450296</v>
      </c>
      <c r="O788" s="6">
        <v>81.073074391046745</v>
      </c>
      <c r="P788" s="6">
        <v>74.621461487820937</v>
      </c>
      <c r="Q788" s="6">
        <v>68.663594470046093</v>
      </c>
      <c r="R788" s="6">
        <v>63.495720868992755</v>
      </c>
    </row>
    <row r="789" spans="1:18" hidden="1" x14ac:dyDescent="0.4">
      <c r="A789">
        <v>15000</v>
      </c>
      <c r="B789" t="s">
        <v>0</v>
      </c>
      <c r="C789" t="s">
        <v>779</v>
      </c>
      <c r="E789" s="23">
        <v>2201272</v>
      </c>
      <c r="F789" s="23">
        <v>2084429</v>
      </c>
      <c r="G789" s="23">
        <v>1974466</v>
      </c>
      <c r="H789" s="23">
        <v>1863278</v>
      </c>
      <c r="I789" s="23">
        <v>1750660</v>
      </c>
      <c r="J789" s="23">
        <v>1637004</v>
      </c>
      <c r="K789" s="23">
        <v>1525004</v>
      </c>
      <c r="L789" s="5">
        <v>100</v>
      </c>
      <c r="M789" s="6">
        <v>94.692023520946066</v>
      </c>
      <c r="N789" s="6">
        <v>89.696593605878789</v>
      </c>
      <c r="O789" s="6">
        <v>84.645514048241196</v>
      </c>
      <c r="P789" s="6">
        <v>79.529472050705223</v>
      </c>
      <c r="Q789" s="6">
        <v>74.366275498893359</v>
      </c>
      <c r="R789" s="6">
        <v>69.278308178180609</v>
      </c>
    </row>
    <row r="790" spans="1:18" hidden="1" x14ac:dyDescent="0.4">
      <c r="A790">
        <v>15100</v>
      </c>
      <c r="B790">
        <v>1</v>
      </c>
      <c r="C790" t="s">
        <v>779</v>
      </c>
      <c r="D790" t="s">
        <v>780</v>
      </c>
      <c r="E790" s="23">
        <v>789275</v>
      </c>
      <c r="F790" s="23">
        <v>763812</v>
      </c>
      <c r="G790" s="23">
        <v>738295</v>
      </c>
      <c r="H790" s="23">
        <v>710425</v>
      </c>
      <c r="I790" s="23">
        <v>680256</v>
      </c>
      <c r="J790" s="23">
        <v>648435</v>
      </c>
      <c r="K790" s="23">
        <v>616385</v>
      </c>
      <c r="L790" s="5">
        <v>100</v>
      </c>
      <c r="M790" s="6">
        <v>96.773874758480886</v>
      </c>
      <c r="N790" s="6">
        <v>93.540907795128433</v>
      </c>
      <c r="O790" s="6">
        <v>90.009819137816351</v>
      </c>
      <c r="P790" s="6">
        <v>86.187450508377935</v>
      </c>
      <c r="Q790" s="6">
        <v>82.155775870260683</v>
      </c>
      <c r="R790" s="6">
        <v>78.095087263628017</v>
      </c>
    </row>
    <row r="791" spans="1:18" hidden="1" x14ac:dyDescent="0.4">
      <c r="A791">
        <v>15101</v>
      </c>
      <c r="B791">
        <v>0</v>
      </c>
      <c r="C791" t="s">
        <v>779</v>
      </c>
      <c r="D791" t="s">
        <v>781</v>
      </c>
      <c r="E791" s="23">
        <v>72804</v>
      </c>
      <c r="F791" s="23">
        <v>69446</v>
      </c>
      <c r="G791" s="23">
        <v>65639</v>
      </c>
      <c r="H791" s="23">
        <v>61566</v>
      </c>
      <c r="I791" s="23">
        <v>57328</v>
      </c>
      <c r="J791" s="23">
        <v>52983</v>
      </c>
      <c r="K791" s="23">
        <v>48757</v>
      </c>
      <c r="L791" s="5">
        <v>100</v>
      </c>
      <c r="M791" s="6">
        <v>95.387616065051375</v>
      </c>
      <c r="N791" s="6">
        <v>90.158507774298116</v>
      </c>
      <c r="O791" s="6">
        <v>84.564034943134985</v>
      </c>
      <c r="P791" s="6">
        <v>78.742926212845447</v>
      </c>
      <c r="Q791" s="6">
        <v>72.774847535849673</v>
      </c>
      <c r="R791" s="6">
        <v>66.970221416405693</v>
      </c>
    </row>
    <row r="792" spans="1:18" hidden="1" x14ac:dyDescent="0.4">
      <c r="A792">
        <v>15102</v>
      </c>
      <c r="B792">
        <v>0</v>
      </c>
      <c r="C792" t="s">
        <v>779</v>
      </c>
      <c r="D792" t="s">
        <v>782</v>
      </c>
      <c r="E792" s="23">
        <v>134446</v>
      </c>
      <c r="F792" s="23">
        <v>127978</v>
      </c>
      <c r="G792" s="23">
        <v>123147</v>
      </c>
      <c r="H792" s="23">
        <v>117967</v>
      </c>
      <c r="I792" s="23">
        <v>112476</v>
      </c>
      <c r="J792" s="23">
        <v>106918</v>
      </c>
      <c r="K792" s="23">
        <v>101183</v>
      </c>
      <c r="L792" s="5">
        <v>100</v>
      </c>
      <c r="M792" s="6">
        <v>95.189146571857847</v>
      </c>
      <c r="N792" s="6">
        <v>91.595882361691679</v>
      </c>
      <c r="O792" s="6">
        <v>87.743034378114643</v>
      </c>
      <c r="P792" s="6">
        <v>83.658866756913554</v>
      </c>
      <c r="Q792" s="6">
        <v>79.524865001561963</v>
      </c>
      <c r="R792" s="6">
        <v>75.259211876887377</v>
      </c>
    </row>
    <row r="793" spans="1:18" hidden="1" x14ac:dyDescent="0.4">
      <c r="A793">
        <v>15103</v>
      </c>
      <c r="B793">
        <v>0</v>
      </c>
      <c r="C793" t="s">
        <v>779</v>
      </c>
      <c r="D793" t="s">
        <v>783</v>
      </c>
      <c r="E793" s="23">
        <v>180345</v>
      </c>
      <c r="F793" s="23">
        <v>178438</v>
      </c>
      <c r="G793" s="23">
        <v>175559</v>
      </c>
      <c r="H793" s="23">
        <v>172099</v>
      </c>
      <c r="I793" s="23">
        <v>168038</v>
      </c>
      <c r="J793" s="23">
        <v>163342</v>
      </c>
      <c r="K793" s="23">
        <v>158408</v>
      </c>
      <c r="L793" s="5">
        <v>100</v>
      </c>
      <c r="M793" s="6">
        <v>98.942582272865891</v>
      </c>
      <c r="N793" s="6">
        <v>97.346197565776706</v>
      </c>
      <c r="O793" s="6">
        <v>95.427652554825471</v>
      </c>
      <c r="P793" s="6">
        <v>93.175857384457572</v>
      </c>
      <c r="Q793" s="6">
        <v>90.571959300230105</v>
      </c>
      <c r="R793" s="6">
        <v>87.836091934902555</v>
      </c>
    </row>
    <row r="794" spans="1:18" hidden="1" x14ac:dyDescent="0.4">
      <c r="A794">
        <v>15104</v>
      </c>
      <c r="B794">
        <v>0</v>
      </c>
      <c r="C794" t="s">
        <v>779</v>
      </c>
      <c r="D794" t="s">
        <v>784</v>
      </c>
      <c r="E794" s="23">
        <v>67972</v>
      </c>
      <c r="F794" s="23">
        <v>66708</v>
      </c>
      <c r="G794" s="23">
        <v>65088</v>
      </c>
      <c r="H794" s="23">
        <v>63257</v>
      </c>
      <c r="I794" s="23">
        <v>61248</v>
      </c>
      <c r="J794" s="23">
        <v>59073</v>
      </c>
      <c r="K794" s="23">
        <v>56849</v>
      </c>
      <c r="L794" s="5">
        <v>100</v>
      </c>
      <c r="M794" s="6">
        <v>98.140410757370674</v>
      </c>
      <c r="N794" s="6">
        <v>95.757076443241345</v>
      </c>
      <c r="O794" s="6">
        <v>93.063320190666744</v>
      </c>
      <c r="P794" s="6">
        <v>90.107691402342141</v>
      </c>
      <c r="Q794" s="6">
        <v>86.907844406520326</v>
      </c>
      <c r="R794" s="6">
        <v>83.635908903666206</v>
      </c>
    </row>
    <row r="795" spans="1:18" hidden="1" x14ac:dyDescent="0.4">
      <c r="A795">
        <v>15105</v>
      </c>
      <c r="B795">
        <v>0</v>
      </c>
      <c r="C795" t="s">
        <v>779</v>
      </c>
      <c r="D795" t="s">
        <v>785</v>
      </c>
      <c r="E795" s="23">
        <v>75069</v>
      </c>
      <c r="F795" s="23">
        <v>71519</v>
      </c>
      <c r="G795" s="23">
        <v>68967</v>
      </c>
      <c r="H795" s="23">
        <v>66275</v>
      </c>
      <c r="I795" s="23">
        <v>63487</v>
      </c>
      <c r="J795" s="23">
        <v>60610</v>
      </c>
      <c r="K795" s="23">
        <v>57670</v>
      </c>
      <c r="L795" s="5">
        <v>100</v>
      </c>
      <c r="M795" s="6">
        <v>95.271017330722401</v>
      </c>
      <c r="N795" s="6">
        <v>91.871478240019172</v>
      </c>
      <c r="O795" s="6">
        <v>88.285444058133194</v>
      </c>
      <c r="P795" s="6">
        <v>84.571527528007564</v>
      </c>
      <c r="Q795" s="6">
        <v>80.739053404201471</v>
      </c>
      <c r="R795" s="6">
        <v>76.822656489363112</v>
      </c>
    </row>
    <row r="796" spans="1:18" hidden="1" x14ac:dyDescent="0.4">
      <c r="A796">
        <v>15106</v>
      </c>
      <c r="B796">
        <v>0</v>
      </c>
      <c r="C796" t="s">
        <v>779</v>
      </c>
      <c r="D796" t="s">
        <v>786</v>
      </c>
      <c r="E796" s="23">
        <v>43437</v>
      </c>
      <c r="F796" s="23">
        <v>41311</v>
      </c>
      <c r="G796" s="23">
        <v>39072</v>
      </c>
      <c r="H796" s="23">
        <v>36725</v>
      </c>
      <c r="I796" s="23">
        <v>34251</v>
      </c>
      <c r="J796" s="23">
        <v>31602</v>
      </c>
      <c r="K796" s="23">
        <v>28957</v>
      </c>
      <c r="L796" s="5">
        <v>100</v>
      </c>
      <c r="M796" s="6">
        <v>95.105555171858086</v>
      </c>
      <c r="N796" s="6">
        <v>89.950963464327643</v>
      </c>
      <c r="O796" s="6">
        <v>84.547735801275408</v>
      </c>
      <c r="P796" s="6">
        <v>78.852130672007732</v>
      </c>
      <c r="Q796" s="6">
        <v>72.753643207403826</v>
      </c>
      <c r="R796" s="6">
        <v>66.664364481893315</v>
      </c>
    </row>
    <row r="797" spans="1:18" hidden="1" x14ac:dyDescent="0.4">
      <c r="A797">
        <v>15107</v>
      </c>
      <c r="B797">
        <v>0</v>
      </c>
      <c r="C797" t="s">
        <v>779</v>
      </c>
      <c r="D797" t="s">
        <v>787</v>
      </c>
      <c r="E797" s="23">
        <v>160656</v>
      </c>
      <c r="F797" s="23">
        <v>158048</v>
      </c>
      <c r="G797" s="23">
        <v>153998</v>
      </c>
      <c r="H797" s="23">
        <v>149382</v>
      </c>
      <c r="I797" s="23">
        <v>144011</v>
      </c>
      <c r="J797" s="23">
        <v>138237</v>
      </c>
      <c r="K797" s="23">
        <v>132527</v>
      </c>
      <c r="L797" s="5">
        <v>100</v>
      </c>
      <c r="M797" s="6">
        <v>98.376655711582515</v>
      </c>
      <c r="N797" s="6">
        <v>95.855741460013945</v>
      </c>
      <c r="O797" s="6">
        <v>92.982521661189125</v>
      </c>
      <c r="P797" s="6">
        <v>89.639353650034863</v>
      </c>
      <c r="Q797" s="6">
        <v>86.045339109650428</v>
      </c>
      <c r="R797" s="6">
        <v>82.491161238920427</v>
      </c>
    </row>
    <row r="798" spans="1:18" hidden="1" x14ac:dyDescent="0.4">
      <c r="A798">
        <v>15108</v>
      </c>
      <c r="B798">
        <v>0</v>
      </c>
      <c r="C798" t="s">
        <v>779</v>
      </c>
      <c r="D798" t="s">
        <v>788</v>
      </c>
      <c r="E798" s="23">
        <v>54546</v>
      </c>
      <c r="F798" s="23">
        <v>50364</v>
      </c>
      <c r="G798" s="23">
        <v>46825</v>
      </c>
      <c r="H798" s="23">
        <v>43154</v>
      </c>
      <c r="I798" s="23">
        <v>39417</v>
      </c>
      <c r="J798" s="23">
        <v>35670</v>
      </c>
      <c r="K798" s="23">
        <v>32034</v>
      </c>
      <c r="L798" s="5">
        <v>100</v>
      </c>
      <c r="M798" s="6">
        <v>92.333076669233307</v>
      </c>
      <c r="N798" s="6">
        <v>85.844974883584499</v>
      </c>
      <c r="O798" s="6">
        <v>79.114875517911486</v>
      </c>
      <c r="P798" s="6">
        <v>72.263777362226378</v>
      </c>
      <c r="Q798" s="6">
        <v>65.394346056539433</v>
      </c>
      <c r="R798" s="6">
        <v>58.72841271587285</v>
      </c>
    </row>
    <row r="799" spans="1:18" hidden="1" x14ac:dyDescent="0.4">
      <c r="A799">
        <v>15202</v>
      </c>
      <c r="B799">
        <v>2</v>
      </c>
      <c r="C799" t="s">
        <v>779</v>
      </c>
      <c r="D799" t="s">
        <v>789</v>
      </c>
      <c r="E799" s="23">
        <v>266936</v>
      </c>
      <c r="F799" s="23">
        <v>256456</v>
      </c>
      <c r="G799" s="23">
        <v>245260</v>
      </c>
      <c r="H799" s="23">
        <v>233826</v>
      </c>
      <c r="I799" s="23">
        <v>221942</v>
      </c>
      <c r="J799" s="23">
        <v>209566</v>
      </c>
      <c r="K799" s="23">
        <v>197104</v>
      </c>
      <c r="L799" s="5">
        <v>100</v>
      </c>
      <c r="M799" s="6">
        <v>96.073965295052005</v>
      </c>
      <c r="N799" s="6">
        <v>91.879701501483495</v>
      </c>
      <c r="O799" s="6">
        <v>87.596277759462936</v>
      </c>
      <c r="P799" s="6">
        <v>83.144274282974195</v>
      </c>
      <c r="Q799" s="6">
        <v>78.507956963466896</v>
      </c>
      <c r="R799" s="6">
        <v>73.839422183594579</v>
      </c>
    </row>
    <row r="800" spans="1:18" hidden="1" x14ac:dyDescent="0.4">
      <c r="A800">
        <v>15204</v>
      </c>
      <c r="B800">
        <v>2</v>
      </c>
      <c r="C800" t="s">
        <v>779</v>
      </c>
      <c r="D800" t="s">
        <v>790</v>
      </c>
      <c r="E800" s="23">
        <v>94642</v>
      </c>
      <c r="F800" s="23">
        <v>89768</v>
      </c>
      <c r="G800" s="23">
        <v>84538</v>
      </c>
      <c r="H800" s="23">
        <v>79189</v>
      </c>
      <c r="I800" s="23">
        <v>73796</v>
      </c>
      <c r="J800" s="23">
        <v>68383</v>
      </c>
      <c r="K800" s="23">
        <v>63029</v>
      </c>
      <c r="L800" s="5">
        <v>100</v>
      </c>
      <c r="M800" s="6">
        <v>94.850066566640606</v>
      </c>
      <c r="N800" s="6">
        <v>89.323978783204069</v>
      </c>
      <c r="O800" s="6">
        <v>83.67215401196087</v>
      </c>
      <c r="P800" s="6">
        <v>77.973838253629467</v>
      </c>
      <c r="Q800" s="6">
        <v>72.254390228439803</v>
      </c>
      <c r="R800" s="6">
        <v>66.597282390482022</v>
      </c>
    </row>
    <row r="801" spans="1:18" hidden="1" x14ac:dyDescent="0.4">
      <c r="A801">
        <v>15205</v>
      </c>
      <c r="B801">
        <v>2</v>
      </c>
      <c r="C801" t="s">
        <v>779</v>
      </c>
      <c r="D801" t="s">
        <v>791</v>
      </c>
      <c r="E801" s="23">
        <v>81526</v>
      </c>
      <c r="F801" s="23">
        <v>75111</v>
      </c>
      <c r="G801" s="23">
        <v>70306</v>
      </c>
      <c r="H801" s="23">
        <v>65522</v>
      </c>
      <c r="I801" s="23">
        <v>60718</v>
      </c>
      <c r="J801" s="23">
        <v>55923</v>
      </c>
      <c r="K801" s="23">
        <v>51217</v>
      </c>
      <c r="L801" s="5">
        <v>100</v>
      </c>
      <c r="M801" s="6">
        <v>92.131344601722148</v>
      </c>
      <c r="N801" s="6">
        <v>86.237519318990266</v>
      </c>
      <c r="O801" s="6">
        <v>80.369452689939408</v>
      </c>
      <c r="P801" s="6">
        <v>74.476854009763755</v>
      </c>
      <c r="Q801" s="6">
        <v>68.595294752594256</v>
      </c>
      <c r="R801" s="6">
        <v>62.822903122930107</v>
      </c>
    </row>
    <row r="802" spans="1:18" hidden="1" x14ac:dyDescent="0.4">
      <c r="A802">
        <v>15206</v>
      </c>
      <c r="B802">
        <v>2</v>
      </c>
      <c r="C802" t="s">
        <v>779</v>
      </c>
      <c r="D802" t="s">
        <v>792</v>
      </c>
      <c r="E802" s="23">
        <v>94927</v>
      </c>
      <c r="F802" s="23">
        <v>89876</v>
      </c>
      <c r="G802" s="23">
        <v>85041</v>
      </c>
      <c r="H802" s="23">
        <v>80128</v>
      </c>
      <c r="I802" s="23">
        <v>75114</v>
      </c>
      <c r="J802" s="23">
        <v>70048</v>
      </c>
      <c r="K802" s="23">
        <v>65061</v>
      </c>
      <c r="L802" s="5">
        <v>100</v>
      </c>
      <c r="M802" s="6">
        <v>94.679069179474752</v>
      </c>
      <c r="N802" s="6">
        <v>89.585681629041261</v>
      </c>
      <c r="O802" s="6">
        <v>84.410125675519083</v>
      </c>
      <c r="P802" s="6">
        <v>79.128172174407709</v>
      </c>
      <c r="Q802" s="6">
        <v>73.791439737903858</v>
      </c>
      <c r="R802" s="6">
        <v>68.53792914555396</v>
      </c>
    </row>
    <row r="803" spans="1:18" hidden="1" x14ac:dyDescent="0.4">
      <c r="A803">
        <v>15208</v>
      </c>
      <c r="B803">
        <v>2</v>
      </c>
      <c r="C803" t="s">
        <v>779</v>
      </c>
      <c r="D803" t="s">
        <v>793</v>
      </c>
      <c r="E803" s="23">
        <v>34096</v>
      </c>
      <c r="F803" s="23">
        <v>31863</v>
      </c>
      <c r="G803" s="23">
        <v>29546</v>
      </c>
      <c r="H803" s="23">
        <v>27285</v>
      </c>
      <c r="I803" s="23">
        <v>25060</v>
      </c>
      <c r="J803" s="23">
        <v>22843</v>
      </c>
      <c r="K803" s="23">
        <v>20714</v>
      </c>
      <c r="L803" s="5">
        <v>100</v>
      </c>
      <c r="M803" s="6">
        <v>93.450844673862036</v>
      </c>
      <c r="N803" s="6">
        <v>86.655326137963399</v>
      </c>
      <c r="O803" s="6">
        <v>80.024049741905216</v>
      </c>
      <c r="P803" s="6">
        <v>73.498357578601599</v>
      </c>
      <c r="Q803" s="6">
        <v>66.996128578132328</v>
      </c>
      <c r="R803" s="6">
        <v>60.751994368840926</v>
      </c>
    </row>
    <row r="804" spans="1:18" hidden="1" x14ac:dyDescent="0.4">
      <c r="A804">
        <v>15209</v>
      </c>
      <c r="B804">
        <v>2</v>
      </c>
      <c r="C804" t="s">
        <v>779</v>
      </c>
      <c r="D804" t="s">
        <v>794</v>
      </c>
      <c r="E804" s="23">
        <v>25441</v>
      </c>
      <c r="F804" s="23">
        <v>22921</v>
      </c>
      <c r="G804" s="23">
        <v>20829</v>
      </c>
      <c r="H804" s="23">
        <v>18746</v>
      </c>
      <c r="I804" s="23">
        <v>16734</v>
      </c>
      <c r="J804" s="23">
        <v>14815</v>
      </c>
      <c r="K804" s="23">
        <v>13027</v>
      </c>
      <c r="L804" s="5">
        <v>100</v>
      </c>
      <c r="M804" s="6">
        <v>90.094728980779053</v>
      </c>
      <c r="N804" s="6">
        <v>81.87178176958453</v>
      </c>
      <c r="O804" s="6">
        <v>73.68421052631578</v>
      </c>
      <c r="P804" s="6">
        <v>65.775716363350497</v>
      </c>
      <c r="Q804" s="6">
        <v>58.232773868951696</v>
      </c>
      <c r="R804" s="6">
        <v>51.204748241028263</v>
      </c>
    </row>
    <row r="805" spans="1:18" hidden="1" x14ac:dyDescent="0.4">
      <c r="A805">
        <v>15210</v>
      </c>
      <c r="B805">
        <v>2</v>
      </c>
      <c r="C805" t="s">
        <v>779</v>
      </c>
      <c r="D805" t="s">
        <v>795</v>
      </c>
      <c r="E805" s="23">
        <v>49820</v>
      </c>
      <c r="F805" s="23">
        <v>44799</v>
      </c>
      <c r="G805" s="23">
        <v>40416</v>
      </c>
      <c r="H805" s="23">
        <v>36402</v>
      </c>
      <c r="I805" s="23">
        <v>32702</v>
      </c>
      <c r="J805" s="23">
        <v>29262</v>
      </c>
      <c r="K805" s="23">
        <v>26029</v>
      </c>
      <c r="L805" s="5">
        <v>100</v>
      </c>
      <c r="M805" s="6">
        <v>89.921718185467682</v>
      </c>
      <c r="N805" s="6">
        <v>81.124046567643518</v>
      </c>
      <c r="O805" s="6">
        <v>73.067041348855881</v>
      </c>
      <c r="P805" s="6">
        <v>65.640305098354077</v>
      </c>
      <c r="Q805" s="6">
        <v>58.73544761140105</v>
      </c>
      <c r="R805" s="6">
        <v>52.24608590927339</v>
      </c>
    </row>
    <row r="806" spans="1:18" hidden="1" x14ac:dyDescent="0.4">
      <c r="A806">
        <v>15211</v>
      </c>
      <c r="B806">
        <v>2</v>
      </c>
      <c r="C806" t="s">
        <v>779</v>
      </c>
      <c r="D806" t="s">
        <v>796</v>
      </c>
      <c r="E806" s="23">
        <v>39237</v>
      </c>
      <c r="F806" s="23">
        <v>37527</v>
      </c>
      <c r="G806" s="23">
        <v>35528</v>
      </c>
      <c r="H806" s="23">
        <v>33427</v>
      </c>
      <c r="I806" s="23">
        <v>31261</v>
      </c>
      <c r="J806" s="23">
        <v>29088</v>
      </c>
      <c r="K806" s="23">
        <v>26906</v>
      </c>
      <c r="L806" s="5">
        <v>100</v>
      </c>
      <c r="M806" s="6">
        <v>95.641868644391764</v>
      </c>
      <c r="N806" s="6">
        <v>90.547187603537481</v>
      </c>
      <c r="O806" s="6">
        <v>85.1925478502434</v>
      </c>
      <c r="P806" s="6">
        <v>79.672248133139632</v>
      </c>
      <c r="Q806" s="6">
        <v>74.134108112240995</v>
      </c>
      <c r="R806" s="6">
        <v>68.573030557891784</v>
      </c>
    </row>
    <row r="807" spans="1:18" hidden="1" x14ac:dyDescent="0.4">
      <c r="A807">
        <v>15212</v>
      </c>
      <c r="B807">
        <v>2</v>
      </c>
      <c r="C807" t="s">
        <v>779</v>
      </c>
      <c r="D807" t="s">
        <v>797</v>
      </c>
      <c r="E807" s="23">
        <v>57418</v>
      </c>
      <c r="F807" s="23">
        <v>51987</v>
      </c>
      <c r="G807" s="23">
        <v>47270</v>
      </c>
      <c r="H807" s="23">
        <v>42763</v>
      </c>
      <c r="I807" s="23">
        <v>38466</v>
      </c>
      <c r="J807" s="23">
        <v>34422</v>
      </c>
      <c r="K807" s="23">
        <v>30615</v>
      </c>
      <c r="L807" s="5">
        <v>100</v>
      </c>
      <c r="M807" s="6">
        <v>90.541293670974255</v>
      </c>
      <c r="N807" s="6">
        <v>82.326099829321819</v>
      </c>
      <c r="O807" s="6">
        <v>74.476644954543872</v>
      </c>
      <c r="P807" s="6">
        <v>66.992929046640427</v>
      </c>
      <c r="Q807" s="6">
        <v>59.949841513114357</v>
      </c>
      <c r="R807" s="6">
        <v>53.319516527918076</v>
      </c>
    </row>
    <row r="808" spans="1:18" hidden="1" x14ac:dyDescent="0.4">
      <c r="A808">
        <v>15213</v>
      </c>
      <c r="B808">
        <v>2</v>
      </c>
      <c r="C808" t="s">
        <v>779</v>
      </c>
      <c r="D808" t="s">
        <v>798</v>
      </c>
      <c r="E808" s="23">
        <v>77201</v>
      </c>
      <c r="F808" s="23">
        <v>73937</v>
      </c>
      <c r="G808" s="23">
        <v>70263</v>
      </c>
      <c r="H808" s="23">
        <v>66359</v>
      </c>
      <c r="I808" s="23">
        <v>62342</v>
      </c>
      <c r="J808" s="23">
        <v>58260</v>
      </c>
      <c r="K808" s="23">
        <v>54136</v>
      </c>
      <c r="L808" s="5">
        <v>100</v>
      </c>
      <c r="M808" s="6">
        <v>95.772075491250106</v>
      </c>
      <c r="N808" s="6">
        <v>91.013069778888877</v>
      </c>
      <c r="O808" s="6">
        <v>85.956140464501757</v>
      </c>
      <c r="P808" s="6">
        <v>80.752839989119309</v>
      </c>
      <c r="Q808" s="6">
        <v>75.46534371316433</v>
      </c>
      <c r="R808" s="6">
        <v>70.123443996839413</v>
      </c>
    </row>
    <row r="809" spans="1:18" hidden="1" x14ac:dyDescent="0.4">
      <c r="A809">
        <v>15216</v>
      </c>
      <c r="B809">
        <v>2</v>
      </c>
      <c r="C809" t="s">
        <v>779</v>
      </c>
      <c r="D809" t="s">
        <v>799</v>
      </c>
      <c r="E809" s="23">
        <v>40765</v>
      </c>
      <c r="F809" s="23">
        <v>36875</v>
      </c>
      <c r="G809" s="23">
        <v>33577</v>
      </c>
      <c r="H809" s="23">
        <v>30494</v>
      </c>
      <c r="I809" s="23">
        <v>27605</v>
      </c>
      <c r="J809" s="23">
        <v>24906</v>
      </c>
      <c r="K809" s="23">
        <v>22382</v>
      </c>
      <c r="L809" s="5">
        <v>100</v>
      </c>
      <c r="M809" s="6">
        <v>90.457500306635595</v>
      </c>
      <c r="N809" s="6">
        <v>82.36722678768551</v>
      </c>
      <c r="O809" s="6">
        <v>74.804366490862265</v>
      </c>
      <c r="P809" s="6">
        <v>67.717404636330187</v>
      </c>
      <c r="Q809" s="6">
        <v>61.096528885072978</v>
      </c>
      <c r="R809" s="6">
        <v>54.904942965779469</v>
      </c>
    </row>
    <row r="810" spans="1:18" hidden="1" x14ac:dyDescent="0.4">
      <c r="A810">
        <v>15217</v>
      </c>
      <c r="B810">
        <v>2</v>
      </c>
      <c r="C810" t="s">
        <v>779</v>
      </c>
      <c r="D810" t="s">
        <v>800</v>
      </c>
      <c r="E810" s="23">
        <v>30383</v>
      </c>
      <c r="F810" s="23">
        <v>27826</v>
      </c>
      <c r="G810" s="23">
        <v>25304</v>
      </c>
      <c r="H810" s="23">
        <v>22884</v>
      </c>
      <c r="I810" s="23">
        <v>20574</v>
      </c>
      <c r="J810" s="23">
        <v>18326</v>
      </c>
      <c r="K810" s="23">
        <v>16190</v>
      </c>
      <c r="L810" s="5">
        <v>100</v>
      </c>
      <c r="M810" s="6">
        <v>91.584109534937298</v>
      </c>
      <c r="N810" s="6">
        <v>83.283415067636511</v>
      </c>
      <c r="O810" s="6">
        <v>75.318434650956121</v>
      </c>
      <c r="P810" s="6">
        <v>67.715498798670311</v>
      </c>
      <c r="Q810" s="6">
        <v>60.316624428134155</v>
      </c>
      <c r="R810" s="6">
        <v>53.286377250436104</v>
      </c>
    </row>
    <row r="811" spans="1:18" hidden="1" x14ac:dyDescent="0.4">
      <c r="A811">
        <v>15218</v>
      </c>
      <c r="B811">
        <v>2</v>
      </c>
      <c r="C811" t="s">
        <v>779</v>
      </c>
      <c r="D811" t="s">
        <v>801</v>
      </c>
      <c r="E811" s="23">
        <v>47625</v>
      </c>
      <c r="F811" s="23">
        <v>43471</v>
      </c>
      <c r="G811" s="23">
        <v>40036</v>
      </c>
      <c r="H811" s="23">
        <v>36553</v>
      </c>
      <c r="I811" s="23">
        <v>33178</v>
      </c>
      <c r="J811" s="23">
        <v>29904</v>
      </c>
      <c r="K811" s="23">
        <v>26794</v>
      </c>
      <c r="L811" s="5">
        <v>100</v>
      </c>
      <c r="M811" s="6">
        <v>91.277690288713913</v>
      </c>
      <c r="N811" s="6">
        <v>84.065091863517054</v>
      </c>
      <c r="O811" s="6">
        <v>76.751706036745404</v>
      </c>
      <c r="P811" s="6">
        <v>69.665091863517063</v>
      </c>
      <c r="Q811" s="6">
        <v>62.790551181102359</v>
      </c>
      <c r="R811" s="6">
        <v>56.260367454068238</v>
      </c>
    </row>
    <row r="812" spans="1:18" hidden="1" x14ac:dyDescent="0.4">
      <c r="A812">
        <v>15222</v>
      </c>
      <c r="B812">
        <v>2</v>
      </c>
      <c r="C812" t="s">
        <v>779</v>
      </c>
      <c r="D812" t="s">
        <v>802</v>
      </c>
      <c r="E812" s="23">
        <v>188047</v>
      </c>
      <c r="F812" s="23">
        <v>176550</v>
      </c>
      <c r="G812" s="23">
        <v>166710</v>
      </c>
      <c r="H812" s="23">
        <v>156976</v>
      </c>
      <c r="I812" s="23">
        <v>147248</v>
      </c>
      <c r="J812" s="23">
        <v>137456</v>
      </c>
      <c r="K812" s="23">
        <v>127657</v>
      </c>
      <c r="L812" s="5">
        <v>100</v>
      </c>
      <c r="M812" s="6">
        <v>93.88610294234951</v>
      </c>
      <c r="N812" s="6">
        <v>88.653368572750423</v>
      </c>
      <c r="O812" s="6">
        <v>83.477003089653124</v>
      </c>
      <c r="P812" s="6">
        <v>78.303828298244596</v>
      </c>
      <c r="Q812" s="6">
        <v>73.096619462155743</v>
      </c>
      <c r="R812" s="6">
        <v>67.885688152429978</v>
      </c>
    </row>
    <row r="813" spans="1:18" hidden="1" x14ac:dyDescent="0.4">
      <c r="A813">
        <v>15223</v>
      </c>
      <c r="B813">
        <v>2</v>
      </c>
      <c r="C813" t="s">
        <v>779</v>
      </c>
      <c r="D813" t="s">
        <v>803</v>
      </c>
      <c r="E813" s="23">
        <v>40696</v>
      </c>
      <c r="F813" s="23">
        <v>38158</v>
      </c>
      <c r="G813" s="23">
        <v>35509</v>
      </c>
      <c r="H813" s="23">
        <v>32874</v>
      </c>
      <c r="I813" s="23">
        <v>30225</v>
      </c>
      <c r="J813" s="23">
        <v>27531</v>
      </c>
      <c r="K813" s="23">
        <v>24893</v>
      </c>
      <c r="L813" s="5">
        <v>100</v>
      </c>
      <c r="M813" s="6">
        <v>93.763514841753491</v>
      </c>
      <c r="N813" s="6">
        <v>87.254275604482018</v>
      </c>
      <c r="O813" s="6">
        <v>80.779437782583045</v>
      </c>
      <c r="P813" s="6">
        <v>74.270198545311587</v>
      </c>
      <c r="Q813" s="6">
        <v>67.650383330057011</v>
      </c>
      <c r="R813" s="6">
        <v>61.168173776292512</v>
      </c>
    </row>
    <row r="814" spans="1:18" hidden="1" x14ac:dyDescent="0.4">
      <c r="A814">
        <v>15224</v>
      </c>
      <c r="B814">
        <v>2</v>
      </c>
      <c r="C814" t="s">
        <v>779</v>
      </c>
      <c r="D814" t="s">
        <v>804</v>
      </c>
      <c r="E814" s="23">
        <v>51492</v>
      </c>
      <c r="F814" s="23">
        <v>45785</v>
      </c>
      <c r="G814" s="23">
        <v>41095</v>
      </c>
      <c r="H814" s="23">
        <v>36822</v>
      </c>
      <c r="I814" s="23">
        <v>32955</v>
      </c>
      <c r="J814" s="23">
        <v>29324</v>
      </c>
      <c r="K814" s="23">
        <v>25968</v>
      </c>
      <c r="L814" s="5">
        <v>100</v>
      </c>
      <c r="M814" s="6">
        <v>88.916724928144177</v>
      </c>
      <c r="N814" s="6">
        <v>79.808513943913624</v>
      </c>
      <c r="O814" s="6">
        <v>71.51013749708693</v>
      </c>
      <c r="P814" s="6">
        <v>64.000233045910051</v>
      </c>
      <c r="Q814" s="6">
        <v>56.948652217820239</v>
      </c>
      <c r="R814" s="6">
        <v>50.431134933581909</v>
      </c>
    </row>
    <row r="815" spans="1:18" hidden="1" x14ac:dyDescent="0.4">
      <c r="A815">
        <v>15225</v>
      </c>
      <c r="B815">
        <v>2</v>
      </c>
      <c r="C815" t="s">
        <v>779</v>
      </c>
      <c r="D815" t="s">
        <v>805</v>
      </c>
      <c r="E815" s="23">
        <v>34483</v>
      </c>
      <c r="F815" s="23">
        <v>31261</v>
      </c>
      <c r="G815" s="23">
        <v>28510</v>
      </c>
      <c r="H815" s="23">
        <v>25869</v>
      </c>
      <c r="I815" s="23">
        <v>23306</v>
      </c>
      <c r="J815" s="23">
        <v>20833</v>
      </c>
      <c r="K815" s="23">
        <v>18436</v>
      </c>
      <c r="L815" s="5">
        <v>100</v>
      </c>
      <c r="M815" s="6">
        <v>90.656265406142154</v>
      </c>
      <c r="N815" s="6">
        <v>82.678421251051233</v>
      </c>
      <c r="O815" s="6">
        <v>75.019574862975958</v>
      </c>
      <c r="P815" s="6">
        <v>67.586926891511752</v>
      </c>
      <c r="Q815" s="6">
        <v>60.415277093060347</v>
      </c>
      <c r="R815" s="6">
        <v>53.464025751819733</v>
      </c>
    </row>
    <row r="816" spans="1:18" hidden="1" x14ac:dyDescent="0.4">
      <c r="A816">
        <v>15226</v>
      </c>
      <c r="B816">
        <v>2</v>
      </c>
      <c r="C816" t="s">
        <v>779</v>
      </c>
      <c r="D816" t="s">
        <v>806</v>
      </c>
      <c r="E816" s="23">
        <v>54851</v>
      </c>
      <c r="F816" s="23">
        <v>51615</v>
      </c>
      <c r="G816" s="23">
        <v>48366</v>
      </c>
      <c r="H816" s="23">
        <v>45236</v>
      </c>
      <c r="I816" s="23">
        <v>42085</v>
      </c>
      <c r="J816" s="23">
        <v>38856</v>
      </c>
      <c r="K816" s="23">
        <v>35646</v>
      </c>
      <c r="L816" s="5">
        <v>100</v>
      </c>
      <c r="M816" s="6">
        <v>94.100381032251008</v>
      </c>
      <c r="N816" s="6">
        <v>88.177061493865196</v>
      </c>
      <c r="O816" s="6">
        <v>82.470693332847162</v>
      </c>
      <c r="P816" s="6">
        <v>76.726039634646597</v>
      </c>
      <c r="Q816" s="6">
        <v>70.839182512625115</v>
      </c>
      <c r="R816" s="6">
        <v>64.986964686149747</v>
      </c>
    </row>
    <row r="817" spans="1:18" hidden="1" x14ac:dyDescent="0.4">
      <c r="A817">
        <v>15227</v>
      </c>
      <c r="B817">
        <v>2</v>
      </c>
      <c r="C817" t="s">
        <v>779</v>
      </c>
      <c r="D817" t="s">
        <v>807</v>
      </c>
      <c r="E817" s="23">
        <v>28509</v>
      </c>
      <c r="F817" s="23">
        <v>26359</v>
      </c>
      <c r="G817" s="23">
        <v>24473</v>
      </c>
      <c r="H817" s="23">
        <v>22643</v>
      </c>
      <c r="I817" s="23">
        <v>20825</v>
      </c>
      <c r="J817" s="23">
        <v>19004</v>
      </c>
      <c r="K817" s="23">
        <v>17257</v>
      </c>
      <c r="L817" s="5">
        <v>100</v>
      </c>
      <c r="M817" s="6">
        <v>92.458521870286575</v>
      </c>
      <c r="N817" s="6">
        <v>85.843067101617038</v>
      </c>
      <c r="O817" s="6">
        <v>79.424041530744688</v>
      </c>
      <c r="P817" s="6">
        <v>73.047107930828858</v>
      </c>
      <c r="Q817" s="6">
        <v>66.659651338173916</v>
      </c>
      <c r="R817" s="6">
        <v>60.531761899750961</v>
      </c>
    </row>
    <row r="818" spans="1:18" hidden="1" x14ac:dyDescent="0.4">
      <c r="A818">
        <v>15307</v>
      </c>
      <c r="B818">
        <v>3</v>
      </c>
      <c r="C818" t="s">
        <v>779</v>
      </c>
      <c r="D818" t="s">
        <v>808</v>
      </c>
      <c r="E818" s="23">
        <v>14259</v>
      </c>
      <c r="F818" s="23">
        <v>13887</v>
      </c>
      <c r="G818" s="23">
        <v>13740</v>
      </c>
      <c r="H818" s="23">
        <v>13516</v>
      </c>
      <c r="I818" s="23">
        <v>13215</v>
      </c>
      <c r="J818" s="23">
        <v>12860</v>
      </c>
      <c r="K818" s="23">
        <v>12480</v>
      </c>
      <c r="L818" s="5">
        <v>100</v>
      </c>
      <c r="M818" s="6">
        <v>97.391121397012412</v>
      </c>
      <c r="N818" s="6">
        <v>96.36019356196087</v>
      </c>
      <c r="O818" s="6">
        <v>94.789255908548981</v>
      </c>
      <c r="P818" s="6">
        <v>92.678308436776774</v>
      </c>
      <c r="Q818" s="6">
        <v>90.188652780699911</v>
      </c>
      <c r="R818" s="6">
        <v>87.523669261519046</v>
      </c>
    </row>
    <row r="819" spans="1:18" hidden="1" x14ac:dyDescent="0.4">
      <c r="A819">
        <v>15342</v>
      </c>
      <c r="B819">
        <v>3</v>
      </c>
      <c r="C819" t="s">
        <v>779</v>
      </c>
      <c r="D819" t="s">
        <v>809</v>
      </c>
      <c r="E819" s="23">
        <v>7705</v>
      </c>
      <c r="F819" s="23">
        <v>7296</v>
      </c>
      <c r="G819" s="23">
        <v>6861</v>
      </c>
      <c r="H819" s="23">
        <v>6406</v>
      </c>
      <c r="I819" s="23">
        <v>5966</v>
      </c>
      <c r="J819" s="23">
        <v>5498</v>
      </c>
      <c r="K819" s="23">
        <v>5026</v>
      </c>
      <c r="L819" s="5">
        <v>100</v>
      </c>
      <c r="M819" s="6">
        <v>94.691758598312788</v>
      </c>
      <c r="N819" s="6">
        <v>89.046073977936402</v>
      </c>
      <c r="O819" s="6">
        <v>83.140817650876059</v>
      </c>
      <c r="P819" s="6">
        <v>77.43024010382868</v>
      </c>
      <c r="Q819" s="6">
        <v>71.35626216742375</v>
      </c>
      <c r="R819" s="6">
        <v>65.230369889682024</v>
      </c>
    </row>
    <row r="820" spans="1:18" hidden="1" x14ac:dyDescent="0.4">
      <c r="A820">
        <v>15361</v>
      </c>
      <c r="B820">
        <v>3</v>
      </c>
      <c r="C820" t="s">
        <v>779</v>
      </c>
      <c r="D820" t="s">
        <v>810</v>
      </c>
      <c r="E820" s="23">
        <v>11227</v>
      </c>
      <c r="F820" s="23">
        <v>10374</v>
      </c>
      <c r="G820" s="23">
        <v>9492</v>
      </c>
      <c r="H820" s="23">
        <v>8590</v>
      </c>
      <c r="I820" s="23">
        <v>7685</v>
      </c>
      <c r="J820" s="23">
        <v>6790</v>
      </c>
      <c r="K820" s="23">
        <v>5950</v>
      </c>
      <c r="L820" s="5">
        <v>100</v>
      </c>
      <c r="M820" s="6">
        <v>92.402244588937393</v>
      </c>
      <c r="N820" s="6">
        <v>84.546183308096559</v>
      </c>
      <c r="O820" s="6">
        <v>76.511980048098337</v>
      </c>
      <c r="P820" s="6">
        <v>68.451055491226512</v>
      </c>
      <c r="Q820" s="6">
        <v>60.479201923933381</v>
      </c>
      <c r="R820" s="6">
        <v>52.997238799323064</v>
      </c>
    </row>
    <row r="821" spans="1:18" hidden="1" x14ac:dyDescent="0.4">
      <c r="A821">
        <v>15385</v>
      </c>
      <c r="B821">
        <v>3</v>
      </c>
      <c r="C821" t="s">
        <v>779</v>
      </c>
      <c r="D821" t="s">
        <v>811</v>
      </c>
      <c r="E821" s="23">
        <v>9965</v>
      </c>
      <c r="F821" s="23">
        <v>8620</v>
      </c>
      <c r="G821" s="23">
        <v>7398</v>
      </c>
      <c r="H821" s="23">
        <v>6326</v>
      </c>
      <c r="I821" s="23">
        <v>5382</v>
      </c>
      <c r="J821" s="23">
        <v>4546</v>
      </c>
      <c r="K821" s="23">
        <v>3802</v>
      </c>
      <c r="L821" s="5">
        <v>100</v>
      </c>
      <c r="M821" s="6">
        <v>86.502759658805815</v>
      </c>
      <c r="N821" s="6">
        <v>74.239839438033115</v>
      </c>
      <c r="O821" s="6">
        <v>63.482187656798793</v>
      </c>
      <c r="P821" s="6">
        <v>54.009031610637223</v>
      </c>
      <c r="Q821" s="6">
        <v>45.619668840943298</v>
      </c>
      <c r="R821" s="6">
        <v>38.153537380832915</v>
      </c>
    </row>
    <row r="822" spans="1:18" hidden="1" x14ac:dyDescent="0.4">
      <c r="A822">
        <v>15405</v>
      </c>
      <c r="B822">
        <v>3</v>
      </c>
      <c r="C822" t="s">
        <v>779</v>
      </c>
      <c r="D822" t="s">
        <v>812</v>
      </c>
      <c r="E822" s="23">
        <v>4113</v>
      </c>
      <c r="F822" s="23">
        <v>3746</v>
      </c>
      <c r="G822" s="23">
        <v>3406</v>
      </c>
      <c r="H822" s="23">
        <v>3076</v>
      </c>
      <c r="I822" s="23">
        <v>2759</v>
      </c>
      <c r="J822" s="23">
        <v>2448</v>
      </c>
      <c r="K822" s="23">
        <v>2158</v>
      </c>
      <c r="L822" s="5">
        <v>100</v>
      </c>
      <c r="M822" s="6">
        <v>91.077072696328713</v>
      </c>
      <c r="N822" s="6">
        <v>82.810600534889375</v>
      </c>
      <c r="O822" s="6">
        <v>74.787259907610022</v>
      </c>
      <c r="P822" s="6">
        <v>67.079990274738634</v>
      </c>
      <c r="Q822" s="6">
        <v>59.518599562363242</v>
      </c>
      <c r="R822" s="6">
        <v>52.467785071723803</v>
      </c>
    </row>
    <row r="823" spans="1:18" hidden="1" x14ac:dyDescent="0.4">
      <c r="A823">
        <v>15461</v>
      </c>
      <c r="B823">
        <v>3</v>
      </c>
      <c r="C823" t="s">
        <v>779</v>
      </c>
      <c r="D823" t="s">
        <v>813</v>
      </c>
      <c r="E823" s="23">
        <v>7767</v>
      </c>
      <c r="F823" s="23">
        <v>7424</v>
      </c>
      <c r="G823" s="23">
        <v>7038</v>
      </c>
      <c r="H823" s="23">
        <v>6649</v>
      </c>
      <c r="I823" s="23">
        <v>6233</v>
      </c>
      <c r="J823" s="23">
        <v>5816</v>
      </c>
      <c r="K823" s="23">
        <v>5408</v>
      </c>
      <c r="L823" s="5">
        <v>100</v>
      </c>
      <c r="M823" s="6">
        <v>95.58388052014935</v>
      </c>
      <c r="N823" s="6">
        <v>90.614136732329086</v>
      </c>
      <c r="O823" s="6">
        <v>85.605767992790007</v>
      </c>
      <c r="P823" s="6">
        <v>80.249774687781638</v>
      </c>
      <c r="Q823" s="6">
        <v>74.880906398866998</v>
      </c>
      <c r="R823" s="6">
        <v>69.627912965108791</v>
      </c>
    </row>
    <row r="824" spans="1:18" hidden="1" x14ac:dyDescent="0.4">
      <c r="A824">
        <v>15482</v>
      </c>
      <c r="B824">
        <v>3</v>
      </c>
      <c r="C824" t="s">
        <v>779</v>
      </c>
      <c r="D824" t="s">
        <v>814</v>
      </c>
      <c r="E824" s="23">
        <v>8989</v>
      </c>
      <c r="F824" s="23">
        <v>8096</v>
      </c>
      <c r="G824" s="23">
        <v>7300</v>
      </c>
      <c r="H824" s="23">
        <v>6576</v>
      </c>
      <c r="I824" s="23">
        <v>5928</v>
      </c>
      <c r="J824" s="23">
        <v>5314</v>
      </c>
      <c r="K824" s="23">
        <v>4713</v>
      </c>
      <c r="L824" s="5">
        <v>100</v>
      </c>
      <c r="M824" s="6">
        <v>90.065635777060848</v>
      </c>
      <c r="N824" s="6">
        <v>81.210368227834024</v>
      </c>
      <c r="O824" s="6">
        <v>73.156079652909114</v>
      </c>
      <c r="P824" s="6">
        <v>65.947268884191786</v>
      </c>
      <c r="Q824" s="6">
        <v>59.1166981866726</v>
      </c>
      <c r="R824" s="6">
        <v>52.430748692846819</v>
      </c>
    </row>
    <row r="825" spans="1:18" hidden="1" x14ac:dyDescent="0.4">
      <c r="A825">
        <v>15504</v>
      </c>
      <c r="B825">
        <v>3</v>
      </c>
      <c r="C825" t="s">
        <v>779</v>
      </c>
      <c r="D825" t="s">
        <v>815</v>
      </c>
      <c r="E825" s="23">
        <v>4380</v>
      </c>
      <c r="F825" s="23">
        <v>4185</v>
      </c>
      <c r="G825" s="23">
        <v>4060</v>
      </c>
      <c r="H825" s="23">
        <v>3928</v>
      </c>
      <c r="I825" s="23">
        <v>3786</v>
      </c>
      <c r="J825" s="23">
        <v>3661</v>
      </c>
      <c r="K825" s="23">
        <v>3532</v>
      </c>
      <c r="L825" s="5">
        <v>100</v>
      </c>
      <c r="M825" s="6">
        <v>95.547945205479451</v>
      </c>
      <c r="N825" s="6">
        <v>92.694063926940643</v>
      </c>
      <c r="O825" s="6">
        <v>89.680365296803657</v>
      </c>
      <c r="P825" s="6">
        <v>86.438356164383549</v>
      </c>
      <c r="Q825" s="6">
        <v>83.584474885844756</v>
      </c>
      <c r="R825" s="6">
        <v>80.6392694063927</v>
      </c>
    </row>
    <row r="826" spans="1:18" hidden="1" x14ac:dyDescent="0.4">
      <c r="A826">
        <v>15581</v>
      </c>
      <c r="B826">
        <v>3</v>
      </c>
      <c r="C826" t="s">
        <v>779</v>
      </c>
      <c r="D826" t="s">
        <v>816</v>
      </c>
      <c r="E826" s="23">
        <v>5144</v>
      </c>
      <c r="F826" s="23">
        <v>4541</v>
      </c>
      <c r="G826" s="23">
        <v>4024</v>
      </c>
      <c r="H826" s="23">
        <v>3543</v>
      </c>
      <c r="I826" s="23">
        <v>3096</v>
      </c>
      <c r="J826" s="23">
        <v>2684</v>
      </c>
      <c r="K826" s="23">
        <v>2300</v>
      </c>
      <c r="L826" s="5">
        <v>100</v>
      </c>
      <c r="M826" s="6">
        <v>88.277604976671853</v>
      </c>
      <c r="N826" s="6">
        <v>78.22706065318819</v>
      </c>
      <c r="O826" s="6">
        <v>68.87636080870918</v>
      </c>
      <c r="P826" s="6">
        <v>60.186625194401245</v>
      </c>
      <c r="Q826" s="6">
        <v>52.177293934681181</v>
      </c>
      <c r="R826" s="6">
        <v>44.712286158631414</v>
      </c>
    </row>
    <row r="827" spans="1:18" hidden="1" x14ac:dyDescent="0.4">
      <c r="A827">
        <v>15586</v>
      </c>
      <c r="B827">
        <v>3</v>
      </c>
      <c r="C827" t="s">
        <v>779</v>
      </c>
      <c r="D827" t="s">
        <v>817</v>
      </c>
      <c r="E827" s="23">
        <v>353</v>
      </c>
      <c r="F827" s="23">
        <v>303</v>
      </c>
      <c r="G827" s="23">
        <v>275</v>
      </c>
      <c r="H827" s="23">
        <v>245</v>
      </c>
      <c r="I827" s="23">
        <v>218</v>
      </c>
      <c r="J827" s="23">
        <v>202</v>
      </c>
      <c r="K827" s="23">
        <v>189</v>
      </c>
      <c r="L827" s="5">
        <v>100</v>
      </c>
      <c r="M827" s="6">
        <v>85.835694050991506</v>
      </c>
      <c r="N827" s="6">
        <v>77.903682719546737</v>
      </c>
      <c r="O827" s="6">
        <v>69.405099150141652</v>
      </c>
      <c r="P827" s="6">
        <v>61.756373937677054</v>
      </c>
      <c r="Q827" s="6">
        <v>57.223796033994333</v>
      </c>
      <c r="R827" s="6">
        <v>53.541076487252127</v>
      </c>
    </row>
    <row r="828" spans="1:18" hidden="1" x14ac:dyDescent="0.4">
      <c r="A828">
        <v>16000</v>
      </c>
      <c r="B828" t="s">
        <v>0</v>
      </c>
      <c r="C828" t="s">
        <v>818</v>
      </c>
      <c r="E828" s="23">
        <v>1034814</v>
      </c>
      <c r="F828" s="23">
        <v>985612</v>
      </c>
      <c r="G828" s="23">
        <v>942404</v>
      </c>
      <c r="H828" s="23">
        <v>897816</v>
      </c>
      <c r="I828" s="23">
        <v>851912</v>
      </c>
      <c r="J828" s="23">
        <v>805991</v>
      </c>
      <c r="K828" s="23">
        <v>761719</v>
      </c>
      <c r="L828" s="5">
        <v>100</v>
      </c>
      <c r="M828" s="6">
        <v>95.245329112284921</v>
      </c>
      <c r="N828" s="6">
        <v>91.069892753673614</v>
      </c>
      <c r="O828" s="6">
        <v>86.761099096069444</v>
      </c>
      <c r="P828" s="6">
        <v>82.325132825802513</v>
      </c>
      <c r="Q828" s="6">
        <v>77.887523748229142</v>
      </c>
      <c r="R828" s="6">
        <v>73.609266979379868</v>
      </c>
    </row>
    <row r="829" spans="1:18" hidden="1" x14ac:dyDescent="0.4">
      <c r="A829">
        <v>16201</v>
      </c>
      <c r="B829">
        <v>2</v>
      </c>
      <c r="C829" t="s">
        <v>818</v>
      </c>
      <c r="D829" t="s">
        <v>819</v>
      </c>
      <c r="E829" s="23">
        <v>413938</v>
      </c>
      <c r="F829" s="23">
        <v>398075</v>
      </c>
      <c r="G829" s="23">
        <v>387415</v>
      </c>
      <c r="H829" s="23">
        <v>375859</v>
      </c>
      <c r="I829" s="23">
        <v>363524</v>
      </c>
      <c r="J829" s="23">
        <v>350742</v>
      </c>
      <c r="K829" s="23">
        <v>338229</v>
      </c>
      <c r="L829" s="5">
        <v>100</v>
      </c>
      <c r="M829" s="6">
        <v>96.167783581116012</v>
      </c>
      <c r="N829" s="6">
        <v>93.59251868637331</v>
      </c>
      <c r="O829" s="6">
        <v>90.800796254511539</v>
      </c>
      <c r="P829" s="6">
        <v>87.820881388033953</v>
      </c>
      <c r="Q829" s="6">
        <v>84.732979335069501</v>
      </c>
      <c r="R829" s="6">
        <v>81.710062859655309</v>
      </c>
    </row>
    <row r="830" spans="1:18" hidden="1" x14ac:dyDescent="0.4">
      <c r="A830">
        <v>16202</v>
      </c>
      <c r="B830">
        <v>2</v>
      </c>
      <c r="C830" t="s">
        <v>818</v>
      </c>
      <c r="D830" t="s">
        <v>820</v>
      </c>
      <c r="E830" s="23">
        <v>166393</v>
      </c>
      <c r="F830" s="23">
        <v>159568</v>
      </c>
      <c r="G830" s="23">
        <v>151998</v>
      </c>
      <c r="H830" s="23">
        <v>143996</v>
      </c>
      <c r="I830" s="23">
        <v>135667</v>
      </c>
      <c r="J830" s="23">
        <v>127318</v>
      </c>
      <c r="K830" s="23">
        <v>119270</v>
      </c>
      <c r="L830" s="5">
        <v>100</v>
      </c>
      <c r="M830" s="6">
        <v>95.898264951049626</v>
      </c>
      <c r="N830" s="6">
        <v>91.348794720931764</v>
      </c>
      <c r="O830" s="6">
        <v>86.53969818441881</v>
      </c>
      <c r="P830" s="6">
        <v>81.534078957648461</v>
      </c>
      <c r="Q830" s="6">
        <v>76.516439994470915</v>
      </c>
      <c r="R830" s="6">
        <v>71.679698064221455</v>
      </c>
    </row>
    <row r="831" spans="1:18" hidden="1" x14ac:dyDescent="0.4">
      <c r="A831">
        <v>16204</v>
      </c>
      <c r="B831">
        <v>2</v>
      </c>
      <c r="C831" t="s">
        <v>818</v>
      </c>
      <c r="D831" t="s">
        <v>821</v>
      </c>
      <c r="E831" s="23">
        <v>40535</v>
      </c>
      <c r="F831" s="23">
        <v>38207</v>
      </c>
      <c r="G831" s="23">
        <v>35873</v>
      </c>
      <c r="H831" s="23">
        <v>33503</v>
      </c>
      <c r="I831" s="23">
        <v>31085</v>
      </c>
      <c r="J831" s="23">
        <v>28699</v>
      </c>
      <c r="K831" s="23">
        <v>26450</v>
      </c>
      <c r="L831" s="5">
        <v>100</v>
      </c>
      <c r="M831" s="6">
        <v>94.256815098063413</v>
      </c>
      <c r="N831" s="6">
        <v>88.498828173183668</v>
      </c>
      <c r="O831" s="6">
        <v>82.652029110645117</v>
      </c>
      <c r="P831" s="6">
        <v>76.686813864561486</v>
      </c>
      <c r="Q831" s="6">
        <v>70.800542740841237</v>
      </c>
      <c r="R831" s="6">
        <v>65.252251140989273</v>
      </c>
    </row>
    <row r="832" spans="1:18" hidden="1" x14ac:dyDescent="0.4">
      <c r="A832">
        <v>16205</v>
      </c>
      <c r="B832">
        <v>2</v>
      </c>
      <c r="C832" t="s">
        <v>818</v>
      </c>
      <c r="D832" t="s">
        <v>822</v>
      </c>
      <c r="E832" s="23">
        <v>43950</v>
      </c>
      <c r="F832" s="23">
        <v>39249</v>
      </c>
      <c r="G832" s="23">
        <v>35522</v>
      </c>
      <c r="H832" s="23">
        <v>31888</v>
      </c>
      <c r="I832" s="23">
        <v>28356</v>
      </c>
      <c r="J832" s="23">
        <v>25012</v>
      </c>
      <c r="K832" s="23">
        <v>21973</v>
      </c>
      <c r="L832" s="5">
        <v>100</v>
      </c>
      <c r="M832" s="6">
        <v>89.303754266211598</v>
      </c>
      <c r="N832" s="6">
        <v>80.82366325369739</v>
      </c>
      <c r="O832" s="6">
        <v>72.555176336746314</v>
      </c>
      <c r="P832" s="6">
        <v>64.518771331058019</v>
      </c>
      <c r="Q832" s="6">
        <v>56.910125142207058</v>
      </c>
      <c r="R832" s="6">
        <v>49.995449374288967</v>
      </c>
    </row>
    <row r="833" spans="1:18" hidden="1" x14ac:dyDescent="0.4">
      <c r="A833">
        <v>16206</v>
      </c>
      <c r="B833">
        <v>2</v>
      </c>
      <c r="C833" t="s">
        <v>818</v>
      </c>
      <c r="D833" t="s">
        <v>823</v>
      </c>
      <c r="E833" s="23">
        <v>32349</v>
      </c>
      <c r="F833" s="23">
        <v>31493</v>
      </c>
      <c r="G833" s="23">
        <v>30412</v>
      </c>
      <c r="H833" s="23">
        <v>29288</v>
      </c>
      <c r="I833" s="23">
        <v>28105</v>
      </c>
      <c r="J833" s="23">
        <v>26914</v>
      </c>
      <c r="K833" s="23">
        <v>25699</v>
      </c>
      <c r="L833" s="5">
        <v>100</v>
      </c>
      <c r="M833" s="6">
        <v>97.353859470153637</v>
      </c>
      <c r="N833" s="6">
        <v>94.012179665522893</v>
      </c>
      <c r="O833" s="6">
        <v>90.537574577266682</v>
      </c>
      <c r="P833" s="6">
        <v>86.880583634733682</v>
      </c>
      <c r="Q833" s="6">
        <v>83.198862406875023</v>
      </c>
      <c r="R833" s="6">
        <v>79.442950323039355</v>
      </c>
    </row>
    <row r="834" spans="1:18" hidden="1" x14ac:dyDescent="0.4">
      <c r="A834">
        <v>16207</v>
      </c>
      <c r="B834">
        <v>2</v>
      </c>
      <c r="C834" t="s">
        <v>818</v>
      </c>
      <c r="D834" t="s">
        <v>824</v>
      </c>
      <c r="E834" s="23">
        <v>39638</v>
      </c>
      <c r="F834" s="23">
        <v>38087</v>
      </c>
      <c r="G834" s="23">
        <v>36419</v>
      </c>
      <c r="H834" s="23">
        <v>34691</v>
      </c>
      <c r="I834" s="23">
        <v>32911</v>
      </c>
      <c r="J834" s="23">
        <v>31134</v>
      </c>
      <c r="K834" s="23">
        <v>29373</v>
      </c>
      <c r="L834" s="5">
        <v>100</v>
      </c>
      <c r="M834" s="6">
        <v>96.08708814773702</v>
      </c>
      <c r="N834" s="6">
        <v>91.879004995206614</v>
      </c>
      <c r="O834" s="6">
        <v>87.519551945103174</v>
      </c>
      <c r="P834" s="6">
        <v>83.028911650436456</v>
      </c>
      <c r="Q834" s="6">
        <v>78.545839850648363</v>
      </c>
      <c r="R834" s="6">
        <v>74.103133356879752</v>
      </c>
    </row>
    <row r="835" spans="1:18" hidden="1" x14ac:dyDescent="0.4">
      <c r="A835">
        <v>16208</v>
      </c>
      <c r="B835">
        <v>2</v>
      </c>
      <c r="C835" t="s">
        <v>818</v>
      </c>
      <c r="D835" t="s">
        <v>825</v>
      </c>
      <c r="E835" s="23">
        <v>48154</v>
      </c>
      <c r="F835" s="23">
        <v>46722</v>
      </c>
      <c r="G835" s="23">
        <v>45125</v>
      </c>
      <c r="H835" s="23">
        <v>43477</v>
      </c>
      <c r="I835" s="23">
        <v>41700</v>
      </c>
      <c r="J835" s="23">
        <v>39763</v>
      </c>
      <c r="K835" s="23">
        <v>37730</v>
      </c>
      <c r="L835" s="5">
        <v>100</v>
      </c>
      <c r="M835" s="6">
        <v>97.026207584001327</v>
      </c>
      <c r="N835" s="6">
        <v>93.709764505544712</v>
      </c>
      <c r="O835" s="6">
        <v>90.287411222328359</v>
      </c>
      <c r="P835" s="6">
        <v>86.597167421190349</v>
      </c>
      <c r="Q835" s="6">
        <v>82.574656311002201</v>
      </c>
      <c r="R835" s="6">
        <v>78.352784815383984</v>
      </c>
    </row>
    <row r="836" spans="1:18" hidden="1" x14ac:dyDescent="0.4">
      <c r="A836">
        <v>16209</v>
      </c>
      <c r="B836">
        <v>2</v>
      </c>
      <c r="C836" t="s">
        <v>818</v>
      </c>
      <c r="D836" t="s">
        <v>826</v>
      </c>
      <c r="E836" s="23">
        <v>28983</v>
      </c>
      <c r="F836" s="23">
        <v>26578</v>
      </c>
      <c r="G836" s="23">
        <v>24662</v>
      </c>
      <c r="H836" s="23">
        <v>22775</v>
      </c>
      <c r="I836" s="23">
        <v>20865</v>
      </c>
      <c r="J836" s="23">
        <v>19004</v>
      </c>
      <c r="K836" s="23">
        <v>17263</v>
      </c>
      <c r="L836" s="5">
        <v>100</v>
      </c>
      <c r="M836" s="6">
        <v>91.702032225787534</v>
      </c>
      <c r="N836" s="6">
        <v>85.091260394024076</v>
      </c>
      <c r="O836" s="6">
        <v>78.580547217334299</v>
      </c>
      <c r="P836" s="6">
        <v>71.990477176275746</v>
      </c>
      <c r="Q836" s="6">
        <v>65.569471759307191</v>
      </c>
      <c r="R836" s="6">
        <v>59.562502156436537</v>
      </c>
    </row>
    <row r="837" spans="1:18" hidden="1" x14ac:dyDescent="0.4">
      <c r="A837">
        <v>16210</v>
      </c>
      <c r="B837">
        <v>2</v>
      </c>
      <c r="C837" t="s">
        <v>818</v>
      </c>
      <c r="D837" t="s">
        <v>827</v>
      </c>
      <c r="E837" s="23">
        <v>47937</v>
      </c>
      <c r="F837" s="23">
        <v>43424</v>
      </c>
      <c r="G837" s="23">
        <v>39572</v>
      </c>
      <c r="H837" s="23">
        <v>35875</v>
      </c>
      <c r="I837" s="23">
        <v>32339</v>
      </c>
      <c r="J837" s="23">
        <v>29004</v>
      </c>
      <c r="K837" s="23">
        <v>25965</v>
      </c>
      <c r="L837" s="5">
        <v>100</v>
      </c>
      <c r="M837" s="6">
        <v>90.585560214448137</v>
      </c>
      <c r="N837" s="6">
        <v>82.550013559463466</v>
      </c>
      <c r="O837" s="6">
        <v>74.837807956275952</v>
      </c>
      <c r="P837" s="6">
        <v>67.461459832697074</v>
      </c>
      <c r="Q837" s="6">
        <v>60.504412040803558</v>
      </c>
      <c r="R837" s="6">
        <v>54.164841354277492</v>
      </c>
    </row>
    <row r="838" spans="1:18" hidden="1" x14ac:dyDescent="0.4">
      <c r="A838">
        <v>16211</v>
      </c>
      <c r="B838">
        <v>2</v>
      </c>
      <c r="C838" t="s">
        <v>818</v>
      </c>
      <c r="D838" t="s">
        <v>828</v>
      </c>
      <c r="E838" s="23">
        <v>90742</v>
      </c>
      <c r="F838" s="23">
        <v>88073</v>
      </c>
      <c r="G838" s="23">
        <v>84803</v>
      </c>
      <c r="H838" s="23">
        <v>81372</v>
      </c>
      <c r="I838" s="23">
        <v>77777</v>
      </c>
      <c r="J838" s="23">
        <v>74109</v>
      </c>
      <c r="K838" s="23">
        <v>70502</v>
      </c>
      <c r="L838" s="5">
        <v>100</v>
      </c>
      <c r="M838" s="6">
        <v>97.058693879350244</v>
      </c>
      <c r="N838" s="6">
        <v>93.455070419430925</v>
      </c>
      <c r="O838" s="6">
        <v>89.67402085032289</v>
      </c>
      <c r="P838" s="6">
        <v>85.712239095457448</v>
      </c>
      <c r="Q838" s="6">
        <v>81.670009477419498</v>
      </c>
      <c r="R838" s="6">
        <v>77.695003416279121</v>
      </c>
    </row>
    <row r="839" spans="1:18" hidden="1" x14ac:dyDescent="0.4">
      <c r="A839">
        <v>16321</v>
      </c>
      <c r="B839">
        <v>3</v>
      </c>
      <c r="C839" t="s">
        <v>818</v>
      </c>
      <c r="D839" t="s">
        <v>829</v>
      </c>
      <c r="E839" s="23">
        <v>3132</v>
      </c>
      <c r="F839" s="23">
        <v>3164</v>
      </c>
      <c r="G839" s="23">
        <v>3167</v>
      </c>
      <c r="H839" s="23">
        <v>3177</v>
      </c>
      <c r="I839" s="23">
        <v>3170</v>
      </c>
      <c r="J839" s="23">
        <v>3138</v>
      </c>
      <c r="K839" s="23">
        <v>3077</v>
      </c>
      <c r="L839" s="5">
        <v>100</v>
      </c>
      <c r="M839" s="6">
        <v>101.02171136653895</v>
      </c>
      <c r="N839" s="6">
        <v>101.11749680715198</v>
      </c>
      <c r="O839" s="6">
        <v>101.43678160919541</v>
      </c>
      <c r="P839" s="6">
        <v>101.21328224776501</v>
      </c>
      <c r="Q839" s="6">
        <v>100.19157088122606</v>
      </c>
      <c r="R839" s="6">
        <v>98.24393358876118</v>
      </c>
    </row>
    <row r="840" spans="1:18" hidden="1" x14ac:dyDescent="0.4">
      <c r="A840">
        <v>16322</v>
      </c>
      <c r="B840">
        <v>3</v>
      </c>
      <c r="C840" t="s">
        <v>818</v>
      </c>
      <c r="D840" t="s">
        <v>830</v>
      </c>
      <c r="E840" s="23">
        <v>19351</v>
      </c>
      <c r="F840" s="23">
        <v>17994</v>
      </c>
      <c r="G840" s="23">
        <v>16598</v>
      </c>
      <c r="H840" s="23">
        <v>15172</v>
      </c>
      <c r="I840" s="23">
        <v>13750</v>
      </c>
      <c r="J840" s="23">
        <v>12381</v>
      </c>
      <c r="K840" s="23">
        <v>11097</v>
      </c>
      <c r="L840" s="5">
        <v>100</v>
      </c>
      <c r="M840" s="6">
        <v>92.987442509431034</v>
      </c>
      <c r="N840" s="6">
        <v>85.773345046767616</v>
      </c>
      <c r="O840" s="6">
        <v>78.404216836339202</v>
      </c>
      <c r="P840" s="6">
        <v>71.055759392279469</v>
      </c>
      <c r="Q840" s="6">
        <v>63.981189602604516</v>
      </c>
      <c r="R840" s="6">
        <v>57.345873598263651</v>
      </c>
    </row>
    <row r="841" spans="1:18" hidden="1" x14ac:dyDescent="0.4">
      <c r="A841">
        <v>16323</v>
      </c>
      <c r="B841">
        <v>3</v>
      </c>
      <c r="C841" t="s">
        <v>818</v>
      </c>
      <c r="D841" t="s">
        <v>831</v>
      </c>
      <c r="E841" s="23">
        <v>24792</v>
      </c>
      <c r="F841" s="23">
        <v>23495</v>
      </c>
      <c r="G841" s="23">
        <v>22127</v>
      </c>
      <c r="H841" s="23">
        <v>20728</v>
      </c>
      <c r="I841" s="23">
        <v>19307</v>
      </c>
      <c r="J841" s="23">
        <v>17897</v>
      </c>
      <c r="K841" s="23">
        <v>16518</v>
      </c>
      <c r="L841" s="5">
        <v>100</v>
      </c>
      <c r="M841" s="6">
        <v>94.76847370119394</v>
      </c>
      <c r="N841" s="6">
        <v>89.250564698289764</v>
      </c>
      <c r="O841" s="6">
        <v>83.607615359793485</v>
      </c>
      <c r="P841" s="6">
        <v>77.875927718618911</v>
      </c>
      <c r="Q841" s="6">
        <v>72.188609228783477</v>
      </c>
      <c r="R841" s="6">
        <v>66.626331074540175</v>
      </c>
    </row>
    <row r="842" spans="1:18" hidden="1" x14ac:dyDescent="0.4">
      <c r="A842">
        <v>16342</v>
      </c>
      <c r="B842">
        <v>3</v>
      </c>
      <c r="C842" t="s">
        <v>818</v>
      </c>
      <c r="D842" t="s">
        <v>832</v>
      </c>
      <c r="E842" s="23">
        <v>23839</v>
      </c>
      <c r="F842" s="23">
        <v>21632</v>
      </c>
      <c r="G842" s="23">
        <v>19948</v>
      </c>
      <c r="H842" s="23">
        <v>18299</v>
      </c>
      <c r="I842" s="23">
        <v>16637</v>
      </c>
      <c r="J842" s="23">
        <v>15049</v>
      </c>
      <c r="K842" s="23">
        <v>13550</v>
      </c>
      <c r="L842" s="5">
        <v>100</v>
      </c>
      <c r="M842" s="6">
        <v>90.742061328075835</v>
      </c>
      <c r="N842" s="6">
        <v>83.678006627794787</v>
      </c>
      <c r="O842" s="6">
        <v>76.760770166533831</v>
      </c>
      <c r="P842" s="6">
        <v>69.789001216493986</v>
      </c>
      <c r="Q842" s="6">
        <v>63.127647971810894</v>
      </c>
      <c r="R842" s="6">
        <v>56.839632534921769</v>
      </c>
    </row>
    <row r="843" spans="1:18" hidden="1" x14ac:dyDescent="0.4">
      <c r="A843">
        <v>16343</v>
      </c>
      <c r="B843">
        <v>3</v>
      </c>
      <c r="C843" t="s">
        <v>818</v>
      </c>
      <c r="D843" t="s">
        <v>351</v>
      </c>
      <c r="E843" s="23">
        <v>11081</v>
      </c>
      <c r="F843" s="23">
        <v>9851</v>
      </c>
      <c r="G843" s="23">
        <v>8763</v>
      </c>
      <c r="H843" s="23">
        <v>7716</v>
      </c>
      <c r="I843" s="23">
        <v>6719</v>
      </c>
      <c r="J843" s="23">
        <v>5827</v>
      </c>
      <c r="K843" s="23">
        <v>5023</v>
      </c>
      <c r="L843" s="5">
        <v>100</v>
      </c>
      <c r="M843" s="6">
        <v>88.899918779893511</v>
      </c>
      <c r="N843" s="6">
        <v>79.081310351051343</v>
      </c>
      <c r="O843" s="6">
        <v>69.632704629546069</v>
      </c>
      <c r="P843" s="6">
        <v>60.635321721866255</v>
      </c>
      <c r="Q843" s="6">
        <v>52.585506723219922</v>
      </c>
      <c r="R843" s="6">
        <v>45.329843876906416</v>
      </c>
    </row>
    <row r="844" spans="1:18" hidden="1" x14ac:dyDescent="0.4">
      <c r="A844">
        <v>17000</v>
      </c>
      <c r="B844" t="s">
        <v>0</v>
      </c>
      <c r="C844" t="s">
        <v>833</v>
      </c>
      <c r="E844" s="23">
        <v>1132526</v>
      </c>
      <c r="F844" s="23">
        <v>1092257</v>
      </c>
      <c r="G844" s="23">
        <v>1056997</v>
      </c>
      <c r="H844" s="23">
        <v>1019482</v>
      </c>
      <c r="I844" s="23">
        <v>978926</v>
      </c>
      <c r="J844" s="23">
        <v>937129</v>
      </c>
      <c r="K844" s="23">
        <v>896801</v>
      </c>
      <c r="L844" s="5">
        <v>100</v>
      </c>
      <c r="M844" s="6">
        <v>96.444320042100586</v>
      </c>
      <c r="N844" s="6">
        <v>93.330925735921298</v>
      </c>
      <c r="O844" s="6">
        <v>90.018419003184036</v>
      </c>
      <c r="P844" s="6">
        <v>86.437397463722689</v>
      </c>
      <c r="Q844" s="6">
        <v>82.74679786600926</v>
      </c>
      <c r="R844" s="6">
        <v>79.185908314687708</v>
      </c>
    </row>
    <row r="845" spans="1:18" hidden="1" x14ac:dyDescent="0.4">
      <c r="A845">
        <v>17201</v>
      </c>
      <c r="B845">
        <v>2</v>
      </c>
      <c r="C845" t="s">
        <v>833</v>
      </c>
      <c r="D845" t="s">
        <v>834</v>
      </c>
      <c r="E845" s="23">
        <v>463254</v>
      </c>
      <c r="F845" s="23">
        <v>450222</v>
      </c>
      <c r="G845" s="23">
        <v>443868</v>
      </c>
      <c r="H845" s="23">
        <v>436074</v>
      </c>
      <c r="I845" s="23">
        <v>426332</v>
      </c>
      <c r="J845" s="23">
        <v>415361</v>
      </c>
      <c r="K845" s="23">
        <v>404449</v>
      </c>
      <c r="L845" s="5">
        <v>100</v>
      </c>
      <c r="M845" s="6">
        <v>97.186856454558395</v>
      </c>
      <c r="N845" s="6">
        <v>95.815254698286466</v>
      </c>
      <c r="O845" s="6">
        <v>94.132808351357994</v>
      </c>
      <c r="P845" s="6">
        <v>92.029858349846947</v>
      </c>
      <c r="Q845" s="6">
        <v>89.66161112478251</v>
      </c>
      <c r="R845" s="6">
        <v>87.306099893363026</v>
      </c>
    </row>
    <row r="846" spans="1:18" hidden="1" x14ac:dyDescent="0.4">
      <c r="A846">
        <v>17202</v>
      </c>
      <c r="B846">
        <v>2</v>
      </c>
      <c r="C846" t="s">
        <v>833</v>
      </c>
      <c r="D846" t="s">
        <v>835</v>
      </c>
      <c r="E846" s="23">
        <v>50300</v>
      </c>
      <c r="F846" s="23">
        <v>46220</v>
      </c>
      <c r="G846" s="23">
        <v>42242</v>
      </c>
      <c r="H846" s="23">
        <v>38370</v>
      </c>
      <c r="I846" s="23">
        <v>34562</v>
      </c>
      <c r="J846" s="23">
        <v>30863</v>
      </c>
      <c r="K846" s="23">
        <v>27443</v>
      </c>
      <c r="L846" s="5">
        <v>100</v>
      </c>
      <c r="M846" s="6">
        <v>91.888667992047715</v>
      </c>
      <c r="N846" s="6">
        <v>83.980119284294233</v>
      </c>
      <c r="O846" s="6">
        <v>76.282306163021872</v>
      </c>
      <c r="P846" s="6">
        <v>68.711729622266404</v>
      </c>
      <c r="Q846" s="6">
        <v>61.357852882703781</v>
      </c>
      <c r="R846" s="6">
        <v>54.558648111332012</v>
      </c>
    </row>
    <row r="847" spans="1:18" hidden="1" x14ac:dyDescent="0.4">
      <c r="A847">
        <v>17203</v>
      </c>
      <c r="B847">
        <v>2</v>
      </c>
      <c r="C847" t="s">
        <v>833</v>
      </c>
      <c r="D847" t="s">
        <v>836</v>
      </c>
      <c r="E847" s="23">
        <v>106216</v>
      </c>
      <c r="F847" s="23">
        <v>103678</v>
      </c>
      <c r="G847" s="23">
        <v>100483</v>
      </c>
      <c r="H847" s="23">
        <v>97086</v>
      </c>
      <c r="I847" s="23">
        <v>93529</v>
      </c>
      <c r="J847" s="23">
        <v>89850</v>
      </c>
      <c r="K847" s="23">
        <v>86175</v>
      </c>
      <c r="L847" s="5">
        <v>100</v>
      </c>
      <c r="M847" s="6">
        <v>97.610529487082914</v>
      </c>
      <c r="N847" s="6">
        <v>94.60250809670859</v>
      </c>
      <c r="O847" s="6">
        <v>91.404308202154112</v>
      </c>
      <c r="P847" s="6">
        <v>88.055471868645029</v>
      </c>
      <c r="Q847" s="6">
        <v>84.591775250433074</v>
      </c>
      <c r="R847" s="6">
        <v>81.131844543195001</v>
      </c>
    </row>
    <row r="848" spans="1:18" hidden="1" x14ac:dyDescent="0.4">
      <c r="A848">
        <v>17204</v>
      </c>
      <c r="B848">
        <v>2</v>
      </c>
      <c r="C848" t="s">
        <v>833</v>
      </c>
      <c r="D848" t="s">
        <v>837</v>
      </c>
      <c r="E848" s="23">
        <v>24608</v>
      </c>
      <c r="F848" s="23">
        <v>21231</v>
      </c>
      <c r="G848" s="23">
        <v>18774</v>
      </c>
      <c r="H848" s="23">
        <v>16492</v>
      </c>
      <c r="I848" s="23">
        <v>14360</v>
      </c>
      <c r="J848" s="23">
        <v>12440</v>
      </c>
      <c r="K848" s="23">
        <v>10754</v>
      </c>
      <c r="L848" s="5">
        <v>100</v>
      </c>
      <c r="M848" s="6">
        <v>86.276820546163847</v>
      </c>
      <c r="N848" s="6">
        <v>76.292262678803652</v>
      </c>
      <c r="O848" s="6">
        <v>67.018855656697014</v>
      </c>
      <c r="P848" s="6">
        <v>58.355006501950591</v>
      </c>
      <c r="Q848" s="6">
        <v>50.552665799739927</v>
      </c>
      <c r="R848" s="6">
        <v>43.701235370611187</v>
      </c>
    </row>
    <row r="849" spans="1:18" hidden="1" x14ac:dyDescent="0.4">
      <c r="A849">
        <v>17205</v>
      </c>
      <c r="B849">
        <v>2</v>
      </c>
      <c r="C849" t="s">
        <v>833</v>
      </c>
      <c r="D849" t="s">
        <v>838</v>
      </c>
      <c r="E849" s="23">
        <v>12929</v>
      </c>
      <c r="F849" s="23">
        <v>11273</v>
      </c>
      <c r="G849" s="23">
        <v>9799</v>
      </c>
      <c r="H849" s="23">
        <v>8408</v>
      </c>
      <c r="I849" s="23">
        <v>7153</v>
      </c>
      <c r="J849" s="23">
        <v>6042</v>
      </c>
      <c r="K849" s="23">
        <v>5083</v>
      </c>
      <c r="L849" s="5">
        <v>100</v>
      </c>
      <c r="M849" s="6">
        <v>87.19158480934334</v>
      </c>
      <c r="N849" s="6">
        <v>75.790857761621169</v>
      </c>
      <c r="O849" s="6">
        <v>65.032098383478996</v>
      </c>
      <c r="P849" s="6">
        <v>55.325237837419749</v>
      </c>
      <c r="Q849" s="6">
        <v>46.732152525330648</v>
      </c>
      <c r="R849" s="6">
        <v>39.314718849098924</v>
      </c>
    </row>
    <row r="850" spans="1:18" hidden="1" x14ac:dyDescent="0.4">
      <c r="A850">
        <v>17206</v>
      </c>
      <c r="B850">
        <v>2</v>
      </c>
      <c r="C850" t="s">
        <v>833</v>
      </c>
      <c r="D850" t="s">
        <v>839</v>
      </c>
      <c r="E850" s="23">
        <v>63220</v>
      </c>
      <c r="F850" s="23">
        <v>58175</v>
      </c>
      <c r="G850" s="23">
        <v>53718</v>
      </c>
      <c r="H850" s="23">
        <v>49257</v>
      </c>
      <c r="I850" s="23">
        <v>44809</v>
      </c>
      <c r="J850" s="23">
        <v>40516</v>
      </c>
      <c r="K850" s="23">
        <v>36571</v>
      </c>
      <c r="L850" s="5">
        <v>100</v>
      </c>
      <c r="M850" s="6">
        <v>92.019930401771589</v>
      </c>
      <c r="N850" s="6">
        <v>84.969946219550778</v>
      </c>
      <c r="O850" s="6">
        <v>77.913634925656439</v>
      </c>
      <c r="P850" s="6">
        <v>70.877886744701044</v>
      </c>
      <c r="Q850" s="6">
        <v>64.087314141094581</v>
      </c>
      <c r="R850" s="6">
        <v>57.847200253084466</v>
      </c>
    </row>
    <row r="851" spans="1:18" hidden="1" x14ac:dyDescent="0.4">
      <c r="A851">
        <v>17207</v>
      </c>
      <c r="B851">
        <v>2</v>
      </c>
      <c r="C851" t="s">
        <v>833</v>
      </c>
      <c r="D851" t="s">
        <v>840</v>
      </c>
      <c r="E851" s="23">
        <v>20407</v>
      </c>
      <c r="F851" s="23">
        <v>18499</v>
      </c>
      <c r="G851" s="23">
        <v>16932</v>
      </c>
      <c r="H851" s="23">
        <v>15393</v>
      </c>
      <c r="I851" s="23">
        <v>13850</v>
      </c>
      <c r="J851" s="23">
        <v>12403</v>
      </c>
      <c r="K851" s="23">
        <v>11063</v>
      </c>
      <c r="L851" s="5">
        <v>100</v>
      </c>
      <c r="M851" s="6">
        <v>90.650267065222721</v>
      </c>
      <c r="N851" s="6">
        <v>82.971529377174505</v>
      </c>
      <c r="O851" s="6">
        <v>75.429999509972063</v>
      </c>
      <c r="P851" s="6">
        <v>67.86886852550596</v>
      </c>
      <c r="Q851" s="6">
        <v>60.778164355368261</v>
      </c>
      <c r="R851" s="6">
        <v>54.211790072034105</v>
      </c>
    </row>
    <row r="852" spans="1:18" hidden="1" x14ac:dyDescent="0.4">
      <c r="A852">
        <v>17209</v>
      </c>
      <c r="B852">
        <v>2</v>
      </c>
      <c r="C852" t="s">
        <v>833</v>
      </c>
      <c r="D852" t="s">
        <v>841</v>
      </c>
      <c r="E852" s="23">
        <v>34889</v>
      </c>
      <c r="F852" s="23">
        <v>34918</v>
      </c>
      <c r="G852" s="23">
        <v>34210</v>
      </c>
      <c r="H852" s="23">
        <v>33380</v>
      </c>
      <c r="I852" s="23">
        <v>32414</v>
      </c>
      <c r="J852" s="23">
        <v>31413</v>
      </c>
      <c r="K852" s="23">
        <v>30439</v>
      </c>
      <c r="L852" s="5">
        <v>100</v>
      </c>
      <c r="M852" s="6">
        <v>100.0831207543925</v>
      </c>
      <c r="N852" s="6">
        <v>98.05382785405142</v>
      </c>
      <c r="O852" s="6">
        <v>95.67485453867981</v>
      </c>
      <c r="P852" s="6">
        <v>92.906073547536465</v>
      </c>
      <c r="Q852" s="6">
        <v>90.036974404540118</v>
      </c>
      <c r="R852" s="6">
        <v>87.245263550116078</v>
      </c>
    </row>
    <row r="853" spans="1:18" hidden="1" x14ac:dyDescent="0.4">
      <c r="A853">
        <v>17210</v>
      </c>
      <c r="B853">
        <v>2</v>
      </c>
      <c r="C853" t="s">
        <v>833</v>
      </c>
      <c r="D853" t="s">
        <v>842</v>
      </c>
      <c r="E853" s="23">
        <v>110408</v>
      </c>
      <c r="F853" s="23">
        <v>109019</v>
      </c>
      <c r="G853" s="23">
        <v>106741</v>
      </c>
      <c r="H853" s="23">
        <v>104081</v>
      </c>
      <c r="I853" s="23">
        <v>101024</v>
      </c>
      <c r="J853" s="23">
        <v>97694</v>
      </c>
      <c r="K853" s="23">
        <v>94293</v>
      </c>
      <c r="L853" s="5">
        <v>100</v>
      </c>
      <c r="M853" s="6">
        <v>98.741938989928272</v>
      </c>
      <c r="N853" s="6">
        <v>96.678682704151868</v>
      </c>
      <c r="O853" s="6">
        <v>94.269436997319033</v>
      </c>
      <c r="P853" s="6">
        <v>91.500615897398745</v>
      </c>
      <c r="Q853" s="6">
        <v>88.484530106514029</v>
      </c>
      <c r="R853" s="6">
        <v>85.404137381349173</v>
      </c>
    </row>
    <row r="854" spans="1:18" hidden="1" x14ac:dyDescent="0.4">
      <c r="A854">
        <v>17211</v>
      </c>
      <c r="B854">
        <v>2</v>
      </c>
      <c r="C854" t="s">
        <v>833</v>
      </c>
      <c r="D854" t="s">
        <v>843</v>
      </c>
      <c r="E854" s="23">
        <v>48523</v>
      </c>
      <c r="F854" s="23">
        <v>47926</v>
      </c>
      <c r="G854" s="23">
        <v>46941</v>
      </c>
      <c r="H854" s="23">
        <v>45879</v>
      </c>
      <c r="I854" s="23">
        <v>44708</v>
      </c>
      <c r="J854" s="23">
        <v>43426</v>
      </c>
      <c r="K854" s="23">
        <v>42084</v>
      </c>
      <c r="L854" s="5">
        <v>100</v>
      </c>
      <c r="M854" s="6">
        <v>98.769655627228332</v>
      </c>
      <c r="N854" s="6">
        <v>96.739690456072381</v>
      </c>
      <c r="O854" s="6">
        <v>94.551037652247388</v>
      </c>
      <c r="P854" s="6">
        <v>92.137749108670121</v>
      </c>
      <c r="Q854" s="6">
        <v>89.495703068647856</v>
      </c>
      <c r="R854" s="6">
        <v>86.730004327844526</v>
      </c>
    </row>
    <row r="855" spans="1:18" hidden="1" x14ac:dyDescent="0.4">
      <c r="A855">
        <v>17212</v>
      </c>
      <c r="B855">
        <v>2</v>
      </c>
      <c r="C855" t="s">
        <v>833</v>
      </c>
      <c r="D855" t="s">
        <v>844</v>
      </c>
      <c r="E855" s="23">
        <v>57238</v>
      </c>
      <c r="F855" s="23">
        <v>58681</v>
      </c>
      <c r="G855" s="23">
        <v>58873</v>
      </c>
      <c r="H855" s="23">
        <v>58596</v>
      </c>
      <c r="I855" s="23">
        <v>57776</v>
      </c>
      <c r="J855" s="23">
        <v>56579</v>
      </c>
      <c r="K855" s="23">
        <v>55360</v>
      </c>
      <c r="L855" s="5">
        <v>100</v>
      </c>
      <c r="M855" s="6">
        <v>102.52105244767462</v>
      </c>
      <c r="N855" s="6">
        <v>102.85649393759391</v>
      </c>
      <c r="O855" s="6">
        <v>102.37254970474162</v>
      </c>
      <c r="P855" s="6">
        <v>100.93993500821132</v>
      </c>
      <c r="Q855" s="6">
        <v>98.848666969495795</v>
      </c>
      <c r="R855" s="6">
        <v>96.718962926727002</v>
      </c>
    </row>
    <row r="856" spans="1:18" hidden="1" x14ac:dyDescent="0.4">
      <c r="A856">
        <v>17324</v>
      </c>
      <c r="B856">
        <v>3</v>
      </c>
      <c r="C856" t="s">
        <v>833</v>
      </c>
      <c r="D856" t="s">
        <v>845</v>
      </c>
      <c r="E856" s="23">
        <v>6135</v>
      </c>
      <c r="F856" s="23">
        <v>6029</v>
      </c>
      <c r="G856" s="23">
        <v>5929</v>
      </c>
      <c r="H856" s="23">
        <v>5819</v>
      </c>
      <c r="I856" s="23">
        <v>5697</v>
      </c>
      <c r="J856" s="23">
        <v>5554</v>
      </c>
      <c r="K856" s="23">
        <v>5418</v>
      </c>
      <c r="L856" s="5">
        <v>100</v>
      </c>
      <c r="M856" s="6">
        <v>98.272208638956798</v>
      </c>
      <c r="N856" s="6">
        <v>96.642216788916059</v>
      </c>
      <c r="O856" s="6">
        <v>94.849225753871238</v>
      </c>
      <c r="P856" s="6">
        <v>92.860635696821518</v>
      </c>
      <c r="Q856" s="6">
        <v>90.529747351263239</v>
      </c>
      <c r="R856" s="6">
        <v>88.312958435207818</v>
      </c>
    </row>
    <row r="857" spans="1:18" hidden="1" x14ac:dyDescent="0.4">
      <c r="A857">
        <v>17361</v>
      </c>
      <c r="B857">
        <v>3</v>
      </c>
      <c r="C857" t="s">
        <v>833</v>
      </c>
      <c r="D857" t="s">
        <v>846</v>
      </c>
      <c r="E857" s="23">
        <v>36957</v>
      </c>
      <c r="F857" s="23">
        <v>36651</v>
      </c>
      <c r="G857" s="23">
        <v>36057</v>
      </c>
      <c r="H857" s="23">
        <v>35335</v>
      </c>
      <c r="I857" s="23">
        <v>34393</v>
      </c>
      <c r="J857" s="23">
        <v>33308</v>
      </c>
      <c r="K857" s="23">
        <v>32050</v>
      </c>
      <c r="L857" s="5">
        <v>100</v>
      </c>
      <c r="M857" s="6">
        <v>99.172010715155452</v>
      </c>
      <c r="N857" s="6">
        <v>97.564737397516026</v>
      </c>
      <c r="O857" s="6">
        <v>95.611115620856665</v>
      </c>
      <c r="P857" s="6">
        <v>93.062207430256777</v>
      </c>
      <c r="Q857" s="6">
        <v>90.126363070595559</v>
      </c>
      <c r="R857" s="6">
        <v>86.722407121790184</v>
      </c>
    </row>
    <row r="858" spans="1:18" hidden="1" x14ac:dyDescent="0.4">
      <c r="A858">
        <v>17365</v>
      </c>
      <c r="B858">
        <v>3</v>
      </c>
      <c r="C858" t="s">
        <v>833</v>
      </c>
      <c r="D858" t="s">
        <v>847</v>
      </c>
      <c r="E858" s="23">
        <v>26574</v>
      </c>
      <c r="F858" s="23">
        <v>25934</v>
      </c>
      <c r="G858" s="23">
        <v>25015</v>
      </c>
      <c r="H858" s="23">
        <v>24008</v>
      </c>
      <c r="I858" s="23">
        <v>22898</v>
      </c>
      <c r="J858" s="23">
        <v>21717</v>
      </c>
      <c r="K858" s="23">
        <v>20566</v>
      </c>
      <c r="L858" s="5">
        <v>100</v>
      </c>
      <c r="M858" s="6">
        <v>97.591630917438096</v>
      </c>
      <c r="N858" s="6">
        <v>94.133363437946869</v>
      </c>
      <c r="O858" s="6">
        <v>90.343945209603376</v>
      </c>
      <c r="P858" s="6">
        <v>86.16693008203508</v>
      </c>
      <c r="Q858" s="6">
        <v>81.722736509370066</v>
      </c>
      <c r="R858" s="6">
        <v>77.391435237450139</v>
      </c>
    </row>
    <row r="859" spans="1:18" hidden="1" x14ac:dyDescent="0.4">
      <c r="A859">
        <v>17384</v>
      </c>
      <c r="B859">
        <v>3</v>
      </c>
      <c r="C859" t="s">
        <v>833</v>
      </c>
      <c r="D859" t="s">
        <v>848</v>
      </c>
      <c r="E859" s="23">
        <v>18630</v>
      </c>
      <c r="F859" s="23">
        <v>16685</v>
      </c>
      <c r="G859" s="23">
        <v>14927</v>
      </c>
      <c r="H859" s="23">
        <v>13222</v>
      </c>
      <c r="I859" s="23">
        <v>11592</v>
      </c>
      <c r="J859" s="23">
        <v>10088</v>
      </c>
      <c r="K859" s="23">
        <v>8740</v>
      </c>
      <c r="L859" s="5">
        <v>100</v>
      </c>
      <c r="M859" s="6">
        <v>89.559849704777236</v>
      </c>
      <c r="N859" s="6">
        <v>80.123456790123456</v>
      </c>
      <c r="O859" s="6">
        <v>70.971551261406333</v>
      </c>
      <c r="P859" s="6">
        <v>62.222222222222221</v>
      </c>
      <c r="Q859" s="6">
        <v>54.149221685453576</v>
      </c>
      <c r="R859" s="6">
        <v>46.913580246913575</v>
      </c>
    </row>
    <row r="860" spans="1:18" hidden="1" x14ac:dyDescent="0.4">
      <c r="A860">
        <v>17386</v>
      </c>
      <c r="B860">
        <v>3</v>
      </c>
      <c r="C860" t="s">
        <v>833</v>
      </c>
      <c r="D860" t="s">
        <v>849</v>
      </c>
      <c r="E860" s="23">
        <v>12121</v>
      </c>
      <c r="F860" s="23">
        <v>11070</v>
      </c>
      <c r="G860" s="23">
        <v>10050</v>
      </c>
      <c r="H860" s="23">
        <v>9044</v>
      </c>
      <c r="I860" s="23">
        <v>8058</v>
      </c>
      <c r="J860" s="23">
        <v>7110</v>
      </c>
      <c r="K860" s="23">
        <v>6245</v>
      </c>
      <c r="L860" s="5">
        <v>100</v>
      </c>
      <c r="M860" s="6">
        <v>91.329098259219535</v>
      </c>
      <c r="N860" s="6">
        <v>82.913950994142397</v>
      </c>
      <c r="O860" s="6">
        <v>74.614305750350624</v>
      </c>
      <c r="P860" s="6">
        <v>66.479663394109394</v>
      </c>
      <c r="Q860" s="6">
        <v>58.658526524214174</v>
      </c>
      <c r="R860" s="6">
        <v>51.522151637653657</v>
      </c>
    </row>
    <row r="861" spans="1:18" hidden="1" x14ac:dyDescent="0.4">
      <c r="A861">
        <v>17407</v>
      </c>
      <c r="B861">
        <v>3</v>
      </c>
      <c r="C861" t="s">
        <v>833</v>
      </c>
      <c r="D861" t="s">
        <v>850</v>
      </c>
      <c r="E861" s="23">
        <v>16540</v>
      </c>
      <c r="F861" s="23">
        <v>15232</v>
      </c>
      <c r="G861" s="23">
        <v>14129</v>
      </c>
      <c r="H861" s="23">
        <v>13057</v>
      </c>
      <c r="I861" s="23">
        <v>12011</v>
      </c>
      <c r="J861" s="23">
        <v>11063</v>
      </c>
      <c r="K861" s="23">
        <v>10166</v>
      </c>
      <c r="L861" s="5">
        <v>100</v>
      </c>
      <c r="M861" s="6">
        <v>92.091898428053213</v>
      </c>
      <c r="N861" s="6">
        <v>85.423216444981861</v>
      </c>
      <c r="O861" s="6">
        <v>78.941958887545354</v>
      </c>
      <c r="P861" s="6">
        <v>72.617896009673515</v>
      </c>
      <c r="Q861" s="6">
        <v>66.886336154776302</v>
      </c>
      <c r="R861" s="6">
        <v>61.463119709794434</v>
      </c>
    </row>
    <row r="862" spans="1:18" hidden="1" x14ac:dyDescent="0.4">
      <c r="A862">
        <v>17461</v>
      </c>
      <c r="B862">
        <v>3</v>
      </c>
      <c r="C862" t="s">
        <v>833</v>
      </c>
      <c r="D862" t="s">
        <v>851</v>
      </c>
      <c r="E862" s="23">
        <v>7890</v>
      </c>
      <c r="F862" s="23">
        <v>7104</v>
      </c>
      <c r="G862" s="23">
        <v>6348</v>
      </c>
      <c r="H862" s="23">
        <v>5650</v>
      </c>
      <c r="I862" s="23">
        <v>4965</v>
      </c>
      <c r="J862" s="23">
        <v>4311</v>
      </c>
      <c r="K862" s="23">
        <v>3729</v>
      </c>
      <c r="L862" s="5">
        <v>100</v>
      </c>
      <c r="M862" s="6">
        <v>90.038022813688215</v>
      </c>
      <c r="N862" s="6">
        <v>80.456273764258555</v>
      </c>
      <c r="O862" s="6">
        <v>71.609632446134356</v>
      </c>
      <c r="P862" s="6">
        <v>62.927756653992397</v>
      </c>
      <c r="Q862" s="6">
        <v>54.638783269961976</v>
      </c>
      <c r="R862" s="6">
        <v>47.262357414448672</v>
      </c>
    </row>
    <row r="863" spans="1:18" hidden="1" x14ac:dyDescent="0.4">
      <c r="A863">
        <v>17463</v>
      </c>
      <c r="B863">
        <v>3</v>
      </c>
      <c r="C863" t="s">
        <v>833</v>
      </c>
      <c r="D863" t="s">
        <v>852</v>
      </c>
      <c r="E863" s="23">
        <v>15687</v>
      </c>
      <c r="F863" s="23">
        <v>13710</v>
      </c>
      <c r="G863" s="23">
        <v>11961</v>
      </c>
      <c r="H863" s="23">
        <v>10331</v>
      </c>
      <c r="I863" s="23">
        <v>8795</v>
      </c>
      <c r="J863" s="23">
        <v>7391</v>
      </c>
      <c r="K863" s="23">
        <v>6173</v>
      </c>
      <c r="L863" s="5">
        <v>100</v>
      </c>
      <c r="M863" s="6">
        <v>87.397207879135578</v>
      </c>
      <c r="N863" s="6">
        <v>76.247848537005154</v>
      </c>
      <c r="O863" s="6">
        <v>65.857079110091149</v>
      </c>
      <c r="P863" s="6">
        <v>56.065531969146434</v>
      </c>
      <c r="Q863" s="6">
        <v>47.115445910626633</v>
      </c>
      <c r="R863" s="6">
        <v>39.351055013705619</v>
      </c>
    </row>
    <row r="864" spans="1:18" hidden="1" x14ac:dyDescent="0.4">
      <c r="A864">
        <v>18000</v>
      </c>
      <c r="B864" t="s">
        <v>0</v>
      </c>
      <c r="C864" t="s">
        <v>853</v>
      </c>
      <c r="E864" s="23">
        <v>766863</v>
      </c>
      <c r="F864" s="23">
        <v>732872</v>
      </c>
      <c r="G864" s="23">
        <v>702719</v>
      </c>
      <c r="H864" s="23">
        <v>671594</v>
      </c>
      <c r="I864" s="23">
        <v>639182</v>
      </c>
      <c r="J864" s="23">
        <v>605993</v>
      </c>
      <c r="K864" s="23">
        <v>572885</v>
      </c>
      <c r="L864" s="5">
        <v>100</v>
      </c>
      <c r="M864" s="6">
        <v>95.567526403021148</v>
      </c>
      <c r="N864" s="6">
        <v>91.635533335158954</v>
      </c>
      <c r="O864" s="6">
        <v>87.576790117661176</v>
      </c>
      <c r="P864" s="6">
        <v>83.350220313145897</v>
      </c>
      <c r="Q864" s="6">
        <v>79.022328629755251</v>
      </c>
      <c r="R864" s="6">
        <v>74.704999458834237</v>
      </c>
    </row>
    <row r="865" spans="1:18" hidden="1" x14ac:dyDescent="0.4">
      <c r="A865">
        <v>18201</v>
      </c>
      <c r="B865">
        <v>2</v>
      </c>
      <c r="C865" t="s">
        <v>853</v>
      </c>
      <c r="D865" t="s">
        <v>854</v>
      </c>
      <c r="E865" s="23">
        <v>262328</v>
      </c>
      <c r="F865" s="23">
        <v>252933</v>
      </c>
      <c r="G865" s="23">
        <v>246007</v>
      </c>
      <c r="H865" s="23">
        <v>238570</v>
      </c>
      <c r="I865" s="23">
        <v>230489</v>
      </c>
      <c r="J865" s="23">
        <v>222112</v>
      </c>
      <c r="K865" s="23">
        <v>213712</v>
      </c>
      <c r="L865" s="5">
        <v>100</v>
      </c>
      <c r="M865" s="6">
        <v>96.418605714982775</v>
      </c>
      <c r="N865" s="6">
        <v>93.778399560855107</v>
      </c>
      <c r="O865" s="6">
        <v>90.943399103412531</v>
      </c>
      <c r="P865" s="6">
        <v>87.862904455490835</v>
      </c>
      <c r="Q865" s="6">
        <v>84.669573968466963</v>
      </c>
      <c r="R865" s="6">
        <v>81.467475831783105</v>
      </c>
    </row>
    <row r="866" spans="1:18" hidden="1" x14ac:dyDescent="0.4">
      <c r="A866">
        <v>18202</v>
      </c>
      <c r="B866">
        <v>2</v>
      </c>
      <c r="C866" t="s">
        <v>853</v>
      </c>
      <c r="D866" t="s">
        <v>855</v>
      </c>
      <c r="E866" s="23">
        <v>64264</v>
      </c>
      <c r="F866" s="23">
        <v>61377</v>
      </c>
      <c r="G866" s="23">
        <v>58849</v>
      </c>
      <c r="H866" s="23">
        <v>56211</v>
      </c>
      <c r="I866" s="23">
        <v>53474</v>
      </c>
      <c r="J866" s="23">
        <v>50580</v>
      </c>
      <c r="K866" s="23">
        <v>47585</v>
      </c>
      <c r="L866" s="5">
        <v>100</v>
      </c>
      <c r="M866" s="6">
        <v>95.507593676086145</v>
      </c>
      <c r="N866" s="6">
        <v>91.573820490476791</v>
      </c>
      <c r="O866" s="6">
        <v>87.468878376696125</v>
      </c>
      <c r="P866" s="6">
        <v>83.209884227561318</v>
      </c>
      <c r="Q866" s="6">
        <v>78.706585335491098</v>
      </c>
      <c r="R866" s="6">
        <v>74.046122245736328</v>
      </c>
    </row>
    <row r="867" spans="1:18" hidden="1" x14ac:dyDescent="0.4">
      <c r="A867">
        <v>18204</v>
      </c>
      <c r="B867">
        <v>2</v>
      </c>
      <c r="C867" t="s">
        <v>853</v>
      </c>
      <c r="D867" t="s">
        <v>856</v>
      </c>
      <c r="E867" s="23">
        <v>28991</v>
      </c>
      <c r="F867" s="23">
        <v>27802</v>
      </c>
      <c r="G867" s="23">
        <v>26500</v>
      </c>
      <c r="H867" s="23">
        <v>25215</v>
      </c>
      <c r="I867" s="23">
        <v>23902</v>
      </c>
      <c r="J867" s="23">
        <v>22544</v>
      </c>
      <c r="K867" s="23">
        <v>21212</v>
      </c>
      <c r="L867" s="5">
        <v>100</v>
      </c>
      <c r="M867" s="6">
        <v>95.898727191197267</v>
      </c>
      <c r="N867" s="6">
        <v>91.407678244972573</v>
      </c>
      <c r="O867" s="6">
        <v>86.975268186678619</v>
      </c>
      <c r="P867" s="6">
        <v>82.446276430616393</v>
      </c>
      <c r="Q867" s="6">
        <v>77.762064088855169</v>
      </c>
      <c r="R867" s="6">
        <v>73.167534752164471</v>
      </c>
    </row>
    <row r="868" spans="1:18" hidden="1" x14ac:dyDescent="0.4">
      <c r="A868">
        <v>18205</v>
      </c>
      <c r="B868">
        <v>2</v>
      </c>
      <c r="C868" t="s">
        <v>853</v>
      </c>
      <c r="D868" t="s">
        <v>857</v>
      </c>
      <c r="E868" s="23">
        <v>31286</v>
      </c>
      <c r="F868" s="23">
        <v>28540</v>
      </c>
      <c r="G868" s="23">
        <v>26109</v>
      </c>
      <c r="H868" s="23">
        <v>23708</v>
      </c>
      <c r="I868" s="23">
        <v>21398</v>
      </c>
      <c r="J868" s="23">
        <v>19179</v>
      </c>
      <c r="K868" s="23">
        <v>17078</v>
      </c>
      <c r="L868" s="5">
        <v>100</v>
      </c>
      <c r="M868" s="6">
        <v>91.222911206290362</v>
      </c>
      <c r="N868" s="6">
        <v>83.452662532762261</v>
      </c>
      <c r="O868" s="6">
        <v>75.778303394489541</v>
      </c>
      <c r="P868" s="6">
        <v>68.394809179824847</v>
      </c>
      <c r="Q868" s="6">
        <v>61.302179888768137</v>
      </c>
      <c r="R868" s="6">
        <v>54.586716103049284</v>
      </c>
    </row>
    <row r="869" spans="1:18" hidden="1" x14ac:dyDescent="0.4">
      <c r="A869">
        <v>18206</v>
      </c>
      <c r="B869">
        <v>2</v>
      </c>
      <c r="C869" t="s">
        <v>853</v>
      </c>
      <c r="D869" t="s">
        <v>858</v>
      </c>
      <c r="E869" s="23">
        <v>22150</v>
      </c>
      <c r="F869" s="23">
        <v>20539</v>
      </c>
      <c r="G869" s="23">
        <v>18936</v>
      </c>
      <c r="H869" s="23">
        <v>17376</v>
      </c>
      <c r="I869" s="23">
        <v>15846</v>
      </c>
      <c r="J869" s="23">
        <v>14328</v>
      </c>
      <c r="K869" s="23">
        <v>12892</v>
      </c>
      <c r="L869" s="5">
        <v>100</v>
      </c>
      <c r="M869" s="6">
        <v>92.72686230248307</v>
      </c>
      <c r="N869" s="6">
        <v>85.489841986455986</v>
      </c>
      <c r="O869" s="6">
        <v>78.446952595936793</v>
      </c>
      <c r="P869" s="6">
        <v>71.539503386004512</v>
      </c>
      <c r="Q869" s="6">
        <v>64.686230248306998</v>
      </c>
      <c r="R869" s="6">
        <v>58.20316027088036</v>
      </c>
    </row>
    <row r="870" spans="1:18" hidden="1" x14ac:dyDescent="0.4">
      <c r="A870">
        <v>18207</v>
      </c>
      <c r="B870">
        <v>2</v>
      </c>
      <c r="C870" t="s">
        <v>853</v>
      </c>
      <c r="D870" t="s">
        <v>859</v>
      </c>
      <c r="E870" s="23">
        <v>68302</v>
      </c>
      <c r="F870" s="23">
        <v>66571</v>
      </c>
      <c r="G870" s="23">
        <v>65417</v>
      </c>
      <c r="H870" s="23">
        <v>63996</v>
      </c>
      <c r="I870" s="23">
        <v>62383</v>
      </c>
      <c r="J870" s="23">
        <v>60636</v>
      </c>
      <c r="K870" s="23">
        <v>58749</v>
      </c>
      <c r="L870" s="5">
        <v>100</v>
      </c>
      <c r="M870" s="6">
        <v>97.465667183977047</v>
      </c>
      <c r="N870" s="6">
        <v>95.776111973295073</v>
      </c>
      <c r="O870" s="6">
        <v>93.695645808321871</v>
      </c>
      <c r="P870" s="6">
        <v>91.334075136892039</v>
      </c>
      <c r="Q870" s="6">
        <v>88.776316945331033</v>
      </c>
      <c r="R870" s="6">
        <v>86.013586717812075</v>
      </c>
    </row>
    <row r="871" spans="1:18" hidden="1" x14ac:dyDescent="0.4">
      <c r="A871">
        <v>18208</v>
      </c>
      <c r="B871">
        <v>2</v>
      </c>
      <c r="C871" t="s">
        <v>853</v>
      </c>
      <c r="D871" t="s">
        <v>860</v>
      </c>
      <c r="E871" s="23">
        <v>27524</v>
      </c>
      <c r="F871" s="23">
        <v>26082</v>
      </c>
      <c r="G871" s="23">
        <v>24522</v>
      </c>
      <c r="H871" s="23">
        <v>22939</v>
      </c>
      <c r="I871" s="23">
        <v>21289</v>
      </c>
      <c r="J871" s="23">
        <v>19587</v>
      </c>
      <c r="K871" s="23">
        <v>17958</v>
      </c>
      <c r="L871" s="5">
        <v>100</v>
      </c>
      <c r="M871" s="6">
        <v>94.760935910478125</v>
      </c>
      <c r="N871" s="6">
        <v>89.093155064670839</v>
      </c>
      <c r="O871" s="6">
        <v>83.34181078331639</v>
      </c>
      <c r="P871" s="6">
        <v>77.347042581020204</v>
      </c>
      <c r="Q871" s="6">
        <v>71.163348350530441</v>
      </c>
      <c r="R871" s="6">
        <v>65.244877198081667</v>
      </c>
    </row>
    <row r="872" spans="1:18" hidden="1" x14ac:dyDescent="0.4">
      <c r="A872">
        <v>18209</v>
      </c>
      <c r="B872">
        <v>2</v>
      </c>
      <c r="C872" t="s">
        <v>853</v>
      </c>
      <c r="D872" t="s">
        <v>861</v>
      </c>
      <c r="E872" s="23">
        <v>80611</v>
      </c>
      <c r="F872" s="23">
        <v>77392</v>
      </c>
      <c r="G872" s="23">
        <v>73994</v>
      </c>
      <c r="H872" s="23">
        <v>70510</v>
      </c>
      <c r="I872" s="23">
        <v>66826</v>
      </c>
      <c r="J872" s="23">
        <v>63088</v>
      </c>
      <c r="K872" s="23">
        <v>59291</v>
      </c>
      <c r="L872" s="5">
        <v>100</v>
      </c>
      <c r="M872" s="6">
        <v>96.006748458647081</v>
      </c>
      <c r="N872" s="6">
        <v>91.791442855193466</v>
      </c>
      <c r="O872" s="6">
        <v>87.469452059892575</v>
      </c>
      <c r="P872" s="6">
        <v>82.899356167272458</v>
      </c>
      <c r="Q872" s="6">
        <v>78.262271898376156</v>
      </c>
      <c r="R872" s="6">
        <v>73.55199662577067</v>
      </c>
    </row>
    <row r="873" spans="1:18" hidden="1" x14ac:dyDescent="0.4">
      <c r="A873">
        <v>18210</v>
      </c>
      <c r="B873">
        <v>2</v>
      </c>
      <c r="C873" t="s">
        <v>853</v>
      </c>
      <c r="D873" t="s">
        <v>862</v>
      </c>
      <c r="E873" s="23">
        <v>88481</v>
      </c>
      <c r="F873" s="23">
        <v>85679</v>
      </c>
      <c r="G873" s="23">
        <v>82411</v>
      </c>
      <c r="H873" s="23">
        <v>78942</v>
      </c>
      <c r="I873" s="23">
        <v>75231</v>
      </c>
      <c r="J873" s="23">
        <v>71245</v>
      </c>
      <c r="K873" s="23">
        <v>67141</v>
      </c>
      <c r="L873" s="5">
        <v>100</v>
      </c>
      <c r="M873" s="6">
        <v>96.833218431075593</v>
      </c>
      <c r="N873" s="6">
        <v>93.139770120138792</v>
      </c>
      <c r="O873" s="6">
        <v>89.219154394728818</v>
      </c>
      <c r="P873" s="6">
        <v>85.025033623037714</v>
      </c>
      <c r="Q873" s="6">
        <v>80.520111662390789</v>
      </c>
      <c r="R873" s="6">
        <v>75.881827737028289</v>
      </c>
    </row>
    <row r="874" spans="1:18" hidden="1" x14ac:dyDescent="0.4">
      <c r="A874">
        <v>18322</v>
      </c>
      <c r="B874">
        <v>3</v>
      </c>
      <c r="C874" t="s">
        <v>853</v>
      </c>
      <c r="D874" t="s">
        <v>863</v>
      </c>
      <c r="E874" s="23">
        <v>18965</v>
      </c>
      <c r="F874" s="23">
        <v>18122</v>
      </c>
      <c r="G874" s="23">
        <v>17185</v>
      </c>
      <c r="H874" s="23">
        <v>16209</v>
      </c>
      <c r="I874" s="23">
        <v>15227</v>
      </c>
      <c r="J874" s="23">
        <v>14243</v>
      </c>
      <c r="K874" s="23">
        <v>13325</v>
      </c>
      <c r="L874" s="5">
        <v>100</v>
      </c>
      <c r="M874" s="6">
        <v>95.554969680991292</v>
      </c>
      <c r="N874" s="6">
        <v>90.614289480622205</v>
      </c>
      <c r="O874" s="6">
        <v>85.467967308199306</v>
      </c>
      <c r="P874" s="6">
        <v>80.29000790930661</v>
      </c>
      <c r="Q874" s="6">
        <v>75.101502768257305</v>
      </c>
      <c r="R874" s="6">
        <v>70.261007118375957</v>
      </c>
    </row>
    <row r="875" spans="1:18" hidden="1" x14ac:dyDescent="0.4">
      <c r="A875">
        <v>18382</v>
      </c>
      <c r="B875">
        <v>3</v>
      </c>
      <c r="C875" t="s">
        <v>853</v>
      </c>
      <c r="D875" t="s">
        <v>174</v>
      </c>
      <c r="E875" s="23">
        <v>2423</v>
      </c>
      <c r="F875" s="23">
        <v>2148</v>
      </c>
      <c r="G875" s="23">
        <v>1904</v>
      </c>
      <c r="H875" s="23">
        <v>1683</v>
      </c>
      <c r="I875" s="23">
        <v>1488</v>
      </c>
      <c r="J875" s="23">
        <v>1307</v>
      </c>
      <c r="K875" s="23">
        <v>1138</v>
      </c>
      <c r="L875" s="5">
        <v>100</v>
      </c>
      <c r="M875" s="6">
        <v>88.650433347090384</v>
      </c>
      <c r="N875" s="6">
        <v>78.580272389599671</v>
      </c>
      <c r="O875" s="6">
        <v>69.459347915806845</v>
      </c>
      <c r="P875" s="6">
        <v>61.41147338010731</v>
      </c>
      <c r="Q875" s="6">
        <v>53.941394964919517</v>
      </c>
      <c r="R875" s="6">
        <v>46.966570367313246</v>
      </c>
    </row>
    <row r="876" spans="1:18" hidden="1" x14ac:dyDescent="0.4">
      <c r="A876">
        <v>18404</v>
      </c>
      <c r="B876">
        <v>3</v>
      </c>
      <c r="C876" t="s">
        <v>853</v>
      </c>
      <c r="D876" t="s">
        <v>864</v>
      </c>
      <c r="E876" s="23">
        <v>10002</v>
      </c>
      <c r="F876" s="23">
        <v>8899</v>
      </c>
      <c r="G876" s="23">
        <v>8118</v>
      </c>
      <c r="H876" s="23">
        <v>7383</v>
      </c>
      <c r="I876" s="23">
        <v>6673</v>
      </c>
      <c r="J876" s="23">
        <v>6005</v>
      </c>
      <c r="K876" s="23">
        <v>5368</v>
      </c>
      <c r="L876" s="5">
        <v>100</v>
      </c>
      <c r="M876" s="6">
        <v>88.97220555888822</v>
      </c>
      <c r="N876" s="6">
        <v>81.163767246550691</v>
      </c>
      <c r="O876" s="6">
        <v>73.815236952609482</v>
      </c>
      <c r="P876" s="6">
        <v>66.716656668666261</v>
      </c>
      <c r="Q876" s="6">
        <v>60.037992401519688</v>
      </c>
      <c r="R876" s="6">
        <v>53.669266146770646</v>
      </c>
    </row>
    <row r="877" spans="1:18" hidden="1" x14ac:dyDescent="0.4">
      <c r="A877">
        <v>18423</v>
      </c>
      <c r="B877">
        <v>3</v>
      </c>
      <c r="C877" t="s">
        <v>853</v>
      </c>
      <c r="D877" t="s">
        <v>865</v>
      </c>
      <c r="E877" s="23">
        <v>20118</v>
      </c>
      <c r="F877" s="23">
        <v>18625</v>
      </c>
      <c r="G877" s="23">
        <v>17227</v>
      </c>
      <c r="H877" s="23">
        <v>15862</v>
      </c>
      <c r="I877" s="23">
        <v>14501</v>
      </c>
      <c r="J877" s="23">
        <v>13131</v>
      </c>
      <c r="K877" s="23">
        <v>11813</v>
      </c>
      <c r="L877" s="5">
        <v>100</v>
      </c>
      <c r="M877" s="6">
        <v>92.578785167511683</v>
      </c>
      <c r="N877" s="6">
        <v>85.629784272790531</v>
      </c>
      <c r="O877" s="6">
        <v>78.844815588030613</v>
      </c>
      <c r="P877" s="6">
        <v>72.079729595387221</v>
      </c>
      <c r="Q877" s="6">
        <v>65.269907545481658</v>
      </c>
      <c r="R877" s="6">
        <v>58.718560493090763</v>
      </c>
    </row>
    <row r="878" spans="1:18" hidden="1" x14ac:dyDescent="0.4">
      <c r="A878">
        <v>18442</v>
      </c>
      <c r="B878">
        <v>3</v>
      </c>
      <c r="C878" t="s">
        <v>853</v>
      </c>
      <c r="D878" t="s">
        <v>866</v>
      </c>
      <c r="E878" s="23">
        <v>9179</v>
      </c>
      <c r="F878" s="23">
        <v>8638</v>
      </c>
      <c r="G878" s="23">
        <v>8085</v>
      </c>
      <c r="H878" s="23">
        <v>7507</v>
      </c>
      <c r="I878" s="23">
        <v>6905</v>
      </c>
      <c r="J878" s="23">
        <v>6344</v>
      </c>
      <c r="K878" s="23">
        <v>5803</v>
      </c>
      <c r="L878" s="5">
        <v>100</v>
      </c>
      <c r="M878" s="6">
        <v>94.106111776882017</v>
      </c>
      <c r="N878" s="6">
        <v>88.081490358426834</v>
      </c>
      <c r="O878" s="6">
        <v>81.784508116352541</v>
      </c>
      <c r="P878" s="6">
        <v>75.226059483603876</v>
      </c>
      <c r="Q878" s="6">
        <v>69.114282601590588</v>
      </c>
      <c r="R878" s="6">
        <v>63.220394378472598</v>
      </c>
    </row>
    <row r="879" spans="1:18" hidden="1" x14ac:dyDescent="0.4">
      <c r="A879">
        <v>18481</v>
      </c>
      <c r="B879">
        <v>3</v>
      </c>
      <c r="C879" t="s">
        <v>853</v>
      </c>
      <c r="D879" t="s">
        <v>867</v>
      </c>
      <c r="E879" s="23">
        <v>10326</v>
      </c>
      <c r="F879" s="23">
        <v>9607</v>
      </c>
      <c r="G879" s="23">
        <v>9051</v>
      </c>
      <c r="H879" s="23">
        <v>8492</v>
      </c>
      <c r="I879" s="23">
        <v>7925</v>
      </c>
      <c r="J879" s="23">
        <v>7356</v>
      </c>
      <c r="K879" s="23">
        <v>6789</v>
      </c>
      <c r="L879" s="5">
        <v>100</v>
      </c>
      <c r="M879" s="6">
        <v>93.036993995738911</v>
      </c>
      <c r="N879" s="6">
        <v>87.652527600232418</v>
      </c>
      <c r="O879" s="6">
        <v>82.239008328491195</v>
      </c>
      <c r="P879" s="6">
        <v>76.748014720123962</v>
      </c>
      <c r="Q879" s="6">
        <v>71.237652527600233</v>
      </c>
      <c r="R879" s="6">
        <v>65.746658919232999</v>
      </c>
    </row>
    <row r="880" spans="1:18" hidden="1" x14ac:dyDescent="0.4">
      <c r="A880">
        <v>18483</v>
      </c>
      <c r="B880">
        <v>3</v>
      </c>
      <c r="C880" t="s">
        <v>853</v>
      </c>
      <c r="D880" t="s">
        <v>868</v>
      </c>
      <c r="E880" s="23">
        <v>7910</v>
      </c>
      <c r="F880" s="23">
        <v>7447</v>
      </c>
      <c r="G880" s="23">
        <v>6979</v>
      </c>
      <c r="H880" s="23">
        <v>6539</v>
      </c>
      <c r="I880" s="23">
        <v>6114</v>
      </c>
      <c r="J880" s="23">
        <v>5681</v>
      </c>
      <c r="K880" s="23">
        <v>5252</v>
      </c>
      <c r="L880" s="5">
        <v>100</v>
      </c>
      <c r="M880" s="6">
        <v>94.146649810366625</v>
      </c>
      <c r="N880" s="6">
        <v>88.230088495575217</v>
      </c>
      <c r="O880" s="6">
        <v>82.667509481668773</v>
      </c>
      <c r="P880" s="6">
        <v>77.294563843236403</v>
      </c>
      <c r="Q880" s="6">
        <v>71.820480404551205</v>
      </c>
      <c r="R880" s="6">
        <v>66.396965865992414</v>
      </c>
    </row>
    <row r="881" spans="1:18" hidden="1" x14ac:dyDescent="0.4">
      <c r="A881">
        <v>18501</v>
      </c>
      <c r="B881">
        <v>3</v>
      </c>
      <c r="C881" t="s">
        <v>853</v>
      </c>
      <c r="D881" t="s">
        <v>869</v>
      </c>
      <c r="E881" s="23">
        <v>14003</v>
      </c>
      <c r="F881" s="23">
        <v>12471</v>
      </c>
      <c r="G881" s="23">
        <v>11425</v>
      </c>
      <c r="H881" s="23">
        <v>10452</v>
      </c>
      <c r="I881" s="23">
        <v>9511</v>
      </c>
      <c r="J881" s="23">
        <v>8627</v>
      </c>
      <c r="K881" s="23">
        <v>7779</v>
      </c>
      <c r="L881" s="5">
        <v>100</v>
      </c>
      <c r="M881" s="6">
        <v>89.059487252731557</v>
      </c>
      <c r="N881" s="6">
        <v>81.589659358708843</v>
      </c>
      <c r="O881" s="6">
        <v>74.641148325358856</v>
      </c>
      <c r="P881" s="6">
        <v>67.921159751481824</v>
      </c>
      <c r="Q881" s="6">
        <v>61.608226808541019</v>
      </c>
      <c r="R881" s="6">
        <v>55.55238163250732</v>
      </c>
    </row>
    <row r="882" spans="1:18" hidden="1" x14ac:dyDescent="0.4">
      <c r="A882">
        <v>19000</v>
      </c>
      <c r="B882" t="s">
        <v>0</v>
      </c>
      <c r="C882" t="s">
        <v>870</v>
      </c>
      <c r="E882" s="23">
        <v>809974</v>
      </c>
      <c r="F882" s="23">
        <v>782238</v>
      </c>
      <c r="G882" s="23">
        <v>749394</v>
      </c>
      <c r="H882" s="23">
        <v>715788</v>
      </c>
      <c r="I882" s="23">
        <v>681111</v>
      </c>
      <c r="J882" s="23">
        <v>646253</v>
      </c>
      <c r="K882" s="23">
        <v>611586</v>
      </c>
      <c r="L882" s="5">
        <v>100</v>
      </c>
      <c r="M882" s="6">
        <v>96.575692553094299</v>
      </c>
      <c r="N882" s="6">
        <v>92.520747579551937</v>
      </c>
      <c r="O882" s="6">
        <v>88.371725512176937</v>
      </c>
      <c r="P882" s="6">
        <v>84.090476978273372</v>
      </c>
      <c r="Q882" s="6">
        <v>79.786882048065749</v>
      </c>
      <c r="R882" s="6">
        <v>75.50686812169279</v>
      </c>
    </row>
    <row r="883" spans="1:18" hidden="1" x14ac:dyDescent="0.4">
      <c r="A883">
        <v>19201</v>
      </c>
      <c r="B883">
        <v>2</v>
      </c>
      <c r="C883" t="s">
        <v>870</v>
      </c>
      <c r="D883" t="s">
        <v>871</v>
      </c>
      <c r="E883" s="23">
        <v>189591</v>
      </c>
      <c r="F883" s="23">
        <v>185993</v>
      </c>
      <c r="G883" s="23">
        <v>180299</v>
      </c>
      <c r="H883" s="23">
        <v>174708</v>
      </c>
      <c r="I883" s="23">
        <v>169270</v>
      </c>
      <c r="J883" s="23">
        <v>164061</v>
      </c>
      <c r="K883" s="23">
        <v>159036</v>
      </c>
      <c r="L883" s="5">
        <v>100</v>
      </c>
      <c r="M883" s="6">
        <v>98.102230591114562</v>
      </c>
      <c r="N883" s="6">
        <v>95.098923472105739</v>
      </c>
      <c r="O883" s="6">
        <v>92.149943826447455</v>
      </c>
      <c r="P883" s="6">
        <v>89.281664214018591</v>
      </c>
      <c r="Q883" s="6">
        <v>86.534170925835085</v>
      </c>
      <c r="R883" s="6">
        <v>83.883728658005921</v>
      </c>
    </row>
    <row r="884" spans="1:18" hidden="1" x14ac:dyDescent="0.4">
      <c r="A884">
        <v>19202</v>
      </c>
      <c r="B884">
        <v>2</v>
      </c>
      <c r="C884" t="s">
        <v>870</v>
      </c>
      <c r="D884" t="s">
        <v>872</v>
      </c>
      <c r="E884" s="23">
        <v>46530</v>
      </c>
      <c r="F884" s="23">
        <v>44113</v>
      </c>
      <c r="G884" s="23">
        <v>41725</v>
      </c>
      <c r="H884" s="23">
        <v>39249</v>
      </c>
      <c r="I884" s="23">
        <v>36731</v>
      </c>
      <c r="J884" s="23">
        <v>34218</v>
      </c>
      <c r="K884" s="23">
        <v>31644</v>
      </c>
      <c r="L884" s="5">
        <v>100</v>
      </c>
      <c r="M884" s="6">
        <v>94.805501826778425</v>
      </c>
      <c r="N884" s="6">
        <v>89.673329035031159</v>
      </c>
      <c r="O884" s="6">
        <v>84.352030947775631</v>
      </c>
      <c r="P884" s="6">
        <v>78.940468514936597</v>
      </c>
      <c r="Q884" s="6">
        <v>73.539651837524175</v>
      </c>
      <c r="R884" s="6">
        <v>68.007736943907162</v>
      </c>
    </row>
    <row r="885" spans="1:18" hidden="1" x14ac:dyDescent="0.4">
      <c r="A885">
        <v>19204</v>
      </c>
      <c r="B885">
        <v>2</v>
      </c>
      <c r="C885" t="s">
        <v>870</v>
      </c>
      <c r="D885" t="s">
        <v>873</v>
      </c>
      <c r="E885" s="23">
        <v>31016</v>
      </c>
      <c r="F885" s="23">
        <v>29369</v>
      </c>
      <c r="G885" s="23">
        <v>27332</v>
      </c>
      <c r="H885" s="23">
        <v>25425</v>
      </c>
      <c r="I885" s="23">
        <v>23540</v>
      </c>
      <c r="J885" s="23">
        <v>21680</v>
      </c>
      <c r="K885" s="23">
        <v>19896</v>
      </c>
      <c r="L885" s="5">
        <v>100</v>
      </c>
      <c r="M885" s="6">
        <v>94.68983750322414</v>
      </c>
      <c r="N885" s="6">
        <v>88.122259478978592</v>
      </c>
      <c r="O885" s="6">
        <v>81.973819963889611</v>
      </c>
      <c r="P885" s="6">
        <v>75.89631158111942</v>
      </c>
      <c r="Q885" s="6">
        <v>69.899406757802424</v>
      </c>
      <c r="R885" s="6">
        <v>64.147536755223115</v>
      </c>
    </row>
    <row r="886" spans="1:18" hidden="1" x14ac:dyDescent="0.4">
      <c r="A886">
        <v>19205</v>
      </c>
      <c r="B886">
        <v>2</v>
      </c>
      <c r="C886" t="s">
        <v>870</v>
      </c>
      <c r="D886" t="s">
        <v>874</v>
      </c>
      <c r="E886" s="23">
        <v>33435</v>
      </c>
      <c r="F886" s="23">
        <v>31632</v>
      </c>
      <c r="G886" s="23">
        <v>29692</v>
      </c>
      <c r="H886" s="23">
        <v>27747</v>
      </c>
      <c r="I886" s="23">
        <v>25787</v>
      </c>
      <c r="J886" s="23">
        <v>23868</v>
      </c>
      <c r="K886" s="23">
        <v>21983</v>
      </c>
      <c r="L886" s="5">
        <v>100</v>
      </c>
      <c r="M886" s="6">
        <v>94.607447285778377</v>
      </c>
      <c r="N886" s="6">
        <v>88.805144309854938</v>
      </c>
      <c r="O886" s="6">
        <v>82.9878869448183</v>
      </c>
      <c r="P886" s="6">
        <v>77.125766412442047</v>
      </c>
      <c r="Q886" s="6">
        <v>71.386271870794076</v>
      </c>
      <c r="R886" s="6">
        <v>65.748467175115906</v>
      </c>
    </row>
    <row r="887" spans="1:18" hidden="1" x14ac:dyDescent="0.4">
      <c r="A887">
        <v>19206</v>
      </c>
      <c r="B887">
        <v>2</v>
      </c>
      <c r="C887" t="s">
        <v>870</v>
      </c>
      <c r="D887" t="s">
        <v>875</v>
      </c>
      <c r="E887" s="23">
        <v>22512</v>
      </c>
      <c r="F887" s="23">
        <v>20058</v>
      </c>
      <c r="G887" s="23">
        <v>17746</v>
      </c>
      <c r="H887" s="23">
        <v>15528</v>
      </c>
      <c r="I887" s="23">
        <v>13423</v>
      </c>
      <c r="J887" s="23">
        <v>11463</v>
      </c>
      <c r="K887" s="23">
        <v>9672</v>
      </c>
      <c r="L887" s="5">
        <v>100</v>
      </c>
      <c r="M887" s="6">
        <v>89.099147121535182</v>
      </c>
      <c r="N887" s="6">
        <v>78.82906894100924</v>
      </c>
      <c r="O887" s="6">
        <v>68.97654584221749</v>
      </c>
      <c r="P887" s="6">
        <v>59.625977256574267</v>
      </c>
      <c r="Q887" s="6">
        <v>50.919509594882726</v>
      </c>
      <c r="R887" s="6">
        <v>42.963752665245202</v>
      </c>
    </row>
    <row r="888" spans="1:18" hidden="1" x14ac:dyDescent="0.4">
      <c r="A888">
        <v>19207</v>
      </c>
      <c r="B888">
        <v>2</v>
      </c>
      <c r="C888" t="s">
        <v>870</v>
      </c>
      <c r="D888" t="s">
        <v>876</v>
      </c>
      <c r="E888" s="23">
        <v>29067</v>
      </c>
      <c r="F888" s="23">
        <v>27503</v>
      </c>
      <c r="G888" s="23">
        <v>25892</v>
      </c>
      <c r="H888" s="23">
        <v>24263</v>
      </c>
      <c r="I888" s="23">
        <v>22579</v>
      </c>
      <c r="J888" s="23">
        <v>20858</v>
      </c>
      <c r="K888" s="23">
        <v>19170</v>
      </c>
      <c r="L888" s="5">
        <v>100</v>
      </c>
      <c r="M888" s="6">
        <v>94.619327760002747</v>
      </c>
      <c r="N888" s="6">
        <v>89.07696012660405</v>
      </c>
      <c r="O888" s="6">
        <v>83.472666597860112</v>
      </c>
      <c r="P888" s="6">
        <v>77.679155055561296</v>
      </c>
      <c r="Q888" s="6">
        <v>71.758351395052813</v>
      </c>
      <c r="R888" s="6">
        <v>65.951078542677266</v>
      </c>
    </row>
    <row r="889" spans="1:18" hidden="1" x14ac:dyDescent="0.4">
      <c r="A889">
        <v>19208</v>
      </c>
      <c r="B889">
        <v>2</v>
      </c>
      <c r="C889" t="s">
        <v>870</v>
      </c>
      <c r="D889" t="s">
        <v>877</v>
      </c>
      <c r="E889" s="23">
        <v>69459</v>
      </c>
      <c r="F889" s="23">
        <v>67993</v>
      </c>
      <c r="G889" s="23">
        <v>66055</v>
      </c>
      <c r="H889" s="23">
        <v>63949</v>
      </c>
      <c r="I889" s="23">
        <v>61548</v>
      </c>
      <c r="J889" s="23">
        <v>58992</v>
      </c>
      <c r="K889" s="23">
        <v>56258</v>
      </c>
      <c r="L889" s="5">
        <v>100</v>
      </c>
      <c r="M889" s="6">
        <v>97.889402381260894</v>
      </c>
      <c r="N889" s="6">
        <v>95.099267193596233</v>
      </c>
      <c r="O889" s="6">
        <v>92.067262701737718</v>
      </c>
      <c r="P889" s="6">
        <v>88.610547229300735</v>
      </c>
      <c r="Q889" s="6">
        <v>84.930678529780153</v>
      </c>
      <c r="R889" s="6">
        <v>80.994543543673245</v>
      </c>
    </row>
    <row r="890" spans="1:18" hidden="1" x14ac:dyDescent="0.4">
      <c r="A890">
        <v>19209</v>
      </c>
      <c r="B890">
        <v>2</v>
      </c>
      <c r="C890" t="s">
        <v>870</v>
      </c>
      <c r="D890" t="s">
        <v>878</v>
      </c>
      <c r="E890" s="23">
        <v>44053</v>
      </c>
      <c r="F890" s="23">
        <v>42674</v>
      </c>
      <c r="G890" s="23">
        <v>40776</v>
      </c>
      <c r="H890" s="23">
        <v>38744</v>
      </c>
      <c r="I890" s="23">
        <v>36609</v>
      </c>
      <c r="J890" s="23">
        <v>34461</v>
      </c>
      <c r="K890" s="23">
        <v>32364</v>
      </c>
      <c r="L890" s="5">
        <v>100</v>
      </c>
      <c r="M890" s="6">
        <v>96.869679703992915</v>
      </c>
      <c r="N890" s="6">
        <v>92.561233060177514</v>
      </c>
      <c r="O890" s="6">
        <v>87.948607359317194</v>
      </c>
      <c r="P890" s="6">
        <v>83.102172383265611</v>
      </c>
      <c r="Q890" s="6">
        <v>78.226227498694755</v>
      </c>
      <c r="R890" s="6">
        <v>73.466052255238012</v>
      </c>
    </row>
    <row r="891" spans="1:18" hidden="1" x14ac:dyDescent="0.4">
      <c r="A891">
        <v>19210</v>
      </c>
      <c r="B891">
        <v>2</v>
      </c>
      <c r="C891" t="s">
        <v>870</v>
      </c>
      <c r="D891" t="s">
        <v>879</v>
      </c>
      <c r="E891" s="23">
        <v>75313</v>
      </c>
      <c r="F891" s="23">
        <v>75080</v>
      </c>
      <c r="G891" s="23">
        <v>73758</v>
      </c>
      <c r="H891" s="23">
        <v>72049</v>
      </c>
      <c r="I891" s="23">
        <v>70031</v>
      </c>
      <c r="J891" s="23">
        <v>67921</v>
      </c>
      <c r="K891" s="23">
        <v>65709</v>
      </c>
      <c r="L891" s="5">
        <v>100</v>
      </c>
      <c r="M891" s="6">
        <v>99.690624460584502</v>
      </c>
      <c r="N891" s="6">
        <v>97.935283417205525</v>
      </c>
      <c r="O891" s="6">
        <v>95.666086864153598</v>
      </c>
      <c r="P891" s="6">
        <v>92.986602578572104</v>
      </c>
      <c r="Q891" s="6">
        <v>90.18496142764198</v>
      </c>
      <c r="R891" s="6">
        <v>87.247885491216664</v>
      </c>
    </row>
    <row r="892" spans="1:18" hidden="1" x14ac:dyDescent="0.4">
      <c r="A892">
        <v>19211</v>
      </c>
      <c r="B892">
        <v>2</v>
      </c>
      <c r="C892" t="s">
        <v>870</v>
      </c>
      <c r="D892" t="s">
        <v>880</v>
      </c>
      <c r="E892" s="23">
        <v>66947</v>
      </c>
      <c r="F892" s="23">
        <v>64679</v>
      </c>
      <c r="G892" s="23">
        <v>62369</v>
      </c>
      <c r="H892" s="23">
        <v>59874</v>
      </c>
      <c r="I892" s="23">
        <v>57153</v>
      </c>
      <c r="J892" s="23">
        <v>54275</v>
      </c>
      <c r="K892" s="23">
        <v>51355</v>
      </c>
      <c r="L892" s="5">
        <v>100</v>
      </c>
      <c r="M892" s="6">
        <v>96.612245507640367</v>
      </c>
      <c r="N892" s="6">
        <v>93.161754820977791</v>
      </c>
      <c r="O892" s="6">
        <v>89.434926135599795</v>
      </c>
      <c r="P892" s="6">
        <v>85.370516976115425</v>
      </c>
      <c r="Q892" s="6">
        <v>81.071593947450964</v>
      </c>
      <c r="R892" s="6">
        <v>76.709934724483546</v>
      </c>
    </row>
    <row r="893" spans="1:18" hidden="1" x14ac:dyDescent="0.4">
      <c r="A893">
        <v>19212</v>
      </c>
      <c r="B893">
        <v>2</v>
      </c>
      <c r="C893" t="s">
        <v>870</v>
      </c>
      <c r="D893" t="s">
        <v>881</v>
      </c>
      <c r="E893" s="23">
        <v>22669</v>
      </c>
      <c r="F893" s="23">
        <v>20848</v>
      </c>
      <c r="G893" s="23">
        <v>18959</v>
      </c>
      <c r="H893" s="23">
        <v>17098</v>
      </c>
      <c r="I893" s="23">
        <v>15213</v>
      </c>
      <c r="J893" s="23">
        <v>13414</v>
      </c>
      <c r="K893" s="23">
        <v>11762</v>
      </c>
      <c r="L893" s="5">
        <v>100</v>
      </c>
      <c r="M893" s="6">
        <v>91.96700339670916</v>
      </c>
      <c r="N893" s="6">
        <v>83.634037672592527</v>
      </c>
      <c r="O893" s="6">
        <v>75.424588645286519</v>
      </c>
      <c r="P893" s="6">
        <v>67.1092681635714</v>
      </c>
      <c r="Q893" s="6">
        <v>59.173320393488908</v>
      </c>
      <c r="R893" s="6">
        <v>51.885835281662182</v>
      </c>
    </row>
    <row r="894" spans="1:18" hidden="1" x14ac:dyDescent="0.4">
      <c r="A894">
        <v>19213</v>
      </c>
      <c r="B894">
        <v>2</v>
      </c>
      <c r="C894" t="s">
        <v>870</v>
      </c>
      <c r="D894" t="s">
        <v>882</v>
      </c>
      <c r="E894" s="23">
        <v>29237</v>
      </c>
      <c r="F894" s="23">
        <v>27020</v>
      </c>
      <c r="G894" s="23">
        <v>24860</v>
      </c>
      <c r="H894" s="23">
        <v>22768</v>
      </c>
      <c r="I894" s="23">
        <v>20735</v>
      </c>
      <c r="J894" s="23">
        <v>18763</v>
      </c>
      <c r="K894" s="23">
        <v>16846</v>
      </c>
      <c r="L894" s="5">
        <v>100</v>
      </c>
      <c r="M894" s="6">
        <v>92.417142661695792</v>
      </c>
      <c r="N894" s="6">
        <v>85.029243766460311</v>
      </c>
      <c r="O894" s="6">
        <v>77.873926873482233</v>
      </c>
      <c r="P894" s="6">
        <v>70.920409070698085</v>
      </c>
      <c r="Q894" s="6">
        <v>64.175531005233097</v>
      </c>
      <c r="R894" s="6">
        <v>57.6187707357116</v>
      </c>
    </row>
    <row r="895" spans="1:18" hidden="1" x14ac:dyDescent="0.4">
      <c r="A895">
        <v>19214</v>
      </c>
      <c r="B895">
        <v>2</v>
      </c>
      <c r="C895" t="s">
        <v>870</v>
      </c>
      <c r="D895" t="s">
        <v>883</v>
      </c>
      <c r="E895" s="23">
        <v>31216</v>
      </c>
      <c r="F895" s="23">
        <v>30750</v>
      </c>
      <c r="G895" s="23">
        <v>30090</v>
      </c>
      <c r="H895" s="23">
        <v>29246</v>
      </c>
      <c r="I895" s="23">
        <v>28210</v>
      </c>
      <c r="J895" s="23">
        <v>27041</v>
      </c>
      <c r="K895" s="23">
        <v>25795</v>
      </c>
      <c r="L895" s="5">
        <v>100</v>
      </c>
      <c r="M895" s="6">
        <v>98.50717580727833</v>
      </c>
      <c r="N895" s="6">
        <v>96.392875448487956</v>
      </c>
      <c r="O895" s="6">
        <v>93.689133777549969</v>
      </c>
      <c r="P895" s="6">
        <v>90.370322911327534</v>
      </c>
      <c r="Q895" s="6">
        <v>86.625448487954898</v>
      </c>
      <c r="R895" s="6">
        <v>82.633905689390048</v>
      </c>
    </row>
    <row r="896" spans="1:18" hidden="1" x14ac:dyDescent="0.4">
      <c r="A896">
        <v>19346</v>
      </c>
      <c r="B896">
        <v>3</v>
      </c>
      <c r="C896" t="s">
        <v>870</v>
      </c>
      <c r="D896" t="s">
        <v>884</v>
      </c>
      <c r="E896" s="23">
        <v>14700</v>
      </c>
      <c r="F896" s="23">
        <v>13690</v>
      </c>
      <c r="G896" s="23">
        <v>12730</v>
      </c>
      <c r="H896" s="23">
        <v>11790</v>
      </c>
      <c r="I896" s="23">
        <v>10835</v>
      </c>
      <c r="J896" s="23">
        <v>9913</v>
      </c>
      <c r="K896" s="23">
        <v>9017</v>
      </c>
      <c r="L896" s="5">
        <v>100</v>
      </c>
      <c r="M896" s="6">
        <v>93.129251700680271</v>
      </c>
      <c r="N896" s="6">
        <v>86.598639455782305</v>
      </c>
      <c r="O896" s="6">
        <v>80.204081632653057</v>
      </c>
      <c r="P896" s="6">
        <v>73.707482993197289</v>
      </c>
      <c r="Q896" s="6">
        <v>67.435374149659864</v>
      </c>
      <c r="R896" s="6">
        <v>61.34013605442177</v>
      </c>
    </row>
    <row r="897" spans="1:18" hidden="1" x14ac:dyDescent="0.4">
      <c r="A897">
        <v>19364</v>
      </c>
      <c r="B897">
        <v>3</v>
      </c>
      <c r="C897" t="s">
        <v>870</v>
      </c>
      <c r="D897" t="s">
        <v>885</v>
      </c>
      <c r="E897" s="23">
        <v>1098</v>
      </c>
      <c r="F897" s="23">
        <v>932</v>
      </c>
      <c r="G897" s="23">
        <v>819</v>
      </c>
      <c r="H897" s="23">
        <v>725</v>
      </c>
      <c r="I897" s="23">
        <v>649</v>
      </c>
      <c r="J897" s="23">
        <v>582</v>
      </c>
      <c r="K897" s="23">
        <v>521</v>
      </c>
      <c r="L897" s="5">
        <v>100</v>
      </c>
      <c r="M897" s="6">
        <v>84.881602914389802</v>
      </c>
      <c r="N897" s="6">
        <v>74.590163934426229</v>
      </c>
      <c r="O897" s="6">
        <v>66.029143897996363</v>
      </c>
      <c r="P897" s="6">
        <v>59.107468123861565</v>
      </c>
      <c r="Q897" s="6">
        <v>53.005464480874323</v>
      </c>
      <c r="R897" s="6">
        <v>47.449908925318759</v>
      </c>
    </row>
    <row r="898" spans="1:18" hidden="1" x14ac:dyDescent="0.4">
      <c r="A898">
        <v>19365</v>
      </c>
      <c r="B898">
        <v>3</v>
      </c>
      <c r="C898" t="s">
        <v>870</v>
      </c>
      <c r="D898" t="s">
        <v>886</v>
      </c>
      <c r="E898" s="23">
        <v>10663</v>
      </c>
      <c r="F898" s="23">
        <v>8926</v>
      </c>
      <c r="G898" s="23">
        <v>7672</v>
      </c>
      <c r="H898" s="23">
        <v>6551</v>
      </c>
      <c r="I898" s="23">
        <v>5525</v>
      </c>
      <c r="J898" s="23">
        <v>4599</v>
      </c>
      <c r="K898" s="23">
        <v>3778</v>
      </c>
      <c r="L898" s="5">
        <v>100</v>
      </c>
      <c r="M898" s="6">
        <v>83.710025321204157</v>
      </c>
      <c r="N898" s="6">
        <v>71.94973272062272</v>
      </c>
      <c r="O898" s="6">
        <v>61.436743880708988</v>
      </c>
      <c r="P898" s="6">
        <v>51.814686298415083</v>
      </c>
      <c r="Q898" s="6">
        <v>43.130451092563071</v>
      </c>
      <c r="R898" s="6">
        <v>35.430929381975048</v>
      </c>
    </row>
    <row r="899" spans="1:18" hidden="1" x14ac:dyDescent="0.4">
      <c r="A899">
        <v>19366</v>
      </c>
      <c r="B899">
        <v>3</v>
      </c>
      <c r="C899" t="s">
        <v>870</v>
      </c>
      <c r="D899" t="s">
        <v>229</v>
      </c>
      <c r="E899" s="23">
        <v>7156</v>
      </c>
      <c r="F899" s="23">
        <v>6310</v>
      </c>
      <c r="G899" s="23">
        <v>5554</v>
      </c>
      <c r="H899" s="23">
        <v>4837</v>
      </c>
      <c r="I899" s="23">
        <v>4157</v>
      </c>
      <c r="J899" s="23">
        <v>3519</v>
      </c>
      <c r="K899" s="23">
        <v>2945</v>
      </c>
      <c r="L899" s="5">
        <v>100</v>
      </c>
      <c r="M899" s="6">
        <v>88.177752934600335</v>
      </c>
      <c r="N899" s="6">
        <v>77.613191727221903</v>
      </c>
      <c r="O899" s="6">
        <v>67.593627724986021</v>
      </c>
      <c r="P899" s="6">
        <v>58.091112353269978</v>
      </c>
      <c r="Q899" s="6">
        <v>49.175517048630518</v>
      </c>
      <c r="R899" s="6">
        <v>41.154276131917271</v>
      </c>
    </row>
    <row r="900" spans="1:18" hidden="1" x14ac:dyDescent="0.4">
      <c r="A900">
        <v>19368</v>
      </c>
      <c r="B900">
        <v>3</v>
      </c>
      <c r="C900" t="s">
        <v>870</v>
      </c>
      <c r="D900" t="s">
        <v>887</v>
      </c>
      <c r="E900" s="23">
        <v>14219</v>
      </c>
      <c r="F900" s="23">
        <v>13250</v>
      </c>
      <c r="G900" s="23">
        <v>12290</v>
      </c>
      <c r="H900" s="23">
        <v>11361</v>
      </c>
      <c r="I900" s="23">
        <v>10426</v>
      </c>
      <c r="J900" s="23">
        <v>9511</v>
      </c>
      <c r="K900" s="23">
        <v>8617</v>
      </c>
      <c r="L900" s="5">
        <v>100</v>
      </c>
      <c r="M900" s="6">
        <v>93.185174766157957</v>
      </c>
      <c r="N900" s="6">
        <v>86.433645122723107</v>
      </c>
      <c r="O900" s="6">
        <v>79.900133624024193</v>
      </c>
      <c r="P900" s="6">
        <v>73.324425065053802</v>
      </c>
      <c r="Q900" s="6">
        <v>66.889373373654976</v>
      </c>
      <c r="R900" s="6">
        <v>60.602011393206276</v>
      </c>
    </row>
    <row r="901" spans="1:18" hidden="1" x14ac:dyDescent="0.4">
      <c r="A901">
        <v>19384</v>
      </c>
      <c r="B901">
        <v>3</v>
      </c>
      <c r="C901" t="s">
        <v>870</v>
      </c>
      <c r="D901" t="s">
        <v>888</v>
      </c>
      <c r="E901" s="23">
        <v>20909</v>
      </c>
      <c r="F901" s="23">
        <v>21593</v>
      </c>
      <c r="G901" s="23">
        <v>22046</v>
      </c>
      <c r="H901" s="23">
        <v>22329</v>
      </c>
      <c r="I901" s="23">
        <v>22435</v>
      </c>
      <c r="J901" s="23">
        <v>22320</v>
      </c>
      <c r="K901" s="23">
        <v>22047</v>
      </c>
      <c r="L901" s="5">
        <v>100</v>
      </c>
      <c r="M901" s="6">
        <v>103.27131857095031</v>
      </c>
      <c r="N901" s="6">
        <v>105.43784972978143</v>
      </c>
      <c r="O901" s="6">
        <v>106.79133387536469</v>
      </c>
      <c r="P901" s="6">
        <v>107.29829260127217</v>
      </c>
      <c r="Q901" s="6">
        <v>106.74829020995745</v>
      </c>
      <c r="R901" s="6">
        <v>105.44263235927114</v>
      </c>
    </row>
    <row r="902" spans="1:18" hidden="1" x14ac:dyDescent="0.4">
      <c r="A902">
        <v>19422</v>
      </c>
      <c r="B902">
        <v>3</v>
      </c>
      <c r="C902" t="s">
        <v>870</v>
      </c>
      <c r="D902" t="s">
        <v>889</v>
      </c>
      <c r="E902" s="23">
        <v>1607</v>
      </c>
      <c r="F902" s="23">
        <v>1481</v>
      </c>
      <c r="G902" s="23">
        <v>1357</v>
      </c>
      <c r="H902" s="23">
        <v>1231</v>
      </c>
      <c r="I902" s="23">
        <v>1112</v>
      </c>
      <c r="J902" s="23">
        <v>993</v>
      </c>
      <c r="K902" s="23">
        <v>875</v>
      </c>
      <c r="L902" s="5">
        <v>100</v>
      </c>
      <c r="M902" s="6">
        <v>92.159303049159931</v>
      </c>
      <c r="N902" s="6">
        <v>84.443061605476046</v>
      </c>
      <c r="O902" s="6">
        <v>76.602364654635963</v>
      </c>
      <c r="P902" s="6">
        <v>69.197261978842562</v>
      </c>
      <c r="Q902" s="6">
        <v>61.792159303049154</v>
      </c>
      <c r="R902" s="6">
        <v>54.449284380833852</v>
      </c>
    </row>
    <row r="903" spans="1:18" hidden="1" x14ac:dyDescent="0.4">
      <c r="A903">
        <v>19423</v>
      </c>
      <c r="B903">
        <v>3</v>
      </c>
      <c r="C903" t="s">
        <v>870</v>
      </c>
      <c r="D903" t="s">
        <v>890</v>
      </c>
      <c r="E903" s="23">
        <v>4041</v>
      </c>
      <c r="F903" s="23">
        <v>3735</v>
      </c>
      <c r="G903" s="23">
        <v>3440</v>
      </c>
      <c r="H903" s="23">
        <v>3133</v>
      </c>
      <c r="I903" s="23">
        <v>2826</v>
      </c>
      <c r="J903" s="23">
        <v>2525</v>
      </c>
      <c r="K903" s="23">
        <v>2229</v>
      </c>
      <c r="L903" s="5">
        <v>100</v>
      </c>
      <c r="M903" s="6">
        <v>92.427616926503347</v>
      </c>
      <c r="N903" s="6">
        <v>85.127443702053952</v>
      </c>
      <c r="O903" s="6">
        <v>77.5303142786439</v>
      </c>
      <c r="P903" s="6">
        <v>69.933184855233861</v>
      </c>
      <c r="Q903" s="6">
        <v>62.48453353130413</v>
      </c>
      <c r="R903" s="6">
        <v>55.159613956941357</v>
      </c>
    </row>
    <row r="904" spans="1:18" hidden="1" x14ac:dyDescent="0.4">
      <c r="A904">
        <v>19424</v>
      </c>
      <c r="B904">
        <v>3</v>
      </c>
      <c r="C904" t="s">
        <v>870</v>
      </c>
      <c r="D904" t="s">
        <v>891</v>
      </c>
      <c r="E904" s="23">
        <v>9237</v>
      </c>
      <c r="F904" s="23">
        <v>9348</v>
      </c>
      <c r="G904" s="23">
        <v>9362</v>
      </c>
      <c r="H904" s="23">
        <v>9370</v>
      </c>
      <c r="I904" s="23">
        <v>9332</v>
      </c>
      <c r="J904" s="23">
        <v>9207</v>
      </c>
      <c r="K904" s="23">
        <v>9010</v>
      </c>
      <c r="L904" s="5">
        <v>100</v>
      </c>
      <c r="M904" s="6">
        <v>101.20168886001947</v>
      </c>
      <c r="N904" s="6">
        <v>101.35325322074267</v>
      </c>
      <c r="O904" s="6">
        <v>101.43986142687021</v>
      </c>
      <c r="P904" s="6">
        <v>101.02847244776443</v>
      </c>
      <c r="Q904" s="6">
        <v>99.675219227021756</v>
      </c>
      <c r="R904" s="6">
        <v>97.542492151131327</v>
      </c>
    </row>
    <row r="905" spans="1:18" hidden="1" x14ac:dyDescent="0.4">
      <c r="A905">
        <v>19425</v>
      </c>
      <c r="B905">
        <v>3</v>
      </c>
      <c r="C905" t="s">
        <v>870</v>
      </c>
      <c r="D905" t="s">
        <v>892</v>
      </c>
      <c r="E905" s="23">
        <v>5179</v>
      </c>
      <c r="F905" s="23">
        <v>5045</v>
      </c>
      <c r="G905" s="23">
        <v>4878</v>
      </c>
      <c r="H905" s="23">
        <v>4683</v>
      </c>
      <c r="I905" s="23">
        <v>4477</v>
      </c>
      <c r="J905" s="23">
        <v>4258</v>
      </c>
      <c r="K905" s="23">
        <v>4051</v>
      </c>
      <c r="L905" s="5">
        <v>100</v>
      </c>
      <c r="M905" s="6">
        <v>97.41262792044796</v>
      </c>
      <c r="N905" s="6">
        <v>94.188067194439085</v>
      </c>
      <c r="O905" s="6">
        <v>90.422861556285</v>
      </c>
      <c r="P905" s="6">
        <v>86.445259702645288</v>
      </c>
      <c r="Q905" s="6">
        <v>82.216644139795321</v>
      </c>
      <c r="R905" s="6">
        <v>78.219733539293301</v>
      </c>
    </row>
    <row r="906" spans="1:18" hidden="1" x14ac:dyDescent="0.4">
      <c r="A906">
        <v>19429</v>
      </c>
      <c r="B906">
        <v>3</v>
      </c>
      <c r="C906" t="s">
        <v>870</v>
      </c>
      <c r="D906" t="s">
        <v>893</v>
      </c>
      <c r="E906" s="23">
        <v>2824</v>
      </c>
      <c r="F906" s="23">
        <v>2739</v>
      </c>
      <c r="G906" s="23">
        <v>2665</v>
      </c>
      <c r="H906" s="23">
        <v>2562</v>
      </c>
      <c r="I906" s="23">
        <v>2453</v>
      </c>
      <c r="J906" s="23">
        <v>2333</v>
      </c>
      <c r="K906" s="23">
        <v>2207</v>
      </c>
      <c r="L906" s="5">
        <v>100</v>
      </c>
      <c r="M906" s="6">
        <v>96.990084985835693</v>
      </c>
      <c r="N906" s="6">
        <v>94.369688385269129</v>
      </c>
      <c r="O906" s="6">
        <v>90.722379603399446</v>
      </c>
      <c r="P906" s="6">
        <v>86.86260623229461</v>
      </c>
      <c r="Q906" s="6">
        <v>82.613314447592074</v>
      </c>
      <c r="R906" s="6">
        <v>78.1515580736544</v>
      </c>
    </row>
    <row r="907" spans="1:18" hidden="1" x14ac:dyDescent="0.4">
      <c r="A907">
        <v>19430</v>
      </c>
      <c r="B907">
        <v>3</v>
      </c>
      <c r="C907" t="s">
        <v>870</v>
      </c>
      <c r="D907" t="s">
        <v>894</v>
      </c>
      <c r="E907" s="23">
        <v>26082</v>
      </c>
      <c r="F907" s="23">
        <v>26424</v>
      </c>
      <c r="G907" s="23">
        <v>26104</v>
      </c>
      <c r="H907" s="23">
        <v>25727</v>
      </c>
      <c r="I907" s="23">
        <v>25291</v>
      </c>
      <c r="J907" s="23">
        <v>24772</v>
      </c>
      <c r="K907" s="23">
        <v>24150</v>
      </c>
      <c r="L907" s="5">
        <v>100</v>
      </c>
      <c r="M907" s="6">
        <v>101.31124913733609</v>
      </c>
      <c r="N907" s="6">
        <v>100.08434935971169</v>
      </c>
      <c r="O907" s="6">
        <v>98.638908059197917</v>
      </c>
      <c r="P907" s="6">
        <v>96.96725711218464</v>
      </c>
      <c r="Q907" s="6">
        <v>94.977379035350054</v>
      </c>
      <c r="R907" s="6">
        <v>92.592592592592595</v>
      </c>
    </row>
    <row r="908" spans="1:18" hidden="1" x14ac:dyDescent="0.4">
      <c r="A908">
        <v>19442</v>
      </c>
      <c r="B908">
        <v>3</v>
      </c>
      <c r="C908" t="s">
        <v>870</v>
      </c>
      <c r="D908" t="s">
        <v>895</v>
      </c>
      <c r="E908" s="23">
        <v>684</v>
      </c>
      <c r="F908" s="23">
        <v>588</v>
      </c>
      <c r="G908" s="23">
        <v>506</v>
      </c>
      <c r="H908" s="23">
        <v>449</v>
      </c>
      <c r="I908" s="23">
        <v>401</v>
      </c>
      <c r="J908" s="23">
        <v>362</v>
      </c>
      <c r="K908" s="23">
        <v>328</v>
      </c>
      <c r="L908" s="5">
        <v>100</v>
      </c>
      <c r="M908" s="6">
        <v>85.964912280701753</v>
      </c>
      <c r="N908" s="6">
        <v>73.976608187134502</v>
      </c>
      <c r="O908" s="6">
        <v>65.643274853801174</v>
      </c>
      <c r="P908" s="6">
        <v>58.62573099415205</v>
      </c>
      <c r="Q908" s="6">
        <v>52.923976608187139</v>
      </c>
      <c r="R908" s="6">
        <v>47.953216374269005</v>
      </c>
    </row>
    <row r="909" spans="1:18" hidden="1" x14ac:dyDescent="0.4">
      <c r="A909">
        <v>19443</v>
      </c>
      <c r="B909">
        <v>3</v>
      </c>
      <c r="C909" t="s">
        <v>870</v>
      </c>
      <c r="D909" t="s">
        <v>896</v>
      </c>
      <c r="E909" s="23">
        <v>530</v>
      </c>
      <c r="F909" s="23">
        <v>465</v>
      </c>
      <c r="G909" s="23">
        <v>418</v>
      </c>
      <c r="H909" s="23">
        <v>392</v>
      </c>
      <c r="I909" s="23">
        <v>363</v>
      </c>
      <c r="J909" s="23">
        <v>344</v>
      </c>
      <c r="K909" s="23">
        <v>321</v>
      </c>
      <c r="L909" s="5">
        <v>100</v>
      </c>
      <c r="M909" s="6">
        <v>87.735849056603783</v>
      </c>
      <c r="N909" s="6">
        <v>78.867924528301899</v>
      </c>
      <c r="O909" s="6">
        <v>73.962264150943398</v>
      </c>
      <c r="P909" s="6">
        <v>68.490566037735846</v>
      </c>
      <c r="Q909" s="6">
        <v>64.905660377358487</v>
      </c>
      <c r="R909" s="6">
        <v>60.566037735849051</v>
      </c>
    </row>
    <row r="910" spans="1:18" hidden="1" x14ac:dyDescent="0.4">
      <c r="A910">
        <v>20000</v>
      </c>
      <c r="B910" t="s">
        <v>0</v>
      </c>
      <c r="C910" t="s">
        <v>897</v>
      </c>
      <c r="E910" s="23">
        <v>2048011</v>
      </c>
      <c r="F910" s="23">
        <v>1973948</v>
      </c>
      <c r="G910" s="23">
        <v>1898742</v>
      </c>
      <c r="H910" s="23">
        <v>1822299</v>
      </c>
      <c r="I910" s="23">
        <v>1743383</v>
      </c>
      <c r="J910" s="23">
        <v>1663192</v>
      </c>
      <c r="K910" s="23">
        <v>1581949</v>
      </c>
      <c r="L910" s="5">
        <v>100</v>
      </c>
      <c r="M910" s="6">
        <v>96.383662001815424</v>
      </c>
      <c r="N910" s="6">
        <v>92.711513756517903</v>
      </c>
      <c r="O910" s="6">
        <v>88.97896544500982</v>
      </c>
      <c r="P910" s="6">
        <v>85.125665828943298</v>
      </c>
      <c r="Q910" s="6">
        <v>81.210110687882036</v>
      </c>
      <c r="R910" s="6">
        <v>77.24318863521728</v>
      </c>
    </row>
    <row r="911" spans="1:18" hidden="1" x14ac:dyDescent="0.4">
      <c r="A911">
        <v>20201</v>
      </c>
      <c r="B911">
        <v>2</v>
      </c>
      <c r="C911" t="s">
        <v>897</v>
      </c>
      <c r="D911" t="s">
        <v>898</v>
      </c>
      <c r="E911" s="23">
        <v>372760</v>
      </c>
      <c r="F911" s="23">
        <v>363086</v>
      </c>
      <c r="G911" s="23">
        <v>352346</v>
      </c>
      <c r="H911" s="23">
        <v>341304</v>
      </c>
      <c r="I911" s="23">
        <v>329524</v>
      </c>
      <c r="J911" s="23">
        <v>317061</v>
      </c>
      <c r="K911" s="23">
        <v>304037</v>
      </c>
      <c r="L911" s="5">
        <v>100</v>
      </c>
      <c r="M911" s="6">
        <v>97.404764459705973</v>
      </c>
      <c r="N911" s="6">
        <v>94.523554029402305</v>
      </c>
      <c r="O911" s="6">
        <v>91.561326322566799</v>
      </c>
      <c r="P911" s="6">
        <v>88.401115999570763</v>
      </c>
      <c r="Q911" s="6">
        <v>85.057677862431589</v>
      </c>
      <c r="R911" s="6">
        <v>81.563740744715091</v>
      </c>
    </row>
    <row r="912" spans="1:18" hidden="1" x14ac:dyDescent="0.4">
      <c r="A912">
        <v>20202</v>
      </c>
      <c r="B912">
        <v>2</v>
      </c>
      <c r="C912" t="s">
        <v>897</v>
      </c>
      <c r="D912" t="s">
        <v>899</v>
      </c>
      <c r="E912" s="23">
        <v>241145</v>
      </c>
      <c r="F912" s="23">
        <v>236049</v>
      </c>
      <c r="G912" s="23">
        <v>230687</v>
      </c>
      <c r="H912" s="23">
        <v>225084</v>
      </c>
      <c r="I912" s="23">
        <v>219265</v>
      </c>
      <c r="J912" s="23">
        <v>213304</v>
      </c>
      <c r="K912" s="23">
        <v>207208</v>
      </c>
      <c r="L912" s="5">
        <v>100</v>
      </c>
      <c r="M912" s="6">
        <v>97.886748636712355</v>
      </c>
      <c r="N912" s="6">
        <v>95.663190196769577</v>
      </c>
      <c r="O912" s="6">
        <v>93.339691886624237</v>
      </c>
      <c r="P912" s="6">
        <v>90.926620912728865</v>
      </c>
      <c r="Q912" s="6">
        <v>88.454664206182997</v>
      </c>
      <c r="R912" s="6">
        <v>85.926724584793376</v>
      </c>
    </row>
    <row r="913" spans="1:18" hidden="1" x14ac:dyDescent="0.4">
      <c r="A913">
        <v>20203</v>
      </c>
      <c r="B913">
        <v>2</v>
      </c>
      <c r="C913" t="s">
        <v>897</v>
      </c>
      <c r="D913" t="s">
        <v>900</v>
      </c>
      <c r="E913" s="23">
        <v>154055</v>
      </c>
      <c r="F913" s="23">
        <v>149188</v>
      </c>
      <c r="G913" s="23">
        <v>144037</v>
      </c>
      <c r="H913" s="23">
        <v>138674</v>
      </c>
      <c r="I913" s="23">
        <v>132996</v>
      </c>
      <c r="J913" s="23">
        <v>127104</v>
      </c>
      <c r="K913" s="23">
        <v>121116</v>
      </c>
      <c r="L913" s="5">
        <v>100</v>
      </c>
      <c r="M913" s="6">
        <v>96.840738697218526</v>
      </c>
      <c r="N913" s="6">
        <v>93.497127649216196</v>
      </c>
      <c r="O913" s="6">
        <v>90.015903411119396</v>
      </c>
      <c r="P913" s="6">
        <v>86.330206744344551</v>
      </c>
      <c r="Q913" s="6">
        <v>82.505598649832862</v>
      </c>
      <c r="R913" s="6">
        <v>78.618675148485934</v>
      </c>
    </row>
    <row r="914" spans="1:18" hidden="1" x14ac:dyDescent="0.4">
      <c r="A914">
        <v>20204</v>
      </c>
      <c r="B914">
        <v>2</v>
      </c>
      <c r="C914" t="s">
        <v>897</v>
      </c>
      <c r="D914" t="s">
        <v>901</v>
      </c>
      <c r="E914" s="23">
        <v>47790</v>
      </c>
      <c r="F914" s="23">
        <v>44932</v>
      </c>
      <c r="G914" s="23">
        <v>42053</v>
      </c>
      <c r="H914" s="23">
        <v>39286</v>
      </c>
      <c r="I914" s="23">
        <v>36567</v>
      </c>
      <c r="J914" s="23">
        <v>33973</v>
      </c>
      <c r="K914" s="23">
        <v>31505</v>
      </c>
      <c r="L914" s="5">
        <v>100</v>
      </c>
      <c r="M914" s="6">
        <v>94.019669386901029</v>
      </c>
      <c r="N914" s="6">
        <v>87.995396526469975</v>
      </c>
      <c r="O914" s="6">
        <v>82.205482318476669</v>
      </c>
      <c r="P914" s="6">
        <v>76.516007532956692</v>
      </c>
      <c r="Q914" s="6">
        <v>71.088093743460973</v>
      </c>
      <c r="R914" s="6">
        <v>65.92383343795774</v>
      </c>
    </row>
    <row r="915" spans="1:18" hidden="1" x14ac:dyDescent="0.4">
      <c r="A915">
        <v>20205</v>
      </c>
      <c r="B915">
        <v>2</v>
      </c>
      <c r="C915" t="s">
        <v>897</v>
      </c>
      <c r="D915" t="s">
        <v>902</v>
      </c>
      <c r="E915" s="23">
        <v>98164</v>
      </c>
      <c r="F915" s="23">
        <v>93909</v>
      </c>
      <c r="G915" s="23">
        <v>89644</v>
      </c>
      <c r="H915" s="23">
        <v>85490</v>
      </c>
      <c r="I915" s="23">
        <v>81330</v>
      </c>
      <c r="J915" s="23">
        <v>77092</v>
      </c>
      <c r="K915" s="23">
        <v>72714</v>
      </c>
      <c r="L915" s="5">
        <v>100</v>
      </c>
      <c r="M915" s="6">
        <v>95.665417057169634</v>
      </c>
      <c r="N915" s="6">
        <v>91.320647080396071</v>
      </c>
      <c r="O915" s="6">
        <v>87.088953180391997</v>
      </c>
      <c r="P915" s="6">
        <v>82.851147060022001</v>
      </c>
      <c r="Q915" s="6">
        <v>78.533882074895075</v>
      </c>
      <c r="R915" s="6">
        <v>74.073998614563379</v>
      </c>
    </row>
    <row r="916" spans="1:18" hidden="1" x14ac:dyDescent="0.4">
      <c r="A916">
        <v>20206</v>
      </c>
      <c r="B916">
        <v>2</v>
      </c>
      <c r="C916" t="s">
        <v>897</v>
      </c>
      <c r="D916" t="s">
        <v>903</v>
      </c>
      <c r="E916" s="23">
        <v>48729</v>
      </c>
      <c r="F916" s="23">
        <v>46897</v>
      </c>
      <c r="G916" s="23">
        <v>44885</v>
      </c>
      <c r="H916" s="23">
        <v>42876</v>
      </c>
      <c r="I916" s="23">
        <v>40882</v>
      </c>
      <c r="J916" s="23">
        <v>38871</v>
      </c>
      <c r="K916" s="23">
        <v>36871</v>
      </c>
      <c r="L916" s="5">
        <v>100</v>
      </c>
      <c r="M916" s="6">
        <v>96.240431775739282</v>
      </c>
      <c r="N916" s="6">
        <v>92.11147366044861</v>
      </c>
      <c r="O916" s="6">
        <v>87.988672043341737</v>
      </c>
      <c r="P916" s="6">
        <v>83.896652917154057</v>
      </c>
      <c r="Q916" s="6">
        <v>79.769746967924647</v>
      </c>
      <c r="R916" s="6">
        <v>75.665414845369284</v>
      </c>
    </row>
    <row r="917" spans="1:18" hidden="1" x14ac:dyDescent="0.4">
      <c r="A917">
        <v>20207</v>
      </c>
      <c r="B917">
        <v>2</v>
      </c>
      <c r="C917" t="s">
        <v>897</v>
      </c>
      <c r="D917" t="s">
        <v>904</v>
      </c>
      <c r="E917" s="23">
        <v>49559</v>
      </c>
      <c r="F917" s="23">
        <v>47834</v>
      </c>
      <c r="G917" s="23">
        <v>45703</v>
      </c>
      <c r="H917" s="23">
        <v>43518</v>
      </c>
      <c r="I917" s="23">
        <v>41262</v>
      </c>
      <c r="J917" s="23">
        <v>39019</v>
      </c>
      <c r="K917" s="23">
        <v>36723</v>
      </c>
      <c r="L917" s="5">
        <v>100</v>
      </c>
      <c r="M917" s="6">
        <v>96.519300228011062</v>
      </c>
      <c r="N917" s="6">
        <v>92.219374886498912</v>
      </c>
      <c r="O917" s="6">
        <v>87.810488508646259</v>
      </c>
      <c r="P917" s="6">
        <v>83.258338545975505</v>
      </c>
      <c r="Q917" s="6">
        <v>78.732419943905242</v>
      </c>
      <c r="R917" s="6">
        <v>74.099558102463732</v>
      </c>
    </row>
    <row r="918" spans="1:18" hidden="1" x14ac:dyDescent="0.4">
      <c r="A918">
        <v>20208</v>
      </c>
      <c r="B918">
        <v>2</v>
      </c>
      <c r="C918" t="s">
        <v>897</v>
      </c>
      <c r="D918" t="s">
        <v>905</v>
      </c>
      <c r="E918" s="23">
        <v>40991</v>
      </c>
      <c r="F918" s="23">
        <v>39100</v>
      </c>
      <c r="G918" s="23">
        <v>37041</v>
      </c>
      <c r="H918" s="23">
        <v>34995</v>
      </c>
      <c r="I918" s="23">
        <v>32867</v>
      </c>
      <c r="J918" s="23">
        <v>30698</v>
      </c>
      <c r="K918" s="23">
        <v>28582</v>
      </c>
      <c r="L918" s="5">
        <v>100</v>
      </c>
      <c r="M918" s="6">
        <v>95.386792222683027</v>
      </c>
      <c r="N918" s="6">
        <v>90.363738381595965</v>
      </c>
      <c r="O918" s="6">
        <v>85.372398819253007</v>
      </c>
      <c r="P918" s="6">
        <v>80.181015344831792</v>
      </c>
      <c r="Q918" s="6">
        <v>74.889609914371448</v>
      </c>
      <c r="R918" s="6">
        <v>69.727501158790943</v>
      </c>
    </row>
    <row r="919" spans="1:18" hidden="1" x14ac:dyDescent="0.4">
      <c r="A919">
        <v>20209</v>
      </c>
      <c r="B919">
        <v>2</v>
      </c>
      <c r="C919" t="s">
        <v>897</v>
      </c>
      <c r="D919" t="s">
        <v>906</v>
      </c>
      <c r="E919" s="23">
        <v>66125</v>
      </c>
      <c r="F919" s="23">
        <v>62912</v>
      </c>
      <c r="G919" s="23">
        <v>60392</v>
      </c>
      <c r="H919" s="23">
        <v>57920</v>
      </c>
      <c r="I919" s="23">
        <v>55393</v>
      </c>
      <c r="J919" s="23">
        <v>52841</v>
      </c>
      <c r="K919" s="23">
        <v>50175</v>
      </c>
      <c r="L919" s="5">
        <v>100</v>
      </c>
      <c r="M919" s="6">
        <v>95.141020793950844</v>
      </c>
      <c r="N919" s="6">
        <v>91.33005671077504</v>
      </c>
      <c r="O919" s="6">
        <v>87.591682419659733</v>
      </c>
      <c r="P919" s="6">
        <v>83.770132325141773</v>
      </c>
      <c r="Q919" s="6">
        <v>79.91077504725898</v>
      </c>
      <c r="R919" s="6">
        <v>75.879017013232513</v>
      </c>
    </row>
    <row r="920" spans="1:18" hidden="1" x14ac:dyDescent="0.4">
      <c r="A920">
        <v>20210</v>
      </c>
      <c r="B920">
        <v>2</v>
      </c>
      <c r="C920" t="s">
        <v>897</v>
      </c>
      <c r="D920" t="s">
        <v>907</v>
      </c>
      <c r="E920" s="23">
        <v>32202</v>
      </c>
      <c r="F920" s="23">
        <v>31056</v>
      </c>
      <c r="G920" s="23">
        <v>29907</v>
      </c>
      <c r="H920" s="23">
        <v>28816</v>
      </c>
      <c r="I920" s="23">
        <v>27667</v>
      </c>
      <c r="J920" s="23">
        <v>26493</v>
      </c>
      <c r="K920" s="23">
        <v>25286</v>
      </c>
      <c r="L920" s="5">
        <v>100</v>
      </c>
      <c r="M920" s="6">
        <v>96.441214831376925</v>
      </c>
      <c r="N920" s="6">
        <v>92.87311347121296</v>
      </c>
      <c r="O920" s="6">
        <v>89.485125147506366</v>
      </c>
      <c r="P920" s="6">
        <v>85.917023787342401</v>
      </c>
      <c r="Q920" s="6">
        <v>82.271287497670954</v>
      </c>
      <c r="R920" s="6">
        <v>78.523073101049619</v>
      </c>
    </row>
    <row r="921" spans="1:18" hidden="1" x14ac:dyDescent="0.4">
      <c r="A921">
        <v>20211</v>
      </c>
      <c r="B921">
        <v>2</v>
      </c>
      <c r="C921" t="s">
        <v>897</v>
      </c>
      <c r="D921" t="s">
        <v>908</v>
      </c>
      <c r="E921" s="23">
        <v>42338</v>
      </c>
      <c r="F921" s="23">
        <v>40487</v>
      </c>
      <c r="G921" s="23">
        <v>38452</v>
      </c>
      <c r="H921" s="23">
        <v>36351</v>
      </c>
      <c r="I921" s="23">
        <v>34149</v>
      </c>
      <c r="J921" s="23">
        <v>31853</v>
      </c>
      <c r="K921" s="23">
        <v>29506</v>
      </c>
      <c r="L921" s="5">
        <v>100</v>
      </c>
      <c r="M921" s="6">
        <v>95.628041003353957</v>
      </c>
      <c r="N921" s="6">
        <v>90.821484245831158</v>
      </c>
      <c r="O921" s="6">
        <v>85.859039161037359</v>
      </c>
      <c r="P921" s="6">
        <v>80.658037696631865</v>
      </c>
      <c r="Q921" s="6">
        <v>75.235013463082808</v>
      </c>
      <c r="R921" s="6">
        <v>69.691530067551611</v>
      </c>
    </row>
    <row r="922" spans="1:18" hidden="1" x14ac:dyDescent="0.4">
      <c r="A922">
        <v>20212</v>
      </c>
      <c r="B922">
        <v>2</v>
      </c>
      <c r="C922" t="s">
        <v>897</v>
      </c>
      <c r="D922" t="s">
        <v>909</v>
      </c>
      <c r="E922" s="23">
        <v>26029</v>
      </c>
      <c r="F922" s="23">
        <v>23939</v>
      </c>
      <c r="G922" s="23">
        <v>21851</v>
      </c>
      <c r="H922" s="23">
        <v>19890</v>
      </c>
      <c r="I922" s="23">
        <v>17984</v>
      </c>
      <c r="J922" s="23">
        <v>16147</v>
      </c>
      <c r="K922" s="23">
        <v>14411</v>
      </c>
      <c r="L922" s="5">
        <v>100</v>
      </c>
      <c r="M922" s="6">
        <v>91.97049444849975</v>
      </c>
      <c r="N922" s="6">
        <v>83.948672634369359</v>
      </c>
      <c r="O922" s="6">
        <v>76.414768143224862</v>
      </c>
      <c r="P922" s="6">
        <v>69.09216642975143</v>
      </c>
      <c r="Q922" s="6">
        <v>62.034653655538051</v>
      </c>
      <c r="R922" s="6">
        <v>55.365169618502442</v>
      </c>
    </row>
    <row r="923" spans="1:18" hidden="1" x14ac:dyDescent="0.4">
      <c r="A923">
        <v>20213</v>
      </c>
      <c r="B923">
        <v>2</v>
      </c>
      <c r="C923" t="s">
        <v>897</v>
      </c>
      <c r="D923" t="s">
        <v>910</v>
      </c>
      <c r="E923" s="23">
        <v>19539</v>
      </c>
      <c r="F923" s="23">
        <v>17819</v>
      </c>
      <c r="G923" s="23">
        <v>16208</v>
      </c>
      <c r="H923" s="23">
        <v>14659</v>
      </c>
      <c r="I923" s="23">
        <v>13176</v>
      </c>
      <c r="J923" s="23">
        <v>11753</v>
      </c>
      <c r="K923" s="23">
        <v>10400</v>
      </c>
      <c r="L923" s="5">
        <v>100</v>
      </c>
      <c r="M923" s="6">
        <v>91.197092993500178</v>
      </c>
      <c r="N923" s="6">
        <v>82.95204462869134</v>
      </c>
      <c r="O923" s="6">
        <v>75.024310353651671</v>
      </c>
      <c r="P923" s="6">
        <v>67.434362045140489</v>
      </c>
      <c r="Q923" s="6">
        <v>60.151491888018839</v>
      </c>
      <c r="R923" s="6">
        <v>53.226879574184963</v>
      </c>
    </row>
    <row r="924" spans="1:18" hidden="1" x14ac:dyDescent="0.4">
      <c r="A924">
        <v>20214</v>
      </c>
      <c r="B924">
        <v>2</v>
      </c>
      <c r="C924" t="s">
        <v>897</v>
      </c>
      <c r="D924" t="s">
        <v>911</v>
      </c>
      <c r="E924" s="23">
        <v>56400</v>
      </c>
      <c r="F924" s="23">
        <v>55025</v>
      </c>
      <c r="G924" s="23">
        <v>53465</v>
      </c>
      <c r="H924" s="23">
        <v>51839</v>
      </c>
      <c r="I924" s="23">
        <v>50157</v>
      </c>
      <c r="J924" s="23">
        <v>48461</v>
      </c>
      <c r="K924" s="23">
        <v>46776</v>
      </c>
      <c r="L924" s="5">
        <v>100</v>
      </c>
      <c r="M924" s="6">
        <v>97.562056737588648</v>
      </c>
      <c r="N924" s="6">
        <v>94.796099290780148</v>
      </c>
      <c r="O924" s="6">
        <v>91.913120567375884</v>
      </c>
      <c r="P924" s="6">
        <v>88.930851063829792</v>
      </c>
      <c r="Q924" s="6">
        <v>85.923758865248217</v>
      </c>
      <c r="R924" s="6">
        <v>82.936170212765958</v>
      </c>
    </row>
    <row r="925" spans="1:18" hidden="1" x14ac:dyDescent="0.4">
      <c r="A925">
        <v>20215</v>
      </c>
      <c r="B925">
        <v>2</v>
      </c>
      <c r="C925" t="s">
        <v>897</v>
      </c>
      <c r="D925" t="s">
        <v>912</v>
      </c>
      <c r="E925" s="23">
        <v>67241</v>
      </c>
      <c r="F925" s="23">
        <v>66085</v>
      </c>
      <c r="G925" s="23">
        <v>64684</v>
      </c>
      <c r="H925" s="23">
        <v>63146</v>
      </c>
      <c r="I925" s="23">
        <v>61370</v>
      </c>
      <c r="J925" s="23">
        <v>59460</v>
      </c>
      <c r="K925" s="23">
        <v>57415</v>
      </c>
      <c r="L925" s="5">
        <v>100</v>
      </c>
      <c r="M925" s="6">
        <v>98.280810814830232</v>
      </c>
      <c r="N925" s="6">
        <v>96.197260599931582</v>
      </c>
      <c r="O925" s="6">
        <v>93.909965645960057</v>
      </c>
      <c r="P925" s="6">
        <v>91.268719977394738</v>
      </c>
      <c r="Q925" s="6">
        <v>88.42819113338588</v>
      </c>
      <c r="R925" s="6">
        <v>85.386891926057018</v>
      </c>
    </row>
    <row r="926" spans="1:18" hidden="1" x14ac:dyDescent="0.4">
      <c r="A926">
        <v>20217</v>
      </c>
      <c r="B926">
        <v>2</v>
      </c>
      <c r="C926" t="s">
        <v>897</v>
      </c>
      <c r="D926" t="s">
        <v>913</v>
      </c>
      <c r="E926" s="23">
        <v>98199</v>
      </c>
      <c r="F926" s="23">
        <v>96517</v>
      </c>
      <c r="G926" s="23">
        <v>94660</v>
      </c>
      <c r="H926" s="23">
        <v>92674</v>
      </c>
      <c r="I926" s="23">
        <v>90517</v>
      </c>
      <c r="J926" s="23">
        <v>88176</v>
      </c>
      <c r="K926" s="23">
        <v>85580</v>
      </c>
      <c r="L926" s="5">
        <v>100</v>
      </c>
      <c r="M926" s="6">
        <v>98.287151600321792</v>
      </c>
      <c r="N926" s="6">
        <v>96.396093646574812</v>
      </c>
      <c r="O926" s="6">
        <v>94.373669792971413</v>
      </c>
      <c r="P926" s="6">
        <v>92.177109746535109</v>
      </c>
      <c r="Q926" s="6">
        <v>89.793175083249324</v>
      </c>
      <c r="R926" s="6">
        <v>87.149563641177608</v>
      </c>
    </row>
    <row r="927" spans="1:18" hidden="1" x14ac:dyDescent="0.4">
      <c r="A927">
        <v>20218</v>
      </c>
      <c r="B927">
        <v>2</v>
      </c>
      <c r="C927" t="s">
        <v>897</v>
      </c>
      <c r="D927" t="s">
        <v>914</v>
      </c>
      <c r="E927" s="23">
        <v>58852</v>
      </c>
      <c r="F927" s="23">
        <v>56606</v>
      </c>
      <c r="G927" s="23">
        <v>54149</v>
      </c>
      <c r="H927" s="23">
        <v>51398</v>
      </c>
      <c r="I927" s="23">
        <v>48482</v>
      </c>
      <c r="J927" s="23">
        <v>45594</v>
      </c>
      <c r="K927" s="23">
        <v>42682</v>
      </c>
      <c r="L927" s="5">
        <v>100</v>
      </c>
      <c r="M927" s="6">
        <v>96.183647114796429</v>
      </c>
      <c r="N927" s="6">
        <v>92.008767756405902</v>
      </c>
      <c r="O927" s="6">
        <v>87.334330184190861</v>
      </c>
      <c r="P927" s="6">
        <v>82.379528308298788</v>
      </c>
      <c r="Q927" s="6">
        <v>77.472303405151905</v>
      </c>
      <c r="R927" s="6">
        <v>72.524298239652012</v>
      </c>
    </row>
    <row r="928" spans="1:18" hidden="1" x14ac:dyDescent="0.4">
      <c r="A928">
        <v>20219</v>
      </c>
      <c r="B928">
        <v>2</v>
      </c>
      <c r="C928" t="s">
        <v>897</v>
      </c>
      <c r="D928" t="s">
        <v>915</v>
      </c>
      <c r="E928" s="23">
        <v>30122</v>
      </c>
      <c r="F928" s="23">
        <v>29446</v>
      </c>
      <c r="G928" s="23">
        <v>28685</v>
      </c>
      <c r="H928" s="23">
        <v>27814</v>
      </c>
      <c r="I928" s="23">
        <v>26836</v>
      </c>
      <c r="J928" s="23">
        <v>25750</v>
      </c>
      <c r="K928" s="23">
        <v>24569</v>
      </c>
      <c r="L928" s="5">
        <v>100</v>
      </c>
      <c r="M928" s="6">
        <v>97.755793108027362</v>
      </c>
      <c r="N928" s="6">
        <v>95.229400438217908</v>
      </c>
      <c r="O928" s="6">
        <v>92.337826173560856</v>
      </c>
      <c r="P928" s="6">
        <v>89.09102981209746</v>
      </c>
      <c r="Q928" s="6">
        <v>85.485691521147331</v>
      </c>
      <c r="R928" s="6">
        <v>81.564969125556075</v>
      </c>
    </row>
    <row r="929" spans="1:18" hidden="1" x14ac:dyDescent="0.4">
      <c r="A929">
        <v>20220</v>
      </c>
      <c r="B929">
        <v>2</v>
      </c>
      <c r="C929" t="s">
        <v>897</v>
      </c>
      <c r="D929" t="s">
        <v>916</v>
      </c>
      <c r="E929" s="23">
        <v>94222</v>
      </c>
      <c r="F929" s="23">
        <v>92161</v>
      </c>
      <c r="G929" s="23">
        <v>89673</v>
      </c>
      <c r="H929" s="23">
        <v>87055</v>
      </c>
      <c r="I929" s="23">
        <v>84256</v>
      </c>
      <c r="J929" s="23">
        <v>81274</v>
      </c>
      <c r="K929" s="23">
        <v>78135</v>
      </c>
      <c r="L929" s="5">
        <v>100</v>
      </c>
      <c r="M929" s="6">
        <v>97.812612765596143</v>
      </c>
      <c r="N929" s="6">
        <v>95.17204050009552</v>
      </c>
      <c r="O929" s="6">
        <v>92.39349621107597</v>
      </c>
      <c r="P929" s="6">
        <v>89.422852412387769</v>
      </c>
      <c r="Q929" s="6">
        <v>86.25798645751523</v>
      </c>
      <c r="R929" s="6">
        <v>82.926492751162158</v>
      </c>
    </row>
    <row r="930" spans="1:18" hidden="1" x14ac:dyDescent="0.4">
      <c r="A930">
        <v>20303</v>
      </c>
      <c r="B930">
        <v>3</v>
      </c>
      <c r="C930" t="s">
        <v>897</v>
      </c>
      <c r="D930" t="s">
        <v>917</v>
      </c>
      <c r="E930" s="23">
        <v>4353</v>
      </c>
      <c r="F930" s="23">
        <v>3980</v>
      </c>
      <c r="G930" s="23">
        <v>3642</v>
      </c>
      <c r="H930" s="23">
        <v>3311</v>
      </c>
      <c r="I930" s="23">
        <v>2984</v>
      </c>
      <c r="J930" s="23">
        <v>2688</v>
      </c>
      <c r="K930" s="23">
        <v>2408</v>
      </c>
      <c r="L930" s="5">
        <v>100</v>
      </c>
      <c r="M930" s="6">
        <v>91.431196875717887</v>
      </c>
      <c r="N930" s="6">
        <v>83.666436940041351</v>
      </c>
      <c r="O930" s="6">
        <v>76.062485642085917</v>
      </c>
      <c r="P930" s="6">
        <v>68.550424994256829</v>
      </c>
      <c r="Q930" s="6">
        <v>61.750516884906958</v>
      </c>
      <c r="R930" s="6">
        <v>55.318171376062487</v>
      </c>
    </row>
    <row r="931" spans="1:18" hidden="1" x14ac:dyDescent="0.4">
      <c r="A931">
        <v>20304</v>
      </c>
      <c r="B931">
        <v>3</v>
      </c>
      <c r="C931" t="s">
        <v>897</v>
      </c>
      <c r="D931" t="s">
        <v>918</v>
      </c>
      <c r="E931" s="23">
        <v>4344</v>
      </c>
      <c r="F931" s="23">
        <v>4199</v>
      </c>
      <c r="G931" s="23">
        <v>3974</v>
      </c>
      <c r="H931" s="23">
        <v>3697</v>
      </c>
      <c r="I931" s="23">
        <v>3449</v>
      </c>
      <c r="J931" s="23">
        <v>3234</v>
      </c>
      <c r="K931" s="23">
        <v>3013</v>
      </c>
      <c r="L931" s="5">
        <v>100</v>
      </c>
      <c r="M931" s="6">
        <v>96.662062615101291</v>
      </c>
      <c r="N931" s="6">
        <v>91.482504604051556</v>
      </c>
      <c r="O931" s="6">
        <v>85.105893186003684</v>
      </c>
      <c r="P931" s="6">
        <v>79.396869244935544</v>
      </c>
      <c r="Q931" s="6">
        <v>74.447513812154696</v>
      </c>
      <c r="R931" s="6">
        <v>69.360036832412518</v>
      </c>
    </row>
    <row r="932" spans="1:18" hidden="1" x14ac:dyDescent="0.4">
      <c r="A932">
        <v>20305</v>
      </c>
      <c r="B932">
        <v>3</v>
      </c>
      <c r="C932" t="s">
        <v>897</v>
      </c>
      <c r="D932" t="s">
        <v>503</v>
      </c>
      <c r="E932" s="23">
        <v>3242</v>
      </c>
      <c r="F932" s="23">
        <v>3061</v>
      </c>
      <c r="G932" s="23">
        <v>2989</v>
      </c>
      <c r="H932" s="23">
        <v>2883</v>
      </c>
      <c r="I932" s="23">
        <v>2756</v>
      </c>
      <c r="J932" s="23">
        <v>2633</v>
      </c>
      <c r="K932" s="23">
        <v>2506</v>
      </c>
      <c r="L932" s="5">
        <v>100</v>
      </c>
      <c r="M932" s="6">
        <v>94.417026526835286</v>
      </c>
      <c r="N932" s="6">
        <v>92.196175200493528</v>
      </c>
      <c r="O932" s="6">
        <v>88.926588525601474</v>
      </c>
      <c r="P932" s="6">
        <v>85.009253547193083</v>
      </c>
      <c r="Q932" s="6">
        <v>81.215299198025917</v>
      </c>
      <c r="R932" s="6">
        <v>77.297964219617526</v>
      </c>
    </row>
    <row r="933" spans="1:18" hidden="1" x14ac:dyDescent="0.4">
      <c r="A933">
        <v>20306</v>
      </c>
      <c r="B933">
        <v>3</v>
      </c>
      <c r="C933" t="s">
        <v>897</v>
      </c>
      <c r="D933" t="s">
        <v>919</v>
      </c>
      <c r="E933" s="23">
        <v>962</v>
      </c>
      <c r="F933" s="23">
        <v>880</v>
      </c>
      <c r="G933" s="23">
        <v>820</v>
      </c>
      <c r="H933" s="23">
        <v>778</v>
      </c>
      <c r="I933" s="23">
        <v>739</v>
      </c>
      <c r="J933" s="23">
        <v>706</v>
      </c>
      <c r="K933" s="23">
        <v>678</v>
      </c>
      <c r="L933" s="5">
        <v>100</v>
      </c>
      <c r="M933" s="6">
        <v>91.476091476091483</v>
      </c>
      <c r="N933" s="6">
        <v>85.239085239085242</v>
      </c>
      <c r="O933" s="6">
        <v>80.873180873180871</v>
      </c>
      <c r="P933" s="6">
        <v>76.819126819126808</v>
      </c>
      <c r="Q933" s="6">
        <v>73.388773388773387</v>
      </c>
      <c r="R933" s="6">
        <v>70.478170478170483</v>
      </c>
    </row>
    <row r="934" spans="1:18" hidden="1" x14ac:dyDescent="0.4">
      <c r="A934">
        <v>20307</v>
      </c>
      <c r="B934">
        <v>3</v>
      </c>
      <c r="C934" t="s">
        <v>897</v>
      </c>
      <c r="D934" t="s">
        <v>920</v>
      </c>
      <c r="E934" s="23">
        <v>752</v>
      </c>
      <c r="F934" s="23">
        <v>678</v>
      </c>
      <c r="G934" s="23">
        <v>632</v>
      </c>
      <c r="H934" s="23">
        <v>591</v>
      </c>
      <c r="I934" s="23">
        <v>565</v>
      </c>
      <c r="J934" s="23">
        <v>539</v>
      </c>
      <c r="K934" s="23">
        <v>513</v>
      </c>
      <c r="L934" s="5">
        <v>100</v>
      </c>
      <c r="M934" s="6">
        <v>90.159574468085097</v>
      </c>
      <c r="N934" s="6">
        <v>84.042553191489361</v>
      </c>
      <c r="O934" s="6">
        <v>78.590425531914903</v>
      </c>
      <c r="P934" s="6">
        <v>75.13297872340425</v>
      </c>
      <c r="Q934" s="6">
        <v>71.675531914893625</v>
      </c>
      <c r="R934" s="6">
        <v>68.218085106382972</v>
      </c>
    </row>
    <row r="935" spans="1:18" hidden="1" x14ac:dyDescent="0.4">
      <c r="A935">
        <v>20309</v>
      </c>
      <c r="B935">
        <v>3</v>
      </c>
      <c r="C935" t="s">
        <v>897</v>
      </c>
      <c r="D935" t="s">
        <v>921</v>
      </c>
      <c r="E935" s="23">
        <v>10218</v>
      </c>
      <c r="F935" s="23">
        <v>9379</v>
      </c>
      <c r="G935" s="23">
        <v>8588</v>
      </c>
      <c r="H935" s="23">
        <v>7833</v>
      </c>
      <c r="I935" s="23">
        <v>7113</v>
      </c>
      <c r="J935" s="23">
        <v>6393</v>
      </c>
      <c r="K935" s="23">
        <v>5687</v>
      </c>
      <c r="L935" s="5">
        <v>100</v>
      </c>
      <c r="M935" s="6">
        <v>91.788999804266979</v>
      </c>
      <c r="N935" s="6">
        <v>84.04775885691916</v>
      </c>
      <c r="O935" s="6">
        <v>76.658837345860249</v>
      </c>
      <c r="P935" s="6">
        <v>69.612448620082219</v>
      </c>
      <c r="Q935" s="6">
        <v>62.566059894304175</v>
      </c>
      <c r="R935" s="6">
        <v>55.65668428263848</v>
      </c>
    </row>
    <row r="936" spans="1:18" hidden="1" x14ac:dyDescent="0.4">
      <c r="A936">
        <v>20321</v>
      </c>
      <c r="B936">
        <v>3</v>
      </c>
      <c r="C936" t="s">
        <v>897</v>
      </c>
      <c r="D936" t="s">
        <v>922</v>
      </c>
      <c r="E936" s="23">
        <v>19188</v>
      </c>
      <c r="F936" s="23">
        <v>19600</v>
      </c>
      <c r="G936" s="23">
        <v>19429</v>
      </c>
      <c r="H936" s="23">
        <v>19156</v>
      </c>
      <c r="I936" s="23">
        <v>18754</v>
      </c>
      <c r="J936" s="23">
        <v>18367</v>
      </c>
      <c r="K936" s="23">
        <v>17958</v>
      </c>
      <c r="L936" s="5">
        <v>100</v>
      </c>
      <c r="M936" s="6">
        <v>102.14717531790703</v>
      </c>
      <c r="N936" s="6">
        <v>101.25599332916406</v>
      </c>
      <c r="O936" s="6">
        <v>99.833229101521781</v>
      </c>
      <c r="P936" s="6">
        <v>97.738169689389196</v>
      </c>
      <c r="Q936" s="6">
        <v>95.721284135918282</v>
      </c>
      <c r="R936" s="6">
        <v>93.589743589743591</v>
      </c>
    </row>
    <row r="937" spans="1:18" hidden="1" x14ac:dyDescent="0.4">
      <c r="A937">
        <v>20323</v>
      </c>
      <c r="B937">
        <v>3</v>
      </c>
      <c r="C937" t="s">
        <v>897</v>
      </c>
      <c r="D937" t="s">
        <v>923</v>
      </c>
      <c r="E937" s="23">
        <v>15555</v>
      </c>
      <c r="F937" s="23">
        <v>16100</v>
      </c>
      <c r="G937" s="23">
        <v>16144</v>
      </c>
      <c r="H937" s="23">
        <v>16103</v>
      </c>
      <c r="I937" s="23">
        <v>15929</v>
      </c>
      <c r="J937" s="23">
        <v>15677</v>
      </c>
      <c r="K937" s="23">
        <v>15374</v>
      </c>
      <c r="L937" s="5">
        <v>100</v>
      </c>
      <c r="M937" s="6">
        <v>103.50369656059144</v>
      </c>
      <c r="N937" s="6">
        <v>103.78656380585021</v>
      </c>
      <c r="O937" s="6">
        <v>103.52298296367728</v>
      </c>
      <c r="P937" s="6">
        <v>102.40437158469946</v>
      </c>
      <c r="Q937" s="6">
        <v>100.78431372549019</v>
      </c>
      <c r="R937" s="6">
        <v>98.83638701382192</v>
      </c>
    </row>
    <row r="938" spans="1:18" hidden="1" x14ac:dyDescent="0.4">
      <c r="A938">
        <v>20324</v>
      </c>
      <c r="B938">
        <v>3</v>
      </c>
      <c r="C938" t="s">
        <v>897</v>
      </c>
      <c r="D938" t="s">
        <v>924</v>
      </c>
      <c r="E938" s="23">
        <v>6612</v>
      </c>
      <c r="F938" s="23">
        <v>6099</v>
      </c>
      <c r="G938" s="23">
        <v>5638</v>
      </c>
      <c r="H938" s="23">
        <v>5163</v>
      </c>
      <c r="I938" s="23">
        <v>4680</v>
      </c>
      <c r="J938" s="23">
        <v>4205</v>
      </c>
      <c r="K938" s="23">
        <v>3745</v>
      </c>
      <c r="L938" s="5">
        <v>100</v>
      </c>
      <c r="M938" s="6">
        <v>92.241379310344826</v>
      </c>
      <c r="N938" s="6">
        <v>85.269207501512398</v>
      </c>
      <c r="O938" s="6">
        <v>78.085299455535392</v>
      </c>
      <c r="P938" s="6">
        <v>70.780399274047184</v>
      </c>
      <c r="Q938" s="6">
        <v>63.596491228070171</v>
      </c>
      <c r="R938" s="6">
        <v>56.639443436176649</v>
      </c>
    </row>
    <row r="939" spans="1:18" hidden="1" x14ac:dyDescent="0.4">
      <c r="A939">
        <v>20349</v>
      </c>
      <c r="B939">
        <v>3</v>
      </c>
      <c r="C939" t="s">
        <v>897</v>
      </c>
      <c r="D939" t="s">
        <v>925</v>
      </c>
      <c r="E939" s="23">
        <v>4121</v>
      </c>
      <c r="F939" s="23">
        <v>3907</v>
      </c>
      <c r="G939" s="23">
        <v>3717</v>
      </c>
      <c r="H939" s="23">
        <v>3519</v>
      </c>
      <c r="I939" s="23">
        <v>3313</v>
      </c>
      <c r="J939" s="23">
        <v>3114</v>
      </c>
      <c r="K939" s="23">
        <v>2923</v>
      </c>
      <c r="L939" s="5">
        <v>100</v>
      </c>
      <c r="M939" s="6">
        <v>94.807085658820682</v>
      </c>
      <c r="N939" s="6">
        <v>90.19655423440912</v>
      </c>
      <c r="O939" s="6">
        <v>85.391895171074978</v>
      </c>
      <c r="P939" s="6">
        <v>80.393108468818255</v>
      </c>
      <c r="Q939" s="6">
        <v>75.564183450618785</v>
      </c>
      <c r="R939" s="6">
        <v>70.929386071341909</v>
      </c>
    </row>
    <row r="940" spans="1:18" hidden="1" x14ac:dyDescent="0.4">
      <c r="A940">
        <v>20350</v>
      </c>
      <c r="B940">
        <v>3</v>
      </c>
      <c r="C940" t="s">
        <v>897</v>
      </c>
      <c r="D940" t="s">
        <v>926</v>
      </c>
      <c r="E940" s="23">
        <v>5600</v>
      </c>
      <c r="F940" s="23">
        <v>5067</v>
      </c>
      <c r="G940" s="23">
        <v>4588</v>
      </c>
      <c r="H940" s="23">
        <v>4130</v>
      </c>
      <c r="I940" s="23">
        <v>3670</v>
      </c>
      <c r="J940" s="23">
        <v>3230</v>
      </c>
      <c r="K940" s="23">
        <v>2821</v>
      </c>
      <c r="L940" s="5">
        <v>100</v>
      </c>
      <c r="M940" s="6">
        <v>90.482142857142861</v>
      </c>
      <c r="N940" s="6">
        <v>81.928571428571431</v>
      </c>
      <c r="O940" s="6">
        <v>73.75</v>
      </c>
      <c r="P940" s="6">
        <v>65.535714285714292</v>
      </c>
      <c r="Q940" s="6">
        <v>57.678571428571423</v>
      </c>
      <c r="R940" s="6">
        <v>50.375</v>
      </c>
    </row>
    <row r="941" spans="1:18" hidden="1" x14ac:dyDescent="0.4">
      <c r="A941">
        <v>20361</v>
      </c>
      <c r="B941">
        <v>3</v>
      </c>
      <c r="C941" t="s">
        <v>897</v>
      </c>
      <c r="D941" t="s">
        <v>927</v>
      </c>
      <c r="E941" s="23">
        <v>19155</v>
      </c>
      <c r="F941" s="23">
        <v>17837</v>
      </c>
      <c r="G941" s="23">
        <v>16515</v>
      </c>
      <c r="H941" s="23">
        <v>15235</v>
      </c>
      <c r="I941" s="23">
        <v>13999</v>
      </c>
      <c r="J941" s="23">
        <v>12875</v>
      </c>
      <c r="K941" s="23">
        <v>11842</v>
      </c>
      <c r="L941" s="5">
        <v>100</v>
      </c>
      <c r="M941" s="6">
        <v>93.119290002610285</v>
      </c>
      <c r="N941" s="6">
        <v>86.21769772905246</v>
      </c>
      <c r="O941" s="6">
        <v>79.535369355259718</v>
      </c>
      <c r="P941" s="6">
        <v>73.082746019316104</v>
      </c>
      <c r="Q941" s="6">
        <v>67.214826416079347</v>
      </c>
      <c r="R941" s="6">
        <v>61.821978595666927</v>
      </c>
    </row>
    <row r="942" spans="1:18" hidden="1" x14ac:dyDescent="0.4">
      <c r="A942">
        <v>20362</v>
      </c>
      <c r="B942">
        <v>3</v>
      </c>
      <c r="C942" t="s">
        <v>897</v>
      </c>
      <c r="D942" t="s">
        <v>928</v>
      </c>
      <c r="E942" s="23">
        <v>14084</v>
      </c>
      <c r="F942" s="23">
        <v>13477</v>
      </c>
      <c r="G942" s="23">
        <v>12837</v>
      </c>
      <c r="H942" s="23">
        <v>12239</v>
      </c>
      <c r="I942" s="23">
        <v>11670</v>
      </c>
      <c r="J942" s="23">
        <v>11120</v>
      </c>
      <c r="K942" s="23">
        <v>10569</v>
      </c>
      <c r="L942" s="5">
        <v>100</v>
      </c>
      <c r="M942" s="6">
        <v>95.690144845214434</v>
      </c>
      <c r="N942" s="6">
        <v>91.145981255325196</v>
      </c>
      <c r="O942" s="6">
        <v>86.900028401022439</v>
      </c>
      <c r="P942" s="6">
        <v>82.859982959386542</v>
      </c>
      <c r="Q942" s="6">
        <v>78.95484237432548</v>
      </c>
      <c r="R942" s="6">
        <v>75.042601533655201</v>
      </c>
    </row>
    <row r="943" spans="1:18" hidden="1" x14ac:dyDescent="0.4">
      <c r="A943">
        <v>20363</v>
      </c>
      <c r="B943">
        <v>3</v>
      </c>
      <c r="C943" t="s">
        <v>897</v>
      </c>
      <c r="D943" t="s">
        <v>929</v>
      </c>
      <c r="E943" s="23">
        <v>7680</v>
      </c>
      <c r="F943" s="23">
        <v>7611</v>
      </c>
      <c r="G943" s="23">
        <v>7503</v>
      </c>
      <c r="H943" s="23">
        <v>7388</v>
      </c>
      <c r="I943" s="23">
        <v>7248</v>
      </c>
      <c r="J943" s="23">
        <v>7084</v>
      </c>
      <c r="K943" s="23">
        <v>6904</v>
      </c>
      <c r="L943" s="5">
        <v>100</v>
      </c>
      <c r="M943" s="6">
        <v>99.1015625</v>
      </c>
      <c r="N943" s="6">
        <v>97.6953125</v>
      </c>
      <c r="O943" s="6">
        <v>96.197916666666671</v>
      </c>
      <c r="P943" s="6">
        <v>94.375</v>
      </c>
      <c r="Q943" s="6">
        <v>92.239583333333329</v>
      </c>
      <c r="R943" s="6">
        <v>89.895833333333329</v>
      </c>
    </row>
    <row r="944" spans="1:18" hidden="1" x14ac:dyDescent="0.4">
      <c r="A944">
        <v>20382</v>
      </c>
      <c r="B944">
        <v>3</v>
      </c>
      <c r="C944" t="s">
        <v>897</v>
      </c>
      <c r="D944" t="s">
        <v>930</v>
      </c>
      <c r="E944" s="23">
        <v>18555</v>
      </c>
      <c r="F944" s="23">
        <v>17262</v>
      </c>
      <c r="G944" s="23">
        <v>16008</v>
      </c>
      <c r="H944" s="23">
        <v>14828</v>
      </c>
      <c r="I944" s="23">
        <v>13672</v>
      </c>
      <c r="J944" s="23">
        <v>12567</v>
      </c>
      <c r="K944" s="23">
        <v>11518</v>
      </c>
      <c r="L944" s="5">
        <v>100</v>
      </c>
      <c r="M944" s="6">
        <v>93.03152789005658</v>
      </c>
      <c r="N944" s="6">
        <v>86.273241713823765</v>
      </c>
      <c r="O944" s="6">
        <v>79.913769873349509</v>
      </c>
      <c r="P944" s="6">
        <v>73.683643222850975</v>
      </c>
      <c r="Q944" s="6">
        <v>67.728375101050929</v>
      </c>
      <c r="R944" s="6">
        <v>62.074912422527618</v>
      </c>
    </row>
    <row r="945" spans="1:18" hidden="1" x14ac:dyDescent="0.4">
      <c r="A945">
        <v>20383</v>
      </c>
      <c r="B945">
        <v>3</v>
      </c>
      <c r="C945" t="s">
        <v>897</v>
      </c>
      <c r="D945" t="s">
        <v>931</v>
      </c>
      <c r="E945" s="23">
        <v>24989</v>
      </c>
      <c r="F945" s="23">
        <v>24315</v>
      </c>
      <c r="G945" s="23">
        <v>23433</v>
      </c>
      <c r="H945" s="23">
        <v>22502</v>
      </c>
      <c r="I945" s="23">
        <v>21553</v>
      </c>
      <c r="J945" s="23">
        <v>20573</v>
      </c>
      <c r="K945" s="23">
        <v>19588</v>
      </c>
      <c r="L945" s="5">
        <v>100</v>
      </c>
      <c r="M945" s="6">
        <v>97.302813237824651</v>
      </c>
      <c r="N945" s="6">
        <v>93.773260234503184</v>
      </c>
      <c r="O945" s="6">
        <v>90.047620953219422</v>
      </c>
      <c r="P945" s="6">
        <v>86.249949977990312</v>
      </c>
      <c r="Q945" s="6">
        <v>82.328224418744242</v>
      </c>
      <c r="R945" s="6">
        <v>78.386490055624463</v>
      </c>
    </row>
    <row r="946" spans="1:18" hidden="1" x14ac:dyDescent="0.4">
      <c r="A946">
        <v>20384</v>
      </c>
      <c r="B946">
        <v>3</v>
      </c>
      <c r="C946" t="s">
        <v>897</v>
      </c>
      <c r="D946" t="s">
        <v>932</v>
      </c>
      <c r="E946" s="23">
        <v>9004</v>
      </c>
      <c r="F946" s="23">
        <v>8454</v>
      </c>
      <c r="G946" s="23">
        <v>7898</v>
      </c>
      <c r="H946" s="23">
        <v>7347</v>
      </c>
      <c r="I946" s="23">
        <v>6795</v>
      </c>
      <c r="J946" s="23">
        <v>6261</v>
      </c>
      <c r="K946" s="23">
        <v>5734</v>
      </c>
      <c r="L946" s="5">
        <v>100</v>
      </c>
      <c r="M946" s="6">
        <v>93.891603731674806</v>
      </c>
      <c r="N946" s="6">
        <v>87.716570413149711</v>
      </c>
      <c r="O946" s="6">
        <v>81.597067969791198</v>
      </c>
      <c r="P946" s="6">
        <v>75.466459351399379</v>
      </c>
      <c r="Q946" s="6">
        <v>69.535761883607279</v>
      </c>
      <c r="R946" s="6">
        <v>63.68280764104842</v>
      </c>
    </row>
    <row r="947" spans="1:18" hidden="1" x14ac:dyDescent="0.4">
      <c r="A947">
        <v>20385</v>
      </c>
      <c r="B947">
        <v>3</v>
      </c>
      <c r="C947" t="s">
        <v>897</v>
      </c>
      <c r="D947" t="s">
        <v>933</v>
      </c>
      <c r="E947" s="23">
        <v>15797</v>
      </c>
      <c r="F947" s="23">
        <v>16296</v>
      </c>
      <c r="G947" s="23">
        <v>16419</v>
      </c>
      <c r="H947" s="23">
        <v>16464</v>
      </c>
      <c r="I947" s="23">
        <v>16384</v>
      </c>
      <c r="J947" s="23">
        <v>16180</v>
      </c>
      <c r="K947" s="23">
        <v>15882</v>
      </c>
      <c r="L947" s="5">
        <v>100</v>
      </c>
      <c r="M947" s="6">
        <v>103.1588276254985</v>
      </c>
      <c r="N947" s="6">
        <v>103.93745647907831</v>
      </c>
      <c r="O947" s="6">
        <v>104.22232069380262</v>
      </c>
      <c r="P947" s="6">
        <v>103.71589542318162</v>
      </c>
      <c r="Q947" s="6">
        <v>102.42451098309806</v>
      </c>
      <c r="R947" s="6">
        <v>100.53807685003481</v>
      </c>
    </row>
    <row r="948" spans="1:18" hidden="1" x14ac:dyDescent="0.4">
      <c r="A948">
        <v>20386</v>
      </c>
      <c r="B948">
        <v>3</v>
      </c>
      <c r="C948" t="s">
        <v>897</v>
      </c>
      <c r="D948" t="s">
        <v>934</v>
      </c>
      <c r="E948" s="23">
        <v>4651</v>
      </c>
      <c r="F948" s="23">
        <v>4387</v>
      </c>
      <c r="G948" s="23">
        <v>4135</v>
      </c>
      <c r="H948" s="23">
        <v>3890</v>
      </c>
      <c r="I948" s="23">
        <v>3646</v>
      </c>
      <c r="J948" s="23">
        <v>3408</v>
      </c>
      <c r="K948" s="23">
        <v>3188</v>
      </c>
      <c r="L948" s="5">
        <v>100</v>
      </c>
      <c r="M948" s="6">
        <v>94.323801333046646</v>
      </c>
      <c r="N948" s="6">
        <v>88.905611696409366</v>
      </c>
      <c r="O948" s="6">
        <v>83.637927327456467</v>
      </c>
      <c r="P948" s="6">
        <v>78.391743711029875</v>
      </c>
      <c r="Q948" s="6">
        <v>73.274564609761342</v>
      </c>
      <c r="R948" s="6">
        <v>68.544399053966885</v>
      </c>
    </row>
    <row r="949" spans="1:18" hidden="1" x14ac:dyDescent="0.4">
      <c r="A949">
        <v>20388</v>
      </c>
      <c r="B949">
        <v>3</v>
      </c>
      <c r="C949" t="s">
        <v>897</v>
      </c>
      <c r="D949" t="s">
        <v>935</v>
      </c>
      <c r="E949" s="23">
        <v>8569</v>
      </c>
      <c r="F949" s="23">
        <v>8241</v>
      </c>
      <c r="G949" s="23">
        <v>7910</v>
      </c>
      <c r="H949" s="23">
        <v>7603</v>
      </c>
      <c r="I949" s="23">
        <v>7299</v>
      </c>
      <c r="J949" s="23">
        <v>6989</v>
      </c>
      <c r="K949" s="23">
        <v>6672</v>
      </c>
      <c r="L949" s="5">
        <v>100</v>
      </c>
      <c r="M949" s="6">
        <v>96.172248803827756</v>
      </c>
      <c r="N949" s="6">
        <v>92.309487688178322</v>
      </c>
      <c r="O949" s="6">
        <v>88.726805928346366</v>
      </c>
      <c r="P949" s="6">
        <v>85.179134087991599</v>
      </c>
      <c r="Q949" s="6">
        <v>81.561442408682467</v>
      </c>
      <c r="R949" s="6">
        <v>77.862060917259896</v>
      </c>
    </row>
    <row r="950" spans="1:18" hidden="1" x14ac:dyDescent="0.4">
      <c r="A950">
        <v>20402</v>
      </c>
      <c r="B950">
        <v>3</v>
      </c>
      <c r="C950" t="s">
        <v>897</v>
      </c>
      <c r="D950" t="s">
        <v>936</v>
      </c>
      <c r="E950" s="23">
        <v>12530</v>
      </c>
      <c r="F950" s="23">
        <v>11928</v>
      </c>
      <c r="G950" s="23">
        <v>11302</v>
      </c>
      <c r="H950" s="23">
        <v>10664</v>
      </c>
      <c r="I950" s="23">
        <v>10019</v>
      </c>
      <c r="J950" s="23">
        <v>9379</v>
      </c>
      <c r="K950" s="23">
        <v>8722</v>
      </c>
      <c r="L950" s="5">
        <v>100</v>
      </c>
      <c r="M950" s="6">
        <v>95.195530726256976</v>
      </c>
      <c r="N950" s="6">
        <v>90.199521149241818</v>
      </c>
      <c r="O950" s="6">
        <v>85.107741420590585</v>
      </c>
      <c r="P950" s="6">
        <v>79.960095770151639</v>
      </c>
      <c r="Q950" s="6">
        <v>74.852354349561054</v>
      </c>
      <c r="R950" s="6">
        <v>69.608938547486034</v>
      </c>
    </row>
    <row r="951" spans="1:18" hidden="1" x14ac:dyDescent="0.4">
      <c r="A951">
        <v>20403</v>
      </c>
      <c r="B951">
        <v>3</v>
      </c>
      <c r="C951" t="s">
        <v>897</v>
      </c>
      <c r="D951" t="s">
        <v>937</v>
      </c>
      <c r="E951" s="23">
        <v>12811</v>
      </c>
      <c r="F951" s="23">
        <v>12346</v>
      </c>
      <c r="G951" s="23">
        <v>11894</v>
      </c>
      <c r="H951" s="23">
        <v>11442</v>
      </c>
      <c r="I951" s="23">
        <v>11030</v>
      </c>
      <c r="J951" s="23">
        <v>10637</v>
      </c>
      <c r="K951" s="23">
        <v>10206</v>
      </c>
      <c r="L951" s="5">
        <v>100</v>
      </c>
      <c r="M951" s="6">
        <v>96.370306767621571</v>
      </c>
      <c r="N951" s="6">
        <v>92.842088829911802</v>
      </c>
      <c r="O951" s="6">
        <v>89.313870892202019</v>
      </c>
      <c r="P951" s="6">
        <v>86.097884630395754</v>
      </c>
      <c r="Q951" s="6">
        <v>83.030208414643667</v>
      </c>
      <c r="R951" s="6">
        <v>79.665912106783239</v>
      </c>
    </row>
    <row r="952" spans="1:18" hidden="1" x14ac:dyDescent="0.4">
      <c r="A952">
        <v>20404</v>
      </c>
      <c r="B952">
        <v>3</v>
      </c>
      <c r="C952" t="s">
        <v>897</v>
      </c>
      <c r="D952" t="s">
        <v>938</v>
      </c>
      <c r="E952" s="23">
        <v>4299</v>
      </c>
      <c r="F952" s="23">
        <v>3652</v>
      </c>
      <c r="G952" s="23">
        <v>3295</v>
      </c>
      <c r="H952" s="23">
        <v>2951</v>
      </c>
      <c r="I952" s="23">
        <v>2622</v>
      </c>
      <c r="J952" s="23">
        <v>2305</v>
      </c>
      <c r="K952" s="23">
        <v>1993</v>
      </c>
      <c r="L952" s="5">
        <v>100</v>
      </c>
      <c r="M952" s="6">
        <v>84.949988369388223</v>
      </c>
      <c r="N952" s="6">
        <v>76.645731565480347</v>
      </c>
      <c r="O952" s="6">
        <v>68.643870667597113</v>
      </c>
      <c r="P952" s="6">
        <v>60.990928122819263</v>
      </c>
      <c r="Q952" s="6">
        <v>53.617120260525709</v>
      </c>
      <c r="R952" s="6">
        <v>46.359618515933938</v>
      </c>
    </row>
    <row r="953" spans="1:18" hidden="1" x14ac:dyDescent="0.4">
      <c r="A953">
        <v>20407</v>
      </c>
      <c r="B953">
        <v>3</v>
      </c>
      <c r="C953" t="s">
        <v>897</v>
      </c>
      <c r="D953" t="s">
        <v>939</v>
      </c>
      <c r="E953" s="23">
        <v>6068</v>
      </c>
      <c r="F953" s="23">
        <v>5609</v>
      </c>
      <c r="G953" s="23">
        <v>5177</v>
      </c>
      <c r="H953" s="23">
        <v>4751</v>
      </c>
      <c r="I953" s="23">
        <v>4355</v>
      </c>
      <c r="J953" s="23">
        <v>3961</v>
      </c>
      <c r="K953" s="23">
        <v>3580</v>
      </c>
      <c r="L953" s="5">
        <v>100</v>
      </c>
      <c r="M953" s="6">
        <v>92.435728411338175</v>
      </c>
      <c r="N953" s="6">
        <v>85.316413974950549</v>
      </c>
      <c r="O953" s="6">
        <v>78.295978905735012</v>
      </c>
      <c r="P953" s="6">
        <v>71.76994067237969</v>
      </c>
      <c r="Q953" s="6">
        <v>65.27686222808174</v>
      </c>
      <c r="R953" s="6">
        <v>58.99802241265656</v>
      </c>
    </row>
    <row r="954" spans="1:18" hidden="1" x14ac:dyDescent="0.4">
      <c r="A954">
        <v>20409</v>
      </c>
      <c r="B954">
        <v>3</v>
      </c>
      <c r="C954" t="s">
        <v>897</v>
      </c>
      <c r="D954" t="s">
        <v>940</v>
      </c>
      <c r="E954" s="23">
        <v>387</v>
      </c>
      <c r="F954" s="23">
        <v>326</v>
      </c>
      <c r="G954" s="23">
        <v>273</v>
      </c>
      <c r="H954" s="23">
        <v>241</v>
      </c>
      <c r="I954" s="23">
        <v>209</v>
      </c>
      <c r="J954" s="23">
        <v>175</v>
      </c>
      <c r="K954" s="23">
        <v>155</v>
      </c>
      <c r="L954" s="5">
        <v>100</v>
      </c>
      <c r="M954" s="6">
        <v>84.237726098191217</v>
      </c>
      <c r="N954" s="6">
        <v>70.542635658914733</v>
      </c>
      <c r="O954" s="6">
        <v>62.273901808785524</v>
      </c>
      <c r="P954" s="6">
        <v>54.00516795865633</v>
      </c>
      <c r="Q954" s="6">
        <v>45.219638242894057</v>
      </c>
      <c r="R954" s="6">
        <v>40.05167958656331</v>
      </c>
    </row>
    <row r="955" spans="1:18" hidden="1" x14ac:dyDescent="0.4">
      <c r="A955">
        <v>20410</v>
      </c>
      <c r="B955">
        <v>3</v>
      </c>
      <c r="C955" t="s">
        <v>897</v>
      </c>
      <c r="D955" t="s">
        <v>941</v>
      </c>
      <c r="E955" s="23">
        <v>852</v>
      </c>
      <c r="F955" s="23">
        <v>729</v>
      </c>
      <c r="G955" s="23">
        <v>639</v>
      </c>
      <c r="H955" s="23">
        <v>560</v>
      </c>
      <c r="I955" s="23">
        <v>496</v>
      </c>
      <c r="J955" s="23">
        <v>434</v>
      </c>
      <c r="K955" s="23">
        <v>378</v>
      </c>
      <c r="L955" s="5">
        <v>100</v>
      </c>
      <c r="M955" s="6">
        <v>85.563380281690144</v>
      </c>
      <c r="N955" s="6">
        <v>75</v>
      </c>
      <c r="O955" s="6">
        <v>65.727699530516432</v>
      </c>
      <c r="P955" s="6">
        <v>58.215962441314552</v>
      </c>
      <c r="Q955" s="6">
        <v>50.938967136150239</v>
      </c>
      <c r="R955" s="6">
        <v>44.366197183098592</v>
      </c>
    </row>
    <row r="956" spans="1:18" hidden="1" x14ac:dyDescent="0.4">
      <c r="A956">
        <v>20411</v>
      </c>
      <c r="B956">
        <v>3</v>
      </c>
      <c r="C956" t="s">
        <v>897</v>
      </c>
      <c r="D956" t="s">
        <v>942</v>
      </c>
      <c r="E956" s="23">
        <v>3545</v>
      </c>
      <c r="F956" s="23">
        <v>3296</v>
      </c>
      <c r="G956" s="23">
        <v>3078</v>
      </c>
      <c r="H956" s="23">
        <v>2869</v>
      </c>
      <c r="I956" s="23">
        <v>2668</v>
      </c>
      <c r="J956" s="23">
        <v>2473</v>
      </c>
      <c r="K956" s="23">
        <v>2275</v>
      </c>
      <c r="L956" s="5">
        <v>100</v>
      </c>
      <c r="M956" s="6">
        <v>92.976022566995766</v>
      </c>
      <c r="N956" s="6">
        <v>86.826516220028211</v>
      </c>
      <c r="O956" s="6">
        <v>80.930888575458397</v>
      </c>
      <c r="P956" s="6">
        <v>75.260930888575459</v>
      </c>
      <c r="Q956" s="6">
        <v>69.760225669957691</v>
      </c>
      <c r="R956" s="6">
        <v>64.174894217207338</v>
      </c>
    </row>
    <row r="957" spans="1:18" hidden="1" x14ac:dyDescent="0.4">
      <c r="A957">
        <v>20412</v>
      </c>
      <c r="B957">
        <v>3</v>
      </c>
      <c r="C957" t="s">
        <v>897</v>
      </c>
      <c r="D957" t="s">
        <v>943</v>
      </c>
      <c r="E957" s="23">
        <v>548</v>
      </c>
      <c r="F957" s="23">
        <v>490</v>
      </c>
      <c r="G957" s="23">
        <v>444</v>
      </c>
      <c r="H957" s="23">
        <v>409</v>
      </c>
      <c r="I957" s="23">
        <v>382</v>
      </c>
      <c r="J957" s="23">
        <v>357</v>
      </c>
      <c r="K957" s="23">
        <v>343</v>
      </c>
      <c r="L957" s="5">
        <v>100</v>
      </c>
      <c r="M957" s="6">
        <v>89.416058394160586</v>
      </c>
      <c r="N957" s="6">
        <v>81.021897810218974</v>
      </c>
      <c r="O957" s="6">
        <v>74.635036496350367</v>
      </c>
      <c r="P957" s="6">
        <v>69.708029197080293</v>
      </c>
      <c r="Q957" s="6">
        <v>65.145985401459853</v>
      </c>
      <c r="R957" s="6">
        <v>62.591240875912412</v>
      </c>
    </row>
    <row r="958" spans="1:18" hidden="1" x14ac:dyDescent="0.4">
      <c r="A958">
        <v>20413</v>
      </c>
      <c r="B958">
        <v>3</v>
      </c>
      <c r="C958" t="s">
        <v>897</v>
      </c>
      <c r="D958" t="s">
        <v>944</v>
      </c>
      <c r="E958" s="23">
        <v>1178</v>
      </c>
      <c r="F958" s="23">
        <v>911</v>
      </c>
      <c r="G958" s="23">
        <v>779</v>
      </c>
      <c r="H958" s="23">
        <v>651</v>
      </c>
      <c r="I958" s="23">
        <v>538</v>
      </c>
      <c r="J958" s="23">
        <v>445</v>
      </c>
      <c r="K958" s="23">
        <v>364</v>
      </c>
      <c r="L958" s="5">
        <v>100</v>
      </c>
      <c r="M958" s="6">
        <v>77.334465195246182</v>
      </c>
      <c r="N958" s="6">
        <v>66.129032258064512</v>
      </c>
      <c r="O958" s="6">
        <v>55.26315789473685</v>
      </c>
      <c r="P958" s="6">
        <v>45.670628183361629</v>
      </c>
      <c r="Q958" s="6">
        <v>37.775891341256369</v>
      </c>
      <c r="R958" s="6">
        <v>30.899830220713071</v>
      </c>
    </row>
    <row r="959" spans="1:18" hidden="1" x14ac:dyDescent="0.4">
      <c r="A959">
        <v>20414</v>
      </c>
      <c r="B959">
        <v>3</v>
      </c>
      <c r="C959" t="s">
        <v>897</v>
      </c>
      <c r="D959" t="s">
        <v>945</v>
      </c>
      <c r="E959" s="23">
        <v>1542</v>
      </c>
      <c r="F959" s="23">
        <v>1347</v>
      </c>
      <c r="G959" s="23">
        <v>1258</v>
      </c>
      <c r="H959" s="23">
        <v>1166</v>
      </c>
      <c r="I959" s="23">
        <v>1074</v>
      </c>
      <c r="J959" s="23">
        <v>992</v>
      </c>
      <c r="K959" s="23">
        <v>913</v>
      </c>
      <c r="L959" s="5">
        <v>100</v>
      </c>
      <c r="M959" s="6">
        <v>87.354085603112836</v>
      </c>
      <c r="N959" s="6">
        <v>81.582360570687413</v>
      </c>
      <c r="O959" s="6">
        <v>75.616083009079119</v>
      </c>
      <c r="P959" s="6">
        <v>69.649805447470811</v>
      </c>
      <c r="Q959" s="6">
        <v>64.332036316472113</v>
      </c>
      <c r="R959" s="6">
        <v>59.208819714656293</v>
      </c>
    </row>
    <row r="960" spans="1:18" hidden="1" x14ac:dyDescent="0.4">
      <c r="A960">
        <v>20415</v>
      </c>
      <c r="B960">
        <v>3</v>
      </c>
      <c r="C960" t="s">
        <v>897</v>
      </c>
      <c r="D960" t="s">
        <v>946</v>
      </c>
      <c r="E960" s="23">
        <v>5973</v>
      </c>
      <c r="F960" s="23">
        <v>5634</v>
      </c>
      <c r="G960" s="23">
        <v>5314</v>
      </c>
      <c r="H960" s="23">
        <v>5009</v>
      </c>
      <c r="I960" s="23">
        <v>4697</v>
      </c>
      <c r="J960" s="23">
        <v>4406</v>
      </c>
      <c r="K960" s="23">
        <v>4109</v>
      </c>
      <c r="L960" s="5">
        <v>100</v>
      </c>
      <c r="M960" s="6">
        <v>94.324460070316434</v>
      </c>
      <c r="N960" s="6">
        <v>88.967018248786204</v>
      </c>
      <c r="O960" s="6">
        <v>83.86070651264022</v>
      </c>
      <c r="P960" s="6">
        <v>78.637200736648253</v>
      </c>
      <c r="Q960" s="6">
        <v>73.76527708019421</v>
      </c>
      <c r="R960" s="6">
        <v>68.792901389586476</v>
      </c>
    </row>
    <row r="961" spans="1:18" hidden="1" x14ac:dyDescent="0.4">
      <c r="A961">
        <v>20416</v>
      </c>
      <c r="B961">
        <v>3</v>
      </c>
      <c r="C961" t="s">
        <v>897</v>
      </c>
      <c r="D961" t="s">
        <v>947</v>
      </c>
      <c r="E961" s="23">
        <v>6426</v>
      </c>
      <c r="F961" s="23">
        <v>6144</v>
      </c>
      <c r="G961" s="23">
        <v>5891</v>
      </c>
      <c r="H961" s="23">
        <v>5645</v>
      </c>
      <c r="I961" s="23">
        <v>5400</v>
      </c>
      <c r="J961" s="23">
        <v>5133</v>
      </c>
      <c r="K961" s="23">
        <v>4858</v>
      </c>
      <c r="L961" s="5">
        <v>100</v>
      </c>
      <c r="M961" s="6">
        <v>95.611577964519142</v>
      </c>
      <c r="N961" s="6">
        <v>91.674447556800502</v>
      </c>
      <c r="O961" s="6">
        <v>87.846249610955496</v>
      </c>
      <c r="P961" s="6">
        <v>84.033613445378151</v>
      </c>
      <c r="Q961" s="6">
        <v>79.878618113912239</v>
      </c>
      <c r="R961" s="6">
        <v>75.599128540305017</v>
      </c>
    </row>
    <row r="962" spans="1:18" hidden="1" x14ac:dyDescent="0.4">
      <c r="A962">
        <v>20417</v>
      </c>
      <c r="B962">
        <v>3</v>
      </c>
      <c r="C962" t="s">
        <v>897</v>
      </c>
      <c r="D962" t="s">
        <v>948</v>
      </c>
      <c r="E962" s="23">
        <v>1023</v>
      </c>
      <c r="F962" s="23">
        <v>878</v>
      </c>
      <c r="G962" s="23">
        <v>773</v>
      </c>
      <c r="H962" s="23">
        <v>680</v>
      </c>
      <c r="I962" s="23">
        <v>617</v>
      </c>
      <c r="J962" s="23">
        <v>562</v>
      </c>
      <c r="K962" s="23">
        <v>506</v>
      </c>
      <c r="L962" s="5">
        <v>100</v>
      </c>
      <c r="M962" s="6">
        <v>85.826001955034215</v>
      </c>
      <c r="N962" s="6">
        <v>75.562072336265885</v>
      </c>
      <c r="O962" s="6">
        <v>66.471163245356792</v>
      </c>
      <c r="P962" s="6">
        <v>60.312805474095796</v>
      </c>
      <c r="Q962" s="6">
        <v>54.936461388074285</v>
      </c>
      <c r="R962" s="6">
        <v>49.462365591397848</v>
      </c>
    </row>
    <row r="963" spans="1:18" hidden="1" x14ac:dyDescent="0.4">
      <c r="A963">
        <v>20422</v>
      </c>
      <c r="B963">
        <v>3</v>
      </c>
      <c r="C963" t="s">
        <v>897</v>
      </c>
      <c r="D963" t="s">
        <v>949</v>
      </c>
      <c r="E963" s="23">
        <v>4131</v>
      </c>
      <c r="F963" s="23">
        <v>3581</v>
      </c>
      <c r="G963" s="23">
        <v>3252</v>
      </c>
      <c r="H963" s="23">
        <v>2923</v>
      </c>
      <c r="I963" s="23">
        <v>2603</v>
      </c>
      <c r="J963" s="23">
        <v>2284</v>
      </c>
      <c r="K963" s="23">
        <v>1990</v>
      </c>
      <c r="L963" s="5">
        <v>100</v>
      </c>
      <c r="M963" s="6">
        <v>86.686032437666427</v>
      </c>
      <c r="N963" s="6">
        <v>78.721859114015984</v>
      </c>
      <c r="O963" s="6">
        <v>70.757685790365528</v>
      </c>
      <c r="P963" s="6">
        <v>63.01137739046235</v>
      </c>
      <c r="Q963" s="6">
        <v>55.289276204308877</v>
      </c>
      <c r="R963" s="6">
        <v>48.172355361897843</v>
      </c>
    </row>
    <row r="964" spans="1:18" hidden="1" x14ac:dyDescent="0.4">
      <c r="A964">
        <v>20423</v>
      </c>
      <c r="B964">
        <v>3</v>
      </c>
      <c r="C964" t="s">
        <v>897</v>
      </c>
      <c r="D964" t="s">
        <v>950</v>
      </c>
      <c r="E964" s="23">
        <v>3915</v>
      </c>
      <c r="F964" s="23">
        <v>3381</v>
      </c>
      <c r="G964" s="23">
        <v>3072</v>
      </c>
      <c r="H964" s="23">
        <v>2787</v>
      </c>
      <c r="I964" s="23">
        <v>2509</v>
      </c>
      <c r="J964" s="23">
        <v>2246</v>
      </c>
      <c r="K964" s="23">
        <v>1998</v>
      </c>
      <c r="L964" s="5">
        <v>100</v>
      </c>
      <c r="M964" s="6">
        <v>86.36015325670499</v>
      </c>
      <c r="N964" s="6">
        <v>78.467432950191579</v>
      </c>
      <c r="O964" s="6">
        <v>71.187739463601531</v>
      </c>
      <c r="P964" s="6">
        <v>64.086845466155808</v>
      </c>
      <c r="Q964" s="6">
        <v>57.369093231162196</v>
      </c>
      <c r="R964" s="6">
        <v>51.03448275862069</v>
      </c>
    </row>
    <row r="965" spans="1:18" hidden="1" x14ac:dyDescent="0.4">
      <c r="A965">
        <v>20425</v>
      </c>
      <c r="B965">
        <v>3</v>
      </c>
      <c r="C965" t="s">
        <v>897</v>
      </c>
      <c r="D965" t="s">
        <v>951</v>
      </c>
      <c r="E965" s="23">
        <v>2692</v>
      </c>
      <c r="F965" s="23">
        <v>2402</v>
      </c>
      <c r="G965" s="23">
        <v>2229</v>
      </c>
      <c r="H965" s="23">
        <v>2062</v>
      </c>
      <c r="I965" s="23">
        <v>1901</v>
      </c>
      <c r="J965" s="23">
        <v>1725</v>
      </c>
      <c r="K965" s="23">
        <v>1558</v>
      </c>
      <c r="L965" s="5">
        <v>100</v>
      </c>
      <c r="M965" s="6">
        <v>89.227340267459141</v>
      </c>
      <c r="N965" s="6">
        <v>82.800891530460618</v>
      </c>
      <c r="O965" s="6">
        <v>76.597325408618133</v>
      </c>
      <c r="P965" s="6">
        <v>70.616641901931658</v>
      </c>
      <c r="Q965" s="6">
        <v>64.07875185735513</v>
      </c>
      <c r="R965" s="6">
        <v>57.875185735512638</v>
      </c>
    </row>
    <row r="966" spans="1:18" hidden="1" x14ac:dyDescent="0.4">
      <c r="A966">
        <v>20429</v>
      </c>
      <c r="B966">
        <v>3</v>
      </c>
      <c r="C966" t="s">
        <v>897</v>
      </c>
      <c r="D966" t="s">
        <v>952</v>
      </c>
      <c r="E966" s="23">
        <v>715</v>
      </c>
      <c r="F966" s="23">
        <v>618</v>
      </c>
      <c r="G966" s="23">
        <v>539</v>
      </c>
      <c r="H966" s="23">
        <v>464</v>
      </c>
      <c r="I966" s="23">
        <v>400</v>
      </c>
      <c r="J966" s="23">
        <v>344</v>
      </c>
      <c r="K966" s="23">
        <v>292</v>
      </c>
      <c r="L966" s="5">
        <v>100</v>
      </c>
      <c r="M966" s="6">
        <v>86.433566433566426</v>
      </c>
      <c r="N966" s="6">
        <v>75.384615384615387</v>
      </c>
      <c r="O966" s="6">
        <v>64.895104895104893</v>
      </c>
      <c r="P966" s="6">
        <v>55.944055944055947</v>
      </c>
      <c r="Q966" s="6">
        <v>48.111888111888113</v>
      </c>
      <c r="R966" s="6">
        <v>40.83916083916084</v>
      </c>
    </row>
    <row r="967" spans="1:18" hidden="1" x14ac:dyDescent="0.4">
      <c r="A967">
        <v>20430</v>
      </c>
      <c r="B967">
        <v>3</v>
      </c>
      <c r="C967" t="s">
        <v>897</v>
      </c>
      <c r="D967" t="s">
        <v>953</v>
      </c>
      <c r="E967" s="23">
        <v>3439</v>
      </c>
      <c r="F967" s="23">
        <v>3096</v>
      </c>
      <c r="G967" s="23">
        <v>2791</v>
      </c>
      <c r="H967" s="23">
        <v>2496</v>
      </c>
      <c r="I967" s="23">
        <v>2223</v>
      </c>
      <c r="J967" s="23">
        <v>1974</v>
      </c>
      <c r="K967" s="23">
        <v>1747</v>
      </c>
      <c r="L967" s="5">
        <v>100</v>
      </c>
      <c r="M967" s="6">
        <v>90.026170398371619</v>
      </c>
      <c r="N967" s="6">
        <v>81.157313172433845</v>
      </c>
      <c r="O967" s="6">
        <v>72.579238150625187</v>
      </c>
      <c r="P967" s="6">
        <v>64.640883977900558</v>
      </c>
      <c r="Q967" s="6">
        <v>57.400407095085782</v>
      </c>
      <c r="R967" s="6">
        <v>50.799651061355043</v>
      </c>
    </row>
    <row r="968" spans="1:18" hidden="1" x14ac:dyDescent="0.4">
      <c r="A968">
        <v>20432</v>
      </c>
      <c r="B968">
        <v>3</v>
      </c>
      <c r="C968" t="s">
        <v>897</v>
      </c>
      <c r="D968" t="s">
        <v>954</v>
      </c>
      <c r="E968" s="23">
        <v>10584</v>
      </c>
      <c r="F968" s="23">
        <v>9271</v>
      </c>
      <c r="G968" s="23">
        <v>8476</v>
      </c>
      <c r="H968" s="23">
        <v>7661</v>
      </c>
      <c r="I968" s="23">
        <v>6873</v>
      </c>
      <c r="J968" s="23">
        <v>6104</v>
      </c>
      <c r="K968" s="23">
        <v>5377</v>
      </c>
      <c r="L968" s="5">
        <v>100</v>
      </c>
      <c r="M968" s="6">
        <v>87.594482237339378</v>
      </c>
      <c r="N968" s="6">
        <v>80.083144368858655</v>
      </c>
      <c r="O968" s="6">
        <v>72.382842025699162</v>
      </c>
      <c r="P968" s="6">
        <v>64.937641723356009</v>
      </c>
      <c r="Q968" s="6">
        <v>57.671957671957671</v>
      </c>
      <c r="R968" s="6">
        <v>50.803099017384731</v>
      </c>
    </row>
    <row r="969" spans="1:18" hidden="1" x14ac:dyDescent="0.4">
      <c r="A969">
        <v>20446</v>
      </c>
      <c r="B969">
        <v>3</v>
      </c>
      <c r="C969" t="s">
        <v>897</v>
      </c>
      <c r="D969" t="s">
        <v>955</v>
      </c>
      <c r="E969" s="23">
        <v>2593</v>
      </c>
      <c r="F969" s="23">
        <v>2311</v>
      </c>
      <c r="G969" s="23">
        <v>2195</v>
      </c>
      <c r="H969" s="23">
        <v>2066</v>
      </c>
      <c r="I969" s="23">
        <v>1923</v>
      </c>
      <c r="J969" s="23">
        <v>1790</v>
      </c>
      <c r="K969" s="23">
        <v>1651</v>
      </c>
      <c r="L969" s="5">
        <v>100</v>
      </c>
      <c r="M969" s="6">
        <v>89.124566139606628</v>
      </c>
      <c r="N969" s="6">
        <v>84.650983416891634</v>
      </c>
      <c r="O969" s="6">
        <v>79.67605090628615</v>
      </c>
      <c r="P969" s="6">
        <v>74.161203239490931</v>
      </c>
      <c r="Q969" s="6">
        <v>69.032009255688394</v>
      </c>
      <c r="R969" s="6">
        <v>63.671423062090241</v>
      </c>
    </row>
    <row r="970" spans="1:18" hidden="1" x14ac:dyDescent="0.4">
      <c r="A970">
        <v>20448</v>
      </c>
      <c r="B970">
        <v>3</v>
      </c>
      <c r="C970" t="s">
        <v>897</v>
      </c>
      <c r="D970" t="s">
        <v>956</v>
      </c>
      <c r="E970" s="23">
        <v>1639</v>
      </c>
      <c r="F970" s="23">
        <v>1476</v>
      </c>
      <c r="G970" s="23">
        <v>1336</v>
      </c>
      <c r="H970" s="23">
        <v>1208</v>
      </c>
      <c r="I970" s="23">
        <v>1095</v>
      </c>
      <c r="J970" s="23">
        <v>993</v>
      </c>
      <c r="K970" s="23">
        <v>898</v>
      </c>
      <c r="L970" s="5">
        <v>100</v>
      </c>
      <c r="M970" s="6">
        <v>90.054911531421595</v>
      </c>
      <c r="N970" s="6">
        <v>81.513117754728498</v>
      </c>
      <c r="O970" s="6">
        <v>73.703477730323357</v>
      </c>
      <c r="P970" s="6">
        <v>66.809029896278219</v>
      </c>
      <c r="Q970" s="6">
        <v>60.585723001830381</v>
      </c>
      <c r="R970" s="6">
        <v>54.789505796217206</v>
      </c>
    </row>
    <row r="971" spans="1:18" hidden="1" x14ac:dyDescent="0.4">
      <c r="A971">
        <v>20450</v>
      </c>
      <c r="B971">
        <v>3</v>
      </c>
      <c r="C971" t="s">
        <v>897</v>
      </c>
      <c r="D971" t="s">
        <v>957</v>
      </c>
      <c r="E971" s="23">
        <v>8400</v>
      </c>
      <c r="F971" s="23">
        <v>8136</v>
      </c>
      <c r="G971" s="23">
        <v>8094</v>
      </c>
      <c r="H971" s="23">
        <v>8001</v>
      </c>
      <c r="I971" s="23">
        <v>7859</v>
      </c>
      <c r="J971" s="23">
        <v>7677</v>
      </c>
      <c r="K971" s="23">
        <v>7449</v>
      </c>
      <c r="L971" s="5">
        <v>100</v>
      </c>
      <c r="M971" s="6">
        <v>96.857142857142847</v>
      </c>
      <c r="N971" s="6">
        <v>96.357142857142847</v>
      </c>
      <c r="O971" s="6">
        <v>95.25</v>
      </c>
      <c r="P971" s="6">
        <v>93.55952380952381</v>
      </c>
      <c r="Q971" s="6">
        <v>91.392857142857139</v>
      </c>
      <c r="R971" s="6">
        <v>88.678571428571431</v>
      </c>
    </row>
    <row r="972" spans="1:18" hidden="1" x14ac:dyDescent="0.4">
      <c r="A972">
        <v>20451</v>
      </c>
      <c r="B972">
        <v>3</v>
      </c>
      <c r="C972" t="s">
        <v>897</v>
      </c>
      <c r="D972" t="s">
        <v>958</v>
      </c>
      <c r="E972" s="23">
        <v>4279</v>
      </c>
      <c r="F972" s="23">
        <v>4098</v>
      </c>
      <c r="G972" s="23">
        <v>3894</v>
      </c>
      <c r="H972" s="23">
        <v>3674</v>
      </c>
      <c r="I972" s="23">
        <v>3433</v>
      </c>
      <c r="J972" s="23">
        <v>3195</v>
      </c>
      <c r="K972" s="23">
        <v>2955</v>
      </c>
      <c r="L972" s="5">
        <v>100</v>
      </c>
      <c r="M972" s="6">
        <v>95.770039728908614</v>
      </c>
      <c r="N972" s="6">
        <v>91.00257069408741</v>
      </c>
      <c r="O972" s="6">
        <v>85.861182519280206</v>
      </c>
      <c r="P972" s="6">
        <v>80.229025473241407</v>
      </c>
      <c r="Q972" s="6">
        <v>74.666978265949993</v>
      </c>
      <c r="R972" s="6">
        <v>69.058191166160327</v>
      </c>
    </row>
    <row r="973" spans="1:18" hidden="1" x14ac:dyDescent="0.4">
      <c r="A973">
        <v>20452</v>
      </c>
      <c r="B973">
        <v>3</v>
      </c>
      <c r="C973" t="s">
        <v>897</v>
      </c>
      <c r="D973" t="s">
        <v>959</v>
      </c>
      <c r="E973" s="23">
        <v>4149</v>
      </c>
      <c r="F973" s="23">
        <v>3673</v>
      </c>
      <c r="G973" s="23">
        <v>3241</v>
      </c>
      <c r="H973" s="23">
        <v>2832</v>
      </c>
      <c r="I973" s="23">
        <v>2438</v>
      </c>
      <c r="J973" s="23">
        <v>2085</v>
      </c>
      <c r="K973" s="23">
        <v>1781</v>
      </c>
      <c r="L973" s="5">
        <v>100</v>
      </c>
      <c r="M973" s="6">
        <v>88.527355989395033</v>
      </c>
      <c r="N973" s="6">
        <v>78.11520848397204</v>
      </c>
      <c r="O973" s="6">
        <v>68.257411424439624</v>
      </c>
      <c r="P973" s="6">
        <v>58.76114726440106</v>
      </c>
      <c r="Q973" s="6">
        <v>50.253073029645698</v>
      </c>
      <c r="R973" s="6">
        <v>42.926006266570262</v>
      </c>
    </row>
    <row r="974" spans="1:18" hidden="1" x14ac:dyDescent="0.4">
      <c r="A974">
        <v>20481</v>
      </c>
      <c r="B974">
        <v>3</v>
      </c>
      <c r="C974" t="s">
        <v>897</v>
      </c>
      <c r="D974" t="s">
        <v>174</v>
      </c>
      <c r="E974" s="23">
        <v>9382</v>
      </c>
      <c r="F974" s="23">
        <v>8571</v>
      </c>
      <c r="G974" s="23">
        <v>8142</v>
      </c>
      <c r="H974" s="23">
        <v>7684</v>
      </c>
      <c r="I974" s="23">
        <v>7202</v>
      </c>
      <c r="J974" s="23">
        <v>6674</v>
      </c>
      <c r="K974" s="23">
        <v>6153</v>
      </c>
      <c r="L974" s="5">
        <v>100</v>
      </c>
      <c r="M974" s="6">
        <v>91.35578767853336</v>
      </c>
      <c r="N974" s="6">
        <v>86.783201875932633</v>
      </c>
      <c r="O974" s="6">
        <v>81.901513536559364</v>
      </c>
      <c r="P974" s="6">
        <v>76.764016201236402</v>
      </c>
      <c r="Q974" s="6">
        <v>71.136218290343209</v>
      </c>
      <c r="R974" s="6">
        <v>65.583031336602005</v>
      </c>
    </row>
    <row r="975" spans="1:18" hidden="1" x14ac:dyDescent="0.4">
      <c r="A975">
        <v>20482</v>
      </c>
      <c r="B975">
        <v>3</v>
      </c>
      <c r="C975" t="s">
        <v>897</v>
      </c>
      <c r="D975" t="s">
        <v>960</v>
      </c>
      <c r="E975" s="23">
        <v>9599</v>
      </c>
      <c r="F975" s="23">
        <v>9225</v>
      </c>
      <c r="G975" s="23">
        <v>8830</v>
      </c>
      <c r="H975" s="23">
        <v>8446</v>
      </c>
      <c r="I975" s="23">
        <v>8048</v>
      </c>
      <c r="J975" s="23">
        <v>7634</v>
      </c>
      <c r="K975" s="23">
        <v>7232</v>
      </c>
      <c r="L975" s="5">
        <v>100</v>
      </c>
      <c r="M975" s="6">
        <v>96.103760808417547</v>
      </c>
      <c r="N975" s="6">
        <v>91.988748828002926</v>
      </c>
      <c r="O975" s="6">
        <v>87.988332117928948</v>
      </c>
      <c r="P975" s="6">
        <v>83.842066881966872</v>
      </c>
      <c r="Q975" s="6">
        <v>79.529117616418375</v>
      </c>
      <c r="R975" s="6">
        <v>75.341181373059698</v>
      </c>
    </row>
    <row r="976" spans="1:18" hidden="1" x14ac:dyDescent="0.4">
      <c r="A976">
        <v>20485</v>
      </c>
      <c r="B976">
        <v>3</v>
      </c>
      <c r="C976" t="s">
        <v>897</v>
      </c>
      <c r="D976" t="s">
        <v>961</v>
      </c>
      <c r="E976" s="23">
        <v>8575</v>
      </c>
      <c r="F976" s="23">
        <v>8187</v>
      </c>
      <c r="G976" s="23">
        <v>7805</v>
      </c>
      <c r="H976" s="23">
        <v>7439</v>
      </c>
      <c r="I976" s="23">
        <v>7076</v>
      </c>
      <c r="J976" s="23">
        <v>6696</v>
      </c>
      <c r="K976" s="23">
        <v>6321</v>
      </c>
      <c r="L976" s="5">
        <v>100</v>
      </c>
      <c r="M976" s="6">
        <v>95.475218658892118</v>
      </c>
      <c r="N976" s="6">
        <v>91.020408163265316</v>
      </c>
      <c r="O976" s="6">
        <v>86.75218658892129</v>
      </c>
      <c r="P976" s="6">
        <v>82.518950437317784</v>
      </c>
      <c r="Q976" s="6">
        <v>78.087463556851304</v>
      </c>
      <c r="R976" s="6">
        <v>73.714285714285708</v>
      </c>
    </row>
    <row r="977" spans="1:18" hidden="1" x14ac:dyDescent="0.4">
      <c r="A977">
        <v>20486</v>
      </c>
      <c r="B977">
        <v>3</v>
      </c>
      <c r="C977" t="s">
        <v>897</v>
      </c>
      <c r="D977" t="s">
        <v>962</v>
      </c>
      <c r="E977" s="23">
        <v>2647</v>
      </c>
      <c r="F977" s="23">
        <v>2330</v>
      </c>
      <c r="G977" s="23">
        <v>2060</v>
      </c>
      <c r="H977" s="23">
        <v>1822</v>
      </c>
      <c r="I977" s="23">
        <v>1605</v>
      </c>
      <c r="J977" s="23">
        <v>1410</v>
      </c>
      <c r="K977" s="23">
        <v>1230</v>
      </c>
      <c r="L977" s="5">
        <v>100</v>
      </c>
      <c r="M977" s="6">
        <v>88.024178315073669</v>
      </c>
      <c r="N977" s="6">
        <v>77.823951643369853</v>
      </c>
      <c r="O977" s="6">
        <v>68.832640725349449</v>
      </c>
      <c r="P977" s="6">
        <v>60.634680770683794</v>
      </c>
      <c r="Q977" s="6">
        <v>53.267850396675485</v>
      </c>
      <c r="R977" s="6">
        <v>46.467699282206269</v>
      </c>
    </row>
    <row r="978" spans="1:18" hidden="1" x14ac:dyDescent="0.4">
      <c r="A978">
        <v>20521</v>
      </c>
      <c r="B978">
        <v>3</v>
      </c>
      <c r="C978" t="s">
        <v>897</v>
      </c>
      <c r="D978" t="s">
        <v>963</v>
      </c>
      <c r="E978" s="23">
        <v>14004</v>
      </c>
      <c r="F978" s="23">
        <v>12694</v>
      </c>
      <c r="G978" s="23">
        <v>11906</v>
      </c>
      <c r="H978" s="23">
        <v>11078</v>
      </c>
      <c r="I978" s="23">
        <v>10207</v>
      </c>
      <c r="J978" s="23">
        <v>9364</v>
      </c>
      <c r="K978" s="23">
        <v>8529</v>
      </c>
      <c r="L978" s="5">
        <v>100</v>
      </c>
      <c r="M978" s="6">
        <v>90.645529848614686</v>
      </c>
      <c r="N978" s="6">
        <v>85.018566123964575</v>
      </c>
      <c r="O978" s="6">
        <v>79.105969722936308</v>
      </c>
      <c r="P978" s="6">
        <v>72.886318194801476</v>
      </c>
      <c r="Q978" s="6">
        <v>66.866609540131392</v>
      </c>
      <c r="R978" s="6">
        <v>60.904027420736931</v>
      </c>
    </row>
    <row r="979" spans="1:18" hidden="1" x14ac:dyDescent="0.4">
      <c r="A979">
        <v>20541</v>
      </c>
      <c r="B979">
        <v>3</v>
      </c>
      <c r="C979" t="s">
        <v>897</v>
      </c>
      <c r="D979" t="s">
        <v>964</v>
      </c>
      <c r="E979" s="23">
        <v>10660</v>
      </c>
      <c r="F979" s="23">
        <v>10567</v>
      </c>
      <c r="G979" s="23">
        <v>10070</v>
      </c>
      <c r="H979" s="23">
        <v>9551</v>
      </c>
      <c r="I979" s="23">
        <v>9035</v>
      </c>
      <c r="J979" s="23">
        <v>8545</v>
      </c>
      <c r="K979" s="23">
        <v>8066</v>
      </c>
      <c r="L979" s="5">
        <v>100</v>
      </c>
      <c r="M979" s="6">
        <v>99.127579737335836</v>
      </c>
      <c r="N979" s="6">
        <v>94.465290806754226</v>
      </c>
      <c r="O979" s="6">
        <v>89.59662288930582</v>
      </c>
      <c r="P979" s="6">
        <v>84.756097560975604</v>
      </c>
      <c r="Q979" s="6">
        <v>80.159474671669798</v>
      </c>
      <c r="R979" s="6">
        <v>75.666041275797369</v>
      </c>
    </row>
    <row r="980" spans="1:18" hidden="1" x14ac:dyDescent="0.4">
      <c r="A980">
        <v>20543</v>
      </c>
      <c r="B980">
        <v>3</v>
      </c>
      <c r="C980" t="s">
        <v>897</v>
      </c>
      <c r="D980" t="s">
        <v>509</v>
      </c>
      <c r="E980" s="23">
        <v>6617</v>
      </c>
      <c r="F980" s="23">
        <v>6177</v>
      </c>
      <c r="G980" s="23">
        <v>5736</v>
      </c>
      <c r="H980" s="23">
        <v>5300</v>
      </c>
      <c r="I980" s="23">
        <v>4849</v>
      </c>
      <c r="J980" s="23">
        <v>4398</v>
      </c>
      <c r="K980" s="23">
        <v>3953</v>
      </c>
      <c r="L980" s="5">
        <v>100</v>
      </c>
      <c r="M980" s="6">
        <v>93.35046093395799</v>
      </c>
      <c r="N980" s="6">
        <v>86.685809279129515</v>
      </c>
      <c r="O980" s="6">
        <v>80.096720568233337</v>
      </c>
      <c r="P980" s="6">
        <v>73.280943025540282</v>
      </c>
      <c r="Q980" s="6">
        <v>66.465165482847212</v>
      </c>
      <c r="R980" s="6">
        <v>59.740063472872905</v>
      </c>
    </row>
    <row r="981" spans="1:18" hidden="1" x14ac:dyDescent="0.4">
      <c r="A981">
        <v>20561</v>
      </c>
      <c r="B981">
        <v>3</v>
      </c>
      <c r="C981" t="s">
        <v>897</v>
      </c>
      <c r="D981" t="s">
        <v>965</v>
      </c>
      <c r="E981" s="23">
        <v>11352</v>
      </c>
      <c r="F981" s="23">
        <v>10254</v>
      </c>
      <c r="G981" s="23">
        <v>9210</v>
      </c>
      <c r="H981" s="23">
        <v>8218</v>
      </c>
      <c r="I981" s="23">
        <v>7273</v>
      </c>
      <c r="J981" s="23">
        <v>6391</v>
      </c>
      <c r="K981" s="23">
        <v>5578</v>
      </c>
      <c r="L981" s="5">
        <v>100</v>
      </c>
      <c r="M981" s="6">
        <v>90.327695560253702</v>
      </c>
      <c r="N981" s="6">
        <v>81.131078224101486</v>
      </c>
      <c r="O981" s="6">
        <v>72.392529950669484</v>
      </c>
      <c r="P981" s="6">
        <v>64.068005637773084</v>
      </c>
      <c r="Q981" s="6">
        <v>56.298449612403104</v>
      </c>
      <c r="R981" s="6">
        <v>49.136715997181113</v>
      </c>
    </row>
    <row r="982" spans="1:18" hidden="1" x14ac:dyDescent="0.4">
      <c r="A982">
        <v>20562</v>
      </c>
      <c r="B982">
        <v>3</v>
      </c>
      <c r="C982" t="s">
        <v>897</v>
      </c>
      <c r="D982" t="s">
        <v>966</v>
      </c>
      <c r="E982" s="23">
        <v>4375</v>
      </c>
      <c r="F982" s="23">
        <v>3935</v>
      </c>
      <c r="G982" s="23">
        <v>3699</v>
      </c>
      <c r="H982" s="23">
        <v>3448</v>
      </c>
      <c r="I982" s="23">
        <v>3199</v>
      </c>
      <c r="J982" s="23">
        <v>2932</v>
      </c>
      <c r="K982" s="23">
        <v>2660</v>
      </c>
      <c r="L982" s="5">
        <v>100</v>
      </c>
      <c r="M982" s="6">
        <v>89.94285714285715</v>
      </c>
      <c r="N982" s="6">
        <v>84.548571428571435</v>
      </c>
      <c r="O982" s="6">
        <v>78.811428571428578</v>
      </c>
      <c r="P982" s="6">
        <v>73.11999999999999</v>
      </c>
      <c r="Q982" s="6">
        <v>67.017142857142858</v>
      </c>
      <c r="R982" s="6">
        <v>60.8</v>
      </c>
    </row>
    <row r="983" spans="1:18" hidden="1" x14ac:dyDescent="0.4">
      <c r="A983">
        <v>20563</v>
      </c>
      <c r="B983">
        <v>3</v>
      </c>
      <c r="C983" t="s">
        <v>897</v>
      </c>
      <c r="D983" t="s">
        <v>967</v>
      </c>
      <c r="E983" s="23">
        <v>3279</v>
      </c>
      <c r="F983" s="23">
        <v>2935</v>
      </c>
      <c r="G983" s="23">
        <v>2736</v>
      </c>
      <c r="H983" s="23">
        <v>2527</v>
      </c>
      <c r="I983" s="23">
        <v>2308</v>
      </c>
      <c r="J983" s="23">
        <v>2102</v>
      </c>
      <c r="K983" s="23">
        <v>1894</v>
      </c>
      <c r="L983" s="5">
        <v>100</v>
      </c>
      <c r="M983" s="6">
        <v>89.508996645318689</v>
      </c>
      <c r="N983" s="6">
        <v>83.440073193046658</v>
      </c>
      <c r="O983" s="6">
        <v>77.066178713022254</v>
      </c>
      <c r="P983" s="6">
        <v>70.387313205245505</v>
      </c>
      <c r="Q983" s="6">
        <v>64.104910033546815</v>
      </c>
      <c r="R983" s="6">
        <v>57.761512656297654</v>
      </c>
    </row>
    <row r="984" spans="1:18" hidden="1" x14ac:dyDescent="0.4">
      <c r="A984">
        <v>20583</v>
      </c>
      <c r="B984">
        <v>3</v>
      </c>
      <c r="C984" t="s">
        <v>897</v>
      </c>
      <c r="D984" t="s">
        <v>968</v>
      </c>
      <c r="E984" s="23">
        <v>7739</v>
      </c>
      <c r="F984" s="23">
        <v>7023</v>
      </c>
      <c r="G984" s="23">
        <v>6330</v>
      </c>
      <c r="H984" s="23">
        <v>5659</v>
      </c>
      <c r="I984" s="23">
        <v>5007</v>
      </c>
      <c r="J984" s="23">
        <v>4382</v>
      </c>
      <c r="K984" s="23">
        <v>3810</v>
      </c>
      <c r="L984" s="5">
        <v>100</v>
      </c>
      <c r="M984" s="6">
        <v>90.748158676831636</v>
      </c>
      <c r="N984" s="6">
        <v>81.7935133738209</v>
      </c>
      <c r="O984" s="6">
        <v>73.123142524874012</v>
      </c>
      <c r="P984" s="6">
        <v>64.698281431709532</v>
      </c>
      <c r="Q984" s="6">
        <v>56.622302623077914</v>
      </c>
      <c r="R984" s="6">
        <v>49.23116681741827</v>
      </c>
    </row>
    <row r="985" spans="1:18" hidden="1" x14ac:dyDescent="0.4">
      <c r="A985">
        <v>20588</v>
      </c>
      <c r="B985">
        <v>3</v>
      </c>
      <c r="C985" t="s">
        <v>897</v>
      </c>
      <c r="D985" t="s">
        <v>969</v>
      </c>
      <c r="E985" s="23">
        <v>2215</v>
      </c>
      <c r="F985" s="23">
        <v>1936</v>
      </c>
      <c r="G985" s="23">
        <v>1700</v>
      </c>
      <c r="H985" s="23">
        <v>1496</v>
      </c>
      <c r="I985" s="23">
        <v>1309</v>
      </c>
      <c r="J985" s="23">
        <v>1141</v>
      </c>
      <c r="K985" s="23">
        <v>991</v>
      </c>
      <c r="L985" s="5">
        <v>100</v>
      </c>
      <c r="M985" s="6">
        <v>87.4040632054176</v>
      </c>
      <c r="N985" s="6">
        <v>76.74943566591422</v>
      </c>
      <c r="O985" s="6">
        <v>67.539503386004512</v>
      </c>
      <c r="P985" s="6">
        <v>59.097065462753953</v>
      </c>
      <c r="Q985" s="6">
        <v>51.512415349887128</v>
      </c>
      <c r="R985" s="6">
        <v>44.740406320541759</v>
      </c>
    </row>
    <row r="986" spans="1:18" hidden="1" x14ac:dyDescent="0.4">
      <c r="A986">
        <v>20590</v>
      </c>
      <c r="B986">
        <v>3</v>
      </c>
      <c r="C986" t="s">
        <v>897</v>
      </c>
      <c r="D986" t="s">
        <v>970</v>
      </c>
      <c r="E986" s="23">
        <v>10296</v>
      </c>
      <c r="F986" s="23">
        <v>9470</v>
      </c>
      <c r="G986" s="23">
        <v>8697</v>
      </c>
      <c r="H986" s="23">
        <v>7901</v>
      </c>
      <c r="I986" s="23">
        <v>7090</v>
      </c>
      <c r="J986" s="23">
        <v>6312</v>
      </c>
      <c r="K986" s="23">
        <v>5586</v>
      </c>
      <c r="L986" s="5">
        <v>100</v>
      </c>
      <c r="M986" s="6">
        <v>91.977466977466975</v>
      </c>
      <c r="N986" s="6">
        <v>84.469696969696969</v>
      </c>
      <c r="O986" s="6">
        <v>76.738539238539232</v>
      </c>
      <c r="P986" s="6">
        <v>68.861693861693865</v>
      </c>
      <c r="Q986" s="6">
        <v>61.305361305361302</v>
      </c>
      <c r="R986" s="6">
        <v>54.254079254079258</v>
      </c>
    </row>
    <row r="987" spans="1:18" hidden="1" x14ac:dyDescent="0.4">
      <c r="A987">
        <v>20602</v>
      </c>
      <c r="B987">
        <v>3</v>
      </c>
      <c r="C987" t="s">
        <v>897</v>
      </c>
      <c r="D987" t="s">
        <v>971</v>
      </c>
      <c r="E987" s="23">
        <v>1660</v>
      </c>
      <c r="F987" s="23">
        <v>1433</v>
      </c>
      <c r="G987" s="23">
        <v>1244</v>
      </c>
      <c r="H987" s="23">
        <v>1069</v>
      </c>
      <c r="I987" s="23">
        <v>913</v>
      </c>
      <c r="J987" s="23">
        <v>768</v>
      </c>
      <c r="K987" s="23">
        <v>634</v>
      </c>
      <c r="L987" s="5">
        <v>100</v>
      </c>
      <c r="M987" s="6">
        <v>86.325301204819283</v>
      </c>
      <c r="N987" s="6">
        <v>74.939759036144579</v>
      </c>
      <c r="O987" s="6">
        <v>64.397590361445779</v>
      </c>
      <c r="P987" s="6">
        <v>55.000000000000007</v>
      </c>
      <c r="Q987" s="6">
        <v>46.265060240963855</v>
      </c>
      <c r="R987" s="6">
        <v>38.192771084337352</v>
      </c>
    </row>
    <row r="988" spans="1:18" hidden="1" x14ac:dyDescent="0.4">
      <c r="A988">
        <v>21000</v>
      </c>
      <c r="B988" t="s">
        <v>0</v>
      </c>
      <c r="C988" t="s">
        <v>972</v>
      </c>
      <c r="E988" s="23">
        <v>1978742</v>
      </c>
      <c r="F988" s="23">
        <v>1901307</v>
      </c>
      <c r="G988" s="23">
        <v>1819881</v>
      </c>
      <c r="H988" s="23">
        <v>1734135</v>
      </c>
      <c r="I988" s="23">
        <v>1645767</v>
      </c>
      <c r="J988" s="23">
        <v>1556632</v>
      </c>
      <c r="K988" s="23">
        <v>1468392</v>
      </c>
      <c r="L988" s="5">
        <v>100</v>
      </c>
      <c r="M988" s="6">
        <v>96.086655056596555</v>
      </c>
      <c r="N988" s="6">
        <v>91.971616309756399</v>
      </c>
      <c r="O988" s="6">
        <v>87.638257034014543</v>
      </c>
      <c r="P988" s="6">
        <v>83.172389326147623</v>
      </c>
      <c r="Q988" s="6">
        <v>78.667759616968752</v>
      </c>
      <c r="R988" s="6">
        <v>74.208360665513752</v>
      </c>
    </row>
    <row r="989" spans="1:18" hidden="1" x14ac:dyDescent="0.4">
      <c r="A989">
        <v>21201</v>
      </c>
      <c r="B989">
        <v>2</v>
      </c>
      <c r="C989" t="s">
        <v>972</v>
      </c>
      <c r="D989" t="s">
        <v>973</v>
      </c>
      <c r="E989" s="23">
        <v>402557</v>
      </c>
      <c r="F989" s="23">
        <v>392902</v>
      </c>
      <c r="G989" s="23">
        <v>380464</v>
      </c>
      <c r="H989" s="23">
        <v>367204</v>
      </c>
      <c r="I989" s="23">
        <v>353322</v>
      </c>
      <c r="J989" s="23">
        <v>339236</v>
      </c>
      <c r="K989" s="23">
        <v>325128</v>
      </c>
      <c r="L989" s="5">
        <v>100</v>
      </c>
      <c r="M989" s="6">
        <v>97.601581887782345</v>
      </c>
      <c r="N989" s="6">
        <v>94.511833106864373</v>
      </c>
      <c r="O989" s="6">
        <v>91.217889640473274</v>
      </c>
      <c r="P989" s="6">
        <v>87.769433893833664</v>
      </c>
      <c r="Q989" s="6">
        <v>84.27030209386497</v>
      </c>
      <c r="R989" s="6">
        <v>80.765705229321554</v>
      </c>
    </row>
    <row r="990" spans="1:18" hidden="1" x14ac:dyDescent="0.4">
      <c r="A990">
        <v>21202</v>
      </c>
      <c r="B990">
        <v>2</v>
      </c>
      <c r="C990" t="s">
        <v>972</v>
      </c>
      <c r="D990" t="s">
        <v>974</v>
      </c>
      <c r="E990" s="23">
        <v>158286</v>
      </c>
      <c r="F990" s="23">
        <v>154850</v>
      </c>
      <c r="G990" s="23">
        <v>150579</v>
      </c>
      <c r="H990" s="23">
        <v>145911</v>
      </c>
      <c r="I990" s="23">
        <v>140908</v>
      </c>
      <c r="J990" s="23">
        <v>135667</v>
      </c>
      <c r="K990" s="23">
        <v>130141</v>
      </c>
      <c r="L990" s="5">
        <v>100</v>
      </c>
      <c r="M990" s="6">
        <v>97.829245795585209</v>
      </c>
      <c r="N990" s="6">
        <v>95.130965467571357</v>
      </c>
      <c r="O990" s="6">
        <v>92.181873317918189</v>
      </c>
      <c r="P990" s="6">
        <v>89.02113895101273</v>
      </c>
      <c r="Q990" s="6">
        <v>85.710043844686197</v>
      </c>
      <c r="R990" s="6">
        <v>82.218894911742041</v>
      </c>
    </row>
    <row r="991" spans="1:18" hidden="1" x14ac:dyDescent="0.4">
      <c r="A991">
        <v>21203</v>
      </c>
      <c r="B991">
        <v>2</v>
      </c>
      <c r="C991" t="s">
        <v>972</v>
      </c>
      <c r="D991" t="s">
        <v>975</v>
      </c>
      <c r="E991" s="23">
        <v>84419</v>
      </c>
      <c r="F991" s="23">
        <v>78262</v>
      </c>
      <c r="G991" s="23">
        <v>73101</v>
      </c>
      <c r="H991" s="23">
        <v>68018</v>
      </c>
      <c r="I991" s="23">
        <v>63080</v>
      </c>
      <c r="J991" s="23">
        <v>58367</v>
      </c>
      <c r="K991" s="23">
        <v>53862</v>
      </c>
      <c r="L991" s="5">
        <v>100</v>
      </c>
      <c r="M991" s="6">
        <v>92.706618178372167</v>
      </c>
      <c r="N991" s="6">
        <v>86.593065542117301</v>
      </c>
      <c r="O991" s="6">
        <v>80.571909167367536</v>
      </c>
      <c r="P991" s="6">
        <v>74.722515073620869</v>
      </c>
      <c r="Q991" s="6">
        <v>69.139648657292781</v>
      </c>
      <c r="R991" s="6">
        <v>63.803172271645003</v>
      </c>
    </row>
    <row r="992" spans="1:18" hidden="1" x14ac:dyDescent="0.4">
      <c r="A992">
        <v>21204</v>
      </c>
      <c r="B992">
        <v>2</v>
      </c>
      <c r="C992" t="s">
        <v>972</v>
      </c>
      <c r="D992" t="s">
        <v>976</v>
      </c>
      <c r="E992" s="23">
        <v>106732</v>
      </c>
      <c r="F992" s="23">
        <v>100822</v>
      </c>
      <c r="G992" s="23">
        <v>95606</v>
      </c>
      <c r="H992" s="23">
        <v>89988</v>
      </c>
      <c r="I992" s="23">
        <v>84105</v>
      </c>
      <c r="J992" s="23">
        <v>78094</v>
      </c>
      <c r="K992" s="23">
        <v>72336</v>
      </c>
      <c r="L992" s="5">
        <v>100</v>
      </c>
      <c r="M992" s="6">
        <v>94.462766555484762</v>
      </c>
      <c r="N992" s="6">
        <v>89.57575984709365</v>
      </c>
      <c r="O992" s="6">
        <v>84.312108833339579</v>
      </c>
      <c r="P992" s="6">
        <v>78.800172394408435</v>
      </c>
      <c r="Q992" s="6">
        <v>73.168309410486074</v>
      </c>
      <c r="R992" s="6">
        <v>67.773488738147876</v>
      </c>
    </row>
    <row r="993" spans="1:18" hidden="1" x14ac:dyDescent="0.4">
      <c r="A993">
        <v>21205</v>
      </c>
      <c r="B993">
        <v>2</v>
      </c>
      <c r="C993" t="s">
        <v>972</v>
      </c>
      <c r="D993" t="s">
        <v>977</v>
      </c>
      <c r="E993" s="23">
        <v>85283</v>
      </c>
      <c r="F993" s="23">
        <v>81718</v>
      </c>
      <c r="G993" s="23">
        <v>77711</v>
      </c>
      <c r="H993" s="23">
        <v>73410</v>
      </c>
      <c r="I993" s="23">
        <v>68803</v>
      </c>
      <c r="J993" s="23">
        <v>64065</v>
      </c>
      <c r="K993" s="23">
        <v>59419</v>
      </c>
      <c r="L993" s="5">
        <v>100</v>
      </c>
      <c r="M993" s="6">
        <v>95.819799960132741</v>
      </c>
      <c r="N993" s="6">
        <v>91.121325469319785</v>
      </c>
      <c r="O993" s="6">
        <v>86.078116388963792</v>
      </c>
      <c r="P993" s="6">
        <v>80.676101919491572</v>
      </c>
      <c r="Q993" s="6">
        <v>75.120481221345401</v>
      </c>
      <c r="R993" s="6">
        <v>69.67273665326033</v>
      </c>
    </row>
    <row r="994" spans="1:18" hidden="1" x14ac:dyDescent="0.4">
      <c r="A994">
        <v>21206</v>
      </c>
      <c r="B994">
        <v>2</v>
      </c>
      <c r="C994" t="s">
        <v>972</v>
      </c>
      <c r="D994" t="s">
        <v>978</v>
      </c>
      <c r="E994" s="23">
        <v>76570</v>
      </c>
      <c r="F994" s="23">
        <v>73087</v>
      </c>
      <c r="G994" s="23">
        <v>69514</v>
      </c>
      <c r="H994" s="23">
        <v>66022</v>
      </c>
      <c r="I994" s="23">
        <v>62493</v>
      </c>
      <c r="J994" s="23">
        <v>58824</v>
      </c>
      <c r="K994" s="23">
        <v>55136</v>
      </c>
      <c r="L994" s="5">
        <v>100</v>
      </c>
      <c r="M994" s="6">
        <v>95.451221104871365</v>
      </c>
      <c r="N994" s="6">
        <v>90.784902703408648</v>
      </c>
      <c r="O994" s="6">
        <v>86.224369857646593</v>
      </c>
      <c r="P994" s="6">
        <v>81.615515214836094</v>
      </c>
      <c r="Q994" s="6">
        <v>76.823821339950371</v>
      </c>
      <c r="R994" s="6">
        <v>72.007313569282999</v>
      </c>
    </row>
    <row r="995" spans="1:18" hidden="1" x14ac:dyDescent="0.4">
      <c r="A995">
        <v>21207</v>
      </c>
      <c r="B995">
        <v>2</v>
      </c>
      <c r="C995" t="s">
        <v>972</v>
      </c>
      <c r="D995" t="s">
        <v>979</v>
      </c>
      <c r="E995" s="23">
        <v>19247</v>
      </c>
      <c r="F995" s="23">
        <v>17926</v>
      </c>
      <c r="G995" s="23">
        <v>16605</v>
      </c>
      <c r="H995" s="23">
        <v>15283</v>
      </c>
      <c r="I995" s="23">
        <v>13934</v>
      </c>
      <c r="J995" s="23">
        <v>12603</v>
      </c>
      <c r="K995" s="23">
        <v>11343</v>
      </c>
      <c r="L995" s="5">
        <v>100</v>
      </c>
      <c r="M995" s="6">
        <v>93.136592715747909</v>
      </c>
      <c r="N995" s="6">
        <v>86.273185431495818</v>
      </c>
      <c r="O995" s="6">
        <v>79.404582532342701</v>
      </c>
      <c r="P995" s="6">
        <v>72.395698030861951</v>
      </c>
      <c r="Q995" s="6">
        <v>65.480334597599622</v>
      </c>
      <c r="R995" s="6">
        <v>58.933859822309977</v>
      </c>
    </row>
    <row r="996" spans="1:18" hidden="1" x14ac:dyDescent="0.4">
      <c r="A996">
        <v>21208</v>
      </c>
      <c r="B996">
        <v>2</v>
      </c>
      <c r="C996" t="s">
        <v>972</v>
      </c>
      <c r="D996" t="s">
        <v>980</v>
      </c>
      <c r="E996" s="23">
        <v>37150</v>
      </c>
      <c r="F996" s="23">
        <v>35259</v>
      </c>
      <c r="G996" s="23">
        <v>33355</v>
      </c>
      <c r="H996" s="23">
        <v>31293</v>
      </c>
      <c r="I996" s="23">
        <v>29193</v>
      </c>
      <c r="J996" s="23">
        <v>27104</v>
      </c>
      <c r="K996" s="23">
        <v>25047</v>
      </c>
      <c r="L996" s="5">
        <v>100</v>
      </c>
      <c r="M996" s="6">
        <v>94.90982503364738</v>
      </c>
      <c r="N996" s="6">
        <v>89.784656796769852</v>
      </c>
      <c r="O996" s="6">
        <v>84.234185733512788</v>
      </c>
      <c r="P996" s="6">
        <v>78.581426648721404</v>
      </c>
      <c r="Q996" s="6">
        <v>72.958277254374167</v>
      </c>
      <c r="R996" s="6">
        <v>67.421265141318969</v>
      </c>
    </row>
    <row r="997" spans="1:18" hidden="1" x14ac:dyDescent="0.4">
      <c r="A997">
        <v>21209</v>
      </c>
      <c r="B997">
        <v>2</v>
      </c>
      <c r="C997" t="s">
        <v>972</v>
      </c>
      <c r="D997" t="s">
        <v>981</v>
      </c>
      <c r="E997" s="23">
        <v>65649</v>
      </c>
      <c r="F997" s="23">
        <v>64073</v>
      </c>
      <c r="G997" s="23">
        <v>61964</v>
      </c>
      <c r="H997" s="23">
        <v>59621</v>
      </c>
      <c r="I997" s="23">
        <v>57117</v>
      </c>
      <c r="J997" s="23">
        <v>54507</v>
      </c>
      <c r="K997" s="23">
        <v>51806</v>
      </c>
      <c r="L997" s="5">
        <v>100</v>
      </c>
      <c r="M997" s="6">
        <v>97.599354140961779</v>
      </c>
      <c r="N997" s="6">
        <v>94.386814726804673</v>
      </c>
      <c r="O997" s="6">
        <v>90.817834239668542</v>
      </c>
      <c r="P997" s="6">
        <v>87.003610108303249</v>
      </c>
      <c r="Q997" s="6">
        <v>83.027921217383366</v>
      </c>
      <c r="R997" s="6">
        <v>78.91361635363829</v>
      </c>
    </row>
    <row r="998" spans="1:18" hidden="1" x14ac:dyDescent="0.4">
      <c r="A998">
        <v>21210</v>
      </c>
      <c r="B998">
        <v>2</v>
      </c>
      <c r="C998" t="s">
        <v>972</v>
      </c>
      <c r="D998" t="s">
        <v>982</v>
      </c>
      <c r="E998" s="23">
        <v>47774</v>
      </c>
      <c r="F998" s="23">
        <v>43758</v>
      </c>
      <c r="G998" s="23">
        <v>40511</v>
      </c>
      <c r="H998" s="23">
        <v>37396</v>
      </c>
      <c r="I998" s="23">
        <v>34376</v>
      </c>
      <c r="J998" s="23">
        <v>31436</v>
      </c>
      <c r="K998" s="23">
        <v>28611</v>
      </c>
      <c r="L998" s="5">
        <v>100</v>
      </c>
      <c r="M998" s="6">
        <v>91.593753924728929</v>
      </c>
      <c r="N998" s="6">
        <v>84.797170008791383</v>
      </c>
      <c r="O998" s="6">
        <v>78.276887009670531</v>
      </c>
      <c r="P998" s="6">
        <v>71.955456943107137</v>
      </c>
      <c r="Q998" s="6">
        <v>65.801481977644755</v>
      </c>
      <c r="R998" s="6">
        <v>59.888223720015063</v>
      </c>
    </row>
    <row r="999" spans="1:18" hidden="1" x14ac:dyDescent="0.4">
      <c r="A999">
        <v>21211</v>
      </c>
      <c r="B999">
        <v>2</v>
      </c>
      <c r="C999" t="s">
        <v>972</v>
      </c>
      <c r="D999" t="s">
        <v>983</v>
      </c>
      <c r="E999" s="23">
        <v>56689</v>
      </c>
      <c r="F999" s="23">
        <v>56972</v>
      </c>
      <c r="G999" s="23">
        <v>57093</v>
      </c>
      <c r="H999" s="23">
        <v>56846</v>
      </c>
      <c r="I999" s="23">
        <v>56198</v>
      </c>
      <c r="J999" s="23">
        <v>55212</v>
      </c>
      <c r="K999" s="23">
        <v>53983</v>
      </c>
      <c r="L999" s="5">
        <v>100</v>
      </c>
      <c r="M999" s="6">
        <v>100.4992150152587</v>
      </c>
      <c r="N999" s="6">
        <v>100.71266030446824</v>
      </c>
      <c r="O999" s="6">
        <v>100.27694967277603</v>
      </c>
      <c r="P999" s="6">
        <v>99.133870768579442</v>
      </c>
      <c r="Q999" s="6">
        <v>97.394556263119824</v>
      </c>
      <c r="R999" s="6">
        <v>95.226587168586491</v>
      </c>
    </row>
    <row r="1000" spans="1:18" hidden="1" x14ac:dyDescent="0.4">
      <c r="A1000">
        <v>21212</v>
      </c>
      <c r="B1000">
        <v>2</v>
      </c>
      <c r="C1000" t="s">
        <v>972</v>
      </c>
      <c r="D1000" t="s">
        <v>984</v>
      </c>
      <c r="E1000" s="23">
        <v>55348</v>
      </c>
      <c r="F1000" s="23">
        <v>51792</v>
      </c>
      <c r="G1000" s="23">
        <v>48849</v>
      </c>
      <c r="H1000" s="23">
        <v>45816</v>
      </c>
      <c r="I1000" s="23">
        <v>42805</v>
      </c>
      <c r="J1000" s="23">
        <v>39922</v>
      </c>
      <c r="K1000" s="23">
        <v>37104</v>
      </c>
      <c r="L1000" s="5">
        <v>100</v>
      </c>
      <c r="M1000" s="6">
        <v>93.575196935751976</v>
      </c>
      <c r="N1000" s="6">
        <v>88.257931632579314</v>
      </c>
      <c r="O1000" s="6">
        <v>82.778058827780583</v>
      </c>
      <c r="P1000" s="6">
        <v>77.337934523379346</v>
      </c>
      <c r="Q1000" s="6">
        <v>72.12907422129075</v>
      </c>
      <c r="R1000" s="6">
        <v>67.037652670376531</v>
      </c>
    </row>
    <row r="1001" spans="1:18" hidden="1" x14ac:dyDescent="0.4">
      <c r="A1001">
        <v>21213</v>
      </c>
      <c r="B1001">
        <v>2</v>
      </c>
      <c r="C1001" t="s">
        <v>972</v>
      </c>
      <c r="D1001" t="s">
        <v>985</v>
      </c>
      <c r="E1001" s="23">
        <v>144521</v>
      </c>
      <c r="F1001" s="23">
        <v>141808</v>
      </c>
      <c r="G1001" s="23">
        <v>137858</v>
      </c>
      <c r="H1001" s="23">
        <v>133370</v>
      </c>
      <c r="I1001" s="23">
        <v>128639</v>
      </c>
      <c r="J1001" s="23">
        <v>123862</v>
      </c>
      <c r="K1001" s="23">
        <v>119096</v>
      </c>
      <c r="L1001" s="5">
        <v>100</v>
      </c>
      <c r="M1001" s="6">
        <v>98.122764165761382</v>
      </c>
      <c r="N1001" s="6">
        <v>95.389597359553278</v>
      </c>
      <c r="O1001" s="6">
        <v>92.284166314930005</v>
      </c>
      <c r="P1001" s="6">
        <v>89.010593616152661</v>
      </c>
      <c r="Q1001" s="6">
        <v>85.705191633049864</v>
      </c>
      <c r="R1001" s="6">
        <v>82.407401000546628</v>
      </c>
    </row>
    <row r="1002" spans="1:18" hidden="1" x14ac:dyDescent="0.4">
      <c r="A1002">
        <v>21214</v>
      </c>
      <c r="B1002">
        <v>2</v>
      </c>
      <c r="C1002" t="s">
        <v>972</v>
      </c>
      <c r="D1002" t="s">
        <v>986</v>
      </c>
      <c r="E1002" s="23">
        <v>99968</v>
      </c>
      <c r="F1002" s="23">
        <v>98689</v>
      </c>
      <c r="G1002" s="23">
        <v>96470</v>
      </c>
      <c r="H1002" s="23">
        <v>93694</v>
      </c>
      <c r="I1002" s="23">
        <v>90554</v>
      </c>
      <c r="J1002" s="23">
        <v>87227</v>
      </c>
      <c r="K1002" s="23">
        <v>83832</v>
      </c>
      <c r="L1002" s="5">
        <v>100</v>
      </c>
      <c r="M1002" s="6">
        <v>98.720590588988472</v>
      </c>
      <c r="N1002" s="6">
        <v>96.500880281690144</v>
      </c>
      <c r="O1002" s="6">
        <v>93.723991677336755</v>
      </c>
      <c r="P1002" s="6">
        <v>90.582986555697815</v>
      </c>
      <c r="Q1002" s="6">
        <v>87.25492157490396</v>
      </c>
      <c r="R1002" s="6">
        <v>83.85883482714469</v>
      </c>
    </row>
    <row r="1003" spans="1:18" hidden="1" x14ac:dyDescent="0.4">
      <c r="A1003">
        <v>21215</v>
      </c>
      <c r="B1003">
        <v>2</v>
      </c>
      <c r="C1003" t="s">
        <v>972</v>
      </c>
      <c r="D1003" t="s">
        <v>987</v>
      </c>
      <c r="E1003" s="23">
        <v>25280</v>
      </c>
      <c r="F1003" s="23">
        <v>23486</v>
      </c>
      <c r="G1003" s="23">
        <v>21528</v>
      </c>
      <c r="H1003" s="23">
        <v>19559</v>
      </c>
      <c r="I1003" s="23">
        <v>17576</v>
      </c>
      <c r="J1003" s="23">
        <v>15651</v>
      </c>
      <c r="K1003" s="23">
        <v>13877</v>
      </c>
      <c r="L1003" s="5">
        <v>100</v>
      </c>
      <c r="M1003" s="6">
        <v>92.903481012658233</v>
      </c>
      <c r="N1003" s="6">
        <v>85.158227848101262</v>
      </c>
      <c r="O1003" s="6">
        <v>77.369462025316466</v>
      </c>
      <c r="P1003" s="6">
        <v>69.525316455696213</v>
      </c>
      <c r="Q1003" s="6">
        <v>61.910601265822784</v>
      </c>
      <c r="R1003" s="6">
        <v>54.893196202531648</v>
      </c>
    </row>
    <row r="1004" spans="1:18" hidden="1" x14ac:dyDescent="0.4">
      <c r="A1004">
        <v>21216</v>
      </c>
      <c r="B1004">
        <v>2</v>
      </c>
      <c r="C1004" t="s">
        <v>972</v>
      </c>
      <c r="D1004" t="s">
        <v>988</v>
      </c>
      <c r="E1004" s="23">
        <v>56388</v>
      </c>
      <c r="F1004" s="23">
        <v>57151</v>
      </c>
      <c r="G1004" s="23">
        <v>57188</v>
      </c>
      <c r="H1004" s="23">
        <v>56740</v>
      </c>
      <c r="I1004" s="23">
        <v>55895</v>
      </c>
      <c r="J1004" s="23">
        <v>54739</v>
      </c>
      <c r="K1004" s="23">
        <v>53347</v>
      </c>
      <c r="L1004" s="5">
        <v>100</v>
      </c>
      <c r="M1004" s="6">
        <v>101.35312477832163</v>
      </c>
      <c r="N1004" s="6">
        <v>101.41874157622188</v>
      </c>
      <c r="O1004" s="6">
        <v>100.62424629353764</v>
      </c>
      <c r="P1004" s="6">
        <v>99.125700503653263</v>
      </c>
      <c r="Q1004" s="6">
        <v>97.075618926012623</v>
      </c>
      <c r="R1004" s="6">
        <v>94.607008583386531</v>
      </c>
    </row>
    <row r="1005" spans="1:18" hidden="1" x14ac:dyDescent="0.4">
      <c r="A1005">
        <v>21217</v>
      </c>
      <c r="B1005">
        <v>2</v>
      </c>
      <c r="C1005" t="s">
        <v>972</v>
      </c>
      <c r="D1005" t="s">
        <v>989</v>
      </c>
      <c r="E1005" s="23">
        <v>22538</v>
      </c>
      <c r="F1005" s="23">
        <v>20378</v>
      </c>
      <c r="G1005" s="23">
        <v>18260</v>
      </c>
      <c r="H1005" s="23">
        <v>16243</v>
      </c>
      <c r="I1005" s="23">
        <v>14428</v>
      </c>
      <c r="J1005" s="23">
        <v>12786</v>
      </c>
      <c r="K1005" s="23">
        <v>11268</v>
      </c>
      <c r="L1005" s="5">
        <v>100</v>
      </c>
      <c r="M1005" s="6">
        <v>90.416185996982875</v>
      </c>
      <c r="N1005" s="6">
        <v>81.018723932913304</v>
      </c>
      <c r="O1005" s="6">
        <v>72.06939391250333</v>
      </c>
      <c r="P1005" s="6">
        <v>64.016327979412551</v>
      </c>
      <c r="Q1005" s="6">
        <v>56.730854556748596</v>
      </c>
      <c r="R1005" s="6">
        <v>49.995563049072679</v>
      </c>
    </row>
    <row r="1006" spans="1:18" hidden="1" x14ac:dyDescent="0.4">
      <c r="A1006">
        <v>21218</v>
      </c>
      <c r="B1006">
        <v>2</v>
      </c>
      <c r="C1006" t="s">
        <v>972</v>
      </c>
      <c r="D1006" t="s">
        <v>990</v>
      </c>
      <c r="E1006" s="23">
        <v>32928</v>
      </c>
      <c r="F1006" s="23">
        <v>31719</v>
      </c>
      <c r="G1006" s="23">
        <v>30270</v>
      </c>
      <c r="H1006" s="23">
        <v>28775</v>
      </c>
      <c r="I1006" s="23">
        <v>27264</v>
      </c>
      <c r="J1006" s="23">
        <v>25713</v>
      </c>
      <c r="K1006" s="23">
        <v>24186</v>
      </c>
      <c r="L1006" s="5">
        <v>100</v>
      </c>
      <c r="M1006" s="6">
        <v>96.328352769679299</v>
      </c>
      <c r="N1006" s="6">
        <v>91.927842565597672</v>
      </c>
      <c r="O1006" s="6">
        <v>87.387633624878518</v>
      </c>
      <c r="P1006" s="6">
        <v>82.798833819241977</v>
      </c>
      <c r="Q1006" s="6">
        <v>78.088556851311949</v>
      </c>
      <c r="R1006" s="6">
        <v>73.451166180758023</v>
      </c>
    </row>
    <row r="1007" spans="1:18" hidden="1" x14ac:dyDescent="0.4">
      <c r="A1007">
        <v>21219</v>
      </c>
      <c r="B1007">
        <v>2</v>
      </c>
      <c r="C1007" t="s">
        <v>972</v>
      </c>
      <c r="D1007" t="s">
        <v>991</v>
      </c>
      <c r="E1007" s="23">
        <v>38997</v>
      </c>
      <c r="F1007" s="23">
        <v>35283</v>
      </c>
      <c r="G1007" s="23">
        <v>32273</v>
      </c>
      <c r="H1007" s="23">
        <v>29447</v>
      </c>
      <c r="I1007" s="23">
        <v>26786</v>
      </c>
      <c r="J1007" s="23">
        <v>24230</v>
      </c>
      <c r="K1007" s="23">
        <v>21763</v>
      </c>
      <c r="L1007" s="5">
        <v>100</v>
      </c>
      <c r="M1007" s="6">
        <v>90.476190476190482</v>
      </c>
      <c r="N1007" s="6">
        <v>82.757648024206986</v>
      </c>
      <c r="O1007" s="6">
        <v>75.510936738723487</v>
      </c>
      <c r="P1007" s="6">
        <v>68.687334923199217</v>
      </c>
      <c r="Q1007" s="6">
        <v>62.132984588558095</v>
      </c>
      <c r="R1007" s="6">
        <v>55.806856937713157</v>
      </c>
    </row>
    <row r="1008" spans="1:18" hidden="1" x14ac:dyDescent="0.4">
      <c r="A1008">
        <v>21220</v>
      </c>
      <c r="B1008">
        <v>2</v>
      </c>
      <c r="C1008" t="s">
        <v>972</v>
      </c>
      <c r="D1008" t="s">
        <v>992</v>
      </c>
      <c r="E1008" s="23">
        <v>30428</v>
      </c>
      <c r="F1008" s="23">
        <v>26993</v>
      </c>
      <c r="G1008" s="23">
        <v>24243</v>
      </c>
      <c r="H1008" s="23">
        <v>21674</v>
      </c>
      <c r="I1008" s="23">
        <v>19316</v>
      </c>
      <c r="J1008" s="23">
        <v>17151</v>
      </c>
      <c r="K1008" s="23">
        <v>15154</v>
      </c>
      <c r="L1008" s="5">
        <v>100</v>
      </c>
      <c r="M1008" s="6">
        <v>88.711055606678059</v>
      </c>
      <c r="N1008" s="6">
        <v>79.673327198632833</v>
      </c>
      <c r="O1008" s="6">
        <v>71.230445642171674</v>
      </c>
      <c r="P1008" s="6">
        <v>63.481004338109635</v>
      </c>
      <c r="Q1008" s="6">
        <v>56.365847245957667</v>
      </c>
      <c r="R1008" s="6">
        <v>49.802813198369918</v>
      </c>
    </row>
    <row r="1009" spans="1:18" hidden="1" x14ac:dyDescent="0.4">
      <c r="A1009">
        <v>21221</v>
      </c>
      <c r="B1009">
        <v>2</v>
      </c>
      <c r="C1009" t="s">
        <v>972</v>
      </c>
      <c r="D1009" t="s">
        <v>993</v>
      </c>
      <c r="E1009" s="23">
        <v>32735</v>
      </c>
      <c r="F1009" s="23">
        <v>30362</v>
      </c>
      <c r="G1009" s="23">
        <v>27845</v>
      </c>
      <c r="H1009" s="23">
        <v>25261</v>
      </c>
      <c r="I1009" s="23">
        <v>22670</v>
      </c>
      <c r="J1009" s="23">
        <v>20148</v>
      </c>
      <c r="K1009" s="23">
        <v>17756</v>
      </c>
      <c r="L1009" s="5">
        <v>100</v>
      </c>
      <c r="M1009" s="6">
        <v>92.750878264854137</v>
      </c>
      <c r="N1009" s="6">
        <v>85.061860394073619</v>
      </c>
      <c r="O1009" s="6">
        <v>77.168168626851994</v>
      </c>
      <c r="P1009" s="6">
        <v>69.253093019703684</v>
      </c>
      <c r="Q1009" s="6">
        <v>61.548800977546968</v>
      </c>
      <c r="R1009" s="6">
        <v>54.24163739117153</v>
      </c>
    </row>
    <row r="1010" spans="1:18" hidden="1" x14ac:dyDescent="0.4">
      <c r="A1010">
        <v>21302</v>
      </c>
      <c r="B1010">
        <v>3</v>
      </c>
      <c r="C1010" t="s">
        <v>972</v>
      </c>
      <c r="D1010" t="s">
        <v>994</v>
      </c>
      <c r="E1010" s="23">
        <v>25881</v>
      </c>
      <c r="F1010" s="23">
        <v>26082</v>
      </c>
      <c r="G1010" s="23">
        <v>26052</v>
      </c>
      <c r="H1010" s="23">
        <v>25828</v>
      </c>
      <c r="I1010" s="23">
        <v>25417</v>
      </c>
      <c r="J1010" s="23">
        <v>24833</v>
      </c>
      <c r="K1010" s="23">
        <v>24133</v>
      </c>
      <c r="L1010" s="5">
        <v>100</v>
      </c>
      <c r="M1010" s="6">
        <v>100.7766315057378</v>
      </c>
      <c r="N1010" s="6">
        <v>100.66071635562767</v>
      </c>
      <c r="O1010" s="6">
        <v>99.795216568138784</v>
      </c>
      <c r="P1010" s="6">
        <v>98.207179011630146</v>
      </c>
      <c r="Q1010" s="6">
        <v>95.950697422819829</v>
      </c>
      <c r="R1010" s="6">
        <v>93.246010586917038</v>
      </c>
    </row>
    <row r="1011" spans="1:18" hidden="1" x14ac:dyDescent="0.4">
      <c r="A1011">
        <v>21303</v>
      </c>
      <c r="B1011">
        <v>3</v>
      </c>
      <c r="C1011" t="s">
        <v>972</v>
      </c>
      <c r="D1011" t="s">
        <v>995</v>
      </c>
      <c r="E1011" s="23">
        <v>22208</v>
      </c>
      <c r="F1011" s="23">
        <v>21692</v>
      </c>
      <c r="G1011" s="23">
        <v>21017</v>
      </c>
      <c r="H1011" s="23">
        <v>20287</v>
      </c>
      <c r="I1011" s="23">
        <v>19536</v>
      </c>
      <c r="J1011" s="23">
        <v>18802</v>
      </c>
      <c r="K1011" s="23">
        <v>18063</v>
      </c>
      <c r="L1011" s="5">
        <v>100</v>
      </c>
      <c r="M1011" s="6">
        <v>97.676512968299704</v>
      </c>
      <c r="N1011" s="6">
        <v>94.637067723342938</v>
      </c>
      <c r="O1011" s="6">
        <v>91.349963976945247</v>
      </c>
      <c r="P1011" s="6">
        <v>87.968299711815561</v>
      </c>
      <c r="Q1011" s="6">
        <v>84.663184438040346</v>
      </c>
      <c r="R1011" s="6">
        <v>81.335554755043233</v>
      </c>
    </row>
    <row r="1012" spans="1:18" hidden="1" x14ac:dyDescent="0.4">
      <c r="A1012">
        <v>21341</v>
      </c>
      <c r="B1012">
        <v>3</v>
      </c>
      <c r="C1012" t="s">
        <v>972</v>
      </c>
      <c r="D1012" t="s">
        <v>996</v>
      </c>
      <c r="E1012" s="23">
        <v>26882</v>
      </c>
      <c r="F1012" s="23">
        <v>24810</v>
      </c>
      <c r="G1012" s="23">
        <v>22712</v>
      </c>
      <c r="H1012" s="23">
        <v>20561</v>
      </c>
      <c r="I1012" s="23">
        <v>18431</v>
      </c>
      <c r="J1012" s="23">
        <v>16366</v>
      </c>
      <c r="K1012" s="23">
        <v>14417</v>
      </c>
      <c r="L1012" s="5">
        <v>100</v>
      </c>
      <c r="M1012" s="6">
        <v>92.292240160702335</v>
      </c>
      <c r="N1012" s="6">
        <v>84.4877613272822</v>
      </c>
      <c r="O1012" s="6">
        <v>76.48612454430473</v>
      </c>
      <c r="P1012" s="6">
        <v>68.562606948887733</v>
      </c>
      <c r="Q1012" s="6">
        <v>60.880886838776881</v>
      </c>
      <c r="R1012" s="6">
        <v>53.63068224090469</v>
      </c>
    </row>
    <row r="1013" spans="1:18" hidden="1" x14ac:dyDescent="0.4">
      <c r="A1013">
        <v>21361</v>
      </c>
      <c r="B1013">
        <v>3</v>
      </c>
      <c r="C1013" t="s">
        <v>972</v>
      </c>
      <c r="D1013" t="s">
        <v>997</v>
      </c>
      <c r="E1013" s="23">
        <v>26402</v>
      </c>
      <c r="F1013" s="23">
        <v>25126</v>
      </c>
      <c r="G1013" s="23">
        <v>23782</v>
      </c>
      <c r="H1013" s="23">
        <v>22404</v>
      </c>
      <c r="I1013" s="23">
        <v>20999</v>
      </c>
      <c r="J1013" s="23">
        <v>19583</v>
      </c>
      <c r="K1013" s="23">
        <v>18195</v>
      </c>
      <c r="L1013" s="5">
        <v>100</v>
      </c>
      <c r="M1013" s="6">
        <v>95.167032800545414</v>
      </c>
      <c r="N1013" s="6">
        <v>90.07650935535186</v>
      </c>
      <c r="O1013" s="6">
        <v>84.857207787288843</v>
      </c>
      <c r="P1013" s="6">
        <v>79.535641239300048</v>
      </c>
      <c r="Q1013" s="6">
        <v>74.172411180971139</v>
      </c>
      <c r="R1013" s="6">
        <v>68.915233694417083</v>
      </c>
    </row>
    <row r="1014" spans="1:18" hidden="1" x14ac:dyDescent="0.4">
      <c r="A1014">
        <v>21362</v>
      </c>
      <c r="B1014">
        <v>3</v>
      </c>
      <c r="C1014" t="s">
        <v>972</v>
      </c>
      <c r="D1014" t="s">
        <v>998</v>
      </c>
      <c r="E1014" s="23">
        <v>6610</v>
      </c>
      <c r="F1014" s="23">
        <v>5958</v>
      </c>
      <c r="G1014" s="23">
        <v>5334</v>
      </c>
      <c r="H1014" s="23">
        <v>4717</v>
      </c>
      <c r="I1014" s="23">
        <v>4133</v>
      </c>
      <c r="J1014" s="23">
        <v>3591</v>
      </c>
      <c r="K1014" s="23">
        <v>3105</v>
      </c>
      <c r="L1014" s="5">
        <v>100</v>
      </c>
      <c r="M1014" s="6">
        <v>90.136157337367635</v>
      </c>
      <c r="N1014" s="6">
        <v>80.695915279878975</v>
      </c>
      <c r="O1014" s="6">
        <v>71.361573373676251</v>
      </c>
      <c r="P1014" s="6">
        <v>62.526475037821484</v>
      </c>
      <c r="Q1014" s="6">
        <v>54.326777609682296</v>
      </c>
      <c r="R1014" s="6">
        <v>46.974281391830559</v>
      </c>
    </row>
    <row r="1015" spans="1:18" hidden="1" x14ac:dyDescent="0.4">
      <c r="A1015">
        <v>21381</v>
      </c>
      <c r="B1015">
        <v>3</v>
      </c>
      <c r="C1015" t="s">
        <v>972</v>
      </c>
      <c r="D1015" t="s">
        <v>999</v>
      </c>
      <c r="E1015" s="23">
        <v>18585</v>
      </c>
      <c r="F1015" s="23">
        <v>17597</v>
      </c>
      <c r="G1015" s="23">
        <v>16473</v>
      </c>
      <c r="H1015" s="23">
        <v>15295</v>
      </c>
      <c r="I1015" s="23">
        <v>14129</v>
      </c>
      <c r="J1015" s="23">
        <v>13016</v>
      </c>
      <c r="K1015" s="23">
        <v>11943</v>
      </c>
      <c r="L1015" s="5">
        <v>100</v>
      </c>
      <c r="M1015" s="6">
        <v>94.683884853376384</v>
      </c>
      <c r="N1015" s="6">
        <v>88.635996771589987</v>
      </c>
      <c r="O1015" s="6">
        <v>82.297551789077218</v>
      </c>
      <c r="P1015" s="6">
        <v>76.023675006725853</v>
      </c>
      <c r="Q1015" s="6">
        <v>70.034974441754102</v>
      </c>
      <c r="R1015" s="6">
        <v>64.261501210653748</v>
      </c>
    </row>
    <row r="1016" spans="1:18" hidden="1" x14ac:dyDescent="0.4">
      <c r="A1016">
        <v>21382</v>
      </c>
      <c r="B1016">
        <v>3</v>
      </c>
      <c r="C1016" t="s">
        <v>972</v>
      </c>
      <c r="D1016" t="s">
        <v>1000</v>
      </c>
      <c r="E1016" s="23">
        <v>9654</v>
      </c>
      <c r="F1016" s="23">
        <v>9513</v>
      </c>
      <c r="G1016" s="23">
        <v>9133</v>
      </c>
      <c r="H1016" s="23">
        <v>8721</v>
      </c>
      <c r="I1016" s="23">
        <v>8280</v>
      </c>
      <c r="J1016" s="23">
        <v>7787</v>
      </c>
      <c r="K1016" s="23">
        <v>7289</v>
      </c>
      <c r="L1016" s="5">
        <v>100</v>
      </c>
      <c r="M1016" s="6">
        <v>98.539465506525787</v>
      </c>
      <c r="N1016" s="6">
        <v>94.603273254609491</v>
      </c>
      <c r="O1016" s="6">
        <v>90.335612181479178</v>
      </c>
      <c r="P1016" s="6">
        <v>85.767557489123675</v>
      </c>
      <c r="Q1016" s="6">
        <v>80.660865962295418</v>
      </c>
      <c r="R1016" s="6">
        <v>75.502382432152473</v>
      </c>
    </row>
    <row r="1017" spans="1:18" hidden="1" x14ac:dyDescent="0.4">
      <c r="A1017">
        <v>21383</v>
      </c>
      <c r="B1017">
        <v>3</v>
      </c>
      <c r="C1017" t="s">
        <v>972</v>
      </c>
      <c r="D1017" t="s">
        <v>1001</v>
      </c>
      <c r="E1017" s="23">
        <v>14355</v>
      </c>
      <c r="F1017" s="23">
        <v>13752</v>
      </c>
      <c r="G1017" s="23">
        <v>13065</v>
      </c>
      <c r="H1017" s="23">
        <v>12337</v>
      </c>
      <c r="I1017" s="23">
        <v>11625</v>
      </c>
      <c r="J1017" s="23">
        <v>10904</v>
      </c>
      <c r="K1017" s="23">
        <v>10182</v>
      </c>
      <c r="L1017" s="5">
        <v>100</v>
      </c>
      <c r="M1017" s="6">
        <v>95.799373040752357</v>
      </c>
      <c r="N1017" s="6">
        <v>91.013584117032394</v>
      </c>
      <c r="O1017" s="6">
        <v>85.942180424939039</v>
      </c>
      <c r="P1017" s="6">
        <v>80.982236154649939</v>
      </c>
      <c r="Q1017" s="6">
        <v>75.959595959595958</v>
      </c>
      <c r="R1017" s="6">
        <v>70.92998955067921</v>
      </c>
    </row>
    <row r="1018" spans="1:18" hidden="1" x14ac:dyDescent="0.4">
      <c r="A1018">
        <v>21401</v>
      </c>
      <c r="B1018">
        <v>3</v>
      </c>
      <c r="C1018" t="s">
        <v>972</v>
      </c>
      <c r="D1018" t="s">
        <v>1002</v>
      </c>
      <c r="E1018" s="23">
        <v>19529</v>
      </c>
      <c r="F1018" s="23">
        <v>17389</v>
      </c>
      <c r="G1018" s="23">
        <v>15512</v>
      </c>
      <c r="H1018" s="23">
        <v>13706</v>
      </c>
      <c r="I1018" s="23">
        <v>11993</v>
      </c>
      <c r="J1018" s="23">
        <v>10449</v>
      </c>
      <c r="K1018" s="23">
        <v>9033</v>
      </c>
      <c r="L1018" s="5">
        <v>100</v>
      </c>
      <c r="M1018" s="6">
        <v>89.04193763121512</v>
      </c>
      <c r="N1018" s="6">
        <v>79.430590404014538</v>
      </c>
      <c r="O1018" s="6">
        <v>70.182805059142822</v>
      </c>
      <c r="P1018" s="6">
        <v>61.411234574222952</v>
      </c>
      <c r="Q1018" s="6">
        <v>53.505043781043568</v>
      </c>
      <c r="R1018" s="6">
        <v>46.254288494034512</v>
      </c>
    </row>
    <row r="1019" spans="1:18" hidden="1" x14ac:dyDescent="0.4">
      <c r="A1019">
        <v>21403</v>
      </c>
      <c r="B1019">
        <v>3</v>
      </c>
      <c r="C1019" t="s">
        <v>972</v>
      </c>
      <c r="D1019" t="s">
        <v>1003</v>
      </c>
      <c r="E1019" s="23">
        <v>22041</v>
      </c>
      <c r="F1019" s="23">
        <v>20974</v>
      </c>
      <c r="G1019" s="23">
        <v>19778</v>
      </c>
      <c r="H1019" s="23">
        <v>18547</v>
      </c>
      <c r="I1019" s="23">
        <v>17263</v>
      </c>
      <c r="J1019" s="23">
        <v>15948</v>
      </c>
      <c r="K1019" s="23">
        <v>14650</v>
      </c>
      <c r="L1019" s="5">
        <v>100</v>
      </c>
      <c r="M1019" s="6">
        <v>95.159021822966295</v>
      </c>
      <c r="N1019" s="6">
        <v>89.732770745428965</v>
      </c>
      <c r="O1019" s="6">
        <v>84.147724694886804</v>
      </c>
      <c r="P1019" s="6">
        <v>78.322217685222995</v>
      </c>
      <c r="Q1019" s="6">
        <v>72.356063699469175</v>
      </c>
      <c r="R1019" s="6">
        <v>66.467038700603425</v>
      </c>
    </row>
    <row r="1020" spans="1:18" hidden="1" x14ac:dyDescent="0.4">
      <c r="A1020">
        <v>21404</v>
      </c>
      <c r="B1020">
        <v>3</v>
      </c>
      <c r="C1020" t="s">
        <v>972</v>
      </c>
      <c r="D1020" t="s">
        <v>174</v>
      </c>
      <c r="E1020" s="23">
        <v>23360</v>
      </c>
      <c r="F1020" s="23">
        <v>21597</v>
      </c>
      <c r="G1020" s="23">
        <v>20525</v>
      </c>
      <c r="H1020" s="23">
        <v>19377</v>
      </c>
      <c r="I1020" s="23">
        <v>18157</v>
      </c>
      <c r="J1020" s="23">
        <v>16918</v>
      </c>
      <c r="K1020" s="23">
        <v>15679</v>
      </c>
      <c r="L1020" s="5">
        <v>100</v>
      </c>
      <c r="M1020" s="6">
        <v>92.452910958904113</v>
      </c>
      <c r="N1020" s="6">
        <v>87.863869863013704</v>
      </c>
      <c r="O1020" s="6">
        <v>82.949486301369873</v>
      </c>
      <c r="P1020" s="6">
        <v>77.726883561643831</v>
      </c>
      <c r="Q1020" s="6">
        <v>72.422945205479451</v>
      </c>
      <c r="R1020" s="6">
        <v>67.11900684931507</v>
      </c>
    </row>
    <row r="1021" spans="1:18" hidden="1" x14ac:dyDescent="0.4">
      <c r="A1021">
        <v>21421</v>
      </c>
      <c r="B1021">
        <v>3</v>
      </c>
      <c r="C1021" t="s">
        <v>972</v>
      </c>
      <c r="D1021" t="s">
        <v>1004</v>
      </c>
      <c r="E1021" s="23">
        <v>18139</v>
      </c>
      <c r="F1021" s="23">
        <v>17905</v>
      </c>
      <c r="G1021" s="23">
        <v>17538</v>
      </c>
      <c r="H1021" s="23">
        <v>17071</v>
      </c>
      <c r="I1021" s="23">
        <v>16527</v>
      </c>
      <c r="J1021" s="23">
        <v>15911</v>
      </c>
      <c r="K1021" s="23">
        <v>15217</v>
      </c>
      <c r="L1021" s="5">
        <v>100</v>
      </c>
      <c r="M1021" s="6">
        <v>98.709961960416777</v>
      </c>
      <c r="N1021" s="6">
        <v>96.686697171839683</v>
      </c>
      <c r="O1021" s="6">
        <v>94.112134075748386</v>
      </c>
      <c r="P1021" s="6">
        <v>91.113071282871161</v>
      </c>
      <c r="Q1021" s="6">
        <v>87.717073708583712</v>
      </c>
      <c r="R1021" s="6">
        <v>83.891063454435198</v>
      </c>
    </row>
    <row r="1022" spans="1:18" hidden="1" x14ac:dyDescent="0.4">
      <c r="A1022">
        <v>21501</v>
      </c>
      <c r="B1022">
        <v>3</v>
      </c>
      <c r="C1022" t="s">
        <v>972</v>
      </c>
      <c r="D1022" t="s">
        <v>1005</v>
      </c>
      <c r="E1022" s="23">
        <v>8071</v>
      </c>
      <c r="F1022" s="23">
        <v>7885</v>
      </c>
      <c r="G1022" s="23">
        <v>7667</v>
      </c>
      <c r="H1022" s="23">
        <v>7395</v>
      </c>
      <c r="I1022" s="23">
        <v>7070</v>
      </c>
      <c r="J1022" s="23">
        <v>6715</v>
      </c>
      <c r="K1022" s="23">
        <v>6378</v>
      </c>
      <c r="L1022" s="5">
        <v>100</v>
      </c>
      <c r="M1022" s="6">
        <v>97.695452855903852</v>
      </c>
      <c r="N1022" s="6">
        <v>94.9944244827159</v>
      </c>
      <c r="O1022" s="6">
        <v>91.62433403543551</v>
      </c>
      <c r="P1022" s="6">
        <v>87.597571552471805</v>
      </c>
      <c r="Q1022" s="6">
        <v>83.199107917234542</v>
      </c>
      <c r="R1022" s="6">
        <v>79.02366497336142</v>
      </c>
    </row>
    <row r="1023" spans="1:18" hidden="1" x14ac:dyDescent="0.4">
      <c r="A1023">
        <v>21502</v>
      </c>
      <c r="B1023">
        <v>3</v>
      </c>
      <c r="C1023" t="s">
        <v>972</v>
      </c>
      <c r="D1023" t="s">
        <v>1006</v>
      </c>
      <c r="E1023" s="23">
        <v>5626</v>
      </c>
      <c r="F1023" s="23">
        <v>5443</v>
      </c>
      <c r="G1023" s="23">
        <v>5255</v>
      </c>
      <c r="H1023" s="23">
        <v>5051</v>
      </c>
      <c r="I1023" s="23">
        <v>4843</v>
      </c>
      <c r="J1023" s="23">
        <v>4628</v>
      </c>
      <c r="K1023" s="23">
        <v>4422</v>
      </c>
      <c r="L1023" s="5">
        <v>100</v>
      </c>
      <c r="M1023" s="6">
        <v>96.747244934233905</v>
      </c>
      <c r="N1023" s="6">
        <v>93.405616779239239</v>
      </c>
      <c r="O1023" s="6">
        <v>89.779594738713115</v>
      </c>
      <c r="P1023" s="6">
        <v>86.082474226804123</v>
      </c>
      <c r="Q1023" s="6">
        <v>82.260931389975113</v>
      </c>
      <c r="R1023" s="6">
        <v>78.599360113757555</v>
      </c>
    </row>
    <row r="1024" spans="1:18" hidden="1" x14ac:dyDescent="0.4">
      <c r="A1024">
        <v>21503</v>
      </c>
      <c r="B1024">
        <v>3</v>
      </c>
      <c r="C1024" t="s">
        <v>972</v>
      </c>
      <c r="D1024" t="s">
        <v>1007</v>
      </c>
      <c r="E1024" s="23">
        <v>9860</v>
      </c>
      <c r="F1024" s="23">
        <v>9436</v>
      </c>
      <c r="G1024" s="23">
        <v>8985</v>
      </c>
      <c r="H1024" s="23">
        <v>8518</v>
      </c>
      <c r="I1024" s="23">
        <v>8045</v>
      </c>
      <c r="J1024" s="23">
        <v>7572</v>
      </c>
      <c r="K1024" s="23">
        <v>7100</v>
      </c>
      <c r="L1024" s="5">
        <v>100</v>
      </c>
      <c r="M1024" s="6">
        <v>95.699797160243406</v>
      </c>
      <c r="N1024" s="6">
        <v>91.125760649087212</v>
      </c>
      <c r="O1024" s="6">
        <v>86.3894523326572</v>
      </c>
      <c r="P1024" s="6">
        <v>81.592292089249497</v>
      </c>
      <c r="Q1024" s="6">
        <v>76.79513184584178</v>
      </c>
      <c r="R1024" s="6">
        <v>72.00811359026369</v>
      </c>
    </row>
    <row r="1025" spans="1:18" hidden="1" x14ac:dyDescent="0.4">
      <c r="A1025">
        <v>21504</v>
      </c>
      <c r="B1025">
        <v>3</v>
      </c>
      <c r="C1025" t="s">
        <v>972</v>
      </c>
      <c r="D1025" t="s">
        <v>1008</v>
      </c>
      <c r="E1025" s="23">
        <v>3402</v>
      </c>
      <c r="F1025" s="23">
        <v>2994</v>
      </c>
      <c r="G1025" s="23">
        <v>2638</v>
      </c>
      <c r="H1025" s="23">
        <v>2300</v>
      </c>
      <c r="I1025" s="23">
        <v>1986</v>
      </c>
      <c r="J1025" s="23">
        <v>1696</v>
      </c>
      <c r="K1025" s="23">
        <v>1429</v>
      </c>
      <c r="L1025" s="5">
        <v>100</v>
      </c>
      <c r="M1025" s="6">
        <v>88.007054673721342</v>
      </c>
      <c r="N1025" s="6">
        <v>77.542621987066426</v>
      </c>
      <c r="O1025" s="6">
        <v>67.607289829512055</v>
      </c>
      <c r="P1025" s="6">
        <v>58.377425044091716</v>
      </c>
      <c r="Q1025" s="6">
        <v>49.853027630805407</v>
      </c>
      <c r="R1025" s="6">
        <v>42.00470311581423</v>
      </c>
    </row>
    <row r="1026" spans="1:18" hidden="1" x14ac:dyDescent="0.4">
      <c r="A1026">
        <v>21505</v>
      </c>
      <c r="B1026">
        <v>3</v>
      </c>
      <c r="C1026" t="s">
        <v>972</v>
      </c>
      <c r="D1026" t="s">
        <v>1009</v>
      </c>
      <c r="E1026" s="23">
        <v>10195</v>
      </c>
      <c r="F1026" s="23">
        <v>9352</v>
      </c>
      <c r="G1026" s="23">
        <v>8523</v>
      </c>
      <c r="H1026" s="23">
        <v>7728</v>
      </c>
      <c r="I1026" s="23">
        <v>6960</v>
      </c>
      <c r="J1026" s="23">
        <v>6216</v>
      </c>
      <c r="K1026" s="23">
        <v>5514</v>
      </c>
      <c r="L1026" s="5">
        <v>100</v>
      </c>
      <c r="M1026" s="6">
        <v>91.731240804315846</v>
      </c>
      <c r="N1026" s="6">
        <v>83.599803825404607</v>
      </c>
      <c r="O1026" s="6">
        <v>75.801863658656202</v>
      </c>
      <c r="P1026" s="6">
        <v>68.268759195684154</v>
      </c>
      <c r="Q1026" s="6">
        <v>60.971064247179996</v>
      </c>
      <c r="R1026" s="6">
        <v>54.085335948994604</v>
      </c>
    </row>
    <row r="1027" spans="1:18" hidden="1" x14ac:dyDescent="0.4">
      <c r="A1027">
        <v>21506</v>
      </c>
      <c r="B1027">
        <v>3</v>
      </c>
      <c r="C1027" t="s">
        <v>972</v>
      </c>
      <c r="D1027" t="s">
        <v>1010</v>
      </c>
      <c r="E1027" s="23">
        <v>7412</v>
      </c>
      <c r="F1027" s="23">
        <v>6515</v>
      </c>
      <c r="G1027" s="23">
        <v>5698</v>
      </c>
      <c r="H1027" s="23">
        <v>4961</v>
      </c>
      <c r="I1027" s="23">
        <v>4305</v>
      </c>
      <c r="J1027" s="23">
        <v>3677</v>
      </c>
      <c r="K1027" s="23">
        <v>3098</v>
      </c>
      <c r="L1027" s="5">
        <v>100</v>
      </c>
      <c r="M1027" s="6">
        <v>87.898003237992441</v>
      </c>
      <c r="N1027" s="6">
        <v>76.875337290879656</v>
      </c>
      <c r="O1027" s="6">
        <v>66.932002158661632</v>
      </c>
      <c r="P1027" s="6">
        <v>58.081489476524553</v>
      </c>
      <c r="Q1027" s="6">
        <v>49.608742579600644</v>
      </c>
      <c r="R1027" s="6">
        <v>41.797085806799785</v>
      </c>
    </row>
    <row r="1028" spans="1:18" hidden="1" x14ac:dyDescent="0.4">
      <c r="A1028">
        <v>21507</v>
      </c>
      <c r="B1028">
        <v>3</v>
      </c>
      <c r="C1028" t="s">
        <v>972</v>
      </c>
      <c r="D1028" t="s">
        <v>1011</v>
      </c>
      <c r="E1028" s="23">
        <v>2016</v>
      </c>
      <c r="F1028" s="23">
        <v>1784</v>
      </c>
      <c r="G1028" s="23">
        <v>1565</v>
      </c>
      <c r="H1028" s="23">
        <v>1378</v>
      </c>
      <c r="I1028" s="23">
        <v>1214</v>
      </c>
      <c r="J1028" s="23">
        <v>1063</v>
      </c>
      <c r="K1028" s="23">
        <v>911</v>
      </c>
      <c r="L1028" s="5">
        <v>100</v>
      </c>
      <c r="M1028" s="6">
        <v>88.492063492063494</v>
      </c>
      <c r="N1028" s="6">
        <v>77.628968253968253</v>
      </c>
      <c r="O1028" s="6">
        <v>68.353174603174608</v>
      </c>
      <c r="P1028" s="6">
        <v>60.218253968253968</v>
      </c>
      <c r="Q1028" s="6">
        <v>52.728174603174608</v>
      </c>
      <c r="R1028" s="6">
        <v>45.188492063492063</v>
      </c>
    </row>
    <row r="1029" spans="1:18" hidden="1" x14ac:dyDescent="0.4">
      <c r="A1029">
        <v>21521</v>
      </c>
      <c r="B1029">
        <v>3</v>
      </c>
      <c r="C1029" t="s">
        <v>972</v>
      </c>
      <c r="D1029" t="s">
        <v>1012</v>
      </c>
      <c r="E1029" s="23">
        <v>17516</v>
      </c>
      <c r="F1029" s="23">
        <v>16833</v>
      </c>
      <c r="G1029" s="23">
        <v>16082</v>
      </c>
      <c r="H1029" s="23">
        <v>15242</v>
      </c>
      <c r="I1029" s="23">
        <v>14353</v>
      </c>
      <c r="J1029" s="23">
        <v>13463</v>
      </c>
      <c r="K1029" s="23">
        <v>12578</v>
      </c>
      <c r="L1029" s="5">
        <v>100</v>
      </c>
      <c r="M1029" s="6">
        <v>96.10070792418361</v>
      </c>
      <c r="N1029" s="6">
        <v>91.813199360584605</v>
      </c>
      <c r="O1029" s="6">
        <v>87.017583923270152</v>
      </c>
      <c r="P1029" s="6">
        <v>81.942224252112354</v>
      </c>
      <c r="Q1029" s="6">
        <v>76.861155514957758</v>
      </c>
      <c r="R1029" s="6">
        <v>71.808632107787162</v>
      </c>
    </row>
    <row r="1030" spans="1:18" hidden="1" x14ac:dyDescent="0.4">
      <c r="A1030">
        <v>21604</v>
      </c>
      <c r="B1030">
        <v>3</v>
      </c>
      <c r="C1030" t="s">
        <v>972</v>
      </c>
      <c r="D1030" t="s">
        <v>1013</v>
      </c>
      <c r="E1030" s="23">
        <v>1511</v>
      </c>
      <c r="F1030" s="23">
        <v>1380</v>
      </c>
      <c r="G1030" s="23">
        <v>1260</v>
      </c>
      <c r="H1030" s="23">
        <v>1140</v>
      </c>
      <c r="I1030" s="23">
        <v>1039</v>
      </c>
      <c r="J1030" s="23">
        <v>950</v>
      </c>
      <c r="K1030" s="23">
        <v>861</v>
      </c>
      <c r="L1030" s="5">
        <v>100</v>
      </c>
      <c r="M1030" s="6">
        <v>91.330244870946402</v>
      </c>
      <c r="N1030" s="6">
        <v>83.388484447385835</v>
      </c>
      <c r="O1030" s="6">
        <v>75.446724023825283</v>
      </c>
      <c r="P1030" s="6">
        <v>68.762409000661819</v>
      </c>
      <c r="Q1030" s="6">
        <v>62.872270019854405</v>
      </c>
      <c r="R1030" s="6">
        <v>56.98213103904699</v>
      </c>
    </row>
    <row r="1031" spans="1:18" hidden="1" x14ac:dyDescent="0.4">
      <c r="A1031">
        <v>22000</v>
      </c>
      <c r="B1031" t="s">
        <v>0</v>
      </c>
      <c r="C1031" t="s">
        <v>1014</v>
      </c>
      <c r="E1031" s="23">
        <v>3633202</v>
      </c>
      <c r="F1031" s="23">
        <v>3510509</v>
      </c>
      <c r="G1031" s="23">
        <v>3385506</v>
      </c>
      <c r="H1031" s="23">
        <v>3253591</v>
      </c>
      <c r="I1031" s="23">
        <v>3115777</v>
      </c>
      <c r="J1031" s="23">
        <v>2973451</v>
      </c>
      <c r="K1031" s="23">
        <v>2828823</v>
      </c>
      <c r="L1031" s="5">
        <v>100</v>
      </c>
      <c r="M1031" s="6">
        <v>96.623006372890913</v>
      </c>
      <c r="N1031" s="6">
        <v>93.182432465907482</v>
      </c>
      <c r="O1031" s="6">
        <v>89.551613150053313</v>
      </c>
      <c r="P1031" s="6">
        <v>85.758430167108784</v>
      </c>
      <c r="Q1031" s="6">
        <v>81.841059208929195</v>
      </c>
      <c r="R1031" s="6">
        <v>77.860328162320727</v>
      </c>
    </row>
    <row r="1032" spans="1:18" hidden="1" x14ac:dyDescent="0.4">
      <c r="A1032">
        <v>22100</v>
      </c>
      <c r="B1032">
        <v>1</v>
      </c>
      <c r="C1032" t="s">
        <v>1014</v>
      </c>
      <c r="D1032" t="s">
        <v>1015</v>
      </c>
      <c r="E1032" s="23">
        <v>693389</v>
      </c>
      <c r="F1032" s="23">
        <v>673766</v>
      </c>
      <c r="G1032" s="23">
        <v>649978</v>
      </c>
      <c r="H1032" s="23">
        <v>624853</v>
      </c>
      <c r="I1032" s="23">
        <v>598680</v>
      </c>
      <c r="J1032" s="23">
        <v>572318</v>
      </c>
      <c r="K1032" s="23">
        <v>546205</v>
      </c>
      <c r="L1032" s="5">
        <v>100</v>
      </c>
      <c r="M1032" s="6">
        <v>97.169986832787941</v>
      </c>
      <c r="N1032" s="6">
        <v>93.739300738834913</v>
      </c>
      <c r="O1032" s="6">
        <v>90.115793587726372</v>
      </c>
      <c r="P1032" s="6">
        <v>86.34114472539946</v>
      </c>
      <c r="Q1032" s="6">
        <v>82.539238436144785</v>
      </c>
      <c r="R1032" s="6">
        <v>78.773242725223497</v>
      </c>
    </row>
    <row r="1033" spans="1:18" hidden="1" x14ac:dyDescent="0.4">
      <c r="A1033">
        <v>22101</v>
      </c>
      <c r="B1033">
        <v>0</v>
      </c>
      <c r="C1033" t="s">
        <v>1014</v>
      </c>
      <c r="D1033" t="s">
        <v>1016</v>
      </c>
      <c r="E1033" s="23">
        <v>249297</v>
      </c>
      <c r="F1033" s="23">
        <v>242029</v>
      </c>
      <c r="G1033" s="23">
        <v>233592</v>
      </c>
      <c r="H1033" s="23">
        <v>224857</v>
      </c>
      <c r="I1033" s="23">
        <v>215896</v>
      </c>
      <c r="J1033" s="23">
        <v>206822</v>
      </c>
      <c r="K1033" s="23">
        <v>197935</v>
      </c>
      <c r="L1033" s="5">
        <v>100</v>
      </c>
      <c r="M1033" s="6">
        <v>97.084601900544328</v>
      </c>
      <c r="N1033" s="6">
        <v>93.700285201987981</v>
      </c>
      <c r="O1033" s="6">
        <v>90.196432367818304</v>
      </c>
      <c r="P1033" s="6">
        <v>86.601924612008972</v>
      </c>
      <c r="Q1033" s="6">
        <v>82.962089395379806</v>
      </c>
      <c r="R1033" s="6">
        <v>79.397265109487876</v>
      </c>
    </row>
    <row r="1034" spans="1:18" hidden="1" x14ac:dyDescent="0.4">
      <c r="A1034">
        <v>22102</v>
      </c>
      <c r="B1034">
        <v>0</v>
      </c>
      <c r="C1034" t="s">
        <v>1014</v>
      </c>
      <c r="D1034" t="s">
        <v>1017</v>
      </c>
      <c r="E1034" s="23">
        <v>213026</v>
      </c>
      <c r="F1034" s="23">
        <v>210865</v>
      </c>
      <c r="G1034" s="23">
        <v>206857</v>
      </c>
      <c r="H1034" s="23">
        <v>202229</v>
      </c>
      <c r="I1034" s="23">
        <v>196938</v>
      </c>
      <c r="J1034" s="23">
        <v>191219</v>
      </c>
      <c r="K1034" s="23">
        <v>185177</v>
      </c>
      <c r="L1034" s="5">
        <v>100</v>
      </c>
      <c r="M1034" s="6">
        <v>98.985569836545778</v>
      </c>
      <c r="N1034" s="6">
        <v>97.104109357543209</v>
      </c>
      <c r="O1034" s="6">
        <v>94.931604592866606</v>
      </c>
      <c r="P1034" s="6">
        <v>92.447870213025638</v>
      </c>
      <c r="Q1034" s="6">
        <v>89.763221390816142</v>
      </c>
      <c r="R1034" s="6">
        <v>86.926947884295814</v>
      </c>
    </row>
    <row r="1035" spans="1:18" hidden="1" x14ac:dyDescent="0.4">
      <c r="A1035">
        <v>22103</v>
      </c>
      <c r="B1035">
        <v>0</v>
      </c>
      <c r="C1035" t="s">
        <v>1014</v>
      </c>
      <c r="D1035" t="s">
        <v>1018</v>
      </c>
      <c r="E1035" s="23">
        <v>231066</v>
      </c>
      <c r="F1035" s="23">
        <v>220872</v>
      </c>
      <c r="G1035" s="23">
        <v>209529</v>
      </c>
      <c r="H1035" s="23">
        <v>197767</v>
      </c>
      <c r="I1035" s="23">
        <v>185846</v>
      </c>
      <c r="J1035" s="23">
        <v>174277</v>
      </c>
      <c r="K1035" s="23">
        <v>163093</v>
      </c>
      <c r="L1035" s="5">
        <v>100</v>
      </c>
      <c r="M1035" s="6">
        <v>95.588273480304338</v>
      </c>
      <c r="N1035" s="6">
        <v>90.679286437641196</v>
      </c>
      <c r="O1035" s="6">
        <v>85.588965923156152</v>
      </c>
      <c r="P1035" s="6">
        <v>80.429833900270921</v>
      </c>
      <c r="Q1035" s="6">
        <v>75.42303930478738</v>
      </c>
      <c r="R1035" s="6">
        <v>70.58286377052444</v>
      </c>
    </row>
    <row r="1036" spans="1:18" hidden="1" x14ac:dyDescent="0.4">
      <c r="A1036">
        <v>22130</v>
      </c>
      <c r="B1036">
        <v>1</v>
      </c>
      <c r="C1036" t="s">
        <v>1014</v>
      </c>
      <c r="D1036" t="s">
        <v>1019</v>
      </c>
      <c r="E1036" s="23">
        <v>790718</v>
      </c>
      <c r="F1036" s="23">
        <v>772254</v>
      </c>
      <c r="G1036" s="23">
        <v>752174</v>
      </c>
      <c r="H1036" s="23">
        <v>730724</v>
      </c>
      <c r="I1036" s="23">
        <v>707669</v>
      </c>
      <c r="J1036" s="23">
        <v>683036</v>
      </c>
      <c r="K1036" s="23">
        <v>657052</v>
      </c>
      <c r="L1036" s="5">
        <v>100</v>
      </c>
      <c r="M1036" s="6">
        <v>97.664907084447293</v>
      </c>
      <c r="N1036" s="6">
        <v>95.125442951848825</v>
      </c>
      <c r="O1036" s="6">
        <v>92.412718567175659</v>
      </c>
      <c r="P1036" s="6">
        <v>89.497014106166802</v>
      </c>
      <c r="Q1036" s="6">
        <v>86.381744186928842</v>
      </c>
      <c r="R1036" s="6">
        <v>83.09561689502452</v>
      </c>
    </row>
    <row r="1037" spans="1:18" hidden="1" x14ac:dyDescent="0.4">
      <c r="A1037">
        <v>22131</v>
      </c>
      <c r="B1037">
        <v>0</v>
      </c>
      <c r="C1037" t="s">
        <v>1014</v>
      </c>
      <c r="D1037" t="s">
        <v>1020</v>
      </c>
      <c r="E1037" s="23">
        <v>235240</v>
      </c>
      <c r="F1037" s="23">
        <v>230110</v>
      </c>
      <c r="G1037" s="23">
        <v>223589</v>
      </c>
      <c r="H1037" s="23">
        <v>217093</v>
      </c>
      <c r="I1037" s="23">
        <v>210129</v>
      </c>
      <c r="J1037" s="23">
        <v>202912</v>
      </c>
      <c r="K1037" s="23">
        <v>195383</v>
      </c>
      <c r="L1037" s="5">
        <v>100</v>
      </c>
      <c r="M1037" s="6">
        <v>97.819248427138234</v>
      </c>
      <c r="N1037" s="6">
        <v>95.047185852746125</v>
      </c>
      <c r="O1037" s="6">
        <v>92.285750722666222</v>
      </c>
      <c r="P1037" s="6">
        <v>89.325369835062062</v>
      </c>
      <c r="Q1037" s="6">
        <v>86.257439211018536</v>
      </c>
      <c r="R1037" s="6">
        <v>83.056878081958857</v>
      </c>
    </row>
    <row r="1038" spans="1:18" hidden="1" x14ac:dyDescent="0.4">
      <c r="A1038">
        <v>22132</v>
      </c>
      <c r="B1038">
        <v>0</v>
      </c>
      <c r="C1038" t="s">
        <v>1014</v>
      </c>
      <c r="D1038" t="s">
        <v>1021</v>
      </c>
      <c r="E1038" s="23">
        <v>129356</v>
      </c>
      <c r="F1038" s="23">
        <v>128215</v>
      </c>
      <c r="G1038" s="23">
        <v>126236</v>
      </c>
      <c r="H1038" s="23">
        <v>123754</v>
      </c>
      <c r="I1038" s="23">
        <v>120876</v>
      </c>
      <c r="J1038" s="23">
        <v>117606</v>
      </c>
      <c r="K1038" s="23">
        <v>113996</v>
      </c>
      <c r="L1038" s="5">
        <v>100</v>
      </c>
      <c r="M1038" s="6">
        <v>99.117938093323858</v>
      </c>
      <c r="N1038" s="6">
        <v>97.588051578589315</v>
      </c>
      <c r="O1038" s="6">
        <v>95.669315686941459</v>
      </c>
      <c r="P1038" s="6">
        <v>93.444447880268413</v>
      </c>
      <c r="Q1038" s="6">
        <v>90.916540400136057</v>
      </c>
      <c r="R1038" s="6">
        <v>88.125792386901267</v>
      </c>
    </row>
    <row r="1039" spans="1:18" hidden="1" x14ac:dyDescent="0.4">
      <c r="A1039">
        <v>22133</v>
      </c>
      <c r="B1039">
        <v>0</v>
      </c>
      <c r="C1039" t="s">
        <v>1014</v>
      </c>
      <c r="D1039" t="s">
        <v>1022</v>
      </c>
      <c r="E1039" s="23">
        <v>108160</v>
      </c>
      <c r="F1039" s="23">
        <v>105206</v>
      </c>
      <c r="G1039" s="23">
        <v>101698</v>
      </c>
      <c r="H1039" s="23">
        <v>98078</v>
      </c>
      <c r="I1039" s="23">
        <v>94337</v>
      </c>
      <c r="J1039" s="23">
        <v>90284</v>
      </c>
      <c r="K1039" s="23">
        <v>85926</v>
      </c>
      <c r="L1039" s="5">
        <v>100</v>
      </c>
      <c r="M1039" s="6">
        <v>97.268860946745562</v>
      </c>
      <c r="N1039" s="6">
        <v>94.025517751479299</v>
      </c>
      <c r="O1039" s="6">
        <v>90.678624260355036</v>
      </c>
      <c r="P1039" s="6">
        <v>87.21985946745562</v>
      </c>
      <c r="Q1039" s="6">
        <v>83.472633136094672</v>
      </c>
      <c r="R1039" s="6">
        <v>79.443417159763314</v>
      </c>
    </row>
    <row r="1040" spans="1:18" hidden="1" x14ac:dyDescent="0.4">
      <c r="A1040">
        <v>22134</v>
      </c>
      <c r="B1040">
        <v>0</v>
      </c>
      <c r="C1040" t="s">
        <v>1014</v>
      </c>
      <c r="D1040" t="s">
        <v>1023</v>
      </c>
      <c r="E1040" s="23">
        <v>99769</v>
      </c>
      <c r="F1040" s="23">
        <v>97155</v>
      </c>
      <c r="G1040" s="23">
        <v>94086</v>
      </c>
      <c r="H1040" s="23">
        <v>90796</v>
      </c>
      <c r="I1040" s="23">
        <v>87298</v>
      </c>
      <c r="J1040" s="23">
        <v>83695</v>
      </c>
      <c r="K1040" s="23">
        <v>79933</v>
      </c>
      <c r="L1040" s="5">
        <v>100</v>
      </c>
      <c r="M1040" s="6">
        <v>97.379947679138809</v>
      </c>
      <c r="N1040" s="6">
        <v>94.303841874730637</v>
      </c>
      <c r="O1040" s="6">
        <v>91.006224378313902</v>
      </c>
      <c r="P1040" s="6">
        <v>87.500125289418563</v>
      </c>
      <c r="Q1040" s="6">
        <v>83.88878308893544</v>
      </c>
      <c r="R1040" s="6">
        <v>80.118072748047979</v>
      </c>
    </row>
    <row r="1041" spans="1:18" hidden="1" x14ac:dyDescent="0.4">
      <c r="A1041">
        <v>22135</v>
      </c>
      <c r="B1041">
        <v>0</v>
      </c>
      <c r="C1041" t="s">
        <v>1014</v>
      </c>
      <c r="D1041" t="s">
        <v>1024</v>
      </c>
      <c r="E1041" s="23">
        <v>92688</v>
      </c>
      <c r="F1041" s="23">
        <v>90551</v>
      </c>
      <c r="G1041" s="23">
        <v>88013</v>
      </c>
      <c r="H1041" s="23">
        <v>85197</v>
      </c>
      <c r="I1041" s="23">
        <v>82080</v>
      </c>
      <c r="J1041" s="23">
        <v>78641</v>
      </c>
      <c r="K1041" s="23">
        <v>75178</v>
      </c>
      <c r="L1041" s="5">
        <v>100</v>
      </c>
      <c r="M1041" s="6">
        <v>97.694415674089413</v>
      </c>
      <c r="N1041" s="6">
        <v>94.956197134472646</v>
      </c>
      <c r="O1041" s="6">
        <v>91.918047643707922</v>
      </c>
      <c r="P1041" s="6">
        <v>88.555152770585181</v>
      </c>
      <c r="Q1041" s="6">
        <v>84.844855860521321</v>
      </c>
      <c r="R1041" s="6">
        <v>81.108665630933885</v>
      </c>
    </row>
    <row r="1042" spans="1:18" hidden="1" x14ac:dyDescent="0.4">
      <c r="A1042">
        <v>22136</v>
      </c>
      <c r="B1042">
        <v>0</v>
      </c>
      <c r="C1042" t="s">
        <v>1014</v>
      </c>
      <c r="D1042" t="s">
        <v>1025</v>
      </c>
      <c r="E1042" s="23">
        <v>98779</v>
      </c>
      <c r="F1042" s="23">
        <v>97354</v>
      </c>
      <c r="G1042" s="23">
        <v>97724</v>
      </c>
      <c r="H1042" s="23">
        <v>97598</v>
      </c>
      <c r="I1042" s="23">
        <v>97159</v>
      </c>
      <c r="J1042" s="23">
        <v>96335</v>
      </c>
      <c r="K1042" s="23">
        <v>95101</v>
      </c>
      <c r="L1042" s="5">
        <v>100</v>
      </c>
      <c r="M1042" s="6">
        <v>98.557385679142328</v>
      </c>
      <c r="N1042" s="6">
        <v>98.931959222101867</v>
      </c>
      <c r="O1042" s="6">
        <v>98.80440174531023</v>
      </c>
      <c r="P1042" s="6">
        <v>98.359975298393394</v>
      </c>
      <c r="Q1042" s="6">
        <v>97.525789894613226</v>
      </c>
      <c r="R1042" s="6">
        <v>96.276536510796831</v>
      </c>
    </row>
    <row r="1043" spans="1:18" hidden="1" x14ac:dyDescent="0.4">
      <c r="A1043">
        <v>22137</v>
      </c>
      <c r="B1043">
        <v>0</v>
      </c>
      <c r="C1043" t="s">
        <v>1014</v>
      </c>
      <c r="D1043" t="s">
        <v>1026</v>
      </c>
      <c r="E1043" s="23">
        <v>26726</v>
      </c>
      <c r="F1043" s="23">
        <v>23663</v>
      </c>
      <c r="G1043" s="23">
        <v>20828</v>
      </c>
      <c r="H1043" s="23">
        <v>18208</v>
      </c>
      <c r="I1043" s="23">
        <v>15790</v>
      </c>
      <c r="J1043" s="23">
        <v>13563</v>
      </c>
      <c r="K1043" s="23">
        <v>11535</v>
      </c>
      <c r="L1043" s="5">
        <v>100</v>
      </c>
      <c r="M1043" s="6">
        <v>88.539250168375361</v>
      </c>
      <c r="N1043" s="6">
        <v>77.931602185138075</v>
      </c>
      <c r="O1043" s="6">
        <v>68.128414278230935</v>
      </c>
      <c r="P1043" s="6">
        <v>59.081044675596793</v>
      </c>
      <c r="Q1043" s="6">
        <v>50.748334954725735</v>
      </c>
      <c r="R1043" s="6">
        <v>43.160218513806782</v>
      </c>
    </row>
    <row r="1044" spans="1:18" hidden="1" x14ac:dyDescent="0.4">
      <c r="A1044">
        <v>22203</v>
      </c>
      <c r="B1044">
        <v>2</v>
      </c>
      <c r="C1044" t="s">
        <v>1014</v>
      </c>
      <c r="D1044" t="s">
        <v>1027</v>
      </c>
      <c r="E1044" s="23">
        <v>189386</v>
      </c>
      <c r="F1044" s="23">
        <v>180836</v>
      </c>
      <c r="G1044" s="23">
        <v>171525</v>
      </c>
      <c r="H1044" s="23">
        <v>161839</v>
      </c>
      <c r="I1044" s="23">
        <v>151824</v>
      </c>
      <c r="J1044" s="23">
        <v>141707</v>
      </c>
      <c r="K1044" s="23">
        <v>131634</v>
      </c>
      <c r="L1044" s="5">
        <v>100</v>
      </c>
      <c r="M1044" s="6">
        <v>95.485410748418573</v>
      </c>
      <c r="N1044" s="6">
        <v>90.568996652339663</v>
      </c>
      <c r="O1044" s="6">
        <v>85.454574255752803</v>
      </c>
      <c r="P1044" s="6">
        <v>80.166432576853623</v>
      </c>
      <c r="Q1044" s="6">
        <v>74.824432640216273</v>
      </c>
      <c r="R1044" s="6">
        <v>69.505665677505206</v>
      </c>
    </row>
    <row r="1045" spans="1:18" hidden="1" x14ac:dyDescent="0.4">
      <c r="A1045">
        <v>22205</v>
      </c>
      <c r="B1045">
        <v>2</v>
      </c>
      <c r="C1045" t="s">
        <v>1014</v>
      </c>
      <c r="D1045" t="s">
        <v>1028</v>
      </c>
      <c r="E1045" s="23">
        <v>34208</v>
      </c>
      <c r="F1045" s="23">
        <v>31835</v>
      </c>
      <c r="G1045" s="23">
        <v>29427</v>
      </c>
      <c r="H1045" s="23">
        <v>27026</v>
      </c>
      <c r="I1045" s="23">
        <v>24640</v>
      </c>
      <c r="J1045" s="23">
        <v>22462</v>
      </c>
      <c r="K1045" s="23">
        <v>20578</v>
      </c>
      <c r="L1045" s="5">
        <v>100</v>
      </c>
      <c r="M1045" s="6">
        <v>93.063026192703461</v>
      </c>
      <c r="N1045" s="6">
        <v>86.023737137511688</v>
      </c>
      <c r="O1045" s="6">
        <v>79.004911131898965</v>
      </c>
      <c r="P1045" s="6">
        <v>72.029934518241348</v>
      </c>
      <c r="Q1045" s="6">
        <v>65.663002806361078</v>
      </c>
      <c r="R1045" s="6">
        <v>60.155519176800752</v>
      </c>
    </row>
    <row r="1046" spans="1:18" hidden="1" x14ac:dyDescent="0.4">
      <c r="A1046">
        <v>22206</v>
      </c>
      <c r="B1046">
        <v>2</v>
      </c>
      <c r="C1046" t="s">
        <v>1014</v>
      </c>
      <c r="D1046" t="s">
        <v>1029</v>
      </c>
      <c r="E1046" s="23">
        <v>107783</v>
      </c>
      <c r="F1046" s="23">
        <v>103034</v>
      </c>
      <c r="G1046" s="23">
        <v>99085</v>
      </c>
      <c r="H1046" s="23">
        <v>95017</v>
      </c>
      <c r="I1046" s="23">
        <v>90903</v>
      </c>
      <c r="J1046" s="23">
        <v>86876</v>
      </c>
      <c r="K1046" s="23">
        <v>82914</v>
      </c>
      <c r="L1046" s="5">
        <v>100</v>
      </c>
      <c r="M1046" s="6">
        <v>95.593924830446369</v>
      </c>
      <c r="N1046" s="6">
        <v>91.930081738307521</v>
      </c>
      <c r="O1046" s="6">
        <v>88.155831624653231</v>
      </c>
      <c r="P1046" s="6">
        <v>84.338903166547595</v>
      </c>
      <c r="Q1046" s="6">
        <v>80.602692446860829</v>
      </c>
      <c r="R1046" s="6">
        <v>76.92678808346399</v>
      </c>
    </row>
    <row r="1047" spans="1:18" hidden="1" x14ac:dyDescent="0.4">
      <c r="A1047">
        <v>22207</v>
      </c>
      <c r="B1047">
        <v>2</v>
      </c>
      <c r="C1047" t="s">
        <v>1014</v>
      </c>
      <c r="D1047" t="s">
        <v>1030</v>
      </c>
      <c r="E1047" s="23">
        <v>128105</v>
      </c>
      <c r="F1047" s="23">
        <v>122437</v>
      </c>
      <c r="G1047" s="23">
        <v>117721</v>
      </c>
      <c r="H1047" s="23">
        <v>112701</v>
      </c>
      <c r="I1047" s="23">
        <v>107470</v>
      </c>
      <c r="J1047" s="23">
        <v>101981</v>
      </c>
      <c r="K1047" s="23">
        <v>96298</v>
      </c>
      <c r="L1047" s="5">
        <v>100</v>
      </c>
      <c r="M1047" s="6">
        <v>95.575504468990275</v>
      </c>
      <c r="N1047" s="6">
        <v>91.894149330627215</v>
      </c>
      <c r="O1047" s="6">
        <v>87.975488856797156</v>
      </c>
      <c r="P1047" s="6">
        <v>83.892119745521256</v>
      </c>
      <c r="Q1047" s="6">
        <v>79.607353342960849</v>
      </c>
      <c r="R1047" s="6">
        <v>75.171148667109009</v>
      </c>
    </row>
    <row r="1048" spans="1:18" hidden="1" x14ac:dyDescent="0.4">
      <c r="A1048">
        <v>22208</v>
      </c>
      <c r="B1048">
        <v>2</v>
      </c>
      <c r="C1048" t="s">
        <v>1014</v>
      </c>
      <c r="D1048" t="s">
        <v>1031</v>
      </c>
      <c r="E1048" s="23">
        <v>65491</v>
      </c>
      <c r="F1048" s="23">
        <v>62084</v>
      </c>
      <c r="G1048" s="23">
        <v>58442</v>
      </c>
      <c r="H1048" s="23">
        <v>54824</v>
      </c>
      <c r="I1048" s="23">
        <v>51213</v>
      </c>
      <c r="J1048" s="23">
        <v>47590</v>
      </c>
      <c r="K1048" s="23">
        <v>43974</v>
      </c>
      <c r="L1048" s="5">
        <v>100</v>
      </c>
      <c r="M1048" s="6">
        <v>94.79775847062956</v>
      </c>
      <c r="N1048" s="6">
        <v>89.236689010703756</v>
      </c>
      <c r="O1048" s="6">
        <v>83.712265807515536</v>
      </c>
      <c r="P1048" s="6">
        <v>78.198531095875765</v>
      </c>
      <c r="Q1048" s="6">
        <v>72.666473255867217</v>
      </c>
      <c r="R1048" s="6">
        <v>67.145103907407119</v>
      </c>
    </row>
    <row r="1049" spans="1:18" hidden="1" x14ac:dyDescent="0.4">
      <c r="A1049">
        <v>22209</v>
      </c>
      <c r="B1049">
        <v>2</v>
      </c>
      <c r="C1049" t="s">
        <v>1014</v>
      </c>
      <c r="D1049" t="s">
        <v>1032</v>
      </c>
      <c r="E1049" s="23">
        <v>95719</v>
      </c>
      <c r="F1049" s="23">
        <v>92221</v>
      </c>
      <c r="G1049" s="23">
        <v>88304</v>
      </c>
      <c r="H1049" s="23">
        <v>84247</v>
      </c>
      <c r="I1049" s="23">
        <v>80156</v>
      </c>
      <c r="J1049" s="23">
        <v>75968</v>
      </c>
      <c r="K1049" s="23">
        <v>71821</v>
      </c>
      <c r="L1049" s="5">
        <v>100</v>
      </c>
      <c r="M1049" s="6">
        <v>96.345553129472734</v>
      </c>
      <c r="N1049" s="6">
        <v>92.253366625225922</v>
      </c>
      <c r="O1049" s="6">
        <v>88.014918668185004</v>
      </c>
      <c r="P1049" s="6">
        <v>83.740950072608371</v>
      </c>
      <c r="Q1049" s="6">
        <v>79.365643184738673</v>
      </c>
      <c r="R1049" s="6">
        <v>75.03317000804438</v>
      </c>
    </row>
    <row r="1050" spans="1:18" hidden="1" x14ac:dyDescent="0.4">
      <c r="A1050">
        <v>22210</v>
      </c>
      <c r="B1050">
        <v>2</v>
      </c>
      <c r="C1050" t="s">
        <v>1014</v>
      </c>
      <c r="D1050" t="s">
        <v>1033</v>
      </c>
      <c r="E1050" s="23">
        <v>245392</v>
      </c>
      <c r="F1050" s="23">
        <v>238566</v>
      </c>
      <c r="G1050" s="23">
        <v>230273</v>
      </c>
      <c r="H1050" s="23">
        <v>221231</v>
      </c>
      <c r="I1050" s="23">
        <v>211536</v>
      </c>
      <c r="J1050" s="23">
        <v>201281</v>
      </c>
      <c r="K1050" s="23">
        <v>190495</v>
      </c>
      <c r="L1050" s="5">
        <v>100</v>
      </c>
      <c r="M1050" s="6">
        <v>97.218328225859025</v>
      </c>
      <c r="N1050" s="6">
        <v>93.838837451913676</v>
      </c>
      <c r="O1050" s="6">
        <v>90.154120753732798</v>
      </c>
      <c r="P1050" s="6">
        <v>86.203299211058223</v>
      </c>
      <c r="Q1050" s="6">
        <v>82.024271369889817</v>
      </c>
      <c r="R1050" s="6">
        <v>77.628855056399559</v>
      </c>
    </row>
    <row r="1051" spans="1:18" hidden="1" x14ac:dyDescent="0.4">
      <c r="A1051">
        <v>22211</v>
      </c>
      <c r="B1051">
        <v>2</v>
      </c>
      <c r="C1051" t="s">
        <v>1014</v>
      </c>
      <c r="D1051" t="s">
        <v>1034</v>
      </c>
      <c r="E1051" s="23">
        <v>166672</v>
      </c>
      <c r="F1051" s="23">
        <v>162834</v>
      </c>
      <c r="G1051" s="23">
        <v>158107</v>
      </c>
      <c r="H1051" s="23">
        <v>152902</v>
      </c>
      <c r="I1051" s="23">
        <v>147363</v>
      </c>
      <c r="J1051" s="23">
        <v>141538</v>
      </c>
      <c r="K1051" s="23">
        <v>135644</v>
      </c>
      <c r="L1051" s="5">
        <v>100</v>
      </c>
      <c r="M1051" s="6">
        <v>97.697273687242003</v>
      </c>
      <c r="N1051" s="6">
        <v>94.861164442737831</v>
      </c>
      <c r="O1051" s="6">
        <v>91.738264375539984</v>
      </c>
      <c r="P1051" s="6">
        <v>88.414970720936921</v>
      </c>
      <c r="Q1051" s="6">
        <v>84.920082557358171</v>
      </c>
      <c r="R1051" s="6">
        <v>81.383795718537016</v>
      </c>
    </row>
    <row r="1052" spans="1:18" hidden="1" x14ac:dyDescent="0.4">
      <c r="A1052">
        <v>22212</v>
      </c>
      <c r="B1052">
        <v>2</v>
      </c>
      <c r="C1052" t="s">
        <v>1014</v>
      </c>
      <c r="D1052" t="s">
        <v>1035</v>
      </c>
      <c r="E1052" s="23">
        <v>136845</v>
      </c>
      <c r="F1052" s="23">
        <v>132470</v>
      </c>
      <c r="G1052" s="23">
        <v>127326</v>
      </c>
      <c r="H1052" s="23">
        <v>121806</v>
      </c>
      <c r="I1052" s="23">
        <v>115966</v>
      </c>
      <c r="J1052" s="23">
        <v>109985</v>
      </c>
      <c r="K1052" s="23">
        <v>103986</v>
      </c>
      <c r="L1052" s="5">
        <v>100</v>
      </c>
      <c r="M1052" s="6">
        <v>96.802952245240974</v>
      </c>
      <c r="N1052" s="6">
        <v>93.043954839416855</v>
      </c>
      <c r="O1052" s="6">
        <v>89.010194015126601</v>
      </c>
      <c r="P1052" s="6">
        <v>84.742591983631115</v>
      </c>
      <c r="Q1052" s="6">
        <v>80.371953670210829</v>
      </c>
      <c r="R1052" s="6">
        <v>75.988161788885236</v>
      </c>
    </row>
    <row r="1053" spans="1:18" hidden="1" x14ac:dyDescent="0.4">
      <c r="A1053">
        <v>22213</v>
      </c>
      <c r="B1053">
        <v>2</v>
      </c>
      <c r="C1053" t="s">
        <v>1014</v>
      </c>
      <c r="D1053" t="s">
        <v>1036</v>
      </c>
      <c r="E1053" s="23">
        <v>114954</v>
      </c>
      <c r="F1053" s="23">
        <v>112454</v>
      </c>
      <c r="G1053" s="23">
        <v>109431</v>
      </c>
      <c r="H1053" s="23">
        <v>106177</v>
      </c>
      <c r="I1053" s="23">
        <v>102728</v>
      </c>
      <c r="J1053" s="23">
        <v>99019</v>
      </c>
      <c r="K1053" s="23">
        <v>95159</v>
      </c>
      <c r="L1053" s="5">
        <v>100</v>
      </c>
      <c r="M1053" s="6">
        <v>97.82521704333908</v>
      </c>
      <c r="N1053" s="6">
        <v>95.195469492144682</v>
      </c>
      <c r="O1053" s="6">
        <v>92.364771995754822</v>
      </c>
      <c r="P1053" s="6">
        <v>89.364441428745408</v>
      </c>
      <c r="Q1053" s="6">
        <v>86.137933434243266</v>
      </c>
      <c r="R1053" s="6">
        <v>82.780068549158798</v>
      </c>
    </row>
    <row r="1054" spans="1:18" hidden="1" x14ac:dyDescent="0.4">
      <c r="A1054">
        <v>22214</v>
      </c>
      <c r="B1054">
        <v>2</v>
      </c>
      <c r="C1054" t="s">
        <v>1014</v>
      </c>
      <c r="D1054" t="s">
        <v>1037</v>
      </c>
      <c r="E1054" s="23">
        <v>141342</v>
      </c>
      <c r="F1054" s="23">
        <v>136082</v>
      </c>
      <c r="G1054" s="23">
        <v>131842</v>
      </c>
      <c r="H1054" s="23">
        <v>127176</v>
      </c>
      <c r="I1054" s="23">
        <v>122368</v>
      </c>
      <c r="J1054" s="23">
        <v>117547</v>
      </c>
      <c r="K1054" s="23">
        <v>112629</v>
      </c>
      <c r="L1054" s="5">
        <v>100</v>
      </c>
      <c r="M1054" s="6">
        <v>96.278530090135988</v>
      </c>
      <c r="N1054" s="6">
        <v>93.278714041120125</v>
      </c>
      <c r="O1054" s="6">
        <v>89.977501379632386</v>
      </c>
      <c r="P1054" s="6">
        <v>86.575823180654027</v>
      </c>
      <c r="Q1054" s="6">
        <v>83.164947432468765</v>
      </c>
      <c r="R1054" s="6">
        <v>79.685443817124423</v>
      </c>
    </row>
    <row r="1055" spans="1:18" hidden="1" x14ac:dyDescent="0.4">
      <c r="A1055">
        <v>22215</v>
      </c>
      <c r="B1055">
        <v>2</v>
      </c>
      <c r="C1055" t="s">
        <v>1014</v>
      </c>
      <c r="D1055" t="s">
        <v>1038</v>
      </c>
      <c r="E1055" s="23">
        <v>86614</v>
      </c>
      <c r="F1055" s="23">
        <v>80991</v>
      </c>
      <c r="G1055" s="23">
        <v>79217</v>
      </c>
      <c r="H1055" s="23">
        <v>77353</v>
      </c>
      <c r="I1055" s="23">
        <v>75256</v>
      </c>
      <c r="J1055" s="23">
        <v>72863</v>
      </c>
      <c r="K1055" s="23">
        <v>70200</v>
      </c>
      <c r="L1055" s="5">
        <v>100</v>
      </c>
      <c r="M1055" s="6">
        <v>93.50797792504676</v>
      </c>
      <c r="N1055" s="6">
        <v>91.459810192347661</v>
      </c>
      <c r="O1055" s="6">
        <v>89.307733160920861</v>
      </c>
      <c r="P1055" s="6">
        <v>86.886646500565718</v>
      </c>
      <c r="Q1055" s="6">
        <v>84.123813702172853</v>
      </c>
      <c r="R1055" s="6">
        <v>81.049253007596917</v>
      </c>
    </row>
    <row r="1056" spans="1:18" hidden="1" x14ac:dyDescent="0.4">
      <c r="A1056">
        <v>22216</v>
      </c>
      <c r="B1056">
        <v>2</v>
      </c>
      <c r="C1056" t="s">
        <v>1014</v>
      </c>
      <c r="D1056" t="s">
        <v>1039</v>
      </c>
      <c r="E1056" s="23">
        <v>87864</v>
      </c>
      <c r="F1056" s="23">
        <v>87913</v>
      </c>
      <c r="G1056" s="23">
        <v>87277</v>
      </c>
      <c r="H1056" s="23">
        <v>86239</v>
      </c>
      <c r="I1056" s="23">
        <v>84780</v>
      </c>
      <c r="J1056" s="23">
        <v>82814</v>
      </c>
      <c r="K1056" s="23">
        <v>80483</v>
      </c>
      <c r="L1056" s="5">
        <v>100</v>
      </c>
      <c r="M1056" s="6">
        <v>100.05576800509878</v>
      </c>
      <c r="N1056" s="6">
        <v>99.331922061367578</v>
      </c>
      <c r="O1056" s="6">
        <v>98.150550851315671</v>
      </c>
      <c r="P1056" s="6">
        <v>96.490030046435407</v>
      </c>
      <c r="Q1056" s="6">
        <v>94.252481107165622</v>
      </c>
      <c r="R1056" s="6">
        <v>91.599517436037516</v>
      </c>
    </row>
    <row r="1057" spans="1:18" hidden="1" x14ac:dyDescent="0.4">
      <c r="A1057">
        <v>22219</v>
      </c>
      <c r="B1057">
        <v>2</v>
      </c>
      <c r="C1057" t="s">
        <v>1014</v>
      </c>
      <c r="D1057" t="s">
        <v>1040</v>
      </c>
      <c r="E1057" s="23">
        <v>20183</v>
      </c>
      <c r="F1057" s="23">
        <v>18369</v>
      </c>
      <c r="G1057" s="23">
        <v>16611</v>
      </c>
      <c r="H1057" s="23">
        <v>14954</v>
      </c>
      <c r="I1057" s="23">
        <v>13376</v>
      </c>
      <c r="J1057" s="23">
        <v>11904</v>
      </c>
      <c r="K1057" s="23">
        <v>10574</v>
      </c>
      <c r="L1057" s="5">
        <v>100</v>
      </c>
      <c r="M1057" s="6">
        <v>91.012238022097804</v>
      </c>
      <c r="N1057" s="6">
        <v>82.301937273943409</v>
      </c>
      <c r="O1057" s="6">
        <v>74.092057672298466</v>
      </c>
      <c r="P1057" s="6">
        <v>66.273596591190611</v>
      </c>
      <c r="Q1057" s="6">
        <v>58.980329980676807</v>
      </c>
      <c r="R1057" s="6">
        <v>52.390625774166381</v>
      </c>
    </row>
    <row r="1058" spans="1:18" hidden="1" x14ac:dyDescent="0.4">
      <c r="A1058">
        <v>22220</v>
      </c>
      <c r="B1058">
        <v>2</v>
      </c>
      <c r="C1058" t="s">
        <v>1014</v>
      </c>
      <c r="D1058" t="s">
        <v>1041</v>
      </c>
      <c r="E1058" s="23">
        <v>50911</v>
      </c>
      <c r="F1058" s="23">
        <v>47611</v>
      </c>
      <c r="G1058" s="23">
        <v>45789</v>
      </c>
      <c r="H1058" s="23">
        <v>43940</v>
      </c>
      <c r="I1058" s="23">
        <v>42093</v>
      </c>
      <c r="J1058" s="23">
        <v>40098</v>
      </c>
      <c r="K1058" s="23">
        <v>37980</v>
      </c>
      <c r="L1058" s="5">
        <v>100</v>
      </c>
      <c r="M1058" s="6">
        <v>93.518100214099107</v>
      </c>
      <c r="N1058" s="6">
        <v>89.939305847459295</v>
      </c>
      <c r="O1058" s="6">
        <v>86.307477755298464</v>
      </c>
      <c r="P1058" s="6">
        <v>82.679578087250306</v>
      </c>
      <c r="Q1058" s="6">
        <v>78.760975034864771</v>
      </c>
      <c r="R1058" s="6">
        <v>74.600773899550205</v>
      </c>
    </row>
    <row r="1059" spans="1:18" hidden="1" x14ac:dyDescent="0.4">
      <c r="A1059">
        <v>22221</v>
      </c>
      <c r="B1059">
        <v>2</v>
      </c>
      <c r="C1059" t="s">
        <v>1014</v>
      </c>
      <c r="D1059" t="s">
        <v>1042</v>
      </c>
      <c r="E1059" s="23">
        <v>57885</v>
      </c>
      <c r="F1059" s="23">
        <v>55965</v>
      </c>
      <c r="G1059" s="23">
        <v>53584</v>
      </c>
      <c r="H1059" s="23">
        <v>51104</v>
      </c>
      <c r="I1059" s="23">
        <v>48485</v>
      </c>
      <c r="J1059" s="23">
        <v>45708</v>
      </c>
      <c r="K1059" s="23">
        <v>42841</v>
      </c>
      <c r="L1059" s="5">
        <v>100</v>
      </c>
      <c r="M1059" s="6">
        <v>96.683078517750715</v>
      </c>
      <c r="N1059" s="6">
        <v>92.56975036710719</v>
      </c>
      <c r="O1059" s="6">
        <v>88.285393452535203</v>
      </c>
      <c r="P1059" s="6">
        <v>83.760905243154525</v>
      </c>
      <c r="Q1059" s="6">
        <v>78.963462036797097</v>
      </c>
      <c r="R1059" s="6">
        <v>74.010538135959223</v>
      </c>
    </row>
    <row r="1060" spans="1:18" hidden="1" x14ac:dyDescent="0.4">
      <c r="A1060">
        <v>22222</v>
      </c>
      <c r="B1060">
        <v>2</v>
      </c>
      <c r="C1060" t="s">
        <v>1014</v>
      </c>
      <c r="D1060" t="s">
        <v>1043</v>
      </c>
      <c r="E1060" s="23">
        <v>28190</v>
      </c>
      <c r="F1060" s="23">
        <v>25584</v>
      </c>
      <c r="G1060" s="23">
        <v>23035</v>
      </c>
      <c r="H1060" s="23">
        <v>20596</v>
      </c>
      <c r="I1060" s="23">
        <v>18265</v>
      </c>
      <c r="J1060" s="23">
        <v>16057</v>
      </c>
      <c r="K1060" s="23">
        <v>14014</v>
      </c>
      <c r="L1060" s="5">
        <v>100</v>
      </c>
      <c r="M1060" s="6">
        <v>90.75558708761973</v>
      </c>
      <c r="N1060" s="6">
        <v>81.713373536715153</v>
      </c>
      <c r="O1060" s="6">
        <v>73.061369279886492</v>
      </c>
      <c r="P1060" s="6">
        <v>64.792479602695991</v>
      </c>
      <c r="Q1060" s="6">
        <v>56.959914863426739</v>
      </c>
      <c r="R1060" s="6">
        <v>49.712664065271369</v>
      </c>
    </row>
    <row r="1061" spans="1:18" hidden="1" x14ac:dyDescent="0.4">
      <c r="A1061">
        <v>22223</v>
      </c>
      <c r="B1061">
        <v>2</v>
      </c>
      <c r="C1061" t="s">
        <v>1014</v>
      </c>
      <c r="D1061" t="s">
        <v>1044</v>
      </c>
      <c r="E1061" s="23">
        <v>31103</v>
      </c>
      <c r="F1061" s="23">
        <v>28616</v>
      </c>
      <c r="G1061" s="23">
        <v>26937</v>
      </c>
      <c r="H1061" s="23">
        <v>25209</v>
      </c>
      <c r="I1061" s="23">
        <v>23427</v>
      </c>
      <c r="J1061" s="23">
        <v>21564</v>
      </c>
      <c r="K1061" s="23">
        <v>19720</v>
      </c>
      <c r="L1061" s="5">
        <v>100</v>
      </c>
      <c r="M1061" s="6">
        <v>92.003986753689361</v>
      </c>
      <c r="N1061" s="6">
        <v>86.60579365334533</v>
      </c>
      <c r="O1061" s="6">
        <v>81.050059479792949</v>
      </c>
      <c r="P1061" s="6">
        <v>75.320708613317038</v>
      </c>
      <c r="Q1061" s="6">
        <v>69.330932707455872</v>
      </c>
      <c r="R1061" s="6">
        <v>63.402244156512232</v>
      </c>
    </row>
    <row r="1062" spans="1:18" hidden="1" x14ac:dyDescent="0.4">
      <c r="A1062">
        <v>22224</v>
      </c>
      <c r="B1062">
        <v>2</v>
      </c>
      <c r="C1062" t="s">
        <v>1014</v>
      </c>
      <c r="D1062" t="s">
        <v>1045</v>
      </c>
      <c r="E1062" s="23">
        <v>47789</v>
      </c>
      <c r="F1062" s="23">
        <v>47208</v>
      </c>
      <c r="G1062" s="23">
        <v>46339</v>
      </c>
      <c r="H1062" s="23">
        <v>45270</v>
      </c>
      <c r="I1062" s="23">
        <v>44050</v>
      </c>
      <c r="J1062" s="23">
        <v>42696</v>
      </c>
      <c r="K1062" s="23">
        <v>41233</v>
      </c>
      <c r="L1062" s="5">
        <v>100</v>
      </c>
      <c r="M1062" s="6">
        <v>98.784239050827594</v>
      </c>
      <c r="N1062" s="6">
        <v>96.965828956454416</v>
      </c>
      <c r="O1062" s="6">
        <v>94.728912511247358</v>
      </c>
      <c r="P1062" s="6">
        <v>92.176023771160729</v>
      </c>
      <c r="Q1062" s="6">
        <v>89.342735776015402</v>
      </c>
      <c r="R1062" s="6">
        <v>86.281361819665619</v>
      </c>
    </row>
    <row r="1063" spans="1:18" hidden="1" x14ac:dyDescent="0.4">
      <c r="A1063">
        <v>22225</v>
      </c>
      <c r="B1063">
        <v>2</v>
      </c>
      <c r="C1063" t="s">
        <v>1014</v>
      </c>
      <c r="D1063" t="s">
        <v>1046</v>
      </c>
      <c r="E1063" s="23">
        <v>46804</v>
      </c>
      <c r="F1063" s="23">
        <v>44449</v>
      </c>
      <c r="G1063" s="23">
        <v>42372</v>
      </c>
      <c r="H1063" s="23">
        <v>40189</v>
      </c>
      <c r="I1063" s="23">
        <v>37973</v>
      </c>
      <c r="J1063" s="23">
        <v>35780</v>
      </c>
      <c r="K1063" s="23">
        <v>33651</v>
      </c>
      <c r="L1063" s="5">
        <v>100</v>
      </c>
      <c r="M1063" s="6">
        <v>94.968378771045209</v>
      </c>
      <c r="N1063" s="6">
        <v>90.530723869754723</v>
      </c>
      <c r="O1063" s="6">
        <v>85.866592598923162</v>
      </c>
      <c r="P1063" s="6">
        <v>81.131954533800538</v>
      </c>
      <c r="Q1063" s="6">
        <v>76.446457567729254</v>
      </c>
      <c r="R1063" s="6">
        <v>71.897701051192215</v>
      </c>
    </row>
    <row r="1064" spans="1:18" hidden="1" x14ac:dyDescent="0.4">
      <c r="A1064">
        <v>22226</v>
      </c>
      <c r="B1064">
        <v>2</v>
      </c>
      <c r="C1064" t="s">
        <v>1014</v>
      </c>
      <c r="D1064" t="s">
        <v>1047</v>
      </c>
      <c r="E1064" s="23">
        <v>43502</v>
      </c>
      <c r="F1064" s="23">
        <v>40982</v>
      </c>
      <c r="G1064" s="23">
        <v>38371</v>
      </c>
      <c r="H1064" s="23">
        <v>35820</v>
      </c>
      <c r="I1064" s="23">
        <v>33268</v>
      </c>
      <c r="J1064" s="23">
        <v>30575</v>
      </c>
      <c r="K1064" s="23">
        <v>27948</v>
      </c>
      <c r="L1064" s="5">
        <v>100</v>
      </c>
      <c r="M1064" s="6">
        <v>94.207162889062573</v>
      </c>
      <c r="N1064" s="6">
        <v>88.20513999356352</v>
      </c>
      <c r="O1064" s="6">
        <v>82.341041791182008</v>
      </c>
      <c r="P1064" s="6">
        <v>76.474644843915215</v>
      </c>
      <c r="Q1064" s="6">
        <v>70.284124867822172</v>
      </c>
      <c r="R1064" s="6">
        <v>64.245322054158422</v>
      </c>
    </row>
    <row r="1065" spans="1:18" hidden="1" x14ac:dyDescent="0.4">
      <c r="A1065">
        <v>22301</v>
      </c>
      <c r="B1065">
        <v>3</v>
      </c>
      <c r="C1065" t="s">
        <v>1014</v>
      </c>
      <c r="D1065" t="s">
        <v>1048</v>
      </c>
      <c r="E1065" s="23">
        <v>11488</v>
      </c>
      <c r="F1065" s="23">
        <v>10365</v>
      </c>
      <c r="G1065" s="23">
        <v>9302</v>
      </c>
      <c r="H1065" s="23">
        <v>8281</v>
      </c>
      <c r="I1065" s="23">
        <v>7300</v>
      </c>
      <c r="J1065" s="23">
        <v>6378</v>
      </c>
      <c r="K1065" s="23">
        <v>5575</v>
      </c>
      <c r="L1065" s="5">
        <v>100</v>
      </c>
      <c r="M1065" s="6">
        <v>90.224582172701957</v>
      </c>
      <c r="N1065" s="6">
        <v>80.971448467966582</v>
      </c>
      <c r="O1065" s="6">
        <v>72.083913649025064</v>
      </c>
      <c r="P1065" s="6">
        <v>63.54456824512534</v>
      </c>
      <c r="Q1065" s="6">
        <v>55.518802228412255</v>
      </c>
      <c r="R1065" s="6">
        <v>48.528899721448468</v>
      </c>
    </row>
    <row r="1066" spans="1:18" hidden="1" x14ac:dyDescent="0.4">
      <c r="A1066">
        <v>22302</v>
      </c>
      <c r="B1066">
        <v>3</v>
      </c>
      <c r="C1066" t="s">
        <v>1014</v>
      </c>
      <c r="D1066" t="s">
        <v>1049</v>
      </c>
      <c r="E1066" s="23">
        <v>6870</v>
      </c>
      <c r="F1066" s="23">
        <v>6336</v>
      </c>
      <c r="G1066" s="23">
        <v>5869</v>
      </c>
      <c r="H1066" s="23">
        <v>5439</v>
      </c>
      <c r="I1066" s="23">
        <v>5033</v>
      </c>
      <c r="J1066" s="23">
        <v>4627</v>
      </c>
      <c r="K1066" s="23">
        <v>4244</v>
      </c>
      <c r="L1066" s="5">
        <v>100</v>
      </c>
      <c r="M1066" s="6">
        <v>92.227074235807862</v>
      </c>
      <c r="N1066" s="6">
        <v>85.42940320232897</v>
      </c>
      <c r="O1066" s="6">
        <v>79.170305676855889</v>
      </c>
      <c r="P1066" s="6">
        <v>73.260553129548768</v>
      </c>
      <c r="Q1066" s="6">
        <v>67.350800582241632</v>
      </c>
      <c r="R1066" s="6">
        <v>61.775836972343527</v>
      </c>
    </row>
    <row r="1067" spans="1:18" hidden="1" x14ac:dyDescent="0.4">
      <c r="A1067">
        <v>22304</v>
      </c>
      <c r="B1067">
        <v>3</v>
      </c>
      <c r="C1067" t="s">
        <v>1014</v>
      </c>
      <c r="D1067" t="s">
        <v>1050</v>
      </c>
      <c r="E1067" s="23">
        <v>7877</v>
      </c>
      <c r="F1067" s="23">
        <v>7199</v>
      </c>
      <c r="G1067" s="23">
        <v>6580</v>
      </c>
      <c r="H1067" s="23">
        <v>5986</v>
      </c>
      <c r="I1067" s="23">
        <v>5417</v>
      </c>
      <c r="J1067" s="23">
        <v>4878</v>
      </c>
      <c r="K1067" s="23">
        <v>4410</v>
      </c>
      <c r="L1067" s="5">
        <v>100</v>
      </c>
      <c r="M1067" s="6">
        <v>91.392662181033387</v>
      </c>
      <c r="N1067" s="6">
        <v>83.534340484956203</v>
      </c>
      <c r="O1067" s="6">
        <v>75.993398501967761</v>
      </c>
      <c r="P1067" s="6">
        <v>68.769836232068045</v>
      </c>
      <c r="Q1067" s="6">
        <v>61.927129617874819</v>
      </c>
      <c r="R1067" s="6">
        <v>55.985781388853631</v>
      </c>
    </row>
    <row r="1068" spans="1:18" hidden="1" x14ac:dyDescent="0.4">
      <c r="A1068">
        <v>22305</v>
      </c>
      <c r="B1068">
        <v>3</v>
      </c>
      <c r="C1068" t="s">
        <v>1014</v>
      </c>
      <c r="D1068" t="s">
        <v>1051</v>
      </c>
      <c r="E1068" s="23">
        <v>6038</v>
      </c>
      <c r="F1068" s="23">
        <v>5405</v>
      </c>
      <c r="G1068" s="23">
        <v>4841</v>
      </c>
      <c r="H1068" s="23">
        <v>4290</v>
      </c>
      <c r="I1068" s="23">
        <v>3767</v>
      </c>
      <c r="J1068" s="23">
        <v>3286</v>
      </c>
      <c r="K1068" s="23">
        <v>2840</v>
      </c>
      <c r="L1068" s="5">
        <v>100</v>
      </c>
      <c r="M1068" s="6">
        <v>89.516396157668098</v>
      </c>
      <c r="N1068" s="6">
        <v>80.175554819476645</v>
      </c>
      <c r="O1068" s="6">
        <v>71.050016561775422</v>
      </c>
      <c r="P1068" s="6">
        <v>62.388208015899302</v>
      </c>
      <c r="Q1068" s="6">
        <v>54.421994037760847</v>
      </c>
      <c r="R1068" s="6">
        <v>47.035442199403775</v>
      </c>
    </row>
    <row r="1069" spans="1:18" hidden="1" x14ac:dyDescent="0.4">
      <c r="A1069">
        <v>22306</v>
      </c>
      <c r="B1069">
        <v>3</v>
      </c>
      <c r="C1069" t="s">
        <v>1014</v>
      </c>
      <c r="D1069" t="s">
        <v>1052</v>
      </c>
      <c r="E1069" s="23">
        <v>7090</v>
      </c>
      <c r="F1069" s="23">
        <v>6206</v>
      </c>
      <c r="G1069" s="23">
        <v>5403</v>
      </c>
      <c r="H1069" s="23">
        <v>4674</v>
      </c>
      <c r="I1069" s="23">
        <v>3998</v>
      </c>
      <c r="J1069" s="23">
        <v>3392</v>
      </c>
      <c r="K1069" s="23">
        <v>2869</v>
      </c>
      <c r="L1069" s="5">
        <v>100</v>
      </c>
      <c r="M1069" s="6">
        <v>87.531734837799718</v>
      </c>
      <c r="N1069" s="6">
        <v>76.205923836389275</v>
      </c>
      <c r="O1069" s="6">
        <v>65.92383638928068</v>
      </c>
      <c r="P1069" s="6">
        <v>56.389280677009864</v>
      </c>
      <c r="Q1069" s="6">
        <v>47.842031029619179</v>
      </c>
      <c r="R1069" s="6">
        <v>40.465444287729198</v>
      </c>
    </row>
    <row r="1070" spans="1:18" hidden="1" x14ac:dyDescent="0.4">
      <c r="A1070">
        <v>22325</v>
      </c>
      <c r="B1070">
        <v>3</v>
      </c>
      <c r="C1070" t="s">
        <v>1014</v>
      </c>
      <c r="D1070" t="s">
        <v>1053</v>
      </c>
      <c r="E1070" s="23">
        <v>36794</v>
      </c>
      <c r="F1070" s="23">
        <v>35525</v>
      </c>
      <c r="G1070" s="23">
        <v>34017</v>
      </c>
      <c r="H1070" s="23">
        <v>32362</v>
      </c>
      <c r="I1070" s="23">
        <v>30665</v>
      </c>
      <c r="J1070" s="23">
        <v>28979</v>
      </c>
      <c r="K1070" s="23">
        <v>27297</v>
      </c>
      <c r="L1070" s="5">
        <v>100</v>
      </c>
      <c r="M1070" s="6">
        <v>96.551068108930806</v>
      </c>
      <c r="N1070" s="6">
        <v>92.452573789204763</v>
      </c>
      <c r="O1070" s="6">
        <v>87.954557808338322</v>
      </c>
      <c r="P1070" s="6">
        <v>83.342392781431755</v>
      </c>
      <c r="Q1070" s="6">
        <v>78.760123933249986</v>
      </c>
      <c r="R1070" s="6">
        <v>74.188726422786317</v>
      </c>
    </row>
    <row r="1071" spans="1:18" hidden="1" x14ac:dyDescent="0.4">
      <c r="A1071">
        <v>22341</v>
      </c>
      <c r="B1071">
        <v>3</v>
      </c>
      <c r="C1071" t="s">
        <v>1014</v>
      </c>
      <c r="D1071" t="s">
        <v>167</v>
      </c>
      <c r="E1071" s="23">
        <v>31710</v>
      </c>
      <c r="F1071" s="23">
        <v>30810</v>
      </c>
      <c r="G1071" s="23">
        <v>29714</v>
      </c>
      <c r="H1071" s="23">
        <v>28493</v>
      </c>
      <c r="I1071" s="23">
        <v>27178</v>
      </c>
      <c r="J1071" s="23">
        <v>25769</v>
      </c>
      <c r="K1071" s="23">
        <v>24252</v>
      </c>
      <c r="L1071" s="5">
        <v>100</v>
      </c>
      <c r="M1071" s="6">
        <v>97.161778618732271</v>
      </c>
      <c r="N1071" s="6">
        <v>93.705455692210663</v>
      </c>
      <c r="O1071" s="6">
        <v>89.854935351624093</v>
      </c>
      <c r="P1071" s="6">
        <v>85.707978555660674</v>
      </c>
      <c r="Q1071" s="6">
        <v>81.264585304320406</v>
      </c>
      <c r="R1071" s="6">
        <v>76.480605487228004</v>
      </c>
    </row>
    <row r="1072" spans="1:18" hidden="1" x14ac:dyDescent="0.4">
      <c r="A1072">
        <v>22342</v>
      </c>
      <c r="B1072">
        <v>3</v>
      </c>
      <c r="C1072" t="s">
        <v>1014</v>
      </c>
      <c r="D1072" t="s">
        <v>1054</v>
      </c>
      <c r="E1072" s="23">
        <v>43336</v>
      </c>
      <c r="F1072" s="23">
        <v>42779</v>
      </c>
      <c r="G1072" s="23">
        <v>42810</v>
      </c>
      <c r="H1072" s="23">
        <v>42575</v>
      </c>
      <c r="I1072" s="23">
        <v>42156</v>
      </c>
      <c r="J1072" s="23">
        <v>41611</v>
      </c>
      <c r="K1072" s="23">
        <v>40788</v>
      </c>
      <c r="L1072" s="5">
        <v>100</v>
      </c>
      <c r="M1072" s="6">
        <v>98.714694480339674</v>
      </c>
      <c r="N1072" s="6">
        <v>98.786228539782172</v>
      </c>
      <c r="O1072" s="6">
        <v>98.243954218201964</v>
      </c>
      <c r="P1072" s="6">
        <v>97.277090640575963</v>
      </c>
      <c r="Q1072" s="6">
        <v>96.019475724570796</v>
      </c>
      <c r="R1072" s="6">
        <v>94.120361823887762</v>
      </c>
    </row>
    <row r="1073" spans="1:18" hidden="1" x14ac:dyDescent="0.4">
      <c r="A1073">
        <v>22344</v>
      </c>
      <c r="B1073">
        <v>3</v>
      </c>
      <c r="C1073" t="s">
        <v>1014</v>
      </c>
      <c r="D1073" t="s">
        <v>1055</v>
      </c>
      <c r="E1073" s="23">
        <v>18568</v>
      </c>
      <c r="F1073" s="23">
        <v>17492</v>
      </c>
      <c r="G1073" s="23">
        <v>16448</v>
      </c>
      <c r="H1073" s="23">
        <v>15430</v>
      </c>
      <c r="I1073" s="23">
        <v>14410</v>
      </c>
      <c r="J1073" s="23">
        <v>13383</v>
      </c>
      <c r="K1073" s="23">
        <v>12349</v>
      </c>
      <c r="L1073" s="5">
        <v>100</v>
      </c>
      <c r="M1073" s="6">
        <v>94.20508401551055</v>
      </c>
      <c r="N1073" s="6">
        <v>88.582507539853523</v>
      </c>
      <c r="O1073" s="6">
        <v>83.099956915122803</v>
      </c>
      <c r="P1073" s="6">
        <v>77.606635071090039</v>
      </c>
      <c r="Q1073" s="6">
        <v>72.075613959500217</v>
      </c>
      <c r="R1073" s="6">
        <v>66.506893580353292</v>
      </c>
    </row>
    <row r="1074" spans="1:18" hidden="1" x14ac:dyDescent="0.4">
      <c r="A1074">
        <v>22424</v>
      </c>
      <c r="B1074">
        <v>3</v>
      </c>
      <c r="C1074" t="s">
        <v>1014</v>
      </c>
      <c r="D1074" t="s">
        <v>1056</v>
      </c>
      <c r="E1074" s="23">
        <v>28919</v>
      </c>
      <c r="F1074" s="23">
        <v>28460</v>
      </c>
      <c r="G1074" s="23">
        <v>27852</v>
      </c>
      <c r="H1074" s="23">
        <v>27133</v>
      </c>
      <c r="I1074" s="23">
        <v>26286</v>
      </c>
      <c r="J1074" s="23">
        <v>25256</v>
      </c>
      <c r="K1074" s="23">
        <v>24141</v>
      </c>
      <c r="L1074" s="5">
        <v>100</v>
      </c>
      <c r="M1074" s="6">
        <v>98.412808188388254</v>
      </c>
      <c r="N1074" s="6">
        <v>96.31038417649296</v>
      </c>
      <c r="O1074" s="6">
        <v>93.824129465057567</v>
      </c>
      <c r="P1074" s="6">
        <v>90.895259172170555</v>
      </c>
      <c r="Q1074" s="6">
        <v>87.33358691517688</v>
      </c>
      <c r="R1074" s="6">
        <v>83.47799024862546</v>
      </c>
    </row>
    <row r="1075" spans="1:18" hidden="1" x14ac:dyDescent="0.4">
      <c r="A1075">
        <v>22429</v>
      </c>
      <c r="B1075">
        <v>3</v>
      </c>
      <c r="C1075" t="s">
        <v>1014</v>
      </c>
      <c r="D1075" t="s">
        <v>1057</v>
      </c>
      <c r="E1075" s="23">
        <v>6206</v>
      </c>
      <c r="F1075" s="23">
        <v>5344</v>
      </c>
      <c r="G1075" s="23">
        <v>4595</v>
      </c>
      <c r="H1075" s="23">
        <v>3940</v>
      </c>
      <c r="I1075" s="23">
        <v>3369</v>
      </c>
      <c r="J1075" s="23">
        <v>2854</v>
      </c>
      <c r="K1075" s="23">
        <v>2392</v>
      </c>
      <c r="L1075" s="5">
        <v>100</v>
      </c>
      <c r="M1075" s="6">
        <v>86.110215920077351</v>
      </c>
      <c r="N1075" s="6">
        <v>74.041250402835971</v>
      </c>
      <c r="O1075" s="6">
        <v>63.486948114727682</v>
      </c>
      <c r="P1075" s="6">
        <v>54.286174669674516</v>
      </c>
      <c r="Q1075" s="6">
        <v>45.987753786658075</v>
      </c>
      <c r="R1075" s="6">
        <v>38.543345149854979</v>
      </c>
    </row>
    <row r="1076" spans="1:18" hidden="1" x14ac:dyDescent="0.4">
      <c r="A1076">
        <v>22461</v>
      </c>
      <c r="B1076">
        <v>3</v>
      </c>
      <c r="C1076" t="s">
        <v>1014</v>
      </c>
      <c r="D1076" t="s">
        <v>55</v>
      </c>
      <c r="E1076" s="23">
        <v>17457</v>
      </c>
      <c r="F1076" s="23">
        <v>16027</v>
      </c>
      <c r="G1076" s="23">
        <v>14908</v>
      </c>
      <c r="H1076" s="23">
        <v>13791</v>
      </c>
      <c r="I1076" s="23">
        <v>12709</v>
      </c>
      <c r="J1076" s="23">
        <v>11671</v>
      </c>
      <c r="K1076" s="23">
        <v>10633</v>
      </c>
      <c r="L1076" s="5">
        <v>100</v>
      </c>
      <c r="M1076" s="6">
        <v>91.808443604284818</v>
      </c>
      <c r="N1076" s="6">
        <v>85.39840751560979</v>
      </c>
      <c r="O1076" s="6">
        <v>78.999828149166532</v>
      </c>
      <c r="P1076" s="6">
        <v>72.801741421779226</v>
      </c>
      <c r="Q1076" s="6">
        <v>66.855702583490867</v>
      </c>
      <c r="R1076" s="6">
        <v>60.909663745202501</v>
      </c>
    </row>
    <row r="1077" spans="1:18" hidden="1" x14ac:dyDescent="0.4">
      <c r="A1077">
        <v>23000</v>
      </c>
      <c r="B1077" t="s">
        <v>0</v>
      </c>
      <c r="C1077" t="s">
        <v>1058</v>
      </c>
      <c r="E1077" s="23">
        <v>7542415</v>
      </c>
      <c r="F1077" s="23">
        <v>7453098</v>
      </c>
      <c r="G1077" s="23">
        <v>7345554</v>
      </c>
      <c r="H1077" s="23">
        <v>7210578</v>
      </c>
      <c r="I1077" s="23">
        <v>7049961</v>
      </c>
      <c r="J1077" s="23">
        <v>6869521</v>
      </c>
      <c r="K1077" s="23">
        <v>6676331</v>
      </c>
      <c r="L1077" s="5">
        <v>100</v>
      </c>
      <c r="M1077" s="6">
        <v>98.8158036915232</v>
      </c>
      <c r="N1077" s="6">
        <v>97.389947384226403</v>
      </c>
      <c r="O1077" s="6">
        <v>95.600387939406673</v>
      </c>
      <c r="P1077" s="6">
        <v>93.4708710671582</v>
      </c>
      <c r="Q1077" s="6">
        <v>91.078533864816507</v>
      </c>
      <c r="R1077" s="6">
        <v>88.517152662641877</v>
      </c>
    </row>
    <row r="1078" spans="1:18" hidden="1" x14ac:dyDescent="0.4">
      <c r="A1078">
        <v>23100</v>
      </c>
      <c r="B1078">
        <v>1</v>
      </c>
      <c r="C1078" t="s">
        <v>1058</v>
      </c>
      <c r="D1078" t="s">
        <v>1059</v>
      </c>
      <c r="E1078" s="23">
        <v>2332176</v>
      </c>
      <c r="F1078" s="23">
        <v>2315642</v>
      </c>
      <c r="G1078" s="23">
        <v>2291900</v>
      </c>
      <c r="H1078" s="23">
        <v>2261105</v>
      </c>
      <c r="I1078" s="23">
        <v>2221982</v>
      </c>
      <c r="J1078" s="23">
        <v>2174477</v>
      </c>
      <c r="K1078" s="23">
        <v>2122366</v>
      </c>
      <c r="L1078" s="5">
        <v>100</v>
      </c>
      <c r="M1078" s="6">
        <v>99.291048359986561</v>
      </c>
      <c r="N1078" s="6">
        <v>98.273029136737534</v>
      </c>
      <c r="O1078" s="6">
        <v>96.952588483888007</v>
      </c>
      <c r="P1078" s="6">
        <v>95.275056427988275</v>
      </c>
      <c r="Q1078" s="6">
        <v>93.238117534868721</v>
      </c>
      <c r="R1078" s="6">
        <v>91.003680682761512</v>
      </c>
    </row>
    <row r="1079" spans="1:18" hidden="1" x14ac:dyDescent="0.4">
      <c r="A1079">
        <v>23101</v>
      </c>
      <c r="B1079">
        <v>0</v>
      </c>
      <c r="C1079" t="s">
        <v>1058</v>
      </c>
      <c r="D1079" t="s">
        <v>1060</v>
      </c>
      <c r="E1079" s="23">
        <v>165245</v>
      </c>
      <c r="F1079" s="23">
        <v>166426</v>
      </c>
      <c r="G1079" s="23">
        <v>165805</v>
      </c>
      <c r="H1079" s="23">
        <v>164567</v>
      </c>
      <c r="I1079" s="23">
        <v>162596</v>
      </c>
      <c r="J1079" s="23">
        <v>159929</v>
      </c>
      <c r="K1079" s="23">
        <v>157000</v>
      </c>
      <c r="L1079" s="5">
        <v>100</v>
      </c>
      <c r="M1079" s="6">
        <v>100.71469635995038</v>
      </c>
      <c r="N1079" s="6">
        <v>100.33889073799509</v>
      </c>
      <c r="O1079" s="6">
        <v>99.589700142213076</v>
      </c>
      <c r="P1079" s="6">
        <v>98.396925776876756</v>
      </c>
      <c r="Q1079" s="6">
        <v>96.782958637175099</v>
      </c>
      <c r="R1079" s="6">
        <v>95.010439045054312</v>
      </c>
    </row>
    <row r="1080" spans="1:18" hidden="1" x14ac:dyDescent="0.4">
      <c r="A1080">
        <v>23102</v>
      </c>
      <c r="B1080">
        <v>0</v>
      </c>
      <c r="C1080" t="s">
        <v>1058</v>
      </c>
      <c r="D1080" t="s">
        <v>1061</v>
      </c>
      <c r="E1080" s="23">
        <v>84392</v>
      </c>
      <c r="F1080" s="23">
        <v>87331</v>
      </c>
      <c r="G1080" s="23">
        <v>88276</v>
      </c>
      <c r="H1080" s="23">
        <v>88859</v>
      </c>
      <c r="I1080" s="23">
        <v>88860</v>
      </c>
      <c r="J1080" s="23">
        <v>88226</v>
      </c>
      <c r="K1080" s="23">
        <v>87114</v>
      </c>
      <c r="L1080" s="5">
        <v>100</v>
      </c>
      <c r="M1080" s="6">
        <v>103.482557588397</v>
      </c>
      <c r="N1080" s="6">
        <v>104.60233197459475</v>
      </c>
      <c r="O1080" s="6">
        <v>105.29315574936014</v>
      </c>
      <c r="P1080" s="6">
        <v>105.29434069580054</v>
      </c>
      <c r="Q1080" s="6">
        <v>104.54308465257371</v>
      </c>
      <c r="R1080" s="6">
        <v>103.22542421082568</v>
      </c>
    </row>
    <row r="1081" spans="1:18" hidden="1" x14ac:dyDescent="0.4">
      <c r="A1081">
        <v>23103</v>
      </c>
      <c r="B1081">
        <v>0</v>
      </c>
      <c r="C1081" t="s">
        <v>1058</v>
      </c>
      <c r="D1081" t="s">
        <v>1062</v>
      </c>
      <c r="E1081" s="23">
        <v>162956</v>
      </c>
      <c r="F1081" s="23">
        <v>159250</v>
      </c>
      <c r="G1081" s="23">
        <v>155536</v>
      </c>
      <c r="H1081" s="23">
        <v>151455</v>
      </c>
      <c r="I1081" s="23">
        <v>147271</v>
      </c>
      <c r="J1081" s="23">
        <v>143079</v>
      </c>
      <c r="K1081" s="23">
        <v>139073</v>
      </c>
      <c r="L1081" s="5">
        <v>100</v>
      </c>
      <c r="M1081" s="6">
        <v>97.725766464567116</v>
      </c>
      <c r="N1081" s="6">
        <v>95.446623628464124</v>
      </c>
      <c r="O1081" s="6">
        <v>92.942266624119398</v>
      </c>
      <c r="P1081" s="6">
        <v>90.374702373646869</v>
      </c>
      <c r="Q1081" s="6">
        <v>87.802228822504233</v>
      </c>
      <c r="R1081" s="6">
        <v>85.343896511941878</v>
      </c>
    </row>
    <row r="1082" spans="1:18" hidden="1" x14ac:dyDescent="0.4">
      <c r="A1082">
        <v>23104</v>
      </c>
      <c r="B1082">
        <v>0</v>
      </c>
      <c r="C1082" t="s">
        <v>1058</v>
      </c>
      <c r="D1082" t="s">
        <v>1063</v>
      </c>
      <c r="E1082" s="23">
        <v>151082</v>
      </c>
      <c r="F1082" s="23">
        <v>151047</v>
      </c>
      <c r="G1082" s="23">
        <v>149665</v>
      </c>
      <c r="H1082" s="23">
        <v>148003</v>
      </c>
      <c r="I1082" s="23">
        <v>145892</v>
      </c>
      <c r="J1082" s="23">
        <v>143303</v>
      </c>
      <c r="K1082" s="23">
        <v>140245</v>
      </c>
      <c r="L1082" s="5">
        <v>100</v>
      </c>
      <c r="M1082" s="6">
        <v>99.976833772388503</v>
      </c>
      <c r="N1082" s="6">
        <v>99.062098727843164</v>
      </c>
      <c r="O1082" s="6">
        <v>97.962033862405846</v>
      </c>
      <c r="P1082" s="6">
        <v>96.564779391323924</v>
      </c>
      <c r="Q1082" s="6">
        <v>94.851140440290706</v>
      </c>
      <c r="R1082" s="6">
        <v>92.827074039263451</v>
      </c>
    </row>
    <row r="1083" spans="1:18" hidden="1" x14ac:dyDescent="0.4">
      <c r="A1083">
        <v>23105</v>
      </c>
      <c r="B1083">
        <v>0</v>
      </c>
      <c r="C1083" t="s">
        <v>1058</v>
      </c>
      <c r="D1083" t="s">
        <v>1064</v>
      </c>
      <c r="E1083" s="23">
        <v>138599</v>
      </c>
      <c r="F1083" s="23">
        <v>138455</v>
      </c>
      <c r="G1083" s="23">
        <v>136431</v>
      </c>
      <c r="H1083" s="23">
        <v>134380</v>
      </c>
      <c r="I1083" s="23">
        <v>132042</v>
      </c>
      <c r="J1083" s="23">
        <v>129227</v>
      </c>
      <c r="K1083" s="23">
        <v>126110</v>
      </c>
      <c r="L1083" s="5">
        <v>100</v>
      </c>
      <c r="M1083" s="6">
        <v>99.896103146487349</v>
      </c>
      <c r="N1083" s="6">
        <v>98.435775149892862</v>
      </c>
      <c r="O1083" s="6">
        <v>96.955966493264739</v>
      </c>
      <c r="P1083" s="6">
        <v>95.269085635538502</v>
      </c>
      <c r="Q1083" s="6">
        <v>93.238046450551593</v>
      </c>
      <c r="R1083" s="6">
        <v>90.989112475558983</v>
      </c>
    </row>
    <row r="1084" spans="1:18" hidden="1" x14ac:dyDescent="0.4">
      <c r="A1084">
        <v>23106</v>
      </c>
      <c r="B1084">
        <v>0</v>
      </c>
      <c r="C1084" t="s">
        <v>1058</v>
      </c>
      <c r="D1084" t="s">
        <v>1065</v>
      </c>
      <c r="E1084" s="23">
        <v>93100</v>
      </c>
      <c r="F1084" s="23">
        <v>98180</v>
      </c>
      <c r="G1084" s="23">
        <v>97090</v>
      </c>
      <c r="H1084" s="23">
        <v>96624</v>
      </c>
      <c r="I1084" s="23">
        <v>95900</v>
      </c>
      <c r="J1084" s="23">
        <v>94354</v>
      </c>
      <c r="K1084" s="23">
        <v>92444</v>
      </c>
      <c r="L1084" s="5">
        <v>100</v>
      </c>
      <c r="M1084" s="6">
        <v>105.45649838882922</v>
      </c>
      <c r="N1084" s="6">
        <v>104.28571428571429</v>
      </c>
      <c r="O1084" s="6">
        <v>103.78517722878624</v>
      </c>
      <c r="P1084" s="6">
        <v>103.00751879699249</v>
      </c>
      <c r="Q1084" s="6">
        <v>101.3469387755102</v>
      </c>
      <c r="R1084" s="6">
        <v>99.295381310418904</v>
      </c>
    </row>
    <row r="1085" spans="1:18" hidden="1" x14ac:dyDescent="0.4">
      <c r="A1085">
        <v>23107</v>
      </c>
      <c r="B1085">
        <v>0</v>
      </c>
      <c r="C1085" t="s">
        <v>1058</v>
      </c>
      <c r="D1085" t="s">
        <v>1066</v>
      </c>
      <c r="E1085" s="23">
        <v>107599</v>
      </c>
      <c r="F1085" s="23">
        <v>107820</v>
      </c>
      <c r="G1085" s="23">
        <v>107118</v>
      </c>
      <c r="H1085" s="23">
        <v>106011</v>
      </c>
      <c r="I1085" s="23">
        <v>104182</v>
      </c>
      <c r="J1085" s="23">
        <v>101800</v>
      </c>
      <c r="K1085" s="23">
        <v>99364</v>
      </c>
      <c r="L1085" s="5">
        <v>100</v>
      </c>
      <c r="M1085" s="6">
        <v>100.20539224342232</v>
      </c>
      <c r="N1085" s="6">
        <v>99.55296982313962</v>
      </c>
      <c r="O1085" s="6">
        <v>98.524149852693796</v>
      </c>
      <c r="P1085" s="6">
        <v>96.824319928623865</v>
      </c>
      <c r="Q1085" s="6">
        <v>94.610544707664573</v>
      </c>
      <c r="R1085" s="6">
        <v>92.346583146683514</v>
      </c>
    </row>
    <row r="1086" spans="1:18" hidden="1" x14ac:dyDescent="0.4">
      <c r="A1086">
        <v>23108</v>
      </c>
      <c r="B1086">
        <v>0</v>
      </c>
      <c r="C1086" t="s">
        <v>1058</v>
      </c>
      <c r="D1086" t="s">
        <v>1067</v>
      </c>
      <c r="E1086" s="23">
        <v>108332</v>
      </c>
      <c r="F1086" s="23">
        <v>108257</v>
      </c>
      <c r="G1086" s="23">
        <v>107268</v>
      </c>
      <c r="H1086" s="23">
        <v>105945</v>
      </c>
      <c r="I1086" s="23">
        <v>104157</v>
      </c>
      <c r="J1086" s="23">
        <v>101970</v>
      </c>
      <c r="K1086" s="23">
        <v>99531</v>
      </c>
      <c r="L1086" s="5">
        <v>100</v>
      </c>
      <c r="M1086" s="6">
        <v>99.930768378687745</v>
      </c>
      <c r="N1086" s="6">
        <v>99.017834065650035</v>
      </c>
      <c r="O1086" s="6">
        <v>97.796588265701729</v>
      </c>
      <c r="P1086" s="6">
        <v>96.146106413617389</v>
      </c>
      <c r="Q1086" s="6">
        <v>94.127312336151832</v>
      </c>
      <c r="R1086" s="6">
        <v>91.875900011077064</v>
      </c>
    </row>
    <row r="1087" spans="1:18" hidden="1" x14ac:dyDescent="0.4">
      <c r="A1087">
        <v>23109</v>
      </c>
      <c r="B1087">
        <v>0</v>
      </c>
      <c r="C1087" t="s">
        <v>1058</v>
      </c>
      <c r="D1087" t="s">
        <v>1068</v>
      </c>
      <c r="E1087" s="23">
        <v>66957</v>
      </c>
      <c r="F1087" s="23">
        <v>67112</v>
      </c>
      <c r="G1087" s="23">
        <v>66556</v>
      </c>
      <c r="H1087" s="23">
        <v>65793</v>
      </c>
      <c r="I1087" s="23">
        <v>64737</v>
      </c>
      <c r="J1087" s="23">
        <v>63332</v>
      </c>
      <c r="K1087" s="23">
        <v>61796</v>
      </c>
      <c r="L1087" s="5">
        <v>100</v>
      </c>
      <c r="M1087" s="6">
        <v>100.23149185298028</v>
      </c>
      <c r="N1087" s="6">
        <v>99.401108173902657</v>
      </c>
      <c r="O1087" s="6">
        <v>98.261570858909451</v>
      </c>
      <c r="P1087" s="6">
        <v>96.684439266992257</v>
      </c>
      <c r="Q1087" s="6">
        <v>94.586077631913028</v>
      </c>
      <c r="R1087" s="6">
        <v>92.292068043669815</v>
      </c>
    </row>
    <row r="1088" spans="1:18" hidden="1" x14ac:dyDescent="0.4">
      <c r="A1088">
        <v>23110</v>
      </c>
      <c r="B1088">
        <v>0</v>
      </c>
      <c r="C1088" t="s">
        <v>1058</v>
      </c>
      <c r="D1088" t="s">
        <v>1069</v>
      </c>
      <c r="E1088" s="23">
        <v>220728</v>
      </c>
      <c r="F1088" s="23">
        <v>213821</v>
      </c>
      <c r="G1088" s="23">
        <v>210649</v>
      </c>
      <c r="H1088" s="23">
        <v>206213</v>
      </c>
      <c r="I1088" s="23">
        <v>201298</v>
      </c>
      <c r="J1088" s="23">
        <v>195952</v>
      </c>
      <c r="K1088" s="23">
        <v>190378</v>
      </c>
      <c r="L1088" s="5">
        <v>100</v>
      </c>
      <c r="M1088" s="6">
        <v>96.87080932188033</v>
      </c>
      <c r="N1088" s="6">
        <v>95.433746511543617</v>
      </c>
      <c r="O1088" s="6">
        <v>93.424033199231644</v>
      </c>
      <c r="P1088" s="6">
        <v>91.19731071726288</v>
      </c>
      <c r="Q1088" s="6">
        <v>88.77532528723134</v>
      </c>
      <c r="R1088" s="6">
        <v>86.250045304628316</v>
      </c>
    </row>
    <row r="1089" spans="1:18" hidden="1" x14ac:dyDescent="0.4">
      <c r="A1089">
        <v>23111</v>
      </c>
      <c r="B1089">
        <v>0</v>
      </c>
      <c r="C1089" t="s">
        <v>1058</v>
      </c>
      <c r="D1089" t="s">
        <v>1070</v>
      </c>
      <c r="E1089" s="23">
        <v>143715</v>
      </c>
      <c r="F1089" s="23">
        <v>139351</v>
      </c>
      <c r="G1089" s="23">
        <v>133911</v>
      </c>
      <c r="H1089" s="23">
        <v>127700</v>
      </c>
      <c r="I1089" s="23">
        <v>121018</v>
      </c>
      <c r="J1089" s="23">
        <v>114195</v>
      </c>
      <c r="K1089" s="23">
        <v>107549</v>
      </c>
      <c r="L1089" s="5">
        <v>100</v>
      </c>
      <c r="M1089" s="6">
        <v>96.963434575374876</v>
      </c>
      <c r="N1089" s="6">
        <v>93.178165118463625</v>
      </c>
      <c r="O1089" s="6">
        <v>88.856417214626177</v>
      </c>
      <c r="P1089" s="6">
        <v>84.2069373412657</v>
      </c>
      <c r="Q1089" s="6">
        <v>79.459346623525732</v>
      </c>
      <c r="R1089" s="6">
        <v>74.834916327453641</v>
      </c>
    </row>
    <row r="1090" spans="1:18" hidden="1" x14ac:dyDescent="0.4">
      <c r="A1090">
        <v>23112</v>
      </c>
      <c r="B1090">
        <v>0</v>
      </c>
      <c r="C1090" t="s">
        <v>1058</v>
      </c>
      <c r="D1090" t="s">
        <v>1071</v>
      </c>
      <c r="E1090" s="23">
        <v>134510</v>
      </c>
      <c r="F1090" s="23">
        <v>130243</v>
      </c>
      <c r="G1090" s="23">
        <v>125581</v>
      </c>
      <c r="H1090" s="23">
        <v>120937</v>
      </c>
      <c r="I1090" s="23">
        <v>116267</v>
      </c>
      <c r="J1090" s="23">
        <v>111716</v>
      </c>
      <c r="K1090" s="23">
        <v>107390</v>
      </c>
      <c r="L1090" s="5">
        <v>100</v>
      </c>
      <c r="M1090" s="6">
        <v>96.827745149059552</v>
      </c>
      <c r="N1090" s="6">
        <v>93.361831834064375</v>
      </c>
      <c r="O1090" s="6">
        <v>89.909300423760314</v>
      </c>
      <c r="P1090" s="6">
        <v>86.437439595569103</v>
      </c>
      <c r="Q1090" s="6">
        <v>83.054048026169056</v>
      </c>
      <c r="R1090" s="6">
        <v>79.837930265407778</v>
      </c>
    </row>
    <row r="1091" spans="1:18" hidden="1" x14ac:dyDescent="0.4">
      <c r="A1091">
        <v>23113</v>
      </c>
      <c r="B1091">
        <v>0</v>
      </c>
      <c r="C1091" t="s">
        <v>1058</v>
      </c>
      <c r="D1091" t="s">
        <v>1072</v>
      </c>
      <c r="E1091" s="23">
        <v>176587</v>
      </c>
      <c r="F1091" s="23">
        <v>177687</v>
      </c>
      <c r="G1091" s="23">
        <v>177201</v>
      </c>
      <c r="H1091" s="23">
        <v>175826</v>
      </c>
      <c r="I1091" s="23">
        <v>173604</v>
      </c>
      <c r="J1091" s="23">
        <v>170670</v>
      </c>
      <c r="K1091" s="23">
        <v>167223</v>
      </c>
      <c r="L1091" s="5">
        <v>100</v>
      </c>
      <c r="M1091" s="6">
        <v>100.62292241218209</v>
      </c>
      <c r="N1091" s="6">
        <v>100.34770396461801</v>
      </c>
      <c r="O1091" s="6">
        <v>99.569050949390387</v>
      </c>
      <c r="P1091" s="6">
        <v>98.310747676782555</v>
      </c>
      <c r="Q1091" s="6">
        <v>96.649243715562307</v>
      </c>
      <c r="R1091" s="6">
        <v>94.69723139302441</v>
      </c>
    </row>
    <row r="1092" spans="1:18" hidden="1" x14ac:dyDescent="0.4">
      <c r="A1092">
        <v>23114</v>
      </c>
      <c r="B1092">
        <v>0</v>
      </c>
      <c r="C1092" t="s">
        <v>1058</v>
      </c>
      <c r="D1092" t="s">
        <v>1073</v>
      </c>
      <c r="E1092" s="23">
        <v>248802</v>
      </c>
      <c r="F1092" s="23">
        <v>246584</v>
      </c>
      <c r="G1092" s="23">
        <v>249274</v>
      </c>
      <c r="H1092" s="23">
        <v>250461</v>
      </c>
      <c r="I1092" s="23">
        <v>250143</v>
      </c>
      <c r="J1092" s="23">
        <v>248471</v>
      </c>
      <c r="K1092" s="23">
        <v>245558</v>
      </c>
      <c r="L1092" s="5">
        <v>100</v>
      </c>
      <c r="M1092" s="6">
        <v>99.108528066494642</v>
      </c>
      <c r="N1092" s="6">
        <v>100.18970908593982</v>
      </c>
      <c r="O1092" s="6">
        <v>100.66679528299612</v>
      </c>
      <c r="P1092" s="6">
        <v>100.53898280560445</v>
      </c>
      <c r="Q1092" s="6">
        <v>99.866962484224402</v>
      </c>
      <c r="R1092" s="6">
        <v>98.696151960193248</v>
      </c>
    </row>
    <row r="1093" spans="1:18" hidden="1" x14ac:dyDescent="0.4">
      <c r="A1093">
        <v>23115</v>
      </c>
      <c r="B1093">
        <v>0</v>
      </c>
      <c r="C1093" t="s">
        <v>1058</v>
      </c>
      <c r="D1093" t="s">
        <v>1074</v>
      </c>
      <c r="E1093" s="23">
        <v>164755</v>
      </c>
      <c r="F1093" s="23">
        <v>164364</v>
      </c>
      <c r="G1093" s="23">
        <v>162756</v>
      </c>
      <c r="H1093" s="23">
        <v>160979</v>
      </c>
      <c r="I1093" s="23">
        <v>158638</v>
      </c>
      <c r="J1093" s="23">
        <v>155548</v>
      </c>
      <c r="K1093" s="23">
        <v>152101</v>
      </c>
      <c r="L1093" s="5">
        <v>100</v>
      </c>
      <c r="M1093" s="6">
        <v>99.762677915693004</v>
      </c>
      <c r="N1093" s="6">
        <v>98.786683256957303</v>
      </c>
      <c r="O1093" s="6">
        <v>97.708112045157961</v>
      </c>
      <c r="P1093" s="6">
        <v>96.287214348578189</v>
      </c>
      <c r="Q1093" s="6">
        <v>94.411702224515196</v>
      </c>
      <c r="R1093" s="6">
        <v>92.319504719128403</v>
      </c>
    </row>
    <row r="1094" spans="1:18" hidden="1" x14ac:dyDescent="0.4">
      <c r="A1094">
        <v>23116</v>
      </c>
      <c r="B1094">
        <v>0</v>
      </c>
      <c r="C1094" t="s">
        <v>1058</v>
      </c>
      <c r="D1094" t="s">
        <v>1075</v>
      </c>
      <c r="E1094" s="23">
        <v>164817</v>
      </c>
      <c r="F1094" s="23">
        <v>159714</v>
      </c>
      <c r="G1094" s="23">
        <v>158783</v>
      </c>
      <c r="H1094" s="23">
        <v>157352</v>
      </c>
      <c r="I1094" s="23">
        <v>155377</v>
      </c>
      <c r="J1094" s="23">
        <v>152705</v>
      </c>
      <c r="K1094" s="23">
        <v>149490</v>
      </c>
      <c r="L1094" s="5">
        <v>100</v>
      </c>
      <c r="M1094" s="6">
        <v>96.903838803036095</v>
      </c>
      <c r="N1094" s="6">
        <v>96.338969887814969</v>
      </c>
      <c r="O1094" s="6">
        <v>95.470734208243073</v>
      </c>
      <c r="P1094" s="6">
        <v>94.272435489057557</v>
      </c>
      <c r="Q1094" s="6">
        <v>92.651243500367073</v>
      </c>
      <c r="R1094" s="6">
        <v>90.700595205591668</v>
      </c>
    </row>
    <row r="1095" spans="1:18" hidden="1" x14ac:dyDescent="0.4">
      <c r="A1095">
        <v>23201</v>
      </c>
      <c r="B1095">
        <v>2</v>
      </c>
      <c r="C1095" t="s">
        <v>1058</v>
      </c>
      <c r="D1095" t="s">
        <v>1076</v>
      </c>
      <c r="E1095" s="23">
        <v>371920</v>
      </c>
      <c r="F1095" s="23">
        <v>357017</v>
      </c>
      <c r="G1095" s="23">
        <v>348435</v>
      </c>
      <c r="H1095" s="23">
        <v>338782</v>
      </c>
      <c r="I1095" s="23">
        <v>327949</v>
      </c>
      <c r="J1095" s="23">
        <v>316380</v>
      </c>
      <c r="K1095" s="23">
        <v>304309</v>
      </c>
      <c r="L1095" s="5">
        <v>100</v>
      </c>
      <c r="M1095" s="6">
        <v>95.992955474295556</v>
      </c>
      <c r="N1095" s="6">
        <v>93.685469993547002</v>
      </c>
      <c r="O1095" s="6">
        <v>91.090019359001943</v>
      </c>
      <c r="P1095" s="6">
        <v>88.177296192729614</v>
      </c>
      <c r="Q1095" s="6">
        <v>85.066681006668105</v>
      </c>
      <c r="R1095" s="6">
        <v>81.821090557109059</v>
      </c>
    </row>
    <row r="1096" spans="1:18" hidden="1" x14ac:dyDescent="0.4">
      <c r="A1096">
        <v>23202</v>
      </c>
      <c r="B1096">
        <v>2</v>
      </c>
      <c r="C1096" t="s">
        <v>1058</v>
      </c>
      <c r="D1096" t="s">
        <v>1077</v>
      </c>
      <c r="E1096" s="23">
        <v>384654</v>
      </c>
      <c r="F1096" s="23">
        <v>385347</v>
      </c>
      <c r="G1096" s="23">
        <v>382749</v>
      </c>
      <c r="H1096" s="23">
        <v>378469</v>
      </c>
      <c r="I1096" s="23">
        <v>372264</v>
      </c>
      <c r="J1096" s="23">
        <v>364368</v>
      </c>
      <c r="K1096" s="23">
        <v>355210</v>
      </c>
      <c r="L1096" s="5">
        <v>100</v>
      </c>
      <c r="M1096" s="6">
        <v>100.18016191174407</v>
      </c>
      <c r="N1096" s="6">
        <v>99.504749723127787</v>
      </c>
      <c r="O1096" s="6">
        <v>98.392061437031714</v>
      </c>
      <c r="P1096" s="6">
        <v>96.778923396091031</v>
      </c>
      <c r="Q1096" s="6">
        <v>94.72616949258294</v>
      </c>
      <c r="R1096" s="6">
        <v>92.345328529015688</v>
      </c>
    </row>
    <row r="1097" spans="1:18" hidden="1" x14ac:dyDescent="0.4">
      <c r="A1097">
        <v>23203</v>
      </c>
      <c r="B1097">
        <v>2</v>
      </c>
      <c r="C1097" t="s">
        <v>1058</v>
      </c>
      <c r="D1097" t="s">
        <v>1078</v>
      </c>
      <c r="E1097" s="23">
        <v>380073</v>
      </c>
      <c r="F1097" s="23">
        <v>369245</v>
      </c>
      <c r="G1097" s="23">
        <v>361238</v>
      </c>
      <c r="H1097" s="23">
        <v>352162</v>
      </c>
      <c r="I1097" s="23">
        <v>342345</v>
      </c>
      <c r="J1097" s="23">
        <v>332241</v>
      </c>
      <c r="K1097" s="23">
        <v>321749</v>
      </c>
      <c r="L1097" s="5">
        <v>100</v>
      </c>
      <c r="M1097" s="6">
        <v>97.151073609543431</v>
      </c>
      <c r="N1097" s="6">
        <v>95.044373054650038</v>
      </c>
      <c r="O1097" s="6">
        <v>92.656410742146903</v>
      </c>
      <c r="P1097" s="6">
        <v>90.073485882975106</v>
      </c>
      <c r="Q1097" s="6">
        <v>87.415049214229896</v>
      </c>
      <c r="R1097" s="6">
        <v>84.654526893517826</v>
      </c>
    </row>
    <row r="1098" spans="1:18" hidden="1" x14ac:dyDescent="0.4">
      <c r="A1098">
        <v>23204</v>
      </c>
      <c r="B1098">
        <v>2</v>
      </c>
      <c r="C1098" t="s">
        <v>1058</v>
      </c>
      <c r="D1098" t="s">
        <v>1079</v>
      </c>
      <c r="E1098" s="23">
        <v>127792</v>
      </c>
      <c r="F1098" s="23">
        <v>124437</v>
      </c>
      <c r="G1098" s="23">
        <v>120231</v>
      </c>
      <c r="H1098" s="23">
        <v>115640</v>
      </c>
      <c r="I1098" s="23">
        <v>110977</v>
      </c>
      <c r="J1098" s="23">
        <v>106570</v>
      </c>
      <c r="K1098" s="23">
        <v>102422</v>
      </c>
      <c r="L1098" s="5">
        <v>100</v>
      </c>
      <c r="M1098" s="6">
        <v>97.374640040065103</v>
      </c>
      <c r="N1098" s="6">
        <v>94.083354200575926</v>
      </c>
      <c r="O1098" s="6">
        <v>90.490797546012274</v>
      </c>
      <c r="P1098" s="6">
        <v>86.84189933642169</v>
      </c>
      <c r="Q1098" s="6">
        <v>83.393326655815699</v>
      </c>
      <c r="R1098" s="6">
        <v>80.147427068987113</v>
      </c>
    </row>
    <row r="1099" spans="1:18" hidden="1" x14ac:dyDescent="0.4">
      <c r="A1099">
        <v>23205</v>
      </c>
      <c r="B1099">
        <v>2</v>
      </c>
      <c r="C1099" t="s">
        <v>1058</v>
      </c>
      <c r="D1099" t="s">
        <v>1080</v>
      </c>
      <c r="E1099" s="23">
        <v>117884</v>
      </c>
      <c r="F1099" s="23">
        <v>114719</v>
      </c>
      <c r="G1099" s="23">
        <v>112798</v>
      </c>
      <c r="H1099" s="23">
        <v>110418</v>
      </c>
      <c r="I1099" s="23">
        <v>107728</v>
      </c>
      <c r="J1099" s="23">
        <v>104770</v>
      </c>
      <c r="K1099" s="23">
        <v>101584</v>
      </c>
      <c r="L1099" s="5">
        <v>100</v>
      </c>
      <c r="M1099" s="6">
        <v>97.315157273251671</v>
      </c>
      <c r="N1099" s="6">
        <v>95.685589223304262</v>
      </c>
      <c r="O1099" s="6">
        <v>93.666655356112798</v>
      </c>
      <c r="P1099" s="6">
        <v>91.38475111126192</v>
      </c>
      <c r="Q1099" s="6">
        <v>88.875504733466798</v>
      </c>
      <c r="R1099" s="6">
        <v>86.172847884360891</v>
      </c>
    </row>
    <row r="1100" spans="1:18" hidden="1" x14ac:dyDescent="0.4">
      <c r="A1100">
        <v>23206</v>
      </c>
      <c r="B1100">
        <v>2</v>
      </c>
      <c r="C1100" t="s">
        <v>1058</v>
      </c>
      <c r="D1100" t="s">
        <v>1081</v>
      </c>
      <c r="E1100" s="23">
        <v>308681</v>
      </c>
      <c r="F1100" s="23">
        <v>306575</v>
      </c>
      <c r="G1100" s="23">
        <v>301375</v>
      </c>
      <c r="H1100" s="23">
        <v>295041</v>
      </c>
      <c r="I1100" s="23">
        <v>288021</v>
      </c>
      <c r="J1100" s="23">
        <v>280808</v>
      </c>
      <c r="K1100" s="23">
        <v>273342</v>
      </c>
      <c r="L1100" s="5">
        <v>100</v>
      </c>
      <c r="M1100" s="6">
        <v>99.317742264668055</v>
      </c>
      <c r="N1100" s="6">
        <v>97.633155263848437</v>
      </c>
      <c r="O1100" s="6">
        <v>95.581198713234699</v>
      </c>
      <c r="P1100" s="6">
        <v>93.307006262128212</v>
      </c>
      <c r="Q1100" s="6">
        <v>90.970289716568246</v>
      </c>
      <c r="R1100" s="6">
        <v>88.551611534237608</v>
      </c>
    </row>
    <row r="1101" spans="1:18" hidden="1" x14ac:dyDescent="0.4">
      <c r="A1101">
        <v>23207</v>
      </c>
      <c r="B1101">
        <v>2</v>
      </c>
      <c r="C1101" t="s">
        <v>1058</v>
      </c>
      <c r="D1101" t="s">
        <v>1082</v>
      </c>
      <c r="E1101" s="23">
        <v>184661</v>
      </c>
      <c r="F1101" s="23">
        <v>182642</v>
      </c>
      <c r="G1101" s="23">
        <v>179234</v>
      </c>
      <c r="H1101" s="23">
        <v>175218</v>
      </c>
      <c r="I1101" s="23">
        <v>170632</v>
      </c>
      <c r="J1101" s="23">
        <v>165568</v>
      </c>
      <c r="K1101" s="23">
        <v>160223</v>
      </c>
      <c r="L1101" s="5">
        <v>100</v>
      </c>
      <c r="M1101" s="6">
        <v>98.906645149760905</v>
      </c>
      <c r="N1101" s="6">
        <v>97.06110115292347</v>
      </c>
      <c r="O1101" s="6">
        <v>94.88630517542957</v>
      </c>
      <c r="P1101" s="6">
        <v>92.402835466070258</v>
      </c>
      <c r="Q1101" s="6">
        <v>89.660513048234336</v>
      </c>
      <c r="R1101" s="6">
        <v>86.766019895917381</v>
      </c>
    </row>
    <row r="1102" spans="1:18" hidden="1" x14ac:dyDescent="0.4">
      <c r="A1102">
        <v>23208</v>
      </c>
      <c r="B1102">
        <v>2</v>
      </c>
      <c r="C1102" t="s">
        <v>1058</v>
      </c>
      <c r="D1102" t="s">
        <v>1083</v>
      </c>
      <c r="E1102" s="23">
        <v>60942</v>
      </c>
      <c r="F1102" s="23">
        <v>58202</v>
      </c>
      <c r="G1102" s="23">
        <v>55106</v>
      </c>
      <c r="H1102" s="23">
        <v>51887</v>
      </c>
      <c r="I1102" s="23">
        <v>48679</v>
      </c>
      <c r="J1102" s="23">
        <v>45485</v>
      </c>
      <c r="K1102" s="23">
        <v>42290</v>
      </c>
      <c r="L1102" s="5">
        <v>100</v>
      </c>
      <c r="M1102" s="6">
        <v>95.503921761675031</v>
      </c>
      <c r="N1102" s="6">
        <v>90.423681533261131</v>
      </c>
      <c r="O1102" s="6">
        <v>85.141610055462564</v>
      </c>
      <c r="P1102" s="6">
        <v>79.877588526795975</v>
      </c>
      <c r="Q1102" s="6">
        <v>74.636539660660958</v>
      </c>
      <c r="R1102" s="6">
        <v>69.3938498900594</v>
      </c>
    </row>
    <row r="1103" spans="1:18" hidden="1" x14ac:dyDescent="0.4">
      <c r="A1103">
        <v>23209</v>
      </c>
      <c r="B1103">
        <v>2</v>
      </c>
      <c r="C1103" t="s">
        <v>1058</v>
      </c>
      <c r="D1103" t="s">
        <v>1084</v>
      </c>
      <c r="E1103" s="23">
        <v>72458</v>
      </c>
      <c r="F1103" s="23">
        <v>71654</v>
      </c>
      <c r="G1103" s="23">
        <v>70544</v>
      </c>
      <c r="H1103" s="23">
        <v>69227</v>
      </c>
      <c r="I1103" s="23">
        <v>67699</v>
      </c>
      <c r="J1103" s="23">
        <v>65985</v>
      </c>
      <c r="K1103" s="23">
        <v>64060</v>
      </c>
      <c r="L1103" s="5">
        <v>100</v>
      </c>
      <c r="M1103" s="6">
        <v>98.890391675177341</v>
      </c>
      <c r="N1103" s="6">
        <v>97.358469734190848</v>
      </c>
      <c r="O1103" s="6">
        <v>95.540865052858209</v>
      </c>
      <c r="P1103" s="6">
        <v>93.432057191752463</v>
      </c>
      <c r="Q1103" s="6">
        <v>91.066548897292222</v>
      </c>
      <c r="R1103" s="6">
        <v>88.409837423058875</v>
      </c>
    </row>
    <row r="1104" spans="1:18" hidden="1" x14ac:dyDescent="0.4">
      <c r="A1104">
        <v>23210</v>
      </c>
      <c r="B1104">
        <v>2</v>
      </c>
      <c r="C1104" t="s">
        <v>1058</v>
      </c>
      <c r="D1104" t="s">
        <v>1085</v>
      </c>
      <c r="E1104" s="23">
        <v>153834</v>
      </c>
      <c r="F1104" s="23">
        <v>155197</v>
      </c>
      <c r="G1104" s="23">
        <v>154984</v>
      </c>
      <c r="H1104" s="23">
        <v>153925</v>
      </c>
      <c r="I1104" s="23">
        <v>151845</v>
      </c>
      <c r="J1104" s="23">
        <v>148880</v>
      </c>
      <c r="K1104" s="23">
        <v>145393</v>
      </c>
      <c r="L1104" s="5">
        <v>100</v>
      </c>
      <c r="M1104" s="6">
        <v>100.88601999557964</v>
      </c>
      <c r="N1104" s="6">
        <v>100.74755905716553</v>
      </c>
      <c r="O1104" s="6">
        <v>100.05915467321917</v>
      </c>
      <c r="P1104" s="6">
        <v>98.70704785678069</v>
      </c>
      <c r="Q1104" s="6">
        <v>96.779645592001771</v>
      </c>
      <c r="R1104" s="6">
        <v>94.512916520405113</v>
      </c>
    </row>
    <row r="1105" spans="1:18" hidden="1" x14ac:dyDescent="0.4">
      <c r="A1105">
        <v>23211</v>
      </c>
      <c r="B1105">
        <v>2</v>
      </c>
      <c r="C1105" t="s">
        <v>1058</v>
      </c>
      <c r="D1105" t="s">
        <v>1086</v>
      </c>
      <c r="E1105" s="23">
        <v>422330</v>
      </c>
      <c r="F1105" s="23">
        <v>419477</v>
      </c>
      <c r="G1105" s="23">
        <v>413257</v>
      </c>
      <c r="H1105" s="23">
        <v>404833</v>
      </c>
      <c r="I1105" s="23">
        <v>394259</v>
      </c>
      <c r="J1105" s="23">
        <v>382436</v>
      </c>
      <c r="K1105" s="23">
        <v>370200</v>
      </c>
      <c r="L1105" s="5">
        <v>100</v>
      </c>
      <c r="M1105" s="6">
        <v>99.32446191366941</v>
      </c>
      <c r="N1105" s="6">
        <v>97.851679965903443</v>
      </c>
      <c r="O1105" s="6">
        <v>95.857031231501438</v>
      </c>
      <c r="P1105" s="6">
        <v>93.353301920299288</v>
      </c>
      <c r="Q1105" s="6">
        <v>90.553832311225818</v>
      </c>
      <c r="R1105" s="6">
        <v>87.656571875073993</v>
      </c>
    </row>
    <row r="1106" spans="1:18" hidden="1" x14ac:dyDescent="0.4">
      <c r="A1106">
        <v>23212</v>
      </c>
      <c r="B1106">
        <v>2</v>
      </c>
      <c r="C1106" t="s">
        <v>1058</v>
      </c>
      <c r="D1106" t="s">
        <v>1087</v>
      </c>
      <c r="E1106" s="23">
        <v>187990</v>
      </c>
      <c r="F1106" s="23">
        <v>182975</v>
      </c>
      <c r="G1106" s="23">
        <v>183753</v>
      </c>
      <c r="H1106" s="23">
        <v>183599</v>
      </c>
      <c r="I1106" s="23">
        <v>182135</v>
      </c>
      <c r="J1106" s="23">
        <v>179612</v>
      </c>
      <c r="K1106" s="23">
        <v>176290</v>
      </c>
      <c r="L1106" s="5">
        <v>100</v>
      </c>
      <c r="M1106" s="6">
        <v>97.332304909835628</v>
      </c>
      <c r="N1106" s="6">
        <v>97.746156710463325</v>
      </c>
      <c r="O1106" s="6">
        <v>97.664237459439335</v>
      </c>
      <c r="P1106" s="6">
        <v>96.885472631522944</v>
      </c>
      <c r="Q1106" s="6">
        <v>95.543379967019533</v>
      </c>
      <c r="R1106" s="6">
        <v>93.776264694930575</v>
      </c>
    </row>
    <row r="1107" spans="1:18" hidden="1" x14ac:dyDescent="0.4">
      <c r="A1107">
        <v>23213</v>
      </c>
      <c r="B1107">
        <v>2</v>
      </c>
      <c r="C1107" t="s">
        <v>1058</v>
      </c>
      <c r="D1107" t="s">
        <v>1088</v>
      </c>
      <c r="E1107" s="23">
        <v>169046</v>
      </c>
      <c r="F1107" s="23">
        <v>168300</v>
      </c>
      <c r="G1107" s="23">
        <v>166615</v>
      </c>
      <c r="H1107" s="23">
        <v>164363</v>
      </c>
      <c r="I1107" s="23">
        <v>161483</v>
      </c>
      <c r="J1107" s="23">
        <v>158092</v>
      </c>
      <c r="K1107" s="23">
        <v>154392</v>
      </c>
      <c r="L1107" s="5">
        <v>100</v>
      </c>
      <c r="M1107" s="6">
        <v>99.558699998816891</v>
      </c>
      <c r="N1107" s="6">
        <v>98.561929888905979</v>
      </c>
      <c r="O1107" s="6">
        <v>97.229748115897451</v>
      </c>
      <c r="P1107" s="6">
        <v>95.526069827147637</v>
      </c>
      <c r="Q1107" s="6">
        <v>93.520106953137017</v>
      </c>
      <c r="R1107" s="6">
        <v>91.331353596062613</v>
      </c>
    </row>
    <row r="1108" spans="1:18" hidden="1" x14ac:dyDescent="0.4">
      <c r="A1108">
        <v>23214</v>
      </c>
      <c r="B1108">
        <v>2</v>
      </c>
      <c r="C1108" t="s">
        <v>1058</v>
      </c>
      <c r="D1108" t="s">
        <v>1089</v>
      </c>
      <c r="E1108" s="23">
        <v>79538</v>
      </c>
      <c r="F1108" s="23">
        <v>77404</v>
      </c>
      <c r="G1108" s="23">
        <v>74777</v>
      </c>
      <c r="H1108" s="23">
        <v>71995</v>
      </c>
      <c r="I1108" s="23">
        <v>69119</v>
      </c>
      <c r="J1108" s="23">
        <v>66280</v>
      </c>
      <c r="K1108" s="23">
        <v>63506</v>
      </c>
      <c r="L1108" s="5">
        <v>100</v>
      </c>
      <c r="M1108" s="6">
        <v>97.317005707963489</v>
      </c>
      <c r="N1108" s="6">
        <v>94.014181900475251</v>
      </c>
      <c r="O1108" s="6">
        <v>90.516482687520423</v>
      </c>
      <c r="P1108" s="6">
        <v>86.90060097060524</v>
      </c>
      <c r="Q1108" s="6">
        <v>83.33123789886595</v>
      </c>
      <c r="R1108" s="6">
        <v>79.843596771354569</v>
      </c>
    </row>
    <row r="1109" spans="1:18" hidden="1" x14ac:dyDescent="0.4">
      <c r="A1109">
        <v>23215</v>
      </c>
      <c r="B1109">
        <v>2</v>
      </c>
      <c r="C1109" t="s">
        <v>1058</v>
      </c>
      <c r="D1109" t="s">
        <v>1090</v>
      </c>
      <c r="E1109" s="23">
        <v>73090</v>
      </c>
      <c r="F1109" s="23">
        <v>71265</v>
      </c>
      <c r="G1109" s="23">
        <v>68766</v>
      </c>
      <c r="H1109" s="23">
        <v>66011</v>
      </c>
      <c r="I1109" s="23">
        <v>63288</v>
      </c>
      <c r="J1109" s="23">
        <v>60697</v>
      </c>
      <c r="K1109" s="23">
        <v>58275</v>
      </c>
      <c r="L1109" s="5">
        <v>100</v>
      </c>
      <c r="M1109" s="6">
        <v>97.503078396497472</v>
      </c>
      <c r="N1109" s="6">
        <v>94.084006019975376</v>
      </c>
      <c r="O1109" s="6">
        <v>90.314680530852371</v>
      </c>
      <c r="P1109" s="6">
        <v>86.589136680804486</v>
      </c>
      <c r="Q1109" s="6">
        <v>83.04419209194144</v>
      </c>
      <c r="R1109" s="6">
        <v>79.730469284443842</v>
      </c>
    </row>
    <row r="1110" spans="1:18" hidden="1" x14ac:dyDescent="0.4">
      <c r="A1110">
        <v>23216</v>
      </c>
      <c r="B1110">
        <v>2</v>
      </c>
      <c r="C1110" t="s">
        <v>1058</v>
      </c>
      <c r="D1110" t="s">
        <v>1091</v>
      </c>
      <c r="E1110" s="23">
        <v>58710</v>
      </c>
      <c r="F1110" s="23">
        <v>57761</v>
      </c>
      <c r="G1110" s="23">
        <v>58488</v>
      </c>
      <c r="H1110" s="23">
        <v>59005</v>
      </c>
      <c r="I1110" s="23">
        <v>59287</v>
      </c>
      <c r="J1110" s="23">
        <v>59309</v>
      </c>
      <c r="K1110" s="23">
        <v>59092</v>
      </c>
      <c r="L1110" s="5">
        <v>100</v>
      </c>
      <c r="M1110" s="6">
        <v>98.383580309998294</v>
      </c>
      <c r="N1110" s="6">
        <v>99.621870209504351</v>
      </c>
      <c r="O1110" s="6">
        <v>100.50246976664963</v>
      </c>
      <c r="P1110" s="6">
        <v>100.98279679781979</v>
      </c>
      <c r="Q1110" s="6">
        <v>101.02026911940045</v>
      </c>
      <c r="R1110" s="6">
        <v>100.65065576562766</v>
      </c>
    </row>
    <row r="1111" spans="1:18" hidden="1" x14ac:dyDescent="0.4">
      <c r="A1111">
        <v>23217</v>
      </c>
      <c r="B1111">
        <v>2</v>
      </c>
      <c r="C1111" t="s">
        <v>1058</v>
      </c>
      <c r="D1111" t="s">
        <v>1092</v>
      </c>
      <c r="E1111" s="23">
        <v>98255</v>
      </c>
      <c r="F1111" s="23">
        <v>96167</v>
      </c>
      <c r="G1111" s="23">
        <v>93343</v>
      </c>
      <c r="H1111" s="23">
        <v>90169</v>
      </c>
      <c r="I1111" s="23">
        <v>86856</v>
      </c>
      <c r="J1111" s="23">
        <v>83585</v>
      </c>
      <c r="K1111" s="23">
        <v>80266</v>
      </c>
      <c r="L1111" s="5">
        <v>100</v>
      </c>
      <c r="M1111" s="6">
        <v>97.87491730700728</v>
      </c>
      <c r="N1111" s="6">
        <v>95.00076331993283</v>
      </c>
      <c r="O1111" s="6">
        <v>91.770393364205376</v>
      </c>
      <c r="P1111" s="6">
        <v>88.398554780927171</v>
      </c>
      <c r="Q1111" s="6">
        <v>85.069462113887326</v>
      </c>
      <c r="R1111" s="6">
        <v>81.691516971146498</v>
      </c>
    </row>
    <row r="1112" spans="1:18" hidden="1" x14ac:dyDescent="0.4">
      <c r="A1112">
        <v>23219</v>
      </c>
      <c r="B1112">
        <v>2</v>
      </c>
      <c r="C1112" t="s">
        <v>1058</v>
      </c>
      <c r="D1112" t="s">
        <v>1093</v>
      </c>
      <c r="E1112" s="23">
        <v>148831</v>
      </c>
      <c r="F1112" s="23">
        <v>148071</v>
      </c>
      <c r="G1112" s="23">
        <v>144068</v>
      </c>
      <c r="H1112" s="23">
        <v>139574</v>
      </c>
      <c r="I1112" s="23">
        <v>134622</v>
      </c>
      <c r="J1112" s="23">
        <v>129486</v>
      </c>
      <c r="K1112" s="23">
        <v>124365</v>
      </c>
      <c r="L1112" s="5">
        <v>100</v>
      </c>
      <c r="M1112" s="6">
        <v>99.489353696474524</v>
      </c>
      <c r="N1112" s="6">
        <v>96.799725863563367</v>
      </c>
      <c r="O1112" s="6">
        <v>93.780193642453526</v>
      </c>
      <c r="P1112" s="6">
        <v>90.452929833166479</v>
      </c>
      <c r="Q1112" s="6">
        <v>87.002035866183789</v>
      </c>
      <c r="R1112" s="6">
        <v>83.561220444665423</v>
      </c>
    </row>
    <row r="1113" spans="1:18" hidden="1" x14ac:dyDescent="0.4">
      <c r="A1113">
        <v>23220</v>
      </c>
      <c r="B1113">
        <v>2</v>
      </c>
      <c r="C1113" t="s">
        <v>1058</v>
      </c>
      <c r="D1113" t="s">
        <v>1094</v>
      </c>
      <c r="E1113" s="23">
        <v>134751</v>
      </c>
      <c r="F1113" s="23">
        <v>129054</v>
      </c>
      <c r="G1113" s="23">
        <v>125107</v>
      </c>
      <c r="H1113" s="23">
        <v>120772</v>
      </c>
      <c r="I1113" s="23">
        <v>116248</v>
      </c>
      <c r="J1113" s="23">
        <v>111685</v>
      </c>
      <c r="K1113" s="23">
        <v>107170</v>
      </c>
      <c r="L1113" s="5">
        <v>100</v>
      </c>
      <c r="M1113" s="6">
        <v>95.772202061580245</v>
      </c>
      <c r="N1113" s="6">
        <v>92.843095784075814</v>
      </c>
      <c r="O1113" s="6">
        <v>89.626051012608443</v>
      </c>
      <c r="P1113" s="6">
        <v>86.26874754176221</v>
      </c>
      <c r="Q1113" s="6">
        <v>82.882501799615582</v>
      </c>
      <c r="R1113" s="6">
        <v>79.531877314454064</v>
      </c>
    </row>
    <row r="1114" spans="1:18" hidden="1" x14ac:dyDescent="0.4">
      <c r="A1114">
        <v>23221</v>
      </c>
      <c r="B1114">
        <v>2</v>
      </c>
      <c r="C1114" t="s">
        <v>1058</v>
      </c>
      <c r="D1114" t="s">
        <v>1095</v>
      </c>
      <c r="E1114" s="23">
        <v>44355</v>
      </c>
      <c r="F1114" s="23">
        <v>40530</v>
      </c>
      <c r="G1114" s="23">
        <v>37412</v>
      </c>
      <c r="H1114" s="23">
        <v>34356</v>
      </c>
      <c r="I1114" s="23">
        <v>31351</v>
      </c>
      <c r="J1114" s="23">
        <v>28433</v>
      </c>
      <c r="K1114" s="23">
        <v>25647</v>
      </c>
      <c r="L1114" s="5">
        <v>100</v>
      </c>
      <c r="M1114" s="6">
        <v>91.376394994927296</v>
      </c>
      <c r="N1114" s="6">
        <v>84.346747830007899</v>
      </c>
      <c r="O1114" s="6">
        <v>77.456881974974635</v>
      </c>
      <c r="P1114" s="6">
        <v>70.68199752000902</v>
      </c>
      <c r="Q1114" s="6">
        <v>64.10325780633525</v>
      </c>
      <c r="R1114" s="6">
        <v>57.822117010483595</v>
      </c>
    </row>
    <row r="1115" spans="1:18" hidden="1" x14ac:dyDescent="0.4">
      <c r="A1115">
        <v>23222</v>
      </c>
      <c r="B1115">
        <v>2</v>
      </c>
      <c r="C1115" t="s">
        <v>1058</v>
      </c>
      <c r="D1115" t="s">
        <v>1096</v>
      </c>
      <c r="E1115" s="23">
        <v>113787</v>
      </c>
      <c r="F1115" s="23">
        <v>114369</v>
      </c>
      <c r="G1115" s="23">
        <v>113702</v>
      </c>
      <c r="H1115" s="23">
        <v>112509</v>
      </c>
      <c r="I1115" s="23">
        <v>110891</v>
      </c>
      <c r="J1115" s="23">
        <v>108945</v>
      </c>
      <c r="K1115" s="23">
        <v>106739</v>
      </c>
      <c r="L1115" s="5">
        <v>100</v>
      </c>
      <c r="M1115" s="6">
        <v>100.51148197948798</v>
      </c>
      <c r="N1115" s="6">
        <v>99.925299023614301</v>
      </c>
      <c r="O1115" s="6">
        <v>98.87684884916554</v>
      </c>
      <c r="P1115" s="6">
        <v>97.454893792788283</v>
      </c>
      <c r="Q1115" s="6">
        <v>95.744680851063833</v>
      </c>
      <c r="R1115" s="6">
        <v>93.805970805100756</v>
      </c>
    </row>
    <row r="1116" spans="1:18" hidden="1" x14ac:dyDescent="0.4">
      <c r="A1116">
        <v>23223</v>
      </c>
      <c r="B1116">
        <v>2</v>
      </c>
      <c r="C1116" t="s">
        <v>1058</v>
      </c>
      <c r="D1116" t="s">
        <v>1097</v>
      </c>
      <c r="E1116" s="23">
        <v>93123</v>
      </c>
      <c r="F1116" s="23">
        <v>95114</v>
      </c>
      <c r="G1116" s="23">
        <v>95895</v>
      </c>
      <c r="H1116" s="23">
        <v>96173</v>
      </c>
      <c r="I1116" s="23">
        <v>95911</v>
      </c>
      <c r="J1116" s="23">
        <v>95167</v>
      </c>
      <c r="K1116" s="23">
        <v>94007</v>
      </c>
      <c r="L1116" s="5">
        <v>100</v>
      </c>
      <c r="M1116" s="6">
        <v>102.13803249465761</v>
      </c>
      <c r="N1116" s="6">
        <v>102.97670822460616</v>
      </c>
      <c r="O1116" s="6">
        <v>103.27523812591947</v>
      </c>
      <c r="P1116" s="6">
        <v>102.99388980166017</v>
      </c>
      <c r="Q1116" s="6">
        <v>102.19494646864899</v>
      </c>
      <c r="R1116" s="6">
        <v>100.94928213223371</v>
      </c>
    </row>
    <row r="1117" spans="1:18" hidden="1" x14ac:dyDescent="0.4">
      <c r="A1117">
        <v>23224</v>
      </c>
      <c r="B1117">
        <v>2</v>
      </c>
      <c r="C1117" t="s">
        <v>1058</v>
      </c>
      <c r="D1117" t="s">
        <v>1098</v>
      </c>
      <c r="E1117" s="23">
        <v>84364</v>
      </c>
      <c r="F1117" s="23">
        <v>81132</v>
      </c>
      <c r="G1117" s="23">
        <v>79129</v>
      </c>
      <c r="H1117" s="23">
        <v>76744</v>
      </c>
      <c r="I1117" s="23">
        <v>74203</v>
      </c>
      <c r="J1117" s="23">
        <v>71641</v>
      </c>
      <c r="K1117" s="23">
        <v>69197</v>
      </c>
      <c r="L1117" s="5">
        <v>100</v>
      </c>
      <c r="M1117" s="6">
        <v>96.168982030249879</v>
      </c>
      <c r="N1117" s="6">
        <v>93.794746574368219</v>
      </c>
      <c r="O1117" s="6">
        <v>90.967711346071795</v>
      </c>
      <c r="P1117" s="6">
        <v>87.955763121710689</v>
      </c>
      <c r="Q1117" s="6">
        <v>84.91892276326395</v>
      </c>
      <c r="R1117" s="6">
        <v>82.021952491584088</v>
      </c>
    </row>
    <row r="1118" spans="1:18" hidden="1" x14ac:dyDescent="0.4">
      <c r="A1118">
        <v>23225</v>
      </c>
      <c r="B1118">
        <v>2</v>
      </c>
      <c r="C1118" t="s">
        <v>1058</v>
      </c>
      <c r="D1118" t="s">
        <v>1099</v>
      </c>
      <c r="E1118" s="23">
        <v>72193</v>
      </c>
      <c r="F1118" s="23">
        <v>72595</v>
      </c>
      <c r="G1118" s="23">
        <v>72273</v>
      </c>
      <c r="H1118" s="23">
        <v>71628</v>
      </c>
      <c r="I1118" s="23">
        <v>70680</v>
      </c>
      <c r="J1118" s="23">
        <v>69296</v>
      </c>
      <c r="K1118" s="23">
        <v>67603</v>
      </c>
      <c r="L1118" s="5">
        <v>100</v>
      </c>
      <c r="M1118" s="6">
        <v>100.55684069092572</v>
      </c>
      <c r="N1118" s="6">
        <v>100.11081406784592</v>
      </c>
      <c r="O1118" s="6">
        <v>99.217375645838231</v>
      </c>
      <c r="P1118" s="6">
        <v>97.904228941864176</v>
      </c>
      <c r="Q1118" s="6">
        <v>95.987145568129876</v>
      </c>
      <c r="R1118" s="6">
        <v>93.642042857340741</v>
      </c>
    </row>
    <row r="1119" spans="1:18" hidden="1" x14ac:dyDescent="0.4">
      <c r="A1119">
        <v>23226</v>
      </c>
      <c r="B1119">
        <v>2</v>
      </c>
      <c r="C1119" t="s">
        <v>1058</v>
      </c>
      <c r="D1119" t="s">
        <v>1100</v>
      </c>
      <c r="E1119" s="23">
        <v>83144</v>
      </c>
      <c r="F1119" s="23">
        <v>82779</v>
      </c>
      <c r="G1119" s="23">
        <v>81834</v>
      </c>
      <c r="H1119" s="23">
        <v>80411</v>
      </c>
      <c r="I1119" s="23">
        <v>78735</v>
      </c>
      <c r="J1119" s="23">
        <v>76945</v>
      </c>
      <c r="K1119" s="23">
        <v>75084</v>
      </c>
      <c r="L1119" s="5">
        <v>100</v>
      </c>
      <c r="M1119" s="6">
        <v>99.561002597902444</v>
      </c>
      <c r="N1119" s="6">
        <v>98.424420282882707</v>
      </c>
      <c r="O1119" s="6">
        <v>96.712931781006446</v>
      </c>
      <c r="P1119" s="6">
        <v>94.697151929183093</v>
      </c>
      <c r="Q1119" s="6">
        <v>92.544260559992296</v>
      </c>
      <c r="R1119" s="6">
        <v>90.305975175598959</v>
      </c>
    </row>
    <row r="1120" spans="1:18" hidden="1" x14ac:dyDescent="0.4">
      <c r="A1120">
        <v>23227</v>
      </c>
      <c r="B1120">
        <v>2</v>
      </c>
      <c r="C1120" t="s">
        <v>1058</v>
      </c>
      <c r="D1120" t="s">
        <v>1101</v>
      </c>
      <c r="E1120" s="23">
        <v>46106</v>
      </c>
      <c r="F1120" s="23">
        <v>46682</v>
      </c>
      <c r="G1120" s="23">
        <v>46975</v>
      </c>
      <c r="H1120" s="23">
        <v>47076</v>
      </c>
      <c r="I1120" s="23">
        <v>46926</v>
      </c>
      <c r="J1120" s="23">
        <v>46498</v>
      </c>
      <c r="K1120" s="23">
        <v>45784</v>
      </c>
      <c r="L1120" s="5">
        <v>100</v>
      </c>
      <c r="M1120" s="6">
        <v>101.24929510258968</v>
      </c>
      <c r="N1120" s="6">
        <v>101.88478722942784</v>
      </c>
      <c r="O1120" s="6">
        <v>102.10384765540277</v>
      </c>
      <c r="P1120" s="6">
        <v>101.77851038910337</v>
      </c>
      <c r="Q1120" s="6">
        <v>100.85021472259577</v>
      </c>
      <c r="R1120" s="6">
        <v>99.301609335010639</v>
      </c>
    </row>
    <row r="1121" spans="1:18" hidden="1" x14ac:dyDescent="0.4">
      <c r="A1121">
        <v>23228</v>
      </c>
      <c r="B1121">
        <v>2</v>
      </c>
      <c r="C1121" t="s">
        <v>1058</v>
      </c>
      <c r="D1121" t="s">
        <v>1102</v>
      </c>
      <c r="E1121" s="23">
        <v>47983</v>
      </c>
      <c r="F1121" s="23">
        <v>47197</v>
      </c>
      <c r="G1121" s="23">
        <v>46026</v>
      </c>
      <c r="H1121" s="23">
        <v>44735</v>
      </c>
      <c r="I1121" s="23">
        <v>43380</v>
      </c>
      <c r="J1121" s="23">
        <v>42053</v>
      </c>
      <c r="K1121" s="23">
        <v>40633</v>
      </c>
      <c r="L1121" s="5">
        <v>100</v>
      </c>
      <c r="M1121" s="6">
        <v>98.361919846612338</v>
      </c>
      <c r="N1121" s="6">
        <v>95.921472188066602</v>
      </c>
      <c r="O1121" s="6">
        <v>93.230935956484586</v>
      </c>
      <c r="P1121" s="6">
        <v>90.407019152616556</v>
      </c>
      <c r="Q1121" s="6">
        <v>87.641456349123644</v>
      </c>
      <c r="R1121" s="6">
        <v>84.682074901527628</v>
      </c>
    </row>
    <row r="1122" spans="1:18" hidden="1" x14ac:dyDescent="0.4">
      <c r="A1122">
        <v>23229</v>
      </c>
      <c r="B1122">
        <v>2</v>
      </c>
      <c r="C1122" t="s">
        <v>1058</v>
      </c>
      <c r="D1122" t="s">
        <v>1103</v>
      </c>
      <c r="E1122" s="23">
        <v>69295</v>
      </c>
      <c r="F1122" s="23">
        <v>68351</v>
      </c>
      <c r="G1122" s="23">
        <v>66786</v>
      </c>
      <c r="H1122" s="23">
        <v>65130</v>
      </c>
      <c r="I1122" s="23">
        <v>63403</v>
      </c>
      <c r="J1122" s="23">
        <v>61652</v>
      </c>
      <c r="K1122" s="23">
        <v>59878</v>
      </c>
      <c r="L1122" s="5">
        <v>100</v>
      </c>
      <c r="M1122" s="6">
        <v>98.637708348365678</v>
      </c>
      <c r="N1122" s="6">
        <v>96.379248142001586</v>
      </c>
      <c r="O1122" s="6">
        <v>93.98946532938885</v>
      </c>
      <c r="P1122" s="6">
        <v>91.49722202179089</v>
      </c>
      <c r="Q1122" s="6">
        <v>88.970344180676818</v>
      </c>
      <c r="R1122" s="6">
        <v>86.41027491160979</v>
      </c>
    </row>
    <row r="1123" spans="1:18" hidden="1" x14ac:dyDescent="0.4">
      <c r="A1123">
        <v>23230</v>
      </c>
      <c r="B1123">
        <v>2</v>
      </c>
      <c r="C1123" t="s">
        <v>1058</v>
      </c>
      <c r="D1123" t="s">
        <v>1104</v>
      </c>
      <c r="E1123" s="23">
        <v>91520</v>
      </c>
      <c r="F1123" s="23">
        <v>93550</v>
      </c>
      <c r="G1123" s="23">
        <v>94548</v>
      </c>
      <c r="H1123" s="23">
        <v>94783</v>
      </c>
      <c r="I1123" s="23">
        <v>94354</v>
      </c>
      <c r="J1123" s="23">
        <v>93444</v>
      </c>
      <c r="K1123" s="23">
        <v>92055</v>
      </c>
      <c r="L1123" s="5">
        <v>100</v>
      </c>
      <c r="M1123" s="6">
        <v>102.2180944055944</v>
      </c>
      <c r="N1123" s="6">
        <v>103.30856643356643</v>
      </c>
      <c r="O1123" s="6">
        <v>103.56534090909091</v>
      </c>
      <c r="P1123" s="6">
        <v>103.09659090909091</v>
      </c>
      <c r="Q1123" s="6">
        <v>102.10227272727272</v>
      </c>
      <c r="R1123" s="6">
        <v>100.58457167832169</v>
      </c>
    </row>
    <row r="1124" spans="1:18" hidden="1" x14ac:dyDescent="0.4">
      <c r="A1124">
        <v>23231</v>
      </c>
      <c r="B1124">
        <v>2</v>
      </c>
      <c r="C1124" t="s">
        <v>1058</v>
      </c>
      <c r="D1124" t="s">
        <v>1105</v>
      </c>
      <c r="E1124" s="23">
        <v>59360</v>
      </c>
      <c r="F1124" s="23">
        <v>56628</v>
      </c>
      <c r="G1124" s="23">
        <v>53674</v>
      </c>
      <c r="H1124" s="23">
        <v>50637</v>
      </c>
      <c r="I1124" s="23">
        <v>47462</v>
      </c>
      <c r="J1124" s="23">
        <v>44213</v>
      </c>
      <c r="K1124" s="23">
        <v>41015</v>
      </c>
      <c r="L1124" s="5">
        <v>100</v>
      </c>
      <c r="M1124" s="6">
        <v>95.397574123989216</v>
      </c>
      <c r="N1124" s="6">
        <v>90.421159029649601</v>
      </c>
      <c r="O1124" s="6">
        <v>85.3049191374663</v>
      </c>
      <c r="P1124" s="6">
        <v>79.956199460916437</v>
      </c>
      <c r="Q1124" s="6">
        <v>74.482816711590289</v>
      </c>
      <c r="R1124" s="6">
        <v>69.095350404312669</v>
      </c>
    </row>
    <row r="1125" spans="1:18" hidden="1" x14ac:dyDescent="0.4">
      <c r="A1125">
        <v>23232</v>
      </c>
      <c r="B1125">
        <v>2</v>
      </c>
      <c r="C1125" t="s">
        <v>1058</v>
      </c>
      <c r="D1125" t="s">
        <v>1106</v>
      </c>
      <c r="E1125" s="23">
        <v>60829</v>
      </c>
      <c r="F1125" s="23">
        <v>58015</v>
      </c>
      <c r="G1125" s="23">
        <v>54858</v>
      </c>
      <c r="H1125" s="23">
        <v>51617</v>
      </c>
      <c r="I1125" s="23">
        <v>48445</v>
      </c>
      <c r="J1125" s="23">
        <v>45341</v>
      </c>
      <c r="K1125" s="23">
        <v>42323</v>
      </c>
      <c r="L1125" s="5">
        <v>100</v>
      </c>
      <c r="M1125" s="6">
        <v>95.373917046145749</v>
      </c>
      <c r="N1125" s="6">
        <v>90.183958309359028</v>
      </c>
      <c r="O1125" s="6">
        <v>84.855907544099026</v>
      </c>
      <c r="P1125" s="6">
        <v>79.641289516513496</v>
      </c>
      <c r="Q1125" s="6">
        <v>74.538460273882521</v>
      </c>
      <c r="R1125" s="6">
        <v>69.577010965164646</v>
      </c>
    </row>
    <row r="1126" spans="1:18" hidden="1" x14ac:dyDescent="0.4">
      <c r="A1126">
        <v>23233</v>
      </c>
      <c r="B1126">
        <v>2</v>
      </c>
      <c r="C1126" t="s">
        <v>1058</v>
      </c>
      <c r="D1126" t="s">
        <v>1107</v>
      </c>
      <c r="E1126" s="23">
        <v>67352</v>
      </c>
      <c r="F1126" s="23">
        <v>67723</v>
      </c>
      <c r="G1126" s="23">
        <v>67451</v>
      </c>
      <c r="H1126" s="23">
        <v>66914</v>
      </c>
      <c r="I1126" s="23">
        <v>66114</v>
      </c>
      <c r="J1126" s="23">
        <v>65029</v>
      </c>
      <c r="K1126" s="23">
        <v>63645</v>
      </c>
      <c r="L1126" s="5">
        <v>100</v>
      </c>
      <c r="M1126" s="6">
        <v>100.55083739161421</v>
      </c>
      <c r="N1126" s="6">
        <v>100.14698895355743</v>
      </c>
      <c r="O1126" s="6">
        <v>99.349685235776221</v>
      </c>
      <c r="P1126" s="6">
        <v>98.161895712079811</v>
      </c>
      <c r="Q1126" s="6">
        <v>96.550956170566565</v>
      </c>
      <c r="R1126" s="6">
        <v>94.496080294571811</v>
      </c>
    </row>
    <row r="1127" spans="1:18" hidden="1" x14ac:dyDescent="0.4">
      <c r="A1127">
        <v>23234</v>
      </c>
      <c r="B1127">
        <v>2</v>
      </c>
      <c r="C1127" t="s">
        <v>1058</v>
      </c>
      <c r="D1127" t="s">
        <v>1108</v>
      </c>
      <c r="E1127" s="23">
        <v>86385</v>
      </c>
      <c r="F1127" s="23">
        <v>87084</v>
      </c>
      <c r="G1127" s="23">
        <v>86677</v>
      </c>
      <c r="H1127" s="23">
        <v>85824</v>
      </c>
      <c r="I1127" s="23">
        <v>84720</v>
      </c>
      <c r="J1127" s="23">
        <v>83452</v>
      </c>
      <c r="K1127" s="23">
        <v>81974</v>
      </c>
      <c r="L1127" s="5">
        <v>100</v>
      </c>
      <c r="M1127" s="6">
        <v>100.80916825837821</v>
      </c>
      <c r="N1127" s="6">
        <v>100.33802164727672</v>
      </c>
      <c r="O1127" s="6">
        <v>99.350581698211499</v>
      </c>
      <c r="P1127" s="6">
        <v>98.072582045494002</v>
      </c>
      <c r="Q1127" s="6">
        <v>96.604734618278627</v>
      </c>
      <c r="R1127" s="6">
        <v>94.893789431035486</v>
      </c>
    </row>
    <row r="1128" spans="1:18" hidden="1" x14ac:dyDescent="0.4">
      <c r="A1128">
        <v>23235</v>
      </c>
      <c r="B1128">
        <v>2</v>
      </c>
      <c r="C1128" t="s">
        <v>1058</v>
      </c>
      <c r="D1128" t="s">
        <v>1109</v>
      </c>
      <c r="E1128" s="23">
        <v>43025</v>
      </c>
      <c r="F1128" s="23">
        <v>42251</v>
      </c>
      <c r="G1128" s="23">
        <v>41159</v>
      </c>
      <c r="H1128" s="23">
        <v>39901</v>
      </c>
      <c r="I1128" s="23">
        <v>38529</v>
      </c>
      <c r="J1128" s="23">
        <v>37109</v>
      </c>
      <c r="K1128" s="23">
        <v>35632</v>
      </c>
      <c r="L1128" s="5">
        <v>100</v>
      </c>
      <c r="M1128" s="6">
        <v>98.201045903544454</v>
      </c>
      <c r="N1128" s="6">
        <v>95.66298663567693</v>
      </c>
      <c r="O1128" s="6">
        <v>92.739105171411978</v>
      </c>
      <c r="P1128" s="6">
        <v>89.550261475886117</v>
      </c>
      <c r="Q1128" s="6">
        <v>86.249854735618825</v>
      </c>
      <c r="R1128" s="6">
        <v>82.816966879721093</v>
      </c>
    </row>
    <row r="1129" spans="1:18" hidden="1" x14ac:dyDescent="0.4">
      <c r="A1129">
        <v>23236</v>
      </c>
      <c r="B1129">
        <v>2</v>
      </c>
      <c r="C1129" t="s">
        <v>1058</v>
      </c>
      <c r="D1129" t="s">
        <v>1110</v>
      </c>
      <c r="E1129" s="23">
        <v>61952</v>
      </c>
      <c r="F1129" s="23">
        <v>61961</v>
      </c>
      <c r="G1129" s="23">
        <v>61282</v>
      </c>
      <c r="H1129" s="23">
        <v>60366</v>
      </c>
      <c r="I1129" s="23">
        <v>59309</v>
      </c>
      <c r="J1129" s="23">
        <v>58011</v>
      </c>
      <c r="K1129" s="23">
        <v>56436</v>
      </c>
      <c r="L1129" s="5">
        <v>100</v>
      </c>
      <c r="M1129" s="6">
        <v>100.01452737603307</v>
      </c>
      <c r="N1129" s="6">
        <v>98.918517561983464</v>
      </c>
      <c r="O1129" s="6">
        <v>97.439953512396698</v>
      </c>
      <c r="P1129" s="6">
        <v>95.733793904958674</v>
      </c>
      <c r="Q1129" s="6">
        <v>93.638623450413235</v>
      </c>
      <c r="R1129" s="6">
        <v>91.096332644628092</v>
      </c>
    </row>
    <row r="1130" spans="1:18" hidden="1" x14ac:dyDescent="0.4">
      <c r="A1130">
        <v>23237</v>
      </c>
      <c r="B1130">
        <v>2</v>
      </c>
      <c r="C1130" t="s">
        <v>1058</v>
      </c>
      <c r="D1130" t="s">
        <v>1111</v>
      </c>
      <c r="E1130" s="23">
        <v>86126</v>
      </c>
      <c r="F1130" s="23">
        <v>84623</v>
      </c>
      <c r="G1130" s="23">
        <v>82343</v>
      </c>
      <c r="H1130" s="23">
        <v>79829</v>
      </c>
      <c r="I1130" s="23">
        <v>77378</v>
      </c>
      <c r="J1130" s="23">
        <v>75061</v>
      </c>
      <c r="K1130" s="23">
        <v>72696</v>
      </c>
      <c r="L1130" s="5">
        <v>100</v>
      </c>
      <c r="M1130" s="6">
        <v>98.254882381626913</v>
      </c>
      <c r="N1130" s="6">
        <v>95.607598170122841</v>
      </c>
      <c r="O1130" s="6">
        <v>92.688619000069664</v>
      </c>
      <c r="P1130" s="6">
        <v>89.842788472702779</v>
      </c>
      <c r="Q1130" s="6">
        <v>87.15254394724009</v>
      </c>
      <c r="R1130" s="6">
        <v>84.406567122587845</v>
      </c>
    </row>
    <row r="1131" spans="1:18" hidden="1" x14ac:dyDescent="0.4">
      <c r="A1131">
        <v>23238</v>
      </c>
      <c r="B1131">
        <v>2</v>
      </c>
      <c r="C1131" t="s">
        <v>1058</v>
      </c>
      <c r="D1131" t="s">
        <v>1112</v>
      </c>
      <c r="E1131" s="23">
        <v>60162</v>
      </c>
      <c r="F1131" s="23">
        <v>62845</v>
      </c>
      <c r="G1131" s="23">
        <v>64419</v>
      </c>
      <c r="H1131" s="23">
        <v>65305</v>
      </c>
      <c r="I1131" s="23">
        <v>65503</v>
      </c>
      <c r="J1131" s="23">
        <v>65235</v>
      </c>
      <c r="K1131" s="23">
        <v>64569</v>
      </c>
      <c r="L1131" s="5">
        <v>100</v>
      </c>
      <c r="M1131" s="6">
        <v>104.45962567733787</v>
      </c>
      <c r="N1131" s="6">
        <v>107.07589508327516</v>
      </c>
      <c r="O1131" s="6">
        <v>108.54858548585486</v>
      </c>
      <c r="P1131" s="6">
        <v>108.87769688507696</v>
      </c>
      <c r="Q1131" s="6">
        <v>108.43223297097835</v>
      </c>
      <c r="R1131" s="6">
        <v>107.32522190086766</v>
      </c>
    </row>
    <row r="1132" spans="1:18" hidden="1" x14ac:dyDescent="0.4">
      <c r="A1132">
        <v>23302</v>
      </c>
      <c r="B1132">
        <v>3</v>
      </c>
      <c r="C1132" t="s">
        <v>1058</v>
      </c>
      <c r="D1132" t="s">
        <v>1113</v>
      </c>
      <c r="E1132" s="23">
        <v>43903</v>
      </c>
      <c r="F1132" s="23">
        <v>44136</v>
      </c>
      <c r="G1132" s="23">
        <v>43811</v>
      </c>
      <c r="H1132" s="23">
        <v>43284</v>
      </c>
      <c r="I1132" s="23">
        <v>42633</v>
      </c>
      <c r="J1132" s="23">
        <v>41922</v>
      </c>
      <c r="K1132" s="23">
        <v>41114</v>
      </c>
      <c r="L1132" s="5">
        <v>100</v>
      </c>
      <c r="M1132" s="6">
        <v>100.53071544085826</v>
      </c>
      <c r="N1132" s="6">
        <v>99.790447122064549</v>
      </c>
      <c r="O1132" s="6">
        <v>98.590073571282147</v>
      </c>
      <c r="P1132" s="6">
        <v>97.107259185021519</v>
      </c>
      <c r="Q1132" s="6">
        <v>95.487779878368215</v>
      </c>
      <c r="R1132" s="6">
        <v>93.647358950413405</v>
      </c>
    </row>
    <row r="1133" spans="1:18" hidden="1" x14ac:dyDescent="0.4">
      <c r="A1133">
        <v>23342</v>
      </c>
      <c r="B1133">
        <v>3</v>
      </c>
      <c r="C1133" t="s">
        <v>1058</v>
      </c>
      <c r="D1133" t="s">
        <v>1114</v>
      </c>
      <c r="E1133" s="23">
        <v>15613</v>
      </c>
      <c r="F1133" s="23">
        <v>15912</v>
      </c>
      <c r="G1133" s="23">
        <v>16018</v>
      </c>
      <c r="H1133" s="23">
        <v>15980</v>
      </c>
      <c r="I1133" s="23">
        <v>15829</v>
      </c>
      <c r="J1133" s="23">
        <v>15623</v>
      </c>
      <c r="K1133" s="23">
        <v>15363</v>
      </c>
      <c r="L1133" s="5">
        <v>100</v>
      </c>
      <c r="M1133" s="6">
        <v>101.91507077435472</v>
      </c>
      <c r="N1133" s="6">
        <v>102.59399218599884</v>
      </c>
      <c r="O1133" s="6">
        <v>102.35060526484341</v>
      </c>
      <c r="P1133" s="6">
        <v>101.38346249919938</v>
      </c>
      <c r="Q1133" s="6">
        <v>100.06404918977776</v>
      </c>
      <c r="R1133" s="6">
        <v>98.398770255556272</v>
      </c>
    </row>
    <row r="1134" spans="1:18" hidden="1" x14ac:dyDescent="0.4">
      <c r="A1134">
        <v>23361</v>
      </c>
      <c r="B1134">
        <v>3</v>
      </c>
      <c r="C1134" t="s">
        <v>1058</v>
      </c>
      <c r="D1134" t="s">
        <v>1115</v>
      </c>
      <c r="E1134" s="23">
        <v>24305</v>
      </c>
      <c r="F1134" s="23">
        <v>24607</v>
      </c>
      <c r="G1134" s="23">
        <v>24625</v>
      </c>
      <c r="H1134" s="23">
        <v>24491</v>
      </c>
      <c r="I1134" s="23">
        <v>24229</v>
      </c>
      <c r="J1134" s="23">
        <v>23828</v>
      </c>
      <c r="K1134" s="23">
        <v>23366</v>
      </c>
      <c r="L1134" s="5">
        <v>100</v>
      </c>
      <c r="M1134" s="6">
        <v>101.24254268668997</v>
      </c>
      <c r="N1134" s="6">
        <v>101.31660152232051</v>
      </c>
      <c r="O1134" s="6">
        <v>100.76527463484879</v>
      </c>
      <c r="P1134" s="6">
        <v>99.687307138448872</v>
      </c>
      <c r="Q1134" s="6">
        <v>98.03744085579099</v>
      </c>
      <c r="R1134" s="6">
        <v>96.136597407940755</v>
      </c>
    </row>
    <row r="1135" spans="1:18" hidden="1" x14ac:dyDescent="0.4">
      <c r="A1135">
        <v>23362</v>
      </c>
      <c r="B1135">
        <v>3</v>
      </c>
      <c r="C1135" t="s">
        <v>1058</v>
      </c>
      <c r="D1135" t="s">
        <v>1116</v>
      </c>
      <c r="E1135" s="23">
        <v>34133</v>
      </c>
      <c r="F1135" s="23">
        <v>33767</v>
      </c>
      <c r="G1135" s="23">
        <v>33355</v>
      </c>
      <c r="H1135" s="23">
        <v>32757</v>
      </c>
      <c r="I1135" s="23">
        <v>32057</v>
      </c>
      <c r="J1135" s="23">
        <v>31310</v>
      </c>
      <c r="K1135" s="23">
        <v>30522</v>
      </c>
      <c r="L1135" s="5">
        <v>100</v>
      </c>
      <c r="M1135" s="6">
        <v>98.927723903553741</v>
      </c>
      <c r="N1135" s="6">
        <v>97.720680866024082</v>
      </c>
      <c r="O1135" s="6">
        <v>95.968710631939771</v>
      </c>
      <c r="P1135" s="6">
        <v>93.917909354583543</v>
      </c>
      <c r="Q1135" s="6">
        <v>91.729411420033401</v>
      </c>
      <c r="R1135" s="6">
        <v>89.420795124952392</v>
      </c>
    </row>
    <row r="1136" spans="1:18" hidden="1" x14ac:dyDescent="0.4">
      <c r="A1136">
        <v>23424</v>
      </c>
      <c r="B1136">
        <v>3</v>
      </c>
      <c r="C1136" t="s">
        <v>1058</v>
      </c>
      <c r="D1136" t="s">
        <v>1117</v>
      </c>
      <c r="E1136" s="23">
        <v>32399</v>
      </c>
      <c r="F1136" s="23">
        <v>32847</v>
      </c>
      <c r="G1136" s="23">
        <v>32886</v>
      </c>
      <c r="H1136" s="23">
        <v>32691</v>
      </c>
      <c r="I1136" s="23">
        <v>32306</v>
      </c>
      <c r="J1136" s="23">
        <v>31798</v>
      </c>
      <c r="K1136" s="23">
        <v>31143</v>
      </c>
      <c r="L1136" s="5">
        <v>100</v>
      </c>
      <c r="M1136" s="6">
        <v>101.38275872712121</v>
      </c>
      <c r="N1136" s="6">
        <v>101.50313281274113</v>
      </c>
      <c r="O1136" s="6">
        <v>100.9012623846415</v>
      </c>
      <c r="P1136" s="6">
        <v>99.71295410352171</v>
      </c>
      <c r="Q1136" s="6">
        <v>98.145004475446768</v>
      </c>
      <c r="R1136" s="6">
        <v>96.123337140035176</v>
      </c>
    </row>
    <row r="1137" spans="1:18" hidden="1" x14ac:dyDescent="0.4">
      <c r="A1137">
        <v>23425</v>
      </c>
      <c r="B1137">
        <v>3</v>
      </c>
      <c r="C1137" t="s">
        <v>1058</v>
      </c>
      <c r="D1137" t="s">
        <v>1118</v>
      </c>
      <c r="E1137" s="23">
        <v>37338</v>
      </c>
      <c r="F1137" s="23">
        <v>36798</v>
      </c>
      <c r="G1137" s="23">
        <v>35942</v>
      </c>
      <c r="H1137" s="23">
        <v>35016</v>
      </c>
      <c r="I1137" s="23">
        <v>33998</v>
      </c>
      <c r="J1137" s="23">
        <v>32886</v>
      </c>
      <c r="K1137" s="23">
        <v>31731</v>
      </c>
      <c r="L1137" s="5">
        <v>100</v>
      </c>
      <c r="M1137" s="6">
        <v>98.553752209545237</v>
      </c>
      <c r="N1137" s="6">
        <v>96.261181638009532</v>
      </c>
      <c r="O1137" s="6">
        <v>93.781134501044519</v>
      </c>
      <c r="P1137" s="6">
        <v>91.054689592372384</v>
      </c>
      <c r="Q1137" s="6">
        <v>88.07649043869516</v>
      </c>
      <c r="R1137" s="6">
        <v>84.983127109111351</v>
      </c>
    </row>
    <row r="1138" spans="1:18" hidden="1" x14ac:dyDescent="0.4">
      <c r="A1138">
        <v>23427</v>
      </c>
      <c r="B1138">
        <v>3</v>
      </c>
      <c r="C1138" t="s">
        <v>1058</v>
      </c>
      <c r="D1138" t="s">
        <v>1119</v>
      </c>
      <c r="E1138" s="23">
        <v>4575</v>
      </c>
      <c r="F1138" s="23">
        <v>4595</v>
      </c>
      <c r="G1138" s="23">
        <v>4589</v>
      </c>
      <c r="H1138" s="23">
        <v>4565</v>
      </c>
      <c r="I1138" s="23">
        <v>4502</v>
      </c>
      <c r="J1138" s="23">
        <v>4426</v>
      </c>
      <c r="K1138" s="23">
        <v>4335</v>
      </c>
      <c r="L1138" s="5">
        <v>100</v>
      </c>
      <c r="M1138" s="6">
        <v>100.43715846994536</v>
      </c>
      <c r="N1138" s="6">
        <v>100.30601092896174</v>
      </c>
      <c r="O1138" s="6">
        <v>99.78142076502732</v>
      </c>
      <c r="P1138" s="6">
        <v>98.404371584699462</v>
      </c>
      <c r="Q1138" s="6">
        <v>96.743169398907099</v>
      </c>
      <c r="R1138" s="6">
        <v>94.754098360655732</v>
      </c>
    </row>
    <row r="1139" spans="1:18" hidden="1" x14ac:dyDescent="0.4">
      <c r="A1139">
        <v>23441</v>
      </c>
      <c r="B1139">
        <v>3</v>
      </c>
      <c r="C1139" t="s">
        <v>1058</v>
      </c>
      <c r="D1139" t="s">
        <v>1120</v>
      </c>
      <c r="E1139" s="23">
        <v>28383</v>
      </c>
      <c r="F1139" s="23">
        <v>28679</v>
      </c>
      <c r="G1139" s="23">
        <v>28580</v>
      </c>
      <c r="H1139" s="23">
        <v>28273</v>
      </c>
      <c r="I1139" s="23">
        <v>27950</v>
      </c>
      <c r="J1139" s="23">
        <v>27629</v>
      </c>
      <c r="K1139" s="23">
        <v>27324</v>
      </c>
      <c r="L1139" s="5">
        <v>100</v>
      </c>
      <c r="M1139" s="6">
        <v>101.0428777789522</v>
      </c>
      <c r="N1139" s="6">
        <v>100.69407744072156</v>
      </c>
      <c r="O1139" s="6">
        <v>99.612444068632627</v>
      </c>
      <c r="P1139" s="6">
        <v>98.474438924708451</v>
      </c>
      <c r="Q1139" s="6">
        <v>97.343480252263674</v>
      </c>
      <c r="R1139" s="6">
        <v>96.268893351654157</v>
      </c>
    </row>
    <row r="1140" spans="1:18" hidden="1" x14ac:dyDescent="0.4">
      <c r="A1140">
        <v>23442</v>
      </c>
      <c r="B1140">
        <v>3</v>
      </c>
      <c r="C1140" t="s">
        <v>1058</v>
      </c>
      <c r="D1140" t="s">
        <v>1121</v>
      </c>
      <c r="E1140" s="23">
        <v>49596</v>
      </c>
      <c r="F1140" s="23">
        <v>49008</v>
      </c>
      <c r="G1140" s="23">
        <v>48313</v>
      </c>
      <c r="H1140" s="23">
        <v>47547</v>
      </c>
      <c r="I1140" s="23">
        <v>46627</v>
      </c>
      <c r="J1140" s="23">
        <v>45551</v>
      </c>
      <c r="K1140" s="23">
        <v>44396</v>
      </c>
      <c r="L1140" s="5">
        <v>100</v>
      </c>
      <c r="M1140" s="6">
        <v>98.814420517783702</v>
      </c>
      <c r="N1140" s="6">
        <v>97.413097830470193</v>
      </c>
      <c r="O1140" s="6">
        <v>95.868618436970721</v>
      </c>
      <c r="P1140" s="6">
        <v>94.013630131462207</v>
      </c>
      <c r="Q1140" s="6">
        <v>91.844100330671836</v>
      </c>
      <c r="R1140" s="6">
        <v>89.515283490604077</v>
      </c>
    </row>
    <row r="1141" spans="1:18" hidden="1" x14ac:dyDescent="0.4">
      <c r="A1141">
        <v>23445</v>
      </c>
      <c r="B1141">
        <v>3</v>
      </c>
      <c r="C1141" t="s">
        <v>1058</v>
      </c>
      <c r="D1141" t="s">
        <v>1122</v>
      </c>
      <c r="E1141" s="23">
        <v>16617</v>
      </c>
      <c r="F1141" s="23">
        <v>15001</v>
      </c>
      <c r="G1141" s="23">
        <v>13445</v>
      </c>
      <c r="H1141" s="23">
        <v>11917</v>
      </c>
      <c r="I1141" s="23">
        <v>10444</v>
      </c>
      <c r="J1141" s="23">
        <v>9078</v>
      </c>
      <c r="K1141" s="23">
        <v>7839</v>
      </c>
      <c r="L1141" s="5">
        <v>100</v>
      </c>
      <c r="M1141" s="6">
        <v>90.275019558283688</v>
      </c>
      <c r="N1141" s="6">
        <v>80.911115123066736</v>
      </c>
      <c r="O1141" s="6">
        <v>71.715712824216155</v>
      </c>
      <c r="P1141" s="6">
        <v>62.851296864656682</v>
      </c>
      <c r="Q1141" s="6">
        <v>54.630799783354398</v>
      </c>
      <c r="R1141" s="6">
        <v>47.174580249142444</v>
      </c>
    </row>
    <row r="1142" spans="1:18" hidden="1" x14ac:dyDescent="0.4">
      <c r="A1142">
        <v>23446</v>
      </c>
      <c r="B1142">
        <v>3</v>
      </c>
      <c r="C1142" t="s">
        <v>1058</v>
      </c>
      <c r="D1142" t="s">
        <v>866</v>
      </c>
      <c r="E1142" s="23">
        <v>22496</v>
      </c>
      <c r="F1142" s="23">
        <v>21313</v>
      </c>
      <c r="G1142" s="23">
        <v>19919</v>
      </c>
      <c r="H1142" s="23">
        <v>18474</v>
      </c>
      <c r="I1142" s="23">
        <v>16952</v>
      </c>
      <c r="J1142" s="23">
        <v>15466</v>
      </c>
      <c r="K1142" s="23">
        <v>14086</v>
      </c>
      <c r="L1142" s="5">
        <v>100</v>
      </c>
      <c r="M1142" s="6">
        <v>94.741287339971549</v>
      </c>
      <c r="N1142" s="6">
        <v>88.544630156472266</v>
      </c>
      <c r="O1142" s="6">
        <v>82.121266002844948</v>
      </c>
      <c r="P1142" s="6">
        <v>75.355618776671406</v>
      </c>
      <c r="Q1142" s="6">
        <v>68.75</v>
      </c>
      <c r="R1142" s="6">
        <v>62.615576102418203</v>
      </c>
    </row>
    <row r="1143" spans="1:18" hidden="1" x14ac:dyDescent="0.4">
      <c r="A1143">
        <v>23447</v>
      </c>
      <c r="B1143">
        <v>3</v>
      </c>
      <c r="C1143" t="s">
        <v>1058</v>
      </c>
      <c r="D1143" t="s">
        <v>1123</v>
      </c>
      <c r="E1143" s="23">
        <v>43535</v>
      </c>
      <c r="F1143" s="23">
        <v>43350</v>
      </c>
      <c r="G1143" s="23">
        <v>42733</v>
      </c>
      <c r="H1143" s="23">
        <v>41895</v>
      </c>
      <c r="I1143" s="23">
        <v>40951</v>
      </c>
      <c r="J1143" s="23">
        <v>39946</v>
      </c>
      <c r="K1143" s="23">
        <v>38882</v>
      </c>
      <c r="L1143" s="5">
        <v>100</v>
      </c>
      <c r="M1143" s="6">
        <v>99.575054553807291</v>
      </c>
      <c r="N1143" s="6">
        <v>98.157804065694265</v>
      </c>
      <c r="O1143" s="6">
        <v>96.232916044561847</v>
      </c>
      <c r="P1143" s="6">
        <v>94.064545767773055</v>
      </c>
      <c r="Q1143" s="6">
        <v>91.756058343861255</v>
      </c>
      <c r="R1143" s="6">
        <v>89.312047777650179</v>
      </c>
    </row>
    <row r="1144" spans="1:18" hidden="1" x14ac:dyDescent="0.4">
      <c r="A1144">
        <v>23501</v>
      </c>
      <c r="B1144">
        <v>3</v>
      </c>
      <c r="C1144" t="s">
        <v>1058</v>
      </c>
      <c r="D1144" t="s">
        <v>1124</v>
      </c>
      <c r="E1144" s="23">
        <v>42449</v>
      </c>
      <c r="F1144" s="23">
        <v>41137</v>
      </c>
      <c r="G1144" s="23">
        <v>41666</v>
      </c>
      <c r="H1144" s="23">
        <v>41891</v>
      </c>
      <c r="I1144" s="23">
        <v>41824</v>
      </c>
      <c r="J1144" s="23">
        <v>41515</v>
      </c>
      <c r="K1144" s="23">
        <v>41088</v>
      </c>
      <c r="L1144" s="5">
        <v>100</v>
      </c>
      <c r="M1144" s="6">
        <v>96.909232255176804</v>
      </c>
      <c r="N1144" s="6">
        <v>98.155433579118466</v>
      </c>
      <c r="O1144" s="6">
        <v>98.685481401210865</v>
      </c>
      <c r="P1144" s="6">
        <v>98.527644938632235</v>
      </c>
      <c r="Q1144" s="6">
        <v>97.799712596292025</v>
      </c>
      <c r="R1144" s="6">
        <v>96.793799618365568</v>
      </c>
    </row>
    <row r="1145" spans="1:18" hidden="1" x14ac:dyDescent="0.4">
      <c r="A1145">
        <v>23561</v>
      </c>
      <c r="B1145">
        <v>3</v>
      </c>
      <c r="C1145" t="s">
        <v>1058</v>
      </c>
      <c r="D1145" t="s">
        <v>1125</v>
      </c>
      <c r="E1145" s="23">
        <v>4437</v>
      </c>
      <c r="F1145" s="23">
        <v>3898</v>
      </c>
      <c r="G1145" s="23">
        <v>3407</v>
      </c>
      <c r="H1145" s="23">
        <v>2982</v>
      </c>
      <c r="I1145" s="23">
        <v>2595</v>
      </c>
      <c r="J1145" s="23">
        <v>2248</v>
      </c>
      <c r="K1145" s="23">
        <v>1934</v>
      </c>
      <c r="L1145" s="5">
        <v>100</v>
      </c>
      <c r="M1145" s="6">
        <v>87.85215235519496</v>
      </c>
      <c r="N1145" s="6">
        <v>76.786116745548796</v>
      </c>
      <c r="O1145" s="6">
        <v>67.207572684246102</v>
      </c>
      <c r="P1145" s="6">
        <v>58.485463150777548</v>
      </c>
      <c r="Q1145" s="6">
        <v>50.664863646608069</v>
      </c>
      <c r="R1145" s="6">
        <v>43.588009916610318</v>
      </c>
    </row>
    <row r="1146" spans="1:18" hidden="1" x14ac:dyDescent="0.4">
      <c r="A1146">
        <v>23562</v>
      </c>
      <c r="B1146">
        <v>3</v>
      </c>
      <c r="C1146" t="s">
        <v>1058</v>
      </c>
      <c r="D1146" t="s">
        <v>1126</v>
      </c>
      <c r="E1146" s="23">
        <v>2942</v>
      </c>
      <c r="F1146" s="23">
        <v>2583</v>
      </c>
      <c r="G1146" s="23">
        <v>2265</v>
      </c>
      <c r="H1146" s="23">
        <v>1980</v>
      </c>
      <c r="I1146" s="23">
        <v>1730</v>
      </c>
      <c r="J1146" s="23">
        <v>1502</v>
      </c>
      <c r="K1146" s="23">
        <v>1301</v>
      </c>
      <c r="L1146" s="5">
        <v>100</v>
      </c>
      <c r="M1146" s="6">
        <v>87.797416723317468</v>
      </c>
      <c r="N1146" s="6">
        <v>76.988443235893953</v>
      </c>
      <c r="O1146" s="6">
        <v>67.301155676410602</v>
      </c>
      <c r="P1146" s="6">
        <v>58.803535010197152</v>
      </c>
      <c r="Q1146" s="6">
        <v>51.053704962610468</v>
      </c>
      <c r="R1146" s="6">
        <v>44.221617946974845</v>
      </c>
    </row>
    <row r="1147" spans="1:18" hidden="1" x14ac:dyDescent="0.4">
      <c r="A1147">
        <v>23563</v>
      </c>
      <c r="B1147">
        <v>3</v>
      </c>
      <c r="C1147" t="s">
        <v>1058</v>
      </c>
      <c r="D1147" t="s">
        <v>1127</v>
      </c>
      <c r="E1147" s="23">
        <v>1017</v>
      </c>
      <c r="F1147" s="23">
        <v>887</v>
      </c>
      <c r="G1147" s="23">
        <v>789</v>
      </c>
      <c r="H1147" s="23">
        <v>702</v>
      </c>
      <c r="I1147" s="23">
        <v>622</v>
      </c>
      <c r="J1147" s="23">
        <v>554</v>
      </c>
      <c r="K1147" s="23">
        <v>486</v>
      </c>
      <c r="L1147" s="5">
        <v>100</v>
      </c>
      <c r="M1147" s="6">
        <v>87.217305801376597</v>
      </c>
      <c r="N1147" s="6">
        <v>77.581120943952797</v>
      </c>
      <c r="O1147" s="6">
        <v>69.026548672566364</v>
      </c>
      <c r="P1147" s="6">
        <v>61.160275319567361</v>
      </c>
      <c r="Q1147" s="6">
        <v>54.473942969518184</v>
      </c>
      <c r="R1147" s="6">
        <v>47.787610619469028</v>
      </c>
    </row>
    <row r="1148" spans="1:18" hidden="1" x14ac:dyDescent="0.4">
      <c r="A1148">
        <v>24000</v>
      </c>
      <c r="B1148" t="s">
        <v>0</v>
      </c>
      <c r="C1148" t="s">
        <v>1128</v>
      </c>
      <c r="E1148" s="23">
        <v>1770254</v>
      </c>
      <c r="F1148" s="23">
        <v>1703095</v>
      </c>
      <c r="G1148" s="23">
        <v>1637434</v>
      </c>
      <c r="H1148" s="23">
        <v>1568170</v>
      </c>
      <c r="I1148" s="23">
        <v>1495820</v>
      </c>
      <c r="J1148" s="23">
        <v>1421822</v>
      </c>
      <c r="K1148" s="23">
        <v>1347202</v>
      </c>
      <c r="L1148" s="5">
        <v>100</v>
      </c>
      <c r="M1148" s="6">
        <v>96.206250628440898</v>
      </c>
      <c r="N1148" s="6">
        <v>92.497121881944622</v>
      </c>
      <c r="O1148" s="6">
        <v>88.584463020560889</v>
      </c>
      <c r="P1148" s="6">
        <v>84.497478892859448</v>
      </c>
      <c r="Q1148" s="6">
        <v>80.317400779775099</v>
      </c>
      <c r="R1148" s="6">
        <v>76.102186465896978</v>
      </c>
    </row>
    <row r="1149" spans="1:18" hidden="1" x14ac:dyDescent="0.4">
      <c r="A1149">
        <v>24201</v>
      </c>
      <c r="B1149">
        <v>2</v>
      </c>
      <c r="C1149" t="s">
        <v>1128</v>
      </c>
      <c r="D1149" t="s">
        <v>1129</v>
      </c>
      <c r="E1149" s="23">
        <v>274537</v>
      </c>
      <c r="F1149" s="23">
        <v>266699</v>
      </c>
      <c r="G1149" s="23">
        <v>257719</v>
      </c>
      <c r="H1149" s="23">
        <v>248305</v>
      </c>
      <c r="I1149" s="23">
        <v>238368</v>
      </c>
      <c r="J1149" s="23">
        <v>228120</v>
      </c>
      <c r="K1149" s="23">
        <v>217792</v>
      </c>
      <c r="L1149" s="5">
        <v>100</v>
      </c>
      <c r="M1149" s="6">
        <v>97.145011419225824</v>
      </c>
      <c r="N1149" s="6">
        <v>93.874049763784114</v>
      </c>
      <c r="O1149" s="6">
        <v>90.445003769983643</v>
      </c>
      <c r="P1149" s="6">
        <v>86.825455220972032</v>
      </c>
      <c r="Q1149" s="6">
        <v>83.092625037790896</v>
      </c>
      <c r="R1149" s="6">
        <v>79.330654884405376</v>
      </c>
    </row>
    <row r="1150" spans="1:18" hidden="1" x14ac:dyDescent="0.4">
      <c r="A1150">
        <v>24202</v>
      </c>
      <c r="B1150">
        <v>2</v>
      </c>
      <c r="C1150" t="s">
        <v>1128</v>
      </c>
      <c r="D1150" t="s">
        <v>1130</v>
      </c>
      <c r="E1150" s="23">
        <v>305424</v>
      </c>
      <c r="F1150" s="23">
        <v>300635</v>
      </c>
      <c r="G1150" s="23">
        <v>293839</v>
      </c>
      <c r="H1150" s="23">
        <v>286116</v>
      </c>
      <c r="I1150" s="23">
        <v>277664</v>
      </c>
      <c r="J1150" s="23">
        <v>268620</v>
      </c>
      <c r="K1150" s="23">
        <v>258968</v>
      </c>
      <c r="L1150" s="5">
        <v>100</v>
      </c>
      <c r="M1150" s="6">
        <v>98.432015820629687</v>
      </c>
      <c r="N1150" s="6">
        <v>96.206912357902453</v>
      </c>
      <c r="O1150" s="6">
        <v>93.678296401068678</v>
      </c>
      <c r="P1150" s="6">
        <v>90.910995861490903</v>
      </c>
      <c r="Q1150" s="6">
        <v>87.949866415212952</v>
      </c>
      <c r="R1150" s="6">
        <v>84.789669443134784</v>
      </c>
    </row>
    <row r="1151" spans="1:18" hidden="1" x14ac:dyDescent="0.4">
      <c r="A1151">
        <v>24203</v>
      </c>
      <c r="B1151">
        <v>2</v>
      </c>
      <c r="C1151" t="s">
        <v>1128</v>
      </c>
      <c r="D1151" t="s">
        <v>1131</v>
      </c>
      <c r="E1151" s="23">
        <v>122765</v>
      </c>
      <c r="F1151" s="23">
        <v>117152</v>
      </c>
      <c r="G1151" s="23">
        <v>110846</v>
      </c>
      <c r="H1151" s="23">
        <v>104428</v>
      </c>
      <c r="I1151" s="23">
        <v>97992</v>
      </c>
      <c r="J1151" s="23">
        <v>91599</v>
      </c>
      <c r="K1151" s="23">
        <v>85241</v>
      </c>
      <c r="L1151" s="5">
        <v>100</v>
      </c>
      <c r="M1151" s="6">
        <v>95.427849957235367</v>
      </c>
      <c r="N1151" s="6">
        <v>90.291206777175901</v>
      </c>
      <c r="O1151" s="6">
        <v>85.063332383008188</v>
      </c>
      <c r="P1151" s="6">
        <v>79.82079582943021</v>
      </c>
      <c r="Q1151" s="6">
        <v>74.613285545554518</v>
      </c>
      <c r="R1151" s="6">
        <v>69.434285016087642</v>
      </c>
    </row>
    <row r="1152" spans="1:18" hidden="1" x14ac:dyDescent="0.4">
      <c r="A1152">
        <v>24204</v>
      </c>
      <c r="B1152">
        <v>2</v>
      </c>
      <c r="C1152" t="s">
        <v>1128</v>
      </c>
      <c r="D1152" t="s">
        <v>1132</v>
      </c>
      <c r="E1152" s="23">
        <v>159145</v>
      </c>
      <c r="F1152" s="23">
        <v>151069</v>
      </c>
      <c r="G1152" s="23">
        <v>144752</v>
      </c>
      <c r="H1152" s="23">
        <v>138350</v>
      </c>
      <c r="I1152" s="23">
        <v>131675</v>
      </c>
      <c r="J1152" s="23">
        <v>124818</v>
      </c>
      <c r="K1152" s="23">
        <v>117839</v>
      </c>
      <c r="L1152" s="5">
        <v>100</v>
      </c>
      <c r="M1152" s="6">
        <v>94.925382512802798</v>
      </c>
      <c r="N1152" s="6">
        <v>90.956046372804678</v>
      </c>
      <c r="O1152" s="6">
        <v>86.933299820918037</v>
      </c>
      <c r="P1152" s="6">
        <v>82.73901159320117</v>
      </c>
      <c r="Q1152" s="6">
        <v>78.43036224826416</v>
      </c>
      <c r="R1152" s="6">
        <v>74.04505325332245</v>
      </c>
    </row>
    <row r="1153" spans="1:18" hidden="1" x14ac:dyDescent="0.4">
      <c r="A1153">
        <v>24205</v>
      </c>
      <c r="B1153">
        <v>2</v>
      </c>
      <c r="C1153" t="s">
        <v>1128</v>
      </c>
      <c r="D1153" t="s">
        <v>1133</v>
      </c>
      <c r="E1153" s="23">
        <v>138613</v>
      </c>
      <c r="F1153" s="23">
        <v>136146</v>
      </c>
      <c r="G1153" s="23">
        <v>132741</v>
      </c>
      <c r="H1153" s="23">
        <v>128988</v>
      </c>
      <c r="I1153" s="23">
        <v>124878</v>
      </c>
      <c r="J1153" s="23">
        <v>120499</v>
      </c>
      <c r="K1153" s="23">
        <v>115878</v>
      </c>
      <c r="L1153" s="5">
        <v>100</v>
      </c>
      <c r="M1153" s="6">
        <v>98.220224654253201</v>
      </c>
      <c r="N1153" s="6">
        <v>95.763745103273152</v>
      </c>
      <c r="O1153" s="6">
        <v>93.056206849285417</v>
      </c>
      <c r="P1153" s="6">
        <v>90.091116994798469</v>
      </c>
      <c r="Q1153" s="6">
        <v>86.93196164861881</v>
      </c>
      <c r="R1153" s="6">
        <v>83.598219503221188</v>
      </c>
    </row>
    <row r="1154" spans="1:18" hidden="1" x14ac:dyDescent="0.4">
      <c r="A1154">
        <v>24207</v>
      </c>
      <c r="B1154">
        <v>2</v>
      </c>
      <c r="C1154" t="s">
        <v>1128</v>
      </c>
      <c r="D1154" t="s">
        <v>1134</v>
      </c>
      <c r="E1154" s="23">
        <v>195670</v>
      </c>
      <c r="F1154" s="23">
        <v>187922</v>
      </c>
      <c r="G1154" s="23">
        <v>183491</v>
      </c>
      <c r="H1154" s="23">
        <v>178065</v>
      </c>
      <c r="I1154" s="23">
        <v>171688</v>
      </c>
      <c r="J1154" s="23">
        <v>164617</v>
      </c>
      <c r="K1154" s="23">
        <v>157095</v>
      </c>
      <c r="L1154" s="5">
        <v>100</v>
      </c>
      <c r="M1154" s="6">
        <v>96.040271886339241</v>
      </c>
      <c r="N1154" s="6">
        <v>93.775744876577917</v>
      </c>
      <c r="O1154" s="6">
        <v>91.002708642101496</v>
      </c>
      <c r="P1154" s="6">
        <v>87.743650022997912</v>
      </c>
      <c r="Q1154" s="6">
        <v>84.129912607962382</v>
      </c>
      <c r="R1154" s="6">
        <v>80.285685082025864</v>
      </c>
    </row>
    <row r="1155" spans="1:18" hidden="1" x14ac:dyDescent="0.4">
      <c r="A1155">
        <v>24208</v>
      </c>
      <c r="B1155">
        <v>2</v>
      </c>
      <c r="C1155" t="s">
        <v>1128</v>
      </c>
      <c r="D1155" t="s">
        <v>1135</v>
      </c>
      <c r="E1155" s="23">
        <v>76387</v>
      </c>
      <c r="F1155" s="23">
        <v>71965</v>
      </c>
      <c r="G1155" s="23">
        <v>68073</v>
      </c>
      <c r="H1155" s="23">
        <v>63766</v>
      </c>
      <c r="I1155" s="23">
        <v>59203</v>
      </c>
      <c r="J1155" s="23">
        <v>54690</v>
      </c>
      <c r="K1155" s="23">
        <v>50394</v>
      </c>
      <c r="L1155" s="5">
        <v>100</v>
      </c>
      <c r="M1155" s="6">
        <v>94.211056855224058</v>
      </c>
      <c r="N1155" s="6">
        <v>89.115949048921934</v>
      </c>
      <c r="O1155" s="6">
        <v>83.477555081362013</v>
      </c>
      <c r="P1155" s="6">
        <v>77.504025554086425</v>
      </c>
      <c r="Q1155" s="6">
        <v>71.595952190817812</v>
      </c>
      <c r="R1155" s="6">
        <v>65.971958579339415</v>
      </c>
    </row>
    <row r="1156" spans="1:18" hidden="1" x14ac:dyDescent="0.4">
      <c r="A1156">
        <v>24209</v>
      </c>
      <c r="B1156">
        <v>2</v>
      </c>
      <c r="C1156" t="s">
        <v>1128</v>
      </c>
      <c r="D1156" t="s">
        <v>1136</v>
      </c>
      <c r="E1156" s="23">
        <v>16252</v>
      </c>
      <c r="F1156" s="23">
        <v>14351</v>
      </c>
      <c r="G1156" s="23">
        <v>12645</v>
      </c>
      <c r="H1156" s="23">
        <v>11042</v>
      </c>
      <c r="I1156" s="23">
        <v>9584</v>
      </c>
      <c r="J1156" s="23">
        <v>8296</v>
      </c>
      <c r="K1156" s="23">
        <v>7125</v>
      </c>
      <c r="L1156" s="5">
        <v>100</v>
      </c>
      <c r="M1156" s="6">
        <v>88.302978095003695</v>
      </c>
      <c r="N1156" s="6">
        <v>77.805808515874972</v>
      </c>
      <c r="O1156" s="6">
        <v>67.942407088358365</v>
      </c>
      <c r="P1156" s="6">
        <v>58.971203544179176</v>
      </c>
      <c r="Q1156" s="6">
        <v>51.046025104602514</v>
      </c>
      <c r="R1156" s="6">
        <v>43.840758060546392</v>
      </c>
    </row>
    <row r="1157" spans="1:18" hidden="1" x14ac:dyDescent="0.4">
      <c r="A1157">
        <v>24210</v>
      </c>
      <c r="B1157">
        <v>2</v>
      </c>
      <c r="C1157" t="s">
        <v>1128</v>
      </c>
      <c r="D1157" t="s">
        <v>1137</v>
      </c>
      <c r="E1157" s="23">
        <v>49835</v>
      </c>
      <c r="F1157" s="23">
        <v>49370</v>
      </c>
      <c r="G1157" s="23">
        <v>48497</v>
      </c>
      <c r="H1157" s="23">
        <v>47404</v>
      </c>
      <c r="I1157" s="23">
        <v>46156</v>
      </c>
      <c r="J1157" s="23">
        <v>44740</v>
      </c>
      <c r="K1157" s="23">
        <v>43131</v>
      </c>
      <c r="L1157" s="5">
        <v>100</v>
      </c>
      <c r="M1157" s="6">
        <v>99.066920838767942</v>
      </c>
      <c r="N1157" s="6">
        <v>97.315139961874181</v>
      </c>
      <c r="O1157" s="6">
        <v>95.121902277515801</v>
      </c>
      <c r="P1157" s="6">
        <v>92.617638206080073</v>
      </c>
      <c r="Q1157" s="6">
        <v>89.776261663489521</v>
      </c>
      <c r="R1157" s="6">
        <v>86.547607103441365</v>
      </c>
    </row>
    <row r="1158" spans="1:18" hidden="1" x14ac:dyDescent="0.4">
      <c r="A1158">
        <v>24211</v>
      </c>
      <c r="B1158">
        <v>2</v>
      </c>
      <c r="C1158" t="s">
        <v>1128</v>
      </c>
      <c r="D1158" t="s">
        <v>1138</v>
      </c>
      <c r="E1158" s="23">
        <v>17525</v>
      </c>
      <c r="F1158" s="23">
        <v>15513</v>
      </c>
      <c r="G1158" s="23">
        <v>13869</v>
      </c>
      <c r="H1158" s="23">
        <v>12311</v>
      </c>
      <c r="I1158" s="23">
        <v>10816</v>
      </c>
      <c r="J1158" s="23">
        <v>9409</v>
      </c>
      <c r="K1158" s="23">
        <v>8107</v>
      </c>
      <c r="L1158" s="5">
        <v>100</v>
      </c>
      <c r="M1158" s="6">
        <v>88.519258202567769</v>
      </c>
      <c r="N1158" s="6">
        <v>79.138373751783163</v>
      </c>
      <c r="O1158" s="6">
        <v>70.248216833095583</v>
      </c>
      <c r="P1158" s="6">
        <v>61.717546362339512</v>
      </c>
      <c r="Q1158" s="6">
        <v>53.689015691868761</v>
      </c>
      <c r="R1158" s="6">
        <v>46.259629101283878</v>
      </c>
    </row>
    <row r="1159" spans="1:18" hidden="1" x14ac:dyDescent="0.4">
      <c r="A1159">
        <v>24212</v>
      </c>
      <c r="B1159">
        <v>2</v>
      </c>
      <c r="C1159" t="s">
        <v>1128</v>
      </c>
      <c r="D1159" t="s">
        <v>1139</v>
      </c>
      <c r="E1159" s="23">
        <v>15965</v>
      </c>
      <c r="F1159" s="23">
        <v>14592</v>
      </c>
      <c r="G1159" s="23">
        <v>13191</v>
      </c>
      <c r="H1159" s="23">
        <v>11840</v>
      </c>
      <c r="I1159" s="23">
        <v>10577</v>
      </c>
      <c r="J1159" s="23">
        <v>9422</v>
      </c>
      <c r="K1159" s="23">
        <v>8360</v>
      </c>
      <c r="L1159" s="5">
        <v>100</v>
      </c>
      <c r="M1159" s="6">
        <v>91.399937362981518</v>
      </c>
      <c r="N1159" s="6">
        <v>82.624491074224863</v>
      </c>
      <c r="O1159" s="6">
        <v>74.162229877857811</v>
      </c>
      <c r="P1159" s="6">
        <v>66.251174444096463</v>
      </c>
      <c r="Q1159" s="6">
        <v>59.016598809896649</v>
      </c>
      <c r="R1159" s="6">
        <v>52.364547447541497</v>
      </c>
    </row>
    <row r="1160" spans="1:18" hidden="1" x14ac:dyDescent="0.4">
      <c r="A1160">
        <v>24214</v>
      </c>
      <c r="B1160">
        <v>2</v>
      </c>
      <c r="C1160" t="s">
        <v>1128</v>
      </c>
      <c r="D1160" t="s">
        <v>1140</v>
      </c>
      <c r="E1160" s="23">
        <v>44973</v>
      </c>
      <c r="F1160" s="23">
        <v>43953</v>
      </c>
      <c r="G1160" s="23">
        <v>42741</v>
      </c>
      <c r="H1160" s="23">
        <v>41308</v>
      </c>
      <c r="I1160" s="23">
        <v>39686</v>
      </c>
      <c r="J1160" s="23">
        <v>37986</v>
      </c>
      <c r="K1160" s="23">
        <v>36239</v>
      </c>
      <c r="L1160" s="5">
        <v>100</v>
      </c>
      <c r="M1160" s="6">
        <v>97.731972516843442</v>
      </c>
      <c r="N1160" s="6">
        <v>95.037022213327987</v>
      </c>
      <c r="O1160" s="6">
        <v>91.850665955128633</v>
      </c>
      <c r="P1160" s="6">
        <v>88.244057545638498</v>
      </c>
      <c r="Q1160" s="6">
        <v>84.464011740377572</v>
      </c>
      <c r="R1160" s="6">
        <v>80.579458786382943</v>
      </c>
    </row>
    <row r="1161" spans="1:18" hidden="1" x14ac:dyDescent="0.4">
      <c r="A1161">
        <v>24215</v>
      </c>
      <c r="B1161">
        <v>2</v>
      </c>
      <c r="C1161" t="s">
        <v>1128</v>
      </c>
      <c r="D1161" t="s">
        <v>1141</v>
      </c>
      <c r="E1161" s="23">
        <v>46057</v>
      </c>
      <c r="F1161" s="23">
        <v>41412</v>
      </c>
      <c r="G1161" s="23">
        <v>37300</v>
      </c>
      <c r="H1161" s="23">
        <v>33325</v>
      </c>
      <c r="I1161" s="23">
        <v>29533</v>
      </c>
      <c r="J1161" s="23">
        <v>25931</v>
      </c>
      <c r="K1161" s="23">
        <v>22561</v>
      </c>
      <c r="L1161" s="5">
        <v>100</v>
      </c>
      <c r="M1161" s="6">
        <v>89.914670951212628</v>
      </c>
      <c r="N1161" s="6">
        <v>80.98660355646264</v>
      </c>
      <c r="O1161" s="6">
        <v>72.355993660029966</v>
      </c>
      <c r="P1161" s="6">
        <v>64.122717502225498</v>
      </c>
      <c r="Q1161" s="6">
        <v>56.301973641357449</v>
      </c>
      <c r="R1161" s="6">
        <v>48.984953427274895</v>
      </c>
    </row>
    <row r="1162" spans="1:18" hidden="1" x14ac:dyDescent="0.4">
      <c r="A1162">
        <v>24216</v>
      </c>
      <c r="B1162">
        <v>2</v>
      </c>
      <c r="C1162" t="s">
        <v>1128</v>
      </c>
      <c r="D1162" t="s">
        <v>1142</v>
      </c>
      <c r="E1162" s="23">
        <v>88766</v>
      </c>
      <c r="F1162" s="23">
        <v>84149</v>
      </c>
      <c r="G1162" s="23">
        <v>79441</v>
      </c>
      <c r="H1162" s="23">
        <v>74749</v>
      </c>
      <c r="I1162" s="23">
        <v>70033</v>
      </c>
      <c r="J1162" s="23">
        <v>65258</v>
      </c>
      <c r="K1162" s="23">
        <v>60581</v>
      </c>
      <c r="L1162" s="5">
        <v>100</v>
      </c>
      <c r="M1162" s="6">
        <v>94.798684180880059</v>
      </c>
      <c r="N1162" s="6">
        <v>89.494851632381767</v>
      </c>
      <c r="O1162" s="6">
        <v>84.209044003334611</v>
      </c>
      <c r="P1162" s="6">
        <v>78.896198995110751</v>
      </c>
      <c r="Q1162" s="6">
        <v>73.516887096410784</v>
      </c>
      <c r="R1162" s="6">
        <v>68.247977829349068</v>
      </c>
    </row>
    <row r="1163" spans="1:18" hidden="1" x14ac:dyDescent="0.4">
      <c r="A1163">
        <v>24303</v>
      </c>
      <c r="B1163">
        <v>3</v>
      </c>
      <c r="C1163" t="s">
        <v>1128</v>
      </c>
      <c r="D1163" t="s">
        <v>1143</v>
      </c>
      <c r="E1163" s="23">
        <v>6023</v>
      </c>
      <c r="F1163" s="23">
        <v>5656</v>
      </c>
      <c r="G1163" s="23">
        <v>5251</v>
      </c>
      <c r="H1163" s="23">
        <v>4813</v>
      </c>
      <c r="I1163" s="23">
        <v>4367</v>
      </c>
      <c r="J1163" s="23">
        <v>3944</v>
      </c>
      <c r="K1163" s="23">
        <v>3561</v>
      </c>
      <c r="L1163" s="5">
        <v>100</v>
      </c>
      <c r="M1163" s="6">
        <v>93.906691017765226</v>
      </c>
      <c r="N1163" s="6">
        <v>87.182467209032041</v>
      </c>
      <c r="O1163" s="6">
        <v>79.91034368255022</v>
      </c>
      <c r="P1163" s="6">
        <v>72.505395982068734</v>
      </c>
      <c r="Q1163" s="6">
        <v>65.482317781836301</v>
      </c>
      <c r="R1163" s="6">
        <v>59.123360451602188</v>
      </c>
    </row>
    <row r="1164" spans="1:18" hidden="1" x14ac:dyDescent="0.4">
      <c r="A1164">
        <v>24324</v>
      </c>
      <c r="B1164">
        <v>3</v>
      </c>
      <c r="C1164" t="s">
        <v>1128</v>
      </c>
      <c r="D1164" t="s">
        <v>1144</v>
      </c>
      <c r="E1164" s="23">
        <v>25784</v>
      </c>
      <c r="F1164" s="23">
        <v>25548</v>
      </c>
      <c r="G1164" s="23">
        <v>24816</v>
      </c>
      <c r="H1164" s="23">
        <v>23844</v>
      </c>
      <c r="I1164" s="23">
        <v>22726</v>
      </c>
      <c r="J1164" s="23">
        <v>21610</v>
      </c>
      <c r="K1164" s="23">
        <v>20646</v>
      </c>
      <c r="L1164" s="5">
        <v>100</v>
      </c>
      <c r="M1164" s="6">
        <v>99.08470369221223</v>
      </c>
      <c r="N1164" s="6">
        <v>96.24573378839591</v>
      </c>
      <c r="O1164" s="6">
        <v>92.475954080049632</v>
      </c>
      <c r="P1164" s="6">
        <v>88.13993174061433</v>
      </c>
      <c r="Q1164" s="6">
        <v>83.811666149550106</v>
      </c>
      <c r="R1164" s="6">
        <v>80.072913434688175</v>
      </c>
    </row>
    <row r="1165" spans="1:18" hidden="1" x14ac:dyDescent="0.4">
      <c r="A1165">
        <v>24341</v>
      </c>
      <c r="B1165">
        <v>3</v>
      </c>
      <c r="C1165" t="s">
        <v>1128</v>
      </c>
      <c r="D1165" t="s">
        <v>1145</v>
      </c>
      <c r="E1165" s="23">
        <v>40559</v>
      </c>
      <c r="F1165" s="23">
        <v>39615</v>
      </c>
      <c r="G1165" s="23">
        <v>39254</v>
      </c>
      <c r="H1165" s="23">
        <v>38731</v>
      </c>
      <c r="I1165" s="23">
        <v>38059</v>
      </c>
      <c r="J1165" s="23">
        <v>37232</v>
      </c>
      <c r="K1165" s="23">
        <v>36237</v>
      </c>
      <c r="L1165" s="5">
        <v>100</v>
      </c>
      <c r="M1165" s="6">
        <v>97.672526442959636</v>
      </c>
      <c r="N1165" s="6">
        <v>96.782465050913487</v>
      </c>
      <c r="O1165" s="6">
        <v>95.492985527256593</v>
      </c>
      <c r="P1165" s="6">
        <v>93.836139944278713</v>
      </c>
      <c r="Q1165" s="6">
        <v>91.797135037846104</v>
      </c>
      <c r="R1165" s="6">
        <v>89.343918735669021</v>
      </c>
    </row>
    <row r="1166" spans="1:18" hidden="1" x14ac:dyDescent="0.4">
      <c r="A1166">
        <v>24343</v>
      </c>
      <c r="B1166">
        <v>3</v>
      </c>
      <c r="C1166" t="s">
        <v>1128</v>
      </c>
      <c r="D1166" t="s">
        <v>351</v>
      </c>
      <c r="E1166" s="23">
        <v>11021</v>
      </c>
      <c r="F1166" s="23">
        <v>11195</v>
      </c>
      <c r="G1166" s="23">
        <v>11188</v>
      </c>
      <c r="H1166" s="23">
        <v>11125</v>
      </c>
      <c r="I1166" s="23">
        <v>11044</v>
      </c>
      <c r="J1166" s="23">
        <v>10967</v>
      </c>
      <c r="K1166" s="23">
        <v>10826</v>
      </c>
      <c r="L1166" s="5">
        <v>100</v>
      </c>
      <c r="M1166" s="6">
        <v>101.57880410126123</v>
      </c>
      <c r="N1166" s="6">
        <v>101.51528899373923</v>
      </c>
      <c r="O1166" s="6">
        <v>100.9436530260412</v>
      </c>
      <c r="P1166" s="6">
        <v>100.20869249614373</v>
      </c>
      <c r="Q1166" s="6">
        <v>99.510026313401696</v>
      </c>
      <c r="R1166" s="6">
        <v>98.230650576172764</v>
      </c>
    </row>
    <row r="1167" spans="1:18" hidden="1" x14ac:dyDescent="0.4">
      <c r="A1167">
        <v>24344</v>
      </c>
      <c r="B1167">
        <v>3</v>
      </c>
      <c r="C1167" t="s">
        <v>1128</v>
      </c>
      <c r="D1167" t="s">
        <v>1146</v>
      </c>
      <c r="E1167" s="23">
        <v>15123</v>
      </c>
      <c r="F1167" s="23">
        <v>15394</v>
      </c>
      <c r="G1167" s="23">
        <v>15515</v>
      </c>
      <c r="H1167" s="23">
        <v>15520</v>
      </c>
      <c r="I1167" s="23">
        <v>15420</v>
      </c>
      <c r="J1167" s="23">
        <v>15204</v>
      </c>
      <c r="K1167" s="23">
        <v>14891</v>
      </c>
      <c r="L1167" s="5">
        <v>100</v>
      </c>
      <c r="M1167" s="6">
        <v>101.79197249223037</v>
      </c>
      <c r="N1167" s="6">
        <v>102.59207829134431</v>
      </c>
      <c r="O1167" s="6">
        <v>102.6251405144482</v>
      </c>
      <c r="P1167" s="6">
        <v>101.96389605237056</v>
      </c>
      <c r="Q1167" s="6">
        <v>100.53560801428287</v>
      </c>
      <c r="R1167" s="6">
        <v>98.465912847979894</v>
      </c>
    </row>
    <row r="1168" spans="1:18" hidden="1" x14ac:dyDescent="0.4">
      <c r="A1168">
        <v>24441</v>
      </c>
      <c r="B1168">
        <v>3</v>
      </c>
      <c r="C1168" t="s">
        <v>1128</v>
      </c>
      <c r="D1168" t="s">
        <v>1147</v>
      </c>
      <c r="E1168" s="23">
        <v>14021</v>
      </c>
      <c r="F1168" s="23">
        <v>13213</v>
      </c>
      <c r="G1168" s="23">
        <v>12407</v>
      </c>
      <c r="H1168" s="23">
        <v>11625</v>
      </c>
      <c r="I1168" s="23">
        <v>10854</v>
      </c>
      <c r="J1168" s="23">
        <v>10098</v>
      </c>
      <c r="K1168" s="23">
        <v>9352</v>
      </c>
      <c r="L1168" s="5">
        <v>100</v>
      </c>
      <c r="M1168" s="6">
        <v>94.237215605163684</v>
      </c>
      <c r="N1168" s="6">
        <v>88.488695528136361</v>
      </c>
      <c r="O1168" s="6">
        <v>82.911347264817053</v>
      </c>
      <c r="P1168" s="6">
        <v>77.412452749447255</v>
      </c>
      <c r="Q1168" s="6">
        <v>72.020540617644954</v>
      </c>
      <c r="R1168" s="6">
        <v>66.699950074887667</v>
      </c>
    </row>
    <row r="1169" spans="1:18" hidden="1" x14ac:dyDescent="0.4">
      <c r="A1169">
        <v>24442</v>
      </c>
      <c r="B1169">
        <v>3</v>
      </c>
      <c r="C1169" t="s">
        <v>1128</v>
      </c>
      <c r="D1169" t="s">
        <v>516</v>
      </c>
      <c r="E1169" s="23">
        <v>22445</v>
      </c>
      <c r="F1169" s="23">
        <v>21911</v>
      </c>
      <c r="G1169" s="23">
        <v>21216</v>
      </c>
      <c r="H1169" s="23">
        <v>20491</v>
      </c>
      <c r="I1169" s="23">
        <v>19677</v>
      </c>
      <c r="J1169" s="23">
        <v>18792</v>
      </c>
      <c r="K1169" s="23">
        <v>17883</v>
      </c>
      <c r="L1169" s="5">
        <v>100</v>
      </c>
      <c r="M1169" s="6">
        <v>97.620850969035416</v>
      </c>
      <c r="N1169" s="6">
        <v>94.524392960570282</v>
      </c>
      <c r="O1169" s="6">
        <v>91.29427489418579</v>
      </c>
      <c r="P1169" s="6">
        <v>87.667631989307196</v>
      </c>
      <c r="Q1169" s="6">
        <v>83.724660280686123</v>
      </c>
      <c r="R1169" s="6">
        <v>79.674760525729553</v>
      </c>
    </row>
    <row r="1170" spans="1:18" hidden="1" x14ac:dyDescent="0.4">
      <c r="A1170">
        <v>24443</v>
      </c>
      <c r="B1170">
        <v>3</v>
      </c>
      <c r="C1170" t="s">
        <v>1128</v>
      </c>
      <c r="D1170" t="s">
        <v>1148</v>
      </c>
      <c r="E1170" s="23">
        <v>8668</v>
      </c>
      <c r="F1170" s="23">
        <v>7794</v>
      </c>
      <c r="G1170" s="23">
        <v>6989</v>
      </c>
      <c r="H1170" s="23">
        <v>6241</v>
      </c>
      <c r="I1170" s="23">
        <v>5533</v>
      </c>
      <c r="J1170" s="23">
        <v>4890</v>
      </c>
      <c r="K1170" s="23">
        <v>4284</v>
      </c>
      <c r="L1170" s="5">
        <v>100</v>
      </c>
      <c r="M1170" s="6">
        <v>89.91693585602215</v>
      </c>
      <c r="N1170" s="6">
        <v>80.62990309183202</v>
      </c>
      <c r="O1170" s="6">
        <v>72.00046146746655</v>
      </c>
      <c r="P1170" s="6">
        <v>63.832487309644669</v>
      </c>
      <c r="Q1170" s="6">
        <v>56.414397784956158</v>
      </c>
      <c r="R1170" s="6">
        <v>49.423165666820488</v>
      </c>
    </row>
    <row r="1171" spans="1:18" hidden="1" x14ac:dyDescent="0.4">
      <c r="A1171">
        <v>24461</v>
      </c>
      <c r="B1171">
        <v>3</v>
      </c>
      <c r="C1171" t="s">
        <v>1128</v>
      </c>
      <c r="D1171" t="s">
        <v>1149</v>
      </c>
      <c r="E1171" s="23">
        <v>15041</v>
      </c>
      <c r="F1171" s="23">
        <v>14733</v>
      </c>
      <c r="G1171" s="23">
        <v>14355</v>
      </c>
      <c r="H1171" s="23">
        <v>13927</v>
      </c>
      <c r="I1171" s="23">
        <v>13480</v>
      </c>
      <c r="J1171" s="23">
        <v>12970</v>
      </c>
      <c r="K1171" s="23">
        <v>12389</v>
      </c>
      <c r="L1171" s="5">
        <v>100</v>
      </c>
      <c r="M1171" s="6">
        <v>97.952263812246528</v>
      </c>
      <c r="N1171" s="6">
        <v>95.439133036367267</v>
      </c>
      <c r="O1171" s="6">
        <v>92.593577554683861</v>
      </c>
      <c r="P1171" s="6">
        <v>89.621700684794888</v>
      </c>
      <c r="Q1171" s="6">
        <v>86.230968685592714</v>
      </c>
      <c r="R1171" s="6">
        <v>82.368193604148672</v>
      </c>
    </row>
    <row r="1172" spans="1:18" hidden="1" x14ac:dyDescent="0.4">
      <c r="A1172">
        <v>24470</v>
      </c>
      <c r="B1172">
        <v>3</v>
      </c>
      <c r="C1172" t="s">
        <v>1128</v>
      </c>
      <c r="D1172" t="s">
        <v>1150</v>
      </c>
      <c r="E1172" s="23">
        <v>7847</v>
      </c>
      <c r="F1172" s="23">
        <v>7332</v>
      </c>
      <c r="G1172" s="23">
        <v>6784</v>
      </c>
      <c r="H1172" s="23">
        <v>6229</v>
      </c>
      <c r="I1172" s="23">
        <v>5671</v>
      </c>
      <c r="J1172" s="23">
        <v>5107</v>
      </c>
      <c r="K1172" s="23">
        <v>4573</v>
      </c>
      <c r="L1172" s="5">
        <v>100</v>
      </c>
      <c r="M1172" s="6">
        <v>93.436982286224037</v>
      </c>
      <c r="N1172" s="6">
        <v>86.453421689817773</v>
      </c>
      <c r="O1172" s="6">
        <v>79.380655027399001</v>
      </c>
      <c r="P1172" s="6">
        <v>72.269657193832032</v>
      </c>
      <c r="Q1172" s="6">
        <v>65.082197017968639</v>
      </c>
      <c r="R1172" s="6">
        <v>58.277048553587363</v>
      </c>
    </row>
    <row r="1173" spans="1:18" hidden="1" x14ac:dyDescent="0.4">
      <c r="A1173">
        <v>24471</v>
      </c>
      <c r="B1173">
        <v>3</v>
      </c>
      <c r="C1173" t="s">
        <v>1128</v>
      </c>
      <c r="D1173" t="s">
        <v>1151</v>
      </c>
      <c r="E1173" s="23">
        <v>7815</v>
      </c>
      <c r="F1173" s="23">
        <v>6855</v>
      </c>
      <c r="G1173" s="23">
        <v>5947</v>
      </c>
      <c r="H1173" s="23">
        <v>5117</v>
      </c>
      <c r="I1173" s="23">
        <v>4370</v>
      </c>
      <c r="J1173" s="23">
        <v>3686</v>
      </c>
      <c r="K1173" s="23">
        <v>3083</v>
      </c>
      <c r="L1173" s="5">
        <v>100</v>
      </c>
      <c r="M1173" s="6">
        <v>87.715930902111324</v>
      </c>
      <c r="N1173" s="6">
        <v>76.097248880358279</v>
      </c>
      <c r="O1173" s="6">
        <v>65.476647472808708</v>
      </c>
      <c r="P1173" s="6">
        <v>55.918106206014073</v>
      </c>
      <c r="Q1173" s="6">
        <v>47.165706973768394</v>
      </c>
      <c r="R1173" s="6">
        <v>39.44977607165707</v>
      </c>
    </row>
    <row r="1174" spans="1:18" hidden="1" x14ac:dyDescent="0.4">
      <c r="A1174">
        <v>24472</v>
      </c>
      <c r="B1174">
        <v>3</v>
      </c>
      <c r="C1174" t="s">
        <v>1128</v>
      </c>
      <c r="D1174" t="s">
        <v>1152</v>
      </c>
      <c r="E1174" s="23">
        <v>10989</v>
      </c>
      <c r="F1174" s="23">
        <v>9180</v>
      </c>
      <c r="G1174" s="23">
        <v>7715</v>
      </c>
      <c r="H1174" s="23">
        <v>6388</v>
      </c>
      <c r="I1174" s="23">
        <v>5233</v>
      </c>
      <c r="J1174" s="23">
        <v>4265</v>
      </c>
      <c r="K1174" s="23">
        <v>3427</v>
      </c>
      <c r="L1174" s="5">
        <v>100</v>
      </c>
      <c r="M1174" s="6">
        <v>83.538083538083541</v>
      </c>
      <c r="N1174" s="6">
        <v>70.206570206570206</v>
      </c>
      <c r="O1174" s="6">
        <v>58.13085813085813</v>
      </c>
      <c r="P1174" s="6">
        <v>47.620347620347623</v>
      </c>
      <c r="Q1174" s="6">
        <v>38.81153881153881</v>
      </c>
      <c r="R1174" s="6">
        <v>31.185731185731186</v>
      </c>
    </row>
    <row r="1175" spans="1:18" hidden="1" x14ac:dyDescent="0.4">
      <c r="A1175">
        <v>24543</v>
      </c>
      <c r="B1175">
        <v>3</v>
      </c>
      <c r="C1175" t="s">
        <v>1128</v>
      </c>
      <c r="D1175" t="s">
        <v>1153</v>
      </c>
      <c r="E1175" s="23">
        <v>14604</v>
      </c>
      <c r="F1175" s="23">
        <v>12755</v>
      </c>
      <c r="G1175" s="23">
        <v>11275</v>
      </c>
      <c r="H1175" s="23">
        <v>9865</v>
      </c>
      <c r="I1175" s="23">
        <v>8571</v>
      </c>
      <c r="J1175" s="23">
        <v>7395</v>
      </c>
      <c r="K1175" s="23">
        <v>6336</v>
      </c>
      <c r="L1175" s="5">
        <v>100</v>
      </c>
      <c r="M1175" s="6">
        <v>87.339085182141872</v>
      </c>
      <c r="N1175" s="6">
        <v>77.204875376609152</v>
      </c>
      <c r="O1175" s="6">
        <v>67.549986305121891</v>
      </c>
      <c r="P1175" s="6">
        <v>58.689400164338537</v>
      </c>
      <c r="Q1175" s="6">
        <v>50.636811832374697</v>
      </c>
      <c r="R1175" s="6">
        <v>43.385373870172558</v>
      </c>
    </row>
    <row r="1176" spans="1:18" hidden="1" x14ac:dyDescent="0.4">
      <c r="A1176">
        <v>24561</v>
      </c>
      <c r="B1176">
        <v>3</v>
      </c>
      <c r="C1176" t="s">
        <v>1128</v>
      </c>
      <c r="D1176" t="s">
        <v>1154</v>
      </c>
      <c r="E1176" s="23">
        <v>8079</v>
      </c>
      <c r="F1176" s="23">
        <v>7464</v>
      </c>
      <c r="G1176" s="23">
        <v>6858</v>
      </c>
      <c r="H1176" s="23">
        <v>6313</v>
      </c>
      <c r="I1176" s="23">
        <v>5771</v>
      </c>
      <c r="J1176" s="23">
        <v>5228</v>
      </c>
      <c r="K1176" s="23">
        <v>4690</v>
      </c>
      <c r="L1176" s="5">
        <v>100</v>
      </c>
      <c r="M1176" s="6">
        <v>92.387671741552168</v>
      </c>
      <c r="N1176" s="6">
        <v>84.886743408837731</v>
      </c>
      <c r="O1176" s="6">
        <v>78.140859017205102</v>
      </c>
      <c r="P1176" s="6">
        <v>71.432107934150267</v>
      </c>
      <c r="Q1176" s="6">
        <v>64.710979081569491</v>
      </c>
      <c r="R1176" s="6">
        <v>58.051739076618389</v>
      </c>
    </row>
    <row r="1177" spans="1:18" hidden="1" x14ac:dyDescent="0.4">
      <c r="A1177">
        <v>24562</v>
      </c>
      <c r="B1177">
        <v>3</v>
      </c>
      <c r="C1177" t="s">
        <v>1128</v>
      </c>
      <c r="D1177" t="s">
        <v>1155</v>
      </c>
      <c r="E1177" s="23">
        <v>10321</v>
      </c>
      <c r="F1177" s="23">
        <v>9522</v>
      </c>
      <c r="G1177" s="23">
        <v>8719</v>
      </c>
      <c r="H1177" s="23">
        <v>7944</v>
      </c>
      <c r="I1177" s="23">
        <v>7191</v>
      </c>
      <c r="J1177" s="23">
        <v>6429</v>
      </c>
      <c r="K1177" s="23">
        <v>5713</v>
      </c>
      <c r="L1177" s="5">
        <v>100</v>
      </c>
      <c r="M1177" s="6">
        <v>92.258502083131475</v>
      </c>
      <c r="N1177" s="6">
        <v>84.478248231760489</v>
      </c>
      <c r="O1177" s="6">
        <v>76.969285921906788</v>
      </c>
      <c r="P1177" s="6">
        <v>69.673481251816682</v>
      </c>
      <c r="Q1177" s="6">
        <v>62.290475729096016</v>
      </c>
      <c r="R1177" s="6">
        <v>55.353163453153762</v>
      </c>
    </row>
    <row r="1178" spans="1:18" hidden="1" x14ac:dyDescent="0.4">
      <c r="A1178">
        <v>25000</v>
      </c>
      <c r="B1178" t="s">
        <v>0</v>
      </c>
      <c r="C1178" t="s">
        <v>1156</v>
      </c>
      <c r="E1178" s="23">
        <v>1413610</v>
      </c>
      <c r="F1178" s="23">
        <v>1398980</v>
      </c>
      <c r="G1178" s="23">
        <v>1376131</v>
      </c>
      <c r="H1178" s="23">
        <v>1346231</v>
      </c>
      <c r="I1178" s="23">
        <v>1309383</v>
      </c>
      <c r="J1178" s="23">
        <v>1267456</v>
      </c>
      <c r="K1178" s="23">
        <v>1222791</v>
      </c>
      <c r="L1178" s="5">
        <v>100</v>
      </c>
      <c r="M1178" s="6">
        <v>98.965061084740498</v>
      </c>
      <c r="N1178" s="6">
        <v>97.348702966164652</v>
      </c>
      <c r="O1178" s="6">
        <v>95.23355097940734</v>
      </c>
      <c r="P1178" s="6">
        <v>92.626891433988163</v>
      </c>
      <c r="Q1178" s="6">
        <v>89.66093901429673</v>
      </c>
      <c r="R1178" s="6">
        <v>86.501298094948396</v>
      </c>
    </row>
    <row r="1179" spans="1:18" hidden="1" x14ac:dyDescent="0.4">
      <c r="A1179">
        <v>25201</v>
      </c>
      <c r="B1179">
        <v>2</v>
      </c>
      <c r="C1179" t="s">
        <v>1156</v>
      </c>
      <c r="D1179" t="s">
        <v>1157</v>
      </c>
      <c r="E1179" s="23">
        <v>345070</v>
      </c>
      <c r="F1179" s="23">
        <v>346490</v>
      </c>
      <c r="G1179" s="23">
        <v>345055</v>
      </c>
      <c r="H1179" s="23">
        <v>341592</v>
      </c>
      <c r="I1179" s="23">
        <v>335925</v>
      </c>
      <c r="J1179" s="23">
        <v>328470</v>
      </c>
      <c r="K1179" s="23">
        <v>320021</v>
      </c>
      <c r="L1179" s="5">
        <v>100</v>
      </c>
      <c r="M1179" s="6">
        <v>100.4115107079723</v>
      </c>
      <c r="N1179" s="6">
        <v>99.995653055901698</v>
      </c>
      <c r="O1179" s="6">
        <v>98.992088561741099</v>
      </c>
      <c r="P1179" s="6">
        <v>97.349813081403767</v>
      </c>
      <c r="Q1179" s="6">
        <v>95.189381864549233</v>
      </c>
      <c r="R1179" s="6">
        <v>92.740893152114069</v>
      </c>
    </row>
    <row r="1180" spans="1:18" hidden="1" x14ac:dyDescent="0.4">
      <c r="A1180">
        <v>25202</v>
      </c>
      <c r="B1180">
        <v>2</v>
      </c>
      <c r="C1180" t="s">
        <v>1156</v>
      </c>
      <c r="D1180" t="s">
        <v>1158</v>
      </c>
      <c r="E1180" s="23">
        <v>113647</v>
      </c>
      <c r="F1180" s="23">
        <v>110479</v>
      </c>
      <c r="G1180" s="23">
        <v>108998</v>
      </c>
      <c r="H1180" s="23">
        <v>107071</v>
      </c>
      <c r="I1180" s="23">
        <v>104574</v>
      </c>
      <c r="J1180" s="23">
        <v>101726</v>
      </c>
      <c r="K1180" s="23">
        <v>98671</v>
      </c>
      <c r="L1180" s="5">
        <v>100</v>
      </c>
      <c r="M1180" s="6">
        <v>97.212420917402127</v>
      </c>
      <c r="N1180" s="6">
        <v>95.909262892993212</v>
      </c>
      <c r="O1180" s="6">
        <v>94.213661601274126</v>
      </c>
      <c r="P1180" s="6">
        <v>92.016507254920938</v>
      </c>
      <c r="Q1180" s="6">
        <v>89.510501817029933</v>
      </c>
      <c r="R1180" s="6">
        <v>86.822353427719165</v>
      </c>
    </row>
    <row r="1181" spans="1:18" hidden="1" x14ac:dyDescent="0.4">
      <c r="A1181">
        <v>25203</v>
      </c>
      <c r="B1181">
        <v>2</v>
      </c>
      <c r="C1181" t="s">
        <v>1156</v>
      </c>
      <c r="D1181" t="s">
        <v>1159</v>
      </c>
      <c r="E1181" s="23">
        <v>113636</v>
      </c>
      <c r="F1181" s="23">
        <v>108940</v>
      </c>
      <c r="G1181" s="23">
        <v>103885</v>
      </c>
      <c r="H1181" s="23">
        <v>98656</v>
      </c>
      <c r="I1181" s="23">
        <v>93313</v>
      </c>
      <c r="J1181" s="23">
        <v>87850</v>
      </c>
      <c r="K1181" s="23">
        <v>82316</v>
      </c>
      <c r="L1181" s="5">
        <v>100</v>
      </c>
      <c r="M1181" s="6">
        <v>95.867506776021685</v>
      </c>
      <c r="N1181" s="6">
        <v>91.419092541096134</v>
      </c>
      <c r="O1181" s="6">
        <v>86.817557816185015</v>
      </c>
      <c r="P1181" s="6">
        <v>82.115702770248873</v>
      </c>
      <c r="Q1181" s="6">
        <v>77.308247386391642</v>
      </c>
      <c r="R1181" s="6">
        <v>72.438311802597767</v>
      </c>
    </row>
    <row r="1182" spans="1:18" hidden="1" x14ac:dyDescent="0.4">
      <c r="A1182">
        <v>25204</v>
      </c>
      <c r="B1182">
        <v>2</v>
      </c>
      <c r="C1182" t="s">
        <v>1156</v>
      </c>
      <c r="D1182" t="s">
        <v>1160</v>
      </c>
      <c r="E1182" s="23">
        <v>81122</v>
      </c>
      <c r="F1182" s="23">
        <v>79767</v>
      </c>
      <c r="G1182" s="23">
        <v>78094</v>
      </c>
      <c r="H1182" s="23">
        <v>75983</v>
      </c>
      <c r="I1182" s="23">
        <v>73653</v>
      </c>
      <c r="J1182" s="23">
        <v>71320</v>
      </c>
      <c r="K1182" s="23">
        <v>68995</v>
      </c>
      <c r="L1182" s="5">
        <v>100</v>
      </c>
      <c r="M1182" s="6">
        <v>98.329676290032296</v>
      </c>
      <c r="N1182" s="6">
        <v>96.267350410492838</v>
      </c>
      <c r="O1182" s="6">
        <v>93.665097014373416</v>
      </c>
      <c r="P1182" s="6">
        <v>90.792879859964003</v>
      </c>
      <c r="Q1182" s="6">
        <v>87.91696457187939</v>
      </c>
      <c r="R1182" s="6">
        <v>85.050910973595322</v>
      </c>
    </row>
    <row r="1183" spans="1:18" hidden="1" x14ac:dyDescent="0.4">
      <c r="A1183">
        <v>25206</v>
      </c>
      <c r="B1183">
        <v>2</v>
      </c>
      <c r="C1183" t="s">
        <v>1156</v>
      </c>
      <c r="D1183" t="s">
        <v>1161</v>
      </c>
      <c r="E1183" s="23">
        <v>143913</v>
      </c>
      <c r="F1183" s="23">
        <v>148095</v>
      </c>
      <c r="G1183" s="23">
        <v>149691</v>
      </c>
      <c r="H1183" s="23">
        <v>149947</v>
      </c>
      <c r="I1183" s="23">
        <v>148792</v>
      </c>
      <c r="J1183" s="23">
        <v>146801</v>
      </c>
      <c r="K1183" s="23">
        <v>144542</v>
      </c>
      <c r="L1183" s="5">
        <v>100</v>
      </c>
      <c r="M1183" s="6">
        <v>102.9059223280732</v>
      </c>
      <c r="N1183" s="6">
        <v>104.01492568426758</v>
      </c>
      <c r="O1183" s="6">
        <v>104.19281093438397</v>
      </c>
      <c r="P1183" s="6">
        <v>103.39024271608541</v>
      </c>
      <c r="Q1183" s="6">
        <v>102.00676797787551</v>
      </c>
      <c r="R1183" s="6">
        <v>100.43706961845002</v>
      </c>
    </row>
    <row r="1184" spans="1:18" hidden="1" x14ac:dyDescent="0.4">
      <c r="A1184">
        <v>25207</v>
      </c>
      <c r="B1184">
        <v>2</v>
      </c>
      <c r="C1184" t="s">
        <v>1156</v>
      </c>
      <c r="D1184" t="s">
        <v>1162</v>
      </c>
      <c r="E1184" s="23">
        <v>83236</v>
      </c>
      <c r="F1184" s="23">
        <v>85306</v>
      </c>
      <c r="G1184" s="23">
        <v>86433</v>
      </c>
      <c r="H1184" s="23">
        <v>86864</v>
      </c>
      <c r="I1184" s="23">
        <v>86738</v>
      </c>
      <c r="J1184" s="23">
        <v>86113</v>
      </c>
      <c r="K1184" s="23">
        <v>85059</v>
      </c>
      <c r="L1184" s="5">
        <v>100</v>
      </c>
      <c r="M1184" s="6">
        <v>102.48690470469508</v>
      </c>
      <c r="N1184" s="6">
        <v>103.84088615502907</v>
      </c>
      <c r="O1184" s="6">
        <v>104.35869095103081</v>
      </c>
      <c r="P1184" s="6">
        <v>104.20731414291893</v>
      </c>
      <c r="Q1184" s="6">
        <v>103.45643711855448</v>
      </c>
      <c r="R1184" s="6">
        <v>102.19015810466625</v>
      </c>
    </row>
    <row r="1185" spans="1:18" hidden="1" x14ac:dyDescent="0.4">
      <c r="A1185">
        <v>25208</v>
      </c>
      <c r="B1185">
        <v>2</v>
      </c>
      <c r="C1185" t="s">
        <v>1156</v>
      </c>
      <c r="D1185" t="s">
        <v>1163</v>
      </c>
      <c r="E1185" s="23">
        <v>68820</v>
      </c>
      <c r="F1185" s="23">
        <v>69843</v>
      </c>
      <c r="G1185" s="23">
        <v>70241</v>
      </c>
      <c r="H1185" s="23">
        <v>70195</v>
      </c>
      <c r="I1185" s="23">
        <v>69751</v>
      </c>
      <c r="J1185" s="23">
        <v>68883</v>
      </c>
      <c r="K1185" s="23">
        <v>67595</v>
      </c>
      <c r="L1185" s="5">
        <v>100</v>
      </c>
      <c r="M1185" s="6">
        <v>101.48648648648648</v>
      </c>
      <c r="N1185" s="6">
        <v>102.06480674222608</v>
      </c>
      <c r="O1185" s="6">
        <v>101.99796570764312</v>
      </c>
      <c r="P1185" s="6">
        <v>101.35280441732056</v>
      </c>
      <c r="Q1185" s="6">
        <v>100.09154315605929</v>
      </c>
      <c r="R1185" s="6">
        <v>98.21999418773612</v>
      </c>
    </row>
    <row r="1186" spans="1:18" hidden="1" x14ac:dyDescent="0.4">
      <c r="A1186">
        <v>25209</v>
      </c>
      <c r="B1186">
        <v>2</v>
      </c>
      <c r="C1186" t="s">
        <v>1156</v>
      </c>
      <c r="D1186" t="s">
        <v>1164</v>
      </c>
      <c r="E1186" s="23">
        <v>88358</v>
      </c>
      <c r="F1186" s="23">
        <v>85284</v>
      </c>
      <c r="G1186" s="23">
        <v>81807</v>
      </c>
      <c r="H1186" s="23">
        <v>78090</v>
      </c>
      <c r="I1186" s="23">
        <v>74111</v>
      </c>
      <c r="J1186" s="23">
        <v>69930</v>
      </c>
      <c r="K1186" s="23">
        <v>65677</v>
      </c>
      <c r="L1186" s="5">
        <v>100</v>
      </c>
      <c r="M1186" s="6">
        <v>96.520971502297471</v>
      </c>
      <c r="N1186" s="6">
        <v>92.585843953009345</v>
      </c>
      <c r="O1186" s="6">
        <v>88.379094139749654</v>
      </c>
      <c r="P1186" s="6">
        <v>83.875823354987659</v>
      </c>
      <c r="Q1186" s="6">
        <v>79.143937164716277</v>
      </c>
      <c r="R1186" s="6">
        <v>74.330564295253396</v>
      </c>
    </row>
    <row r="1187" spans="1:18" hidden="1" x14ac:dyDescent="0.4">
      <c r="A1187">
        <v>25210</v>
      </c>
      <c r="B1187">
        <v>2</v>
      </c>
      <c r="C1187" t="s">
        <v>1156</v>
      </c>
      <c r="D1187" t="s">
        <v>1165</v>
      </c>
      <c r="E1187" s="23">
        <v>50513</v>
      </c>
      <c r="F1187" s="23">
        <v>50079</v>
      </c>
      <c r="G1187" s="23">
        <v>49299</v>
      </c>
      <c r="H1187" s="23">
        <v>48265</v>
      </c>
      <c r="I1187" s="23">
        <v>47043</v>
      </c>
      <c r="J1187" s="23">
        <v>45721</v>
      </c>
      <c r="K1187" s="23">
        <v>44340</v>
      </c>
      <c r="L1187" s="5">
        <v>100</v>
      </c>
      <c r="M1187" s="6">
        <v>99.140815235681899</v>
      </c>
      <c r="N1187" s="6">
        <v>97.596658285985782</v>
      </c>
      <c r="O1187" s="6">
        <v>95.549660483439908</v>
      </c>
      <c r="P1187" s="6">
        <v>93.130481262249319</v>
      </c>
      <c r="Q1187" s="6">
        <v>90.513333201354101</v>
      </c>
      <c r="R1187" s="6">
        <v>87.779383525033154</v>
      </c>
    </row>
    <row r="1188" spans="1:18" hidden="1" x14ac:dyDescent="0.4">
      <c r="A1188">
        <v>25211</v>
      </c>
      <c r="B1188">
        <v>2</v>
      </c>
      <c r="C1188" t="s">
        <v>1156</v>
      </c>
      <c r="D1188" t="s">
        <v>1166</v>
      </c>
      <c r="E1188" s="23">
        <v>54460</v>
      </c>
      <c r="F1188" s="23">
        <v>53460</v>
      </c>
      <c r="G1188" s="23">
        <v>52067</v>
      </c>
      <c r="H1188" s="23">
        <v>50324</v>
      </c>
      <c r="I1188" s="23">
        <v>48254</v>
      </c>
      <c r="J1188" s="23">
        <v>45967</v>
      </c>
      <c r="K1188" s="23">
        <v>43633</v>
      </c>
      <c r="L1188" s="5">
        <v>100</v>
      </c>
      <c r="M1188" s="6">
        <v>98.163789937568851</v>
      </c>
      <c r="N1188" s="6">
        <v>95.605949320602278</v>
      </c>
      <c r="O1188" s="6">
        <v>92.405435181784796</v>
      </c>
      <c r="P1188" s="6">
        <v>88.604480352552329</v>
      </c>
      <c r="Q1188" s="6">
        <v>84.405067939772309</v>
      </c>
      <c r="R1188" s="6">
        <v>80.119353654058017</v>
      </c>
    </row>
    <row r="1189" spans="1:18" hidden="1" x14ac:dyDescent="0.4">
      <c r="A1189">
        <v>25212</v>
      </c>
      <c r="B1189">
        <v>2</v>
      </c>
      <c r="C1189" t="s">
        <v>1156</v>
      </c>
      <c r="D1189" t="s">
        <v>1167</v>
      </c>
      <c r="E1189" s="23">
        <v>46377</v>
      </c>
      <c r="F1189" s="23">
        <v>43409</v>
      </c>
      <c r="G1189" s="23">
        <v>40374</v>
      </c>
      <c r="H1189" s="23">
        <v>37326</v>
      </c>
      <c r="I1189" s="23">
        <v>34240</v>
      </c>
      <c r="J1189" s="23">
        <v>31196</v>
      </c>
      <c r="K1189" s="23">
        <v>28228</v>
      </c>
      <c r="L1189" s="5">
        <v>100</v>
      </c>
      <c r="M1189" s="6">
        <v>93.600275998878757</v>
      </c>
      <c r="N1189" s="6">
        <v>87.056083834659432</v>
      </c>
      <c r="O1189" s="6">
        <v>80.483860534316577</v>
      </c>
      <c r="P1189" s="6">
        <v>73.829700066843472</v>
      </c>
      <c r="Q1189" s="6">
        <v>67.266101731461717</v>
      </c>
      <c r="R1189" s="6">
        <v>60.866377730340474</v>
      </c>
    </row>
    <row r="1190" spans="1:18" hidden="1" x14ac:dyDescent="0.4">
      <c r="A1190">
        <v>25213</v>
      </c>
      <c r="B1190">
        <v>2</v>
      </c>
      <c r="C1190" t="s">
        <v>1156</v>
      </c>
      <c r="D1190" t="s">
        <v>1168</v>
      </c>
      <c r="E1190" s="23">
        <v>112819</v>
      </c>
      <c r="F1190" s="23">
        <v>110027</v>
      </c>
      <c r="G1190" s="23">
        <v>106771</v>
      </c>
      <c r="H1190" s="23">
        <v>103210</v>
      </c>
      <c r="I1190" s="23">
        <v>99191</v>
      </c>
      <c r="J1190" s="23">
        <v>94748</v>
      </c>
      <c r="K1190" s="23">
        <v>90099</v>
      </c>
      <c r="L1190" s="5">
        <v>100</v>
      </c>
      <c r="M1190" s="6">
        <v>97.525239542984778</v>
      </c>
      <c r="N1190" s="6">
        <v>94.639200843829499</v>
      </c>
      <c r="O1190" s="6">
        <v>91.482817610508874</v>
      </c>
      <c r="P1190" s="6">
        <v>87.920474388179287</v>
      </c>
      <c r="Q1190" s="6">
        <v>83.982307944583795</v>
      </c>
      <c r="R1190" s="6">
        <v>79.861548143486473</v>
      </c>
    </row>
    <row r="1191" spans="1:18" hidden="1" x14ac:dyDescent="0.4">
      <c r="A1191">
        <v>25214</v>
      </c>
      <c r="B1191">
        <v>2</v>
      </c>
      <c r="C1191" t="s">
        <v>1156</v>
      </c>
      <c r="D1191" t="s">
        <v>1169</v>
      </c>
      <c r="E1191" s="23">
        <v>37225</v>
      </c>
      <c r="F1191" s="23">
        <v>35628</v>
      </c>
      <c r="G1191" s="23">
        <v>33907</v>
      </c>
      <c r="H1191" s="23">
        <v>32137</v>
      </c>
      <c r="I1191" s="23">
        <v>30313</v>
      </c>
      <c r="J1191" s="23">
        <v>28481</v>
      </c>
      <c r="K1191" s="23">
        <v>26594</v>
      </c>
      <c r="L1191" s="5">
        <v>100</v>
      </c>
      <c r="M1191" s="6">
        <v>95.709872397582274</v>
      </c>
      <c r="N1191" s="6">
        <v>91.086635325721971</v>
      </c>
      <c r="O1191" s="6">
        <v>86.331766286098059</v>
      </c>
      <c r="P1191" s="6">
        <v>81.431833445265283</v>
      </c>
      <c r="Q1191" s="6">
        <v>76.510409670920083</v>
      </c>
      <c r="R1191" s="6">
        <v>71.441235728676972</v>
      </c>
    </row>
    <row r="1192" spans="1:18" hidden="1" x14ac:dyDescent="0.4">
      <c r="A1192">
        <v>25383</v>
      </c>
      <c r="B1192">
        <v>3</v>
      </c>
      <c r="C1192" t="s">
        <v>1156</v>
      </c>
      <c r="D1192" t="s">
        <v>1170</v>
      </c>
      <c r="E1192" s="23">
        <v>20964</v>
      </c>
      <c r="F1192" s="23">
        <v>20200</v>
      </c>
      <c r="G1192" s="23">
        <v>19331</v>
      </c>
      <c r="H1192" s="23">
        <v>18424</v>
      </c>
      <c r="I1192" s="23">
        <v>17479</v>
      </c>
      <c r="J1192" s="23">
        <v>16477</v>
      </c>
      <c r="K1192" s="23">
        <v>15444</v>
      </c>
      <c r="L1192" s="5">
        <v>100</v>
      </c>
      <c r="M1192" s="6">
        <v>96.355657317305855</v>
      </c>
      <c r="N1192" s="6">
        <v>92.210456019843548</v>
      </c>
      <c r="O1192" s="6">
        <v>87.883991604655591</v>
      </c>
      <c r="P1192" s="6">
        <v>83.376264071742028</v>
      </c>
      <c r="Q1192" s="6">
        <v>78.596641862240034</v>
      </c>
      <c r="R1192" s="6">
        <v>73.669147109330282</v>
      </c>
    </row>
    <row r="1193" spans="1:18" hidden="1" x14ac:dyDescent="0.4">
      <c r="A1193">
        <v>25384</v>
      </c>
      <c r="B1193">
        <v>3</v>
      </c>
      <c r="C1193" t="s">
        <v>1156</v>
      </c>
      <c r="D1193" t="s">
        <v>1171</v>
      </c>
      <c r="E1193" s="23">
        <v>11789</v>
      </c>
      <c r="F1193" s="23">
        <v>11323</v>
      </c>
      <c r="G1193" s="23">
        <v>10729</v>
      </c>
      <c r="H1193" s="23">
        <v>10050</v>
      </c>
      <c r="I1193" s="23">
        <v>9309</v>
      </c>
      <c r="J1193" s="23">
        <v>8564</v>
      </c>
      <c r="K1193" s="23">
        <v>7872</v>
      </c>
      <c r="L1193" s="5">
        <v>100</v>
      </c>
      <c r="M1193" s="6">
        <v>96.047162609211981</v>
      </c>
      <c r="N1193" s="6">
        <v>91.008567308507921</v>
      </c>
      <c r="O1193" s="6">
        <v>85.248960895750287</v>
      </c>
      <c r="P1193" s="6">
        <v>78.963440495377043</v>
      </c>
      <c r="Q1193" s="6">
        <v>72.643990160318936</v>
      </c>
      <c r="R1193" s="6">
        <v>66.774111459835439</v>
      </c>
    </row>
    <row r="1194" spans="1:18" hidden="1" x14ac:dyDescent="0.4">
      <c r="A1194">
        <v>25425</v>
      </c>
      <c r="B1194">
        <v>3</v>
      </c>
      <c r="C1194" t="s">
        <v>1156</v>
      </c>
      <c r="D1194" t="s">
        <v>1172</v>
      </c>
      <c r="E1194" s="23">
        <v>20893</v>
      </c>
      <c r="F1194" s="23">
        <v>20891</v>
      </c>
      <c r="G1194" s="23">
        <v>20718</v>
      </c>
      <c r="H1194" s="23">
        <v>20474</v>
      </c>
      <c r="I1194" s="23">
        <v>20174</v>
      </c>
      <c r="J1194" s="23">
        <v>19754</v>
      </c>
      <c r="K1194" s="23">
        <v>19262</v>
      </c>
      <c r="L1194" s="5">
        <v>100</v>
      </c>
      <c r="M1194" s="6">
        <v>99.990427415880916</v>
      </c>
      <c r="N1194" s="6">
        <v>99.162398889580246</v>
      </c>
      <c r="O1194" s="6">
        <v>97.994543627052124</v>
      </c>
      <c r="P1194" s="6">
        <v>96.558656009189676</v>
      </c>
      <c r="Q1194" s="6">
        <v>94.548413344182265</v>
      </c>
      <c r="R1194" s="6">
        <v>92.193557650887854</v>
      </c>
    </row>
    <row r="1195" spans="1:18" hidden="1" x14ac:dyDescent="0.4">
      <c r="A1195">
        <v>25441</v>
      </c>
      <c r="B1195">
        <v>3</v>
      </c>
      <c r="C1195" t="s">
        <v>1156</v>
      </c>
      <c r="D1195" t="s">
        <v>1173</v>
      </c>
      <c r="E1195" s="23">
        <v>7132</v>
      </c>
      <c r="F1195" s="23">
        <v>6958</v>
      </c>
      <c r="G1195" s="23">
        <v>6763</v>
      </c>
      <c r="H1195" s="23">
        <v>6538</v>
      </c>
      <c r="I1195" s="23">
        <v>6306</v>
      </c>
      <c r="J1195" s="23">
        <v>6066</v>
      </c>
      <c r="K1195" s="23">
        <v>5822</v>
      </c>
      <c r="L1195" s="5">
        <v>100</v>
      </c>
      <c r="M1195" s="6">
        <v>97.560291643297816</v>
      </c>
      <c r="N1195" s="6">
        <v>94.826135726303988</v>
      </c>
      <c r="O1195" s="6">
        <v>91.671340437464949</v>
      </c>
      <c r="P1195" s="6">
        <v>88.418395961862032</v>
      </c>
      <c r="Q1195" s="6">
        <v>85.053280987100393</v>
      </c>
      <c r="R1195" s="6">
        <v>81.632080762759401</v>
      </c>
    </row>
    <row r="1196" spans="1:18" hidden="1" x14ac:dyDescent="0.4">
      <c r="A1196">
        <v>25442</v>
      </c>
      <c r="B1196">
        <v>3</v>
      </c>
      <c r="C1196" t="s">
        <v>1156</v>
      </c>
      <c r="D1196" t="s">
        <v>1174</v>
      </c>
      <c r="E1196" s="23">
        <v>6362</v>
      </c>
      <c r="F1196" s="23">
        <v>5796</v>
      </c>
      <c r="G1196" s="23">
        <v>5275</v>
      </c>
      <c r="H1196" s="23">
        <v>4738</v>
      </c>
      <c r="I1196" s="23">
        <v>4216</v>
      </c>
      <c r="J1196" s="23">
        <v>3729</v>
      </c>
      <c r="K1196" s="23">
        <v>3274</v>
      </c>
      <c r="L1196" s="5">
        <v>100</v>
      </c>
      <c r="M1196" s="6">
        <v>91.103426595410255</v>
      </c>
      <c r="N1196" s="6">
        <v>82.914177931468089</v>
      </c>
      <c r="O1196" s="6">
        <v>74.473436026406787</v>
      </c>
      <c r="P1196" s="6">
        <v>66.268469034894679</v>
      </c>
      <c r="Q1196" s="6">
        <v>58.613643508330718</v>
      </c>
      <c r="R1196" s="6">
        <v>51.461804464005034</v>
      </c>
    </row>
    <row r="1197" spans="1:18" hidden="1" x14ac:dyDescent="0.4">
      <c r="A1197">
        <v>25443</v>
      </c>
      <c r="B1197">
        <v>3</v>
      </c>
      <c r="C1197" t="s">
        <v>1156</v>
      </c>
      <c r="D1197" t="s">
        <v>1175</v>
      </c>
      <c r="E1197" s="23">
        <v>7274</v>
      </c>
      <c r="F1197" s="23">
        <v>7005</v>
      </c>
      <c r="G1197" s="23">
        <v>6693</v>
      </c>
      <c r="H1197" s="23">
        <v>6347</v>
      </c>
      <c r="I1197" s="23">
        <v>6001</v>
      </c>
      <c r="J1197" s="23">
        <v>5660</v>
      </c>
      <c r="K1197" s="23">
        <v>5347</v>
      </c>
      <c r="L1197" s="5">
        <v>100</v>
      </c>
      <c r="M1197" s="6">
        <v>96.301897167995605</v>
      </c>
      <c r="N1197" s="6">
        <v>92.012647786637331</v>
      </c>
      <c r="O1197" s="6">
        <v>87.255980203464389</v>
      </c>
      <c r="P1197" s="6">
        <v>82.499312620291448</v>
      </c>
      <c r="Q1197" s="6">
        <v>77.811383007973603</v>
      </c>
      <c r="R1197" s="6">
        <v>73.508386032444321</v>
      </c>
    </row>
    <row r="1198" spans="1:18" hidden="1" x14ac:dyDescent="0.4">
      <c r="A1198">
        <v>26000</v>
      </c>
      <c r="B1198" t="s">
        <v>0</v>
      </c>
      <c r="C1198" t="s">
        <v>1176</v>
      </c>
      <c r="E1198" s="23">
        <v>2578087</v>
      </c>
      <c r="F1198" s="23">
        <v>2518390</v>
      </c>
      <c r="G1198" s="23">
        <v>2445192</v>
      </c>
      <c r="H1198" s="23">
        <v>2361161</v>
      </c>
      <c r="I1198" s="23">
        <v>2267021</v>
      </c>
      <c r="J1198" s="23">
        <v>2170369</v>
      </c>
      <c r="K1198" s="23">
        <v>2075975</v>
      </c>
      <c r="L1198" s="5">
        <v>100</v>
      </c>
      <c r="M1198" s="6">
        <v>97.684445870135491</v>
      </c>
      <c r="N1198" s="6">
        <v>94.845208869987701</v>
      </c>
      <c r="O1198" s="6">
        <v>91.585776585507006</v>
      </c>
      <c r="P1198" s="6">
        <v>87.934231854859817</v>
      </c>
      <c r="Q1198" s="6">
        <v>84.185250536541247</v>
      </c>
      <c r="R1198" s="6">
        <v>80.523853539465506</v>
      </c>
    </row>
    <row r="1199" spans="1:18" hidden="1" x14ac:dyDescent="0.4">
      <c r="A1199">
        <v>26100</v>
      </c>
      <c r="B1199">
        <v>1</v>
      </c>
      <c r="C1199" t="s">
        <v>1176</v>
      </c>
      <c r="D1199" t="s">
        <v>1177</v>
      </c>
      <c r="E1199" s="23">
        <v>1463723</v>
      </c>
      <c r="F1199" s="23">
        <v>1442014</v>
      </c>
      <c r="G1199" s="23">
        <v>1411864</v>
      </c>
      <c r="H1199" s="23">
        <v>1375454</v>
      </c>
      <c r="I1199" s="23">
        <v>1331683</v>
      </c>
      <c r="J1199" s="23">
        <v>1285743</v>
      </c>
      <c r="K1199" s="23">
        <v>1240645</v>
      </c>
      <c r="L1199" s="5">
        <v>100</v>
      </c>
      <c r="M1199" s="6">
        <v>98.516864188101167</v>
      </c>
      <c r="N1199" s="6">
        <v>96.457048225654717</v>
      </c>
      <c r="O1199" s="6">
        <v>93.969555715118219</v>
      </c>
      <c r="P1199" s="6">
        <v>90.979167506420282</v>
      </c>
      <c r="Q1199" s="6">
        <v>87.840595522513482</v>
      </c>
      <c r="R1199" s="6">
        <v>84.759548083892923</v>
      </c>
    </row>
    <row r="1200" spans="1:18" hidden="1" x14ac:dyDescent="0.4">
      <c r="A1200">
        <v>26101</v>
      </c>
      <c r="B1200">
        <v>0</v>
      </c>
      <c r="C1200" t="s">
        <v>1176</v>
      </c>
      <c r="D1200" t="s">
        <v>1178</v>
      </c>
      <c r="E1200" s="23">
        <v>117165</v>
      </c>
      <c r="F1200" s="23">
        <v>114533</v>
      </c>
      <c r="G1200" s="23">
        <v>111030</v>
      </c>
      <c r="H1200" s="23">
        <v>107102</v>
      </c>
      <c r="I1200" s="23">
        <v>102652</v>
      </c>
      <c r="J1200" s="23">
        <v>98318</v>
      </c>
      <c r="K1200" s="23">
        <v>94363</v>
      </c>
      <c r="L1200" s="5">
        <v>100</v>
      </c>
      <c r="M1200" s="6">
        <v>97.753595356975211</v>
      </c>
      <c r="N1200" s="6">
        <v>94.763794648572528</v>
      </c>
      <c r="O1200" s="6">
        <v>91.411257628131267</v>
      </c>
      <c r="P1200" s="6">
        <v>87.613195066786147</v>
      </c>
      <c r="Q1200" s="6">
        <v>83.914138181197458</v>
      </c>
      <c r="R1200" s="6">
        <v>80.538556736226681</v>
      </c>
    </row>
    <row r="1201" spans="1:18" hidden="1" x14ac:dyDescent="0.4">
      <c r="A1201">
        <v>26102</v>
      </c>
      <c r="B1201">
        <v>0</v>
      </c>
      <c r="C1201" t="s">
        <v>1176</v>
      </c>
      <c r="D1201" t="s">
        <v>1179</v>
      </c>
      <c r="E1201" s="23">
        <v>83832</v>
      </c>
      <c r="F1201" s="23">
        <v>83454</v>
      </c>
      <c r="G1201" s="23">
        <v>82201</v>
      </c>
      <c r="H1201" s="23">
        <v>80629</v>
      </c>
      <c r="I1201" s="23">
        <v>78533</v>
      </c>
      <c r="J1201" s="23">
        <v>76703</v>
      </c>
      <c r="K1201" s="23">
        <v>74955</v>
      </c>
      <c r="L1201" s="5">
        <v>100</v>
      </c>
      <c r="M1201" s="6">
        <v>99.549098196392777</v>
      </c>
      <c r="N1201" s="6">
        <v>98.054442217768866</v>
      </c>
      <c r="O1201" s="6">
        <v>96.179263288481721</v>
      </c>
      <c r="P1201" s="6">
        <v>93.679024716098866</v>
      </c>
      <c r="Q1201" s="6">
        <v>91.496087412921085</v>
      </c>
      <c r="R1201" s="6">
        <v>89.410964786716278</v>
      </c>
    </row>
    <row r="1202" spans="1:18" hidden="1" x14ac:dyDescent="0.4">
      <c r="A1202">
        <v>26103</v>
      </c>
      <c r="B1202">
        <v>0</v>
      </c>
      <c r="C1202" t="s">
        <v>1176</v>
      </c>
      <c r="D1202" t="s">
        <v>1180</v>
      </c>
      <c r="E1202" s="23">
        <v>166039</v>
      </c>
      <c r="F1202" s="23">
        <v>164174</v>
      </c>
      <c r="G1202" s="23">
        <v>161276</v>
      </c>
      <c r="H1202" s="23">
        <v>157672</v>
      </c>
      <c r="I1202" s="23">
        <v>153019</v>
      </c>
      <c r="J1202" s="23">
        <v>147930</v>
      </c>
      <c r="K1202" s="23">
        <v>143486</v>
      </c>
      <c r="L1202" s="5">
        <v>100</v>
      </c>
      <c r="M1202" s="6">
        <v>98.876769915501782</v>
      </c>
      <c r="N1202" s="6">
        <v>97.131396840501324</v>
      </c>
      <c r="O1202" s="6">
        <v>94.960822457374476</v>
      </c>
      <c r="P1202" s="6">
        <v>92.158468793476231</v>
      </c>
      <c r="Q1202" s="6">
        <v>89.093526219743552</v>
      </c>
      <c r="R1202" s="6">
        <v>86.417046597486134</v>
      </c>
    </row>
    <row r="1203" spans="1:18" hidden="1" x14ac:dyDescent="0.4">
      <c r="A1203">
        <v>26104</v>
      </c>
      <c r="B1203">
        <v>0</v>
      </c>
      <c r="C1203" t="s">
        <v>1176</v>
      </c>
      <c r="D1203" t="s">
        <v>1181</v>
      </c>
      <c r="E1203" s="23">
        <v>110488</v>
      </c>
      <c r="F1203" s="23">
        <v>111506</v>
      </c>
      <c r="G1203" s="23">
        <v>111673</v>
      </c>
      <c r="H1203" s="23">
        <v>111335</v>
      </c>
      <c r="I1203" s="23">
        <v>110225</v>
      </c>
      <c r="J1203" s="23">
        <v>108605</v>
      </c>
      <c r="K1203" s="23">
        <v>106528</v>
      </c>
      <c r="L1203" s="5">
        <v>100</v>
      </c>
      <c r="M1203" s="6">
        <v>100.92136702628341</v>
      </c>
      <c r="N1203" s="6">
        <v>101.07251466222576</v>
      </c>
      <c r="O1203" s="6">
        <v>100.76659908768373</v>
      </c>
      <c r="P1203" s="6">
        <v>99.761965100282382</v>
      </c>
      <c r="Q1203" s="6">
        <v>98.29574252407501</v>
      </c>
      <c r="R1203" s="6">
        <v>96.415900369270872</v>
      </c>
    </row>
    <row r="1204" spans="1:18" hidden="1" x14ac:dyDescent="0.4">
      <c r="A1204">
        <v>26105</v>
      </c>
      <c r="B1204">
        <v>0</v>
      </c>
      <c r="C1204" t="s">
        <v>1176</v>
      </c>
      <c r="D1204" t="s">
        <v>1182</v>
      </c>
      <c r="E1204" s="23">
        <v>36602</v>
      </c>
      <c r="F1204" s="23">
        <v>35261</v>
      </c>
      <c r="G1204" s="23">
        <v>34032</v>
      </c>
      <c r="H1204" s="23">
        <v>32641</v>
      </c>
      <c r="I1204" s="23">
        <v>31226</v>
      </c>
      <c r="J1204" s="23">
        <v>30034</v>
      </c>
      <c r="K1204" s="23">
        <v>28970</v>
      </c>
      <c r="L1204" s="5">
        <v>100</v>
      </c>
      <c r="M1204" s="6">
        <v>96.336265777826341</v>
      </c>
      <c r="N1204" s="6">
        <v>92.978525763619473</v>
      </c>
      <c r="O1204" s="6">
        <v>89.178186984317804</v>
      </c>
      <c r="P1204" s="6">
        <v>85.312278017594664</v>
      </c>
      <c r="Q1204" s="6">
        <v>82.05562537566253</v>
      </c>
      <c r="R1204" s="6">
        <v>79.148680399978147</v>
      </c>
    </row>
    <row r="1205" spans="1:18" hidden="1" x14ac:dyDescent="0.4">
      <c r="A1205">
        <v>26106</v>
      </c>
      <c r="B1205">
        <v>0</v>
      </c>
      <c r="C1205" t="s">
        <v>1176</v>
      </c>
      <c r="D1205" t="s">
        <v>1183</v>
      </c>
      <c r="E1205" s="23">
        <v>82784</v>
      </c>
      <c r="F1205" s="23">
        <v>83686</v>
      </c>
      <c r="G1205" s="23">
        <v>83959</v>
      </c>
      <c r="H1205" s="23">
        <v>83928</v>
      </c>
      <c r="I1205" s="23">
        <v>83218</v>
      </c>
      <c r="J1205" s="23">
        <v>81991</v>
      </c>
      <c r="K1205" s="23">
        <v>80362</v>
      </c>
      <c r="L1205" s="5">
        <v>100</v>
      </c>
      <c r="M1205" s="6">
        <v>101.08958252802474</v>
      </c>
      <c r="N1205" s="6">
        <v>101.41935639737147</v>
      </c>
      <c r="O1205" s="6">
        <v>101.38190954773869</v>
      </c>
      <c r="P1205" s="6">
        <v>100.52425589485891</v>
      </c>
      <c r="Q1205" s="6">
        <v>99.042085427135675</v>
      </c>
      <c r="R1205" s="6">
        <v>97.074313877077699</v>
      </c>
    </row>
    <row r="1206" spans="1:18" hidden="1" x14ac:dyDescent="0.4">
      <c r="A1206">
        <v>26107</v>
      </c>
      <c r="B1206">
        <v>0</v>
      </c>
      <c r="C1206" t="s">
        <v>1176</v>
      </c>
      <c r="D1206" t="s">
        <v>1184</v>
      </c>
      <c r="E1206" s="23">
        <v>101970</v>
      </c>
      <c r="F1206" s="23">
        <v>101899</v>
      </c>
      <c r="G1206" s="23">
        <v>101079</v>
      </c>
      <c r="H1206" s="23">
        <v>99732</v>
      </c>
      <c r="I1206" s="23">
        <v>97768</v>
      </c>
      <c r="J1206" s="23">
        <v>95367</v>
      </c>
      <c r="K1206" s="23">
        <v>92674</v>
      </c>
      <c r="L1206" s="5">
        <v>100</v>
      </c>
      <c r="M1206" s="6">
        <v>99.930371677944493</v>
      </c>
      <c r="N1206" s="6">
        <v>99.126213592233015</v>
      </c>
      <c r="O1206" s="6">
        <v>97.805236834363058</v>
      </c>
      <c r="P1206" s="6">
        <v>95.879180151024812</v>
      </c>
      <c r="Q1206" s="6">
        <v>93.524566048837897</v>
      </c>
      <c r="R1206" s="6">
        <v>90.883593213690304</v>
      </c>
    </row>
    <row r="1207" spans="1:18" hidden="1" x14ac:dyDescent="0.4">
      <c r="A1207">
        <v>26108</v>
      </c>
      <c r="B1207">
        <v>0</v>
      </c>
      <c r="C1207" t="s">
        <v>1176</v>
      </c>
      <c r="D1207" t="s">
        <v>1185</v>
      </c>
      <c r="E1207" s="23">
        <v>202047</v>
      </c>
      <c r="F1207" s="23">
        <v>199622</v>
      </c>
      <c r="G1207" s="23">
        <v>195752</v>
      </c>
      <c r="H1207" s="23">
        <v>191203</v>
      </c>
      <c r="I1207" s="23">
        <v>185938</v>
      </c>
      <c r="J1207" s="23">
        <v>180407</v>
      </c>
      <c r="K1207" s="23">
        <v>174995</v>
      </c>
      <c r="L1207" s="5">
        <v>100</v>
      </c>
      <c r="M1207" s="6">
        <v>98.799784208624729</v>
      </c>
      <c r="N1207" s="6">
        <v>96.884388285893877</v>
      </c>
      <c r="O1207" s="6">
        <v>94.632931941577951</v>
      </c>
      <c r="P1207" s="6">
        <v>92.02710260483947</v>
      </c>
      <c r="Q1207" s="6">
        <v>89.289620731809933</v>
      </c>
      <c r="R1207" s="6">
        <v>86.611036046068492</v>
      </c>
    </row>
    <row r="1208" spans="1:18" hidden="1" x14ac:dyDescent="0.4">
      <c r="A1208">
        <v>26109</v>
      </c>
      <c r="B1208">
        <v>0</v>
      </c>
      <c r="C1208" t="s">
        <v>1176</v>
      </c>
      <c r="D1208" t="s">
        <v>1186</v>
      </c>
      <c r="E1208" s="23">
        <v>277858</v>
      </c>
      <c r="F1208" s="23">
        <v>271668</v>
      </c>
      <c r="G1208" s="23">
        <v>263396</v>
      </c>
      <c r="H1208" s="23">
        <v>253759</v>
      </c>
      <c r="I1208" s="23">
        <v>242813</v>
      </c>
      <c r="J1208" s="23">
        <v>231323</v>
      </c>
      <c r="K1208" s="23">
        <v>220074</v>
      </c>
      <c r="L1208" s="5">
        <v>100</v>
      </c>
      <c r="M1208" s="6">
        <v>97.772243376112982</v>
      </c>
      <c r="N1208" s="6">
        <v>94.795183151105959</v>
      </c>
      <c r="O1208" s="6">
        <v>91.326864801445339</v>
      </c>
      <c r="P1208" s="6">
        <v>87.387442506604103</v>
      </c>
      <c r="Q1208" s="6">
        <v>83.252236754025432</v>
      </c>
      <c r="R1208" s="6">
        <v>79.203765952392942</v>
      </c>
    </row>
    <row r="1209" spans="1:18" hidden="1" x14ac:dyDescent="0.4">
      <c r="A1209">
        <v>26110</v>
      </c>
      <c r="B1209">
        <v>0</v>
      </c>
      <c r="C1209" t="s">
        <v>1176</v>
      </c>
      <c r="D1209" t="s">
        <v>1187</v>
      </c>
      <c r="E1209" s="23">
        <v>135101</v>
      </c>
      <c r="F1209" s="23">
        <v>132385</v>
      </c>
      <c r="G1209" s="23">
        <v>128470</v>
      </c>
      <c r="H1209" s="23">
        <v>123886</v>
      </c>
      <c r="I1209" s="23">
        <v>118686</v>
      </c>
      <c r="J1209" s="23">
        <v>113495</v>
      </c>
      <c r="K1209" s="23">
        <v>108599</v>
      </c>
      <c r="L1209" s="5">
        <v>100</v>
      </c>
      <c r="M1209" s="6">
        <v>97.989652186142223</v>
      </c>
      <c r="N1209" s="6">
        <v>95.091820193780947</v>
      </c>
      <c r="O1209" s="6">
        <v>91.698803117667524</v>
      </c>
      <c r="P1209" s="6">
        <v>87.849830867277078</v>
      </c>
      <c r="Q1209" s="6">
        <v>84.007520299627686</v>
      </c>
      <c r="R1209" s="6">
        <v>80.383564888490838</v>
      </c>
    </row>
    <row r="1210" spans="1:18" hidden="1" x14ac:dyDescent="0.4">
      <c r="A1210">
        <v>26111</v>
      </c>
      <c r="B1210">
        <v>0</v>
      </c>
      <c r="C1210" t="s">
        <v>1176</v>
      </c>
      <c r="D1210" t="s">
        <v>1188</v>
      </c>
      <c r="E1210" s="23">
        <v>149837</v>
      </c>
      <c r="F1210" s="23">
        <v>143826</v>
      </c>
      <c r="G1210" s="23">
        <v>138996</v>
      </c>
      <c r="H1210" s="23">
        <v>133567</v>
      </c>
      <c r="I1210" s="23">
        <v>127605</v>
      </c>
      <c r="J1210" s="23">
        <v>121570</v>
      </c>
      <c r="K1210" s="23">
        <v>115639</v>
      </c>
      <c r="L1210" s="5">
        <v>100</v>
      </c>
      <c r="M1210" s="6">
        <v>95.98830729392607</v>
      </c>
      <c r="N1210" s="6">
        <v>92.764804420803941</v>
      </c>
      <c r="O1210" s="6">
        <v>89.141533800062732</v>
      </c>
      <c r="P1210" s="6">
        <v>85.162543297049467</v>
      </c>
      <c r="Q1210" s="6">
        <v>81.134833185394797</v>
      </c>
      <c r="R1210" s="6">
        <v>77.176531831256639</v>
      </c>
    </row>
    <row r="1211" spans="1:18" hidden="1" x14ac:dyDescent="0.4">
      <c r="A1211">
        <v>26201</v>
      </c>
      <c r="B1211">
        <v>2</v>
      </c>
      <c r="C1211" t="s">
        <v>1176</v>
      </c>
      <c r="D1211" t="s">
        <v>1189</v>
      </c>
      <c r="E1211" s="23">
        <v>77306</v>
      </c>
      <c r="F1211" s="23">
        <v>74977</v>
      </c>
      <c r="G1211" s="23">
        <v>72613</v>
      </c>
      <c r="H1211" s="23">
        <v>70154</v>
      </c>
      <c r="I1211" s="23">
        <v>67598</v>
      </c>
      <c r="J1211" s="23">
        <v>64882</v>
      </c>
      <c r="K1211" s="23">
        <v>62061</v>
      </c>
      <c r="L1211" s="5">
        <v>100</v>
      </c>
      <c r="M1211" s="6">
        <v>96.987297234367318</v>
      </c>
      <c r="N1211" s="6">
        <v>93.929319845807569</v>
      </c>
      <c r="O1211" s="6">
        <v>90.748454195017203</v>
      </c>
      <c r="P1211" s="6">
        <v>87.442113160686105</v>
      </c>
      <c r="Q1211" s="6">
        <v>83.928802421545541</v>
      </c>
      <c r="R1211" s="6">
        <v>80.279667813623774</v>
      </c>
    </row>
    <row r="1212" spans="1:18" hidden="1" x14ac:dyDescent="0.4">
      <c r="A1212">
        <v>26202</v>
      </c>
      <c r="B1212">
        <v>2</v>
      </c>
      <c r="C1212" t="s">
        <v>1176</v>
      </c>
      <c r="D1212" t="s">
        <v>1190</v>
      </c>
      <c r="E1212" s="23">
        <v>80336</v>
      </c>
      <c r="F1212" s="23">
        <v>75871</v>
      </c>
      <c r="G1212" s="23">
        <v>71362</v>
      </c>
      <c r="H1212" s="23">
        <v>66865</v>
      </c>
      <c r="I1212" s="23">
        <v>62426</v>
      </c>
      <c r="J1212" s="23">
        <v>58027</v>
      </c>
      <c r="K1212" s="23">
        <v>53813</v>
      </c>
      <c r="L1212" s="5">
        <v>100</v>
      </c>
      <c r="M1212" s="6">
        <v>94.442093208524199</v>
      </c>
      <c r="N1212" s="6">
        <v>88.829416450906194</v>
      </c>
      <c r="O1212" s="6">
        <v>83.231676956781513</v>
      </c>
      <c r="P1212" s="6">
        <v>77.70613423620793</v>
      </c>
      <c r="Q1212" s="6">
        <v>72.230382393945419</v>
      </c>
      <c r="R1212" s="6">
        <v>66.98491336387174</v>
      </c>
    </row>
    <row r="1213" spans="1:18" hidden="1" x14ac:dyDescent="0.4">
      <c r="A1213">
        <v>26203</v>
      </c>
      <c r="B1213">
        <v>2</v>
      </c>
      <c r="C1213" t="s">
        <v>1176</v>
      </c>
      <c r="D1213" t="s">
        <v>1191</v>
      </c>
      <c r="E1213" s="23">
        <v>31846</v>
      </c>
      <c r="F1213" s="23">
        <v>29790</v>
      </c>
      <c r="G1213" s="23">
        <v>27868</v>
      </c>
      <c r="H1213" s="23">
        <v>26003</v>
      </c>
      <c r="I1213" s="23">
        <v>24158</v>
      </c>
      <c r="J1213" s="23">
        <v>22346</v>
      </c>
      <c r="K1213" s="23">
        <v>20624</v>
      </c>
      <c r="L1213" s="5">
        <v>100</v>
      </c>
      <c r="M1213" s="6">
        <v>93.543930163913842</v>
      </c>
      <c r="N1213" s="6">
        <v>87.508635307416952</v>
      </c>
      <c r="O1213" s="6">
        <v>81.652326822834894</v>
      </c>
      <c r="P1213" s="6">
        <v>75.858820574012427</v>
      </c>
      <c r="Q1213" s="6">
        <v>70.168938014193301</v>
      </c>
      <c r="R1213" s="6">
        <v>64.76166551529235</v>
      </c>
    </row>
    <row r="1214" spans="1:18" hidden="1" x14ac:dyDescent="0.4">
      <c r="A1214">
        <v>26204</v>
      </c>
      <c r="B1214">
        <v>2</v>
      </c>
      <c r="C1214" t="s">
        <v>1176</v>
      </c>
      <c r="D1214" t="s">
        <v>1192</v>
      </c>
      <c r="E1214" s="23">
        <v>179630</v>
      </c>
      <c r="F1214" s="23">
        <v>173161</v>
      </c>
      <c r="G1214" s="23">
        <v>165299</v>
      </c>
      <c r="H1214" s="23">
        <v>156748</v>
      </c>
      <c r="I1214" s="23">
        <v>147779</v>
      </c>
      <c r="J1214" s="23">
        <v>138878</v>
      </c>
      <c r="K1214" s="23">
        <v>130285</v>
      </c>
      <c r="L1214" s="5">
        <v>100</v>
      </c>
      <c r="M1214" s="6">
        <v>96.398708456271223</v>
      </c>
      <c r="N1214" s="6">
        <v>92.021933975393864</v>
      </c>
      <c r="O1214" s="6">
        <v>87.261593275065408</v>
      </c>
      <c r="P1214" s="6">
        <v>82.268552023604087</v>
      </c>
      <c r="Q1214" s="6">
        <v>77.313366364193058</v>
      </c>
      <c r="R1214" s="6">
        <v>72.529644268774703</v>
      </c>
    </row>
    <row r="1215" spans="1:18" hidden="1" x14ac:dyDescent="0.4">
      <c r="A1215">
        <v>26205</v>
      </c>
      <c r="B1215">
        <v>2</v>
      </c>
      <c r="C1215" t="s">
        <v>1176</v>
      </c>
      <c r="D1215" t="s">
        <v>1193</v>
      </c>
      <c r="E1215" s="23">
        <v>16758</v>
      </c>
      <c r="F1215" s="23">
        <v>15124</v>
      </c>
      <c r="G1215" s="23">
        <v>13629</v>
      </c>
      <c r="H1215" s="23">
        <v>12232</v>
      </c>
      <c r="I1215" s="23">
        <v>10882</v>
      </c>
      <c r="J1215" s="23">
        <v>9653</v>
      </c>
      <c r="K1215" s="23">
        <v>8512</v>
      </c>
      <c r="L1215" s="5">
        <v>100</v>
      </c>
      <c r="M1215" s="6">
        <v>90.249433106575964</v>
      </c>
      <c r="N1215" s="6">
        <v>81.32832080200501</v>
      </c>
      <c r="O1215" s="6">
        <v>72.992003819071499</v>
      </c>
      <c r="P1215" s="6">
        <v>64.936149898555911</v>
      </c>
      <c r="Q1215" s="6">
        <v>57.602339181286553</v>
      </c>
      <c r="R1215" s="6">
        <v>50.793650793650791</v>
      </c>
    </row>
    <row r="1216" spans="1:18" hidden="1" x14ac:dyDescent="0.4">
      <c r="A1216">
        <v>26206</v>
      </c>
      <c r="B1216">
        <v>2</v>
      </c>
      <c r="C1216" t="s">
        <v>1176</v>
      </c>
      <c r="D1216" t="s">
        <v>1194</v>
      </c>
      <c r="E1216" s="23">
        <v>86174</v>
      </c>
      <c r="F1216" s="23">
        <v>82670</v>
      </c>
      <c r="G1216" s="23">
        <v>78412</v>
      </c>
      <c r="H1216" s="23">
        <v>73702</v>
      </c>
      <c r="I1216" s="23">
        <v>68670</v>
      </c>
      <c r="J1216" s="23">
        <v>63597</v>
      </c>
      <c r="K1216" s="23">
        <v>58768</v>
      </c>
      <c r="L1216" s="5">
        <v>100</v>
      </c>
      <c r="M1216" s="6">
        <v>95.933808341263031</v>
      </c>
      <c r="N1216" s="6">
        <v>90.992642792489605</v>
      </c>
      <c r="O1216" s="6">
        <v>85.526957086824325</v>
      </c>
      <c r="P1216" s="6">
        <v>79.687608791514847</v>
      </c>
      <c r="Q1216" s="6">
        <v>73.800682340381087</v>
      </c>
      <c r="R1216" s="6">
        <v>68.196903938542945</v>
      </c>
    </row>
    <row r="1217" spans="1:18" hidden="1" x14ac:dyDescent="0.4">
      <c r="A1217">
        <v>26207</v>
      </c>
      <c r="B1217">
        <v>2</v>
      </c>
      <c r="C1217" t="s">
        <v>1176</v>
      </c>
      <c r="D1217" t="s">
        <v>1195</v>
      </c>
      <c r="E1217" s="23">
        <v>74607</v>
      </c>
      <c r="F1217" s="23">
        <v>71469</v>
      </c>
      <c r="G1217" s="23">
        <v>67413</v>
      </c>
      <c r="H1217" s="23">
        <v>62935</v>
      </c>
      <c r="I1217" s="23">
        <v>58329</v>
      </c>
      <c r="J1217" s="23">
        <v>53959</v>
      </c>
      <c r="K1217" s="23">
        <v>50011</v>
      </c>
      <c r="L1217" s="5">
        <v>100</v>
      </c>
      <c r="M1217" s="6">
        <v>95.793960352245762</v>
      </c>
      <c r="N1217" s="6">
        <v>90.357473159355024</v>
      </c>
      <c r="O1217" s="6">
        <v>84.35535539560631</v>
      </c>
      <c r="P1217" s="6">
        <v>78.181671961076034</v>
      </c>
      <c r="Q1217" s="6">
        <v>72.324312732049265</v>
      </c>
      <c r="R1217" s="6">
        <v>67.032584073880457</v>
      </c>
    </row>
    <row r="1218" spans="1:18" hidden="1" x14ac:dyDescent="0.4">
      <c r="A1218">
        <v>26208</v>
      </c>
      <c r="B1218">
        <v>2</v>
      </c>
      <c r="C1218" t="s">
        <v>1176</v>
      </c>
      <c r="D1218" t="s">
        <v>1196</v>
      </c>
      <c r="E1218" s="23">
        <v>56859</v>
      </c>
      <c r="F1218" s="23">
        <v>55615</v>
      </c>
      <c r="G1218" s="23">
        <v>54918</v>
      </c>
      <c r="H1218" s="23">
        <v>53804</v>
      </c>
      <c r="I1218" s="23">
        <v>52473</v>
      </c>
      <c r="J1218" s="23">
        <v>51070</v>
      </c>
      <c r="K1218" s="23">
        <v>49646</v>
      </c>
      <c r="L1218" s="5">
        <v>100</v>
      </c>
      <c r="M1218" s="6">
        <v>97.812131764540354</v>
      </c>
      <c r="N1218" s="6">
        <v>96.58629240753443</v>
      </c>
      <c r="O1218" s="6">
        <v>94.627059920153371</v>
      </c>
      <c r="P1218" s="6">
        <v>92.286181607133429</v>
      </c>
      <c r="Q1218" s="6">
        <v>89.818674264408443</v>
      </c>
      <c r="R1218" s="6">
        <v>87.314233454686146</v>
      </c>
    </row>
    <row r="1219" spans="1:18" hidden="1" x14ac:dyDescent="0.4">
      <c r="A1219">
        <v>26209</v>
      </c>
      <c r="B1219">
        <v>2</v>
      </c>
      <c r="C1219" t="s">
        <v>1176</v>
      </c>
      <c r="D1219" t="s">
        <v>1197</v>
      </c>
      <c r="E1219" s="23">
        <v>80608</v>
      </c>
      <c r="F1219" s="23">
        <v>79488</v>
      </c>
      <c r="G1219" s="23">
        <v>77941</v>
      </c>
      <c r="H1219" s="23">
        <v>76016</v>
      </c>
      <c r="I1219" s="23">
        <v>73898</v>
      </c>
      <c r="J1219" s="23">
        <v>71794</v>
      </c>
      <c r="K1219" s="23">
        <v>69744</v>
      </c>
      <c r="L1219" s="5">
        <v>100</v>
      </c>
      <c r="M1219" s="6">
        <v>98.610559745930928</v>
      </c>
      <c r="N1219" s="6">
        <v>96.691395394998011</v>
      </c>
      <c r="O1219" s="6">
        <v>94.303294958316798</v>
      </c>
      <c r="P1219" s="6">
        <v>91.675764192139738</v>
      </c>
      <c r="Q1219" s="6">
        <v>89.065601429138553</v>
      </c>
      <c r="R1219" s="6">
        <v>86.52242953552998</v>
      </c>
    </row>
    <row r="1220" spans="1:18" hidden="1" x14ac:dyDescent="0.4">
      <c r="A1220">
        <v>26210</v>
      </c>
      <c r="B1220">
        <v>2</v>
      </c>
      <c r="C1220" t="s">
        <v>1176</v>
      </c>
      <c r="D1220" t="s">
        <v>1198</v>
      </c>
      <c r="E1220" s="23">
        <v>70433</v>
      </c>
      <c r="F1220" s="23">
        <v>67642</v>
      </c>
      <c r="G1220" s="23">
        <v>64299</v>
      </c>
      <c r="H1220" s="23">
        <v>60651</v>
      </c>
      <c r="I1220" s="23">
        <v>56770</v>
      </c>
      <c r="J1220" s="23">
        <v>52797</v>
      </c>
      <c r="K1220" s="23">
        <v>48950</v>
      </c>
      <c r="L1220" s="5">
        <v>100</v>
      </c>
      <c r="M1220" s="6">
        <v>96.037368846989338</v>
      </c>
      <c r="N1220" s="6">
        <v>91.291014155296523</v>
      </c>
      <c r="O1220" s="6">
        <v>86.111623812701438</v>
      </c>
      <c r="P1220" s="6">
        <v>80.60142262859739</v>
      </c>
      <c r="Q1220" s="6">
        <v>74.960600854712993</v>
      </c>
      <c r="R1220" s="6">
        <v>69.498672497266909</v>
      </c>
    </row>
    <row r="1221" spans="1:18" hidden="1" x14ac:dyDescent="0.4">
      <c r="A1221">
        <v>26211</v>
      </c>
      <c r="B1221">
        <v>2</v>
      </c>
      <c r="C1221" t="s">
        <v>1176</v>
      </c>
      <c r="D1221" t="s">
        <v>1199</v>
      </c>
      <c r="E1221" s="23">
        <v>73753</v>
      </c>
      <c r="F1221" s="23">
        <v>75025</v>
      </c>
      <c r="G1221" s="23">
        <v>75083</v>
      </c>
      <c r="H1221" s="23">
        <v>74255</v>
      </c>
      <c r="I1221" s="23">
        <v>72900</v>
      </c>
      <c r="J1221" s="23">
        <v>71305</v>
      </c>
      <c r="K1221" s="23">
        <v>69713</v>
      </c>
      <c r="L1221" s="5">
        <v>100</v>
      </c>
      <c r="M1221" s="6">
        <v>101.724675606416</v>
      </c>
      <c r="N1221" s="6">
        <v>101.80331647526202</v>
      </c>
      <c r="O1221" s="6">
        <v>100.68065027863273</v>
      </c>
      <c r="P1221" s="6">
        <v>98.843436877143972</v>
      </c>
      <c r="Q1221" s="6">
        <v>96.68081298387861</v>
      </c>
      <c r="R1221" s="6">
        <v>94.522256721760471</v>
      </c>
    </row>
    <row r="1222" spans="1:18" hidden="1" x14ac:dyDescent="0.4">
      <c r="A1222">
        <v>26212</v>
      </c>
      <c r="B1222">
        <v>2</v>
      </c>
      <c r="C1222" t="s">
        <v>1176</v>
      </c>
      <c r="D1222" t="s">
        <v>1200</v>
      </c>
      <c r="E1222" s="23">
        <v>50860</v>
      </c>
      <c r="F1222" s="23">
        <v>46813</v>
      </c>
      <c r="G1222" s="23">
        <v>42996</v>
      </c>
      <c r="H1222" s="23">
        <v>39243</v>
      </c>
      <c r="I1222" s="23">
        <v>35568</v>
      </c>
      <c r="J1222" s="23">
        <v>32021</v>
      </c>
      <c r="K1222" s="23">
        <v>28614</v>
      </c>
      <c r="L1222" s="5">
        <v>100</v>
      </c>
      <c r="M1222" s="6">
        <v>92.042862760519071</v>
      </c>
      <c r="N1222" s="6">
        <v>84.537947306331105</v>
      </c>
      <c r="O1222" s="6">
        <v>77.158867479355095</v>
      </c>
      <c r="P1222" s="6">
        <v>69.933149823043649</v>
      </c>
      <c r="Q1222" s="6">
        <v>62.959103421156115</v>
      </c>
      <c r="R1222" s="6">
        <v>56.260322453794728</v>
      </c>
    </row>
    <row r="1223" spans="1:18" hidden="1" x14ac:dyDescent="0.4">
      <c r="A1223">
        <v>26213</v>
      </c>
      <c r="B1223">
        <v>2</v>
      </c>
      <c r="C1223" t="s">
        <v>1176</v>
      </c>
      <c r="D1223" t="s">
        <v>1201</v>
      </c>
      <c r="E1223" s="23">
        <v>31629</v>
      </c>
      <c r="F1223" s="23">
        <v>30088</v>
      </c>
      <c r="G1223" s="23">
        <v>28420</v>
      </c>
      <c r="H1223" s="23">
        <v>26759</v>
      </c>
      <c r="I1223" s="23">
        <v>25011</v>
      </c>
      <c r="J1223" s="23">
        <v>23265</v>
      </c>
      <c r="K1223" s="23">
        <v>21578</v>
      </c>
      <c r="L1223" s="5">
        <v>100</v>
      </c>
      <c r="M1223" s="6">
        <v>95.127888962660847</v>
      </c>
      <c r="N1223" s="6">
        <v>89.854247684087383</v>
      </c>
      <c r="O1223" s="6">
        <v>84.602737993613459</v>
      </c>
      <c r="P1223" s="6">
        <v>79.076164279616819</v>
      </c>
      <c r="Q1223" s="6">
        <v>73.555913876505741</v>
      </c>
      <c r="R1223" s="6">
        <v>68.222201144519261</v>
      </c>
    </row>
    <row r="1224" spans="1:18" hidden="1" x14ac:dyDescent="0.4">
      <c r="A1224">
        <v>26214</v>
      </c>
      <c r="B1224">
        <v>2</v>
      </c>
      <c r="C1224" t="s">
        <v>1176</v>
      </c>
      <c r="D1224" t="s">
        <v>1202</v>
      </c>
      <c r="E1224" s="23">
        <v>77907</v>
      </c>
      <c r="F1224" s="23">
        <v>80459</v>
      </c>
      <c r="G1224" s="23">
        <v>81640</v>
      </c>
      <c r="H1224" s="23">
        <v>81965</v>
      </c>
      <c r="I1224" s="23">
        <v>81605</v>
      </c>
      <c r="J1224" s="23">
        <v>80709</v>
      </c>
      <c r="K1224" s="23">
        <v>79398</v>
      </c>
      <c r="L1224" s="5">
        <v>100</v>
      </c>
      <c r="M1224" s="6">
        <v>103.27570051471626</v>
      </c>
      <c r="N1224" s="6">
        <v>104.79161050996701</v>
      </c>
      <c r="O1224" s="6">
        <v>105.20877456454491</v>
      </c>
      <c r="P1224" s="6">
        <v>104.74668515024324</v>
      </c>
      <c r="Q1224" s="6">
        <v>103.59659594131465</v>
      </c>
      <c r="R1224" s="6">
        <v>101.91382032423273</v>
      </c>
    </row>
    <row r="1225" spans="1:18" hidden="1" x14ac:dyDescent="0.4">
      <c r="A1225">
        <v>26303</v>
      </c>
      <c r="B1225">
        <v>3</v>
      </c>
      <c r="C1225" t="s">
        <v>1176</v>
      </c>
      <c r="D1225" t="s">
        <v>1203</v>
      </c>
      <c r="E1225" s="23">
        <v>15953</v>
      </c>
      <c r="F1225" s="23">
        <v>16183</v>
      </c>
      <c r="G1225" s="23">
        <v>16037</v>
      </c>
      <c r="H1225" s="23">
        <v>15812</v>
      </c>
      <c r="I1225" s="23">
        <v>15548</v>
      </c>
      <c r="J1225" s="23">
        <v>15252</v>
      </c>
      <c r="K1225" s="23">
        <v>14902</v>
      </c>
      <c r="L1225" s="5">
        <v>100</v>
      </c>
      <c r="M1225" s="6">
        <v>101.441735096847</v>
      </c>
      <c r="N1225" s="6">
        <v>100.52654673102236</v>
      </c>
      <c r="O1225" s="6">
        <v>99.116153701498149</v>
      </c>
      <c r="P1225" s="6">
        <v>97.461292546856399</v>
      </c>
      <c r="Q1225" s="6">
        <v>95.60584216134896</v>
      </c>
      <c r="R1225" s="6">
        <v>93.411897448755724</v>
      </c>
    </row>
    <row r="1226" spans="1:18" hidden="1" x14ac:dyDescent="0.4">
      <c r="A1226">
        <v>26322</v>
      </c>
      <c r="B1226">
        <v>3</v>
      </c>
      <c r="C1226" t="s">
        <v>1176</v>
      </c>
      <c r="D1226" t="s">
        <v>1204</v>
      </c>
      <c r="E1226" s="23">
        <v>15250</v>
      </c>
      <c r="F1226" s="23">
        <v>14457</v>
      </c>
      <c r="G1226" s="23">
        <v>13590</v>
      </c>
      <c r="H1226" s="23">
        <v>12684</v>
      </c>
      <c r="I1226" s="23">
        <v>11754</v>
      </c>
      <c r="J1226" s="23">
        <v>10837</v>
      </c>
      <c r="K1226" s="23">
        <v>9996</v>
      </c>
      <c r="L1226" s="5">
        <v>100</v>
      </c>
      <c r="M1226" s="6">
        <v>94.8</v>
      </c>
      <c r="N1226" s="6">
        <v>89.114754098360663</v>
      </c>
      <c r="O1226" s="6">
        <v>83.173770491803282</v>
      </c>
      <c r="P1226" s="6">
        <v>77.075409836065575</v>
      </c>
      <c r="Q1226" s="6">
        <v>71.062295081967207</v>
      </c>
      <c r="R1226" s="6">
        <v>65.547540983606552</v>
      </c>
    </row>
    <row r="1227" spans="1:18" hidden="1" x14ac:dyDescent="0.4">
      <c r="A1227">
        <v>26343</v>
      </c>
      <c r="B1227">
        <v>3</v>
      </c>
      <c r="C1227" t="s">
        <v>1176</v>
      </c>
      <c r="D1227" t="s">
        <v>1205</v>
      </c>
      <c r="E1227" s="23">
        <v>7406</v>
      </c>
      <c r="F1227" s="23">
        <v>6851</v>
      </c>
      <c r="G1227" s="23">
        <v>6281</v>
      </c>
      <c r="H1227" s="23">
        <v>5702</v>
      </c>
      <c r="I1227" s="23">
        <v>5133</v>
      </c>
      <c r="J1227" s="23">
        <v>4577</v>
      </c>
      <c r="K1227" s="23">
        <v>4062</v>
      </c>
      <c r="L1227" s="5">
        <v>100</v>
      </c>
      <c r="M1227" s="6">
        <v>92.506076154469355</v>
      </c>
      <c r="N1227" s="6">
        <v>84.809613826627057</v>
      </c>
      <c r="O1227" s="6">
        <v>76.991628409397777</v>
      </c>
      <c r="P1227" s="6">
        <v>69.308668647042936</v>
      </c>
      <c r="Q1227" s="6">
        <v>61.801242236024848</v>
      </c>
      <c r="R1227" s="6">
        <v>54.847421009991905</v>
      </c>
    </row>
    <row r="1228" spans="1:18" hidden="1" x14ac:dyDescent="0.4">
      <c r="A1228">
        <v>26344</v>
      </c>
      <c r="B1228">
        <v>3</v>
      </c>
      <c r="C1228" t="s">
        <v>1176</v>
      </c>
      <c r="D1228" t="s">
        <v>1206</v>
      </c>
      <c r="E1228" s="23">
        <v>8911</v>
      </c>
      <c r="F1228" s="23">
        <v>8461</v>
      </c>
      <c r="G1228" s="23">
        <v>7969</v>
      </c>
      <c r="H1228" s="23">
        <v>7432</v>
      </c>
      <c r="I1228" s="23">
        <v>6865</v>
      </c>
      <c r="J1228" s="23">
        <v>6276</v>
      </c>
      <c r="K1228" s="23">
        <v>5690</v>
      </c>
      <c r="L1228" s="5">
        <v>100</v>
      </c>
      <c r="M1228" s="6">
        <v>94.950061721467847</v>
      </c>
      <c r="N1228" s="6">
        <v>89.428795870272694</v>
      </c>
      <c r="O1228" s="6">
        <v>83.402536191224328</v>
      </c>
      <c r="P1228" s="6">
        <v>77.039613960273826</v>
      </c>
      <c r="Q1228" s="6">
        <v>70.4298058579284</v>
      </c>
      <c r="R1228" s="6">
        <v>63.853664010773201</v>
      </c>
    </row>
    <row r="1229" spans="1:18" hidden="1" x14ac:dyDescent="0.4">
      <c r="A1229">
        <v>26364</v>
      </c>
      <c r="B1229">
        <v>3</v>
      </c>
      <c r="C1229" t="s">
        <v>1176</v>
      </c>
      <c r="D1229" t="s">
        <v>1207</v>
      </c>
      <c r="E1229" s="23">
        <v>1144</v>
      </c>
      <c r="F1229" s="23">
        <v>970</v>
      </c>
      <c r="G1229" s="23">
        <v>825</v>
      </c>
      <c r="H1229" s="23">
        <v>687</v>
      </c>
      <c r="I1229" s="23">
        <v>564</v>
      </c>
      <c r="J1229" s="23">
        <v>462</v>
      </c>
      <c r="K1229" s="23">
        <v>367</v>
      </c>
      <c r="L1229" s="5">
        <v>100</v>
      </c>
      <c r="M1229" s="6">
        <v>84.790209790209786</v>
      </c>
      <c r="N1229" s="6">
        <v>72.115384615384613</v>
      </c>
      <c r="O1229" s="6">
        <v>60.052447552447553</v>
      </c>
      <c r="P1229" s="6">
        <v>49.3006993006993</v>
      </c>
      <c r="Q1229" s="6">
        <v>40.384615384615387</v>
      </c>
      <c r="R1229" s="6">
        <v>32.08041958041958</v>
      </c>
    </row>
    <row r="1230" spans="1:18" hidden="1" x14ac:dyDescent="0.4">
      <c r="A1230">
        <v>26365</v>
      </c>
      <c r="B1230">
        <v>3</v>
      </c>
      <c r="C1230" t="s">
        <v>1176</v>
      </c>
      <c r="D1230" t="s">
        <v>1208</v>
      </c>
      <c r="E1230" s="23">
        <v>3478</v>
      </c>
      <c r="F1230" s="23">
        <v>3070</v>
      </c>
      <c r="G1230" s="23">
        <v>2674</v>
      </c>
      <c r="H1230" s="23">
        <v>2293</v>
      </c>
      <c r="I1230" s="23">
        <v>1925</v>
      </c>
      <c r="J1230" s="23">
        <v>1600</v>
      </c>
      <c r="K1230" s="23">
        <v>1306</v>
      </c>
      <c r="L1230" s="5">
        <v>100</v>
      </c>
      <c r="M1230" s="6">
        <v>88.269120184013801</v>
      </c>
      <c r="N1230" s="6">
        <v>76.883266244968368</v>
      </c>
      <c r="O1230" s="6">
        <v>65.928694652098912</v>
      </c>
      <c r="P1230" s="6">
        <v>55.347901092581942</v>
      </c>
      <c r="Q1230" s="6">
        <v>46.003450258769405</v>
      </c>
      <c r="R1230" s="6">
        <v>37.550316273720533</v>
      </c>
    </row>
    <row r="1231" spans="1:18" hidden="1" x14ac:dyDescent="0.4">
      <c r="A1231">
        <v>26366</v>
      </c>
      <c r="B1231">
        <v>3</v>
      </c>
      <c r="C1231" t="s">
        <v>1176</v>
      </c>
      <c r="D1231" t="s">
        <v>1209</v>
      </c>
      <c r="E1231" s="23">
        <v>36198</v>
      </c>
      <c r="F1231" s="23">
        <v>34638</v>
      </c>
      <c r="G1231" s="23">
        <v>33726</v>
      </c>
      <c r="H1231" s="23">
        <v>32585</v>
      </c>
      <c r="I1231" s="23">
        <v>31348</v>
      </c>
      <c r="J1231" s="23">
        <v>30041</v>
      </c>
      <c r="K1231" s="23">
        <v>28670</v>
      </c>
      <c r="L1231" s="5">
        <v>100</v>
      </c>
      <c r="M1231" s="6">
        <v>95.690369633681414</v>
      </c>
      <c r="N1231" s="6">
        <v>93.170893419525939</v>
      </c>
      <c r="O1231" s="6">
        <v>90.018785568263439</v>
      </c>
      <c r="P1231" s="6">
        <v>86.60146969445826</v>
      </c>
      <c r="Q1231" s="6">
        <v>82.990772970882361</v>
      </c>
      <c r="R1231" s="6">
        <v>79.203270898944695</v>
      </c>
    </row>
    <row r="1232" spans="1:18" hidden="1" x14ac:dyDescent="0.4">
      <c r="A1232">
        <v>26367</v>
      </c>
      <c r="B1232">
        <v>3</v>
      </c>
      <c r="C1232" t="s">
        <v>1176</v>
      </c>
      <c r="D1232" t="s">
        <v>1210</v>
      </c>
      <c r="E1232" s="23">
        <v>2391</v>
      </c>
      <c r="F1232" s="23">
        <v>2128</v>
      </c>
      <c r="G1232" s="23">
        <v>1862</v>
      </c>
      <c r="H1232" s="23">
        <v>1603</v>
      </c>
      <c r="I1232" s="23">
        <v>1351</v>
      </c>
      <c r="J1232" s="23">
        <v>1129</v>
      </c>
      <c r="K1232" s="23">
        <v>933</v>
      </c>
      <c r="L1232" s="5">
        <v>100</v>
      </c>
      <c r="M1232" s="6">
        <v>89.000418235048102</v>
      </c>
      <c r="N1232" s="6">
        <v>77.875365955667093</v>
      </c>
      <c r="O1232" s="6">
        <v>67.043078209954004</v>
      </c>
      <c r="P1232" s="6">
        <v>56.503554997908822</v>
      </c>
      <c r="Q1232" s="6">
        <v>47.218736930154748</v>
      </c>
      <c r="R1232" s="6">
        <v>39.021329987452944</v>
      </c>
    </row>
    <row r="1233" spans="1:18" hidden="1" x14ac:dyDescent="0.4">
      <c r="A1233">
        <v>26407</v>
      </c>
      <c r="B1233">
        <v>3</v>
      </c>
      <c r="C1233" t="s">
        <v>1176</v>
      </c>
      <c r="D1233" t="s">
        <v>1211</v>
      </c>
      <c r="E1233" s="23">
        <v>12907</v>
      </c>
      <c r="F1233" s="23">
        <v>11400</v>
      </c>
      <c r="G1233" s="23">
        <v>10220</v>
      </c>
      <c r="H1233" s="23">
        <v>9067</v>
      </c>
      <c r="I1233" s="23">
        <v>7940</v>
      </c>
      <c r="J1233" s="23">
        <v>6889</v>
      </c>
      <c r="K1233" s="23">
        <v>5928</v>
      </c>
      <c r="L1233" s="5">
        <v>100</v>
      </c>
      <c r="M1233" s="6">
        <v>88.32416518168435</v>
      </c>
      <c r="N1233" s="6">
        <v>79.18183931200123</v>
      </c>
      <c r="O1233" s="6">
        <v>70.24870225459054</v>
      </c>
      <c r="P1233" s="6">
        <v>61.517006275664365</v>
      </c>
      <c r="Q1233" s="6">
        <v>53.374138064616098</v>
      </c>
      <c r="R1233" s="6">
        <v>45.928565894475867</v>
      </c>
    </row>
    <row r="1234" spans="1:18" hidden="1" x14ac:dyDescent="0.4">
      <c r="A1234">
        <v>26463</v>
      </c>
      <c r="B1234">
        <v>3</v>
      </c>
      <c r="C1234" t="s">
        <v>1176</v>
      </c>
      <c r="D1234" t="s">
        <v>1212</v>
      </c>
      <c r="E1234" s="23">
        <v>1928</v>
      </c>
      <c r="F1234" s="23">
        <v>1748</v>
      </c>
      <c r="G1234" s="23">
        <v>1579</v>
      </c>
      <c r="H1234" s="23">
        <v>1409</v>
      </c>
      <c r="I1234" s="23">
        <v>1254</v>
      </c>
      <c r="J1234" s="23">
        <v>1114</v>
      </c>
      <c r="K1234" s="23">
        <v>998</v>
      </c>
      <c r="L1234" s="5">
        <v>100</v>
      </c>
      <c r="M1234" s="6">
        <v>90.663900414937757</v>
      </c>
      <c r="N1234" s="6">
        <v>81.898340248962654</v>
      </c>
      <c r="O1234" s="6">
        <v>73.080912863070537</v>
      </c>
      <c r="P1234" s="6">
        <v>65.041493775933617</v>
      </c>
      <c r="Q1234" s="6">
        <v>57.780082987551864</v>
      </c>
      <c r="R1234" s="6">
        <v>51.763485477178428</v>
      </c>
    </row>
    <row r="1235" spans="1:18" hidden="1" x14ac:dyDescent="0.4">
      <c r="A1235">
        <v>26465</v>
      </c>
      <c r="B1235">
        <v>3</v>
      </c>
      <c r="C1235" t="s">
        <v>1176</v>
      </c>
      <c r="D1235" t="s">
        <v>1213</v>
      </c>
      <c r="E1235" s="23">
        <v>20092</v>
      </c>
      <c r="F1235" s="23">
        <v>18278</v>
      </c>
      <c r="G1235" s="23">
        <v>16672</v>
      </c>
      <c r="H1235" s="23">
        <v>15101</v>
      </c>
      <c r="I1235" s="23">
        <v>13589</v>
      </c>
      <c r="J1235" s="23">
        <v>12146</v>
      </c>
      <c r="K1235" s="23">
        <v>10761</v>
      </c>
      <c r="L1235" s="5">
        <v>100</v>
      </c>
      <c r="M1235" s="6">
        <v>90.971530957595064</v>
      </c>
      <c r="N1235" s="6">
        <v>82.978299820824205</v>
      </c>
      <c r="O1235" s="6">
        <v>75.159267370097552</v>
      </c>
      <c r="P1235" s="6">
        <v>67.633884132988257</v>
      </c>
      <c r="Q1235" s="6">
        <v>60.4519211626518</v>
      </c>
      <c r="R1235" s="6">
        <v>53.55863030061716</v>
      </c>
    </row>
    <row r="1236" spans="1:18" hidden="1" x14ac:dyDescent="0.4">
      <c r="A1236">
        <v>27000</v>
      </c>
      <c r="B1236" t="s">
        <v>0</v>
      </c>
      <c r="C1236" t="s">
        <v>1214</v>
      </c>
      <c r="E1236" s="23">
        <v>8837685</v>
      </c>
      <c r="F1236" s="23">
        <v>8676202</v>
      </c>
      <c r="G1236" s="23">
        <v>8437625</v>
      </c>
      <c r="H1236" s="23">
        <v>8167191</v>
      </c>
      <c r="I1236" s="23">
        <v>7874440</v>
      </c>
      <c r="J1236" s="23">
        <v>7570136</v>
      </c>
      <c r="K1236" s="23">
        <v>7263182</v>
      </c>
      <c r="L1236" s="5">
        <v>100</v>
      </c>
      <c r="M1236" s="6">
        <v>98.172790725172945</v>
      </c>
      <c r="N1236" s="6">
        <v>95.473248933402814</v>
      </c>
      <c r="O1236" s="6">
        <v>92.413239439966461</v>
      </c>
      <c r="P1236" s="6">
        <v>89.1007090657791</v>
      </c>
      <c r="Q1236" s="6">
        <v>85.65745441255261</v>
      </c>
      <c r="R1236" s="6">
        <v>82.184214531294103</v>
      </c>
    </row>
    <row r="1237" spans="1:18" hidden="1" x14ac:dyDescent="0.4">
      <c r="A1237">
        <v>27100</v>
      </c>
      <c r="B1237">
        <v>1</v>
      </c>
      <c r="C1237" t="s">
        <v>1214</v>
      </c>
      <c r="D1237" t="s">
        <v>1215</v>
      </c>
      <c r="E1237" s="23">
        <v>2752412</v>
      </c>
      <c r="F1237" s="23">
        <v>2751501</v>
      </c>
      <c r="G1237" s="23">
        <v>2705793</v>
      </c>
      <c r="H1237" s="23">
        <v>2650440</v>
      </c>
      <c r="I1237" s="23">
        <v>2585355</v>
      </c>
      <c r="J1237" s="23">
        <v>2510574</v>
      </c>
      <c r="K1237" s="23">
        <v>2430185</v>
      </c>
      <c r="L1237" s="5">
        <v>100</v>
      </c>
      <c r="M1237" s="6">
        <v>99.966901757440382</v>
      </c>
      <c r="N1237" s="6">
        <v>98.306249209783999</v>
      </c>
      <c r="O1237" s="6">
        <v>96.295176739528827</v>
      </c>
      <c r="P1237" s="6">
        <v>93.930523482676293</v>
      </c>
      <c r="Q1237" s="6">
        <v>91.213597382949942</v>
      </c>
      <c r="R1237" s="6">
        <v>88.29292271651191</v>
      </c>
    </row>
    <row r="1238" spans="1:18" hidden="1" x14ac:dyDescent="0.4">
      <c r="A1238">
        <v>27102</v>
      </c>
      <c r="B1238">
        <v>0</v>
      </c>
      <c r="C1238" t="s">
        <v>1214</v>
      </c>
      <c r="D1238" t="s">
        <v>1216</v>
      </c>
      <c r="E1238" s="23">
        <v>107904</v>
      </c>
      <c r="F1238" s="23">
        <v>108941</v>
      </c>
      <c r="G1238" s="23">
        <v>108831</v>
      </c>
      <c r="H1238" s="23">
        <v>108095</v>
      </c>
      <c r="I1238" s="23">
        <v>106685</v>
      </c>
      <c r="J1238" s="23">
        <v>104627</v>
      </c>
      <c r="K1238" s="23">
        <v>102198</v>
      </c>
      <c r="L1238" s="5">
        <v>100</v>
      </c>
      <c r="M1238" s="6">
        <v>100.96103944246737</v>
      </c>
      <c r="N1238" s="6">
        <v>100.85909697508897</v>
      </c>
      <c r="O1238" s="6">
        <v>100.17700919335707</v>
      </c>
      <c r="P1238" s="6">
        <v>98.870292111506515</v>
      </c>
      <c r="Q1238" s="6">
        <v>96.963041221826813</v>
      </c>
      <c r="R1238" s="6">
        <v>94.71196619217082</v>
      </c>
    </row>
    <row r="1239" spans="1:18" hidden="1" x14ac:dyDescent="0.4">
      <c r="A1239">
        <v>27103</v>
      </c>
      <c r="B1239">
        <v>0</v>
      </c>
      <c r="C1239" t="s">
        <v>1214</v>
      </c>
      <c r="D1239" t="s">
        <v>1217</v>
      </c>
      <c r="E1239" s="23">
        <v>79328</v>
      </c>
      <c r="F1239" s="23">
        <v>82063</v>
      </c>
      <c r="G1239" s="23">
        <v>84393</v>
      </c>
      <c r="H1239" s="23">
        <v>86000</v>
      </c>
      <c r="I1239" s="23">
        <v>86843</v>
      </c>
      <c r="J1239" s="23">
        <v>86861</v>
      </c>
      <c r="K1239" s="23">
        <v>86178</v>
      </c>
      <c r="L1239" s="5">
        <v>100</v>
      </c>
      <c r="M1239" s="6">
        <v>103.44771077047197</v>
      </c>
      <c r="N1239" s="6">
        <v>106.3848830173457</v>
      </c>
      <c r="O1239" s="6">
        <v>108.41064945542558</v>
      </c>
      <c r="P1239" s="6">
        <v>109.47332593787817</v>
      </c>
      <c r="Q1239" s="6">
        <v>109.49601653892698</v>
      </c>
      <c r="R1239" s="6">
        <v>108.63503428801937</v>
      </c>
    </row>
    <row r="1240" spans="1:18" hidden="1" x14ac:dyDescent="0.4">
      <c r="A1240">
        <v>27104</v>
      </c>
      <c r="B1240">
        <v>0</v>
      </c>
      <c r="C1240" t="s">
        <v>1214</v>
      </c>
      <c r="D1240" t="s">
        <v>1218</v>
      </c>
      <c r="E1240" s="23">
        <v>65251</v>
      </c>
      <c r="F1240" s="23">
        <v>62518</v>
      </c>
      <c r="G1240" s="23">
        <v>61472</v>
      </c>
      <c r="H1240" s="23">
        <v>60393</v>
      </c>
      <c r="I1240" s="23">
        <v>59243</v>
      </c>
      <c r="J1240" s="23">
        <v>58030</v>
      </c>
      <c r="K1240" s="23">
        <v>56831</v>
      </c>
      <c r="L1240" s="5">
        <v>100</v>
      </c>
      <c r="M1240" s="6">
        <v>95.811558443548762</v>
      </c>
      <c r="N1240" s="6">
        <v>94.208517877120656</v>
      </c>
      <c r="O1240" s="6">
        <v>92.554903373128383</v>
      </c>
      <c r="P1240" s="6">
        <v>90.792478276194998</v>
      </c>
      <c r="Q1240" s="6">
        <v>88.933502934820922</v>
      </c>
      <c r="R1240" s="6">
        <v>87.095983203322561</v>
      </c>
    </row>
    <row r="1241" spans="1:18" hidden="1" x14ac:dyDescent="0.4">
      <c r="A1241">
        <v>27106</v>
      </c>
      <c r="B1241">
        <v>0</v>
      </c>
      <c r="C1241" t="s">
        <v>1214</v>
      </c>
      <c r="D1241" t="s">
        <v>1219</v>
      </c>
      <c r="E1241" s="23">
        <v>105862</v>
      </c>
      <c r="F1241" s="23">
        <v>111774</v>
      </c>
      <c r="G1241" s="23">
        <v>115589</v>
      </c>
      <c r="H1241" s="23">
        <v>118086</v>
      </c>
      <c r="I1241" s="23">
        <v>119220</v>
      </c>
      <c r="J1241" s="23">
        <v>118818</v>
      </c>
      <c r="K1241" s="23">
        <v>117219</v>
      </c>
      <c r="L1241" s="5">
        <v>100</v>
      </c>
      <c r="M1241" s="6">
        <v>105.58462904536094</v>
      </c>
      <c r="N1241" s="6">
        <v>109.18837732141844</v>
      </c>
      <c r="O1241" s="6">
        <v>111.54710849974494</v>
      </c>
      <c r="P1241" s="6">
        <v>112.61831440932535</v>
      </c>
      <c r="Q1241" s="6">
        <v>112.23857474825716</v>
      </c>
      <c r="R1241" s="6">
        <v>110.72811773818745</v>
      </c>
    </row>
    <row r="1242" spans="1:18" hidden="1" x14ac:dyDescent="0.4">
      <c r="A1242">
        <v>27107</v>
      </c>
      <c r="B1242">
        <v>0</v>
      </c>
      <c r="C1242" t="s">
        <v>1214</v>
      </c>
      <c r="D1242" t="s">
        <v>1220</v>
      </c>
      <c r="E1242" s="23">
        <v>80948</v>
      </c>
      <c r="F1242" s="23">
        <v>79551</v>
      </c>
      <c r="G1242" s="23">
        <v>77539</v>
      </c>
      <c r="H1242" s="23">
        <v>75301</v>
      </c>
      <c r="I1242" s="23">
        <v>72980</v>
      </c>
      <c r="J1242" s="23">
        <v>70743</v>
      </c>
      <c r="K1242" s="23">
        <v>68567</v>
      </c>
      <c r="L1242" s="5">
        <v>100</v>
      </c>
      <c r="M1242" s="6">
        <v>98.274200721450811</v>
      </c>
      <c r="N1242" s="6">
        <v>95.788654444828779</v>
      </c>
      <c r="O1242" s="6">
        <v>93.023916588427142</v>
      </c>
      <c r="P1242" s="6">
        <v>90.156643771309973</v>
      </c>
      <c r="Q1242" s="6">
        <v>87.393141275880808</v>
      </c>
      <c r="R1242" s="6">
        <v>84.704995799772703</v>
      </c>
    </row>
    <row r="1243" spans="1:18" hidden="1" x14ac:dyDescent="0.4">
      <c r="A1243">
        <v>27108</v>
      </c>
      <c r="B1243">
        <v>0</v>
      </c>
      <c r="C1243" t="s">
        <v>1214</v>
      </c>
      <c r="D1243" t="s">
        <v>1221</v>
      </c>
      <c r="E1243" s="23">
        <v>62083</v>
      </c>
      <c r="F1243" s="23">
        <v>57837</v>
      </c>
      <c r="G1243" s="23">
        <v>54011</v>
      </c>
      <c r="H1243" s="23">
        <v>50073</v>
      </c>
      <c r="I1243" s="23">
        <v>46185</v>
      </c>
      <c r="J1243" s="23">
        <v>42447</v>
      </c>
      <c r="K1243" s="23">
        <v>38958</v>
      </c>
      <c r="L1243" s="5">
        <v>100</v>
      </c>
      <c r="M1243" s="6">
        <v>93.160768648422277</v>
      </c>
      <c r="N1243" s="6">
        <v>86.99805099624696</v>
      </c>
      <c r="O1243" s="6">
        <v>80.654929690897674</v>
      </c>
      <c r="P1243" s="6">
        <v>74.392345730715334</v>
      </c>
      <c r="Q1243" s="6">
        <v>68.371373806033859</v>
      </c>
      <c r="R1243" s="6">
        <v>62.751477860283813</v>
      </c>
    </row>
    <row r="1244" spans="1:18" hidden="1" x14ac:dyDescent="0.4">
      <c r="A1244">
        <v>27109</v>
      </c>
      <c r="B1244">
        <v>0</v>
      </c>
      <c r="C1244" t="s">
        <v>1214</v>
      </c>
      <c r="D1244" t="s">
        <v>1222</v>
      </c>
      <c r="E1244" s="23">
        <v>82148</v>
      </c>
      <c r="F1244" s="23">
        <v>87171</v>
      </c>
      <c r="G1244" s="23">
        <v>88844</v>
      </c>
      <c r="H1244" s="23">
        <v>89667</v>
      </c>
      <c r="I1244" s="23">
        <v>89586</v>
      </c>
      <c r="J1244" s="23">
        <v>88645</v>
      </c>
      <c r="K1244" s="23">
        <v>87094</v>
      </c>
      <c r="L1244" s="5">
        <v>100</v>
      </c>
      <c r="M1244" s="6">
        <v>106.11457369625555</v>
      </c>
      <c r="N1244" s="6">
        <v>108.15114184155428</v>
      </c>
      <c r="O1244" s="6">
        <v>109.15299216049081</v>
      </c>
      <c r="P1244" s="6">
        <v>109.05438963821395</v>
      </c>
      <c r="Q1244" s="6">
        <v>107.90889613867654</v>
      </c>
      <c r="R1244" s="6">
        <v>106.02084043433801</v>
      </c>
    </row>
    <row r="1245" spans="1:18" hidden="1" x14ac:dyDescent="0.4">
      <c r="A1245">
        <v>27111</v>
      </c>
      <c r="B1245">
        <v>0</v>
      </c>
      <c r="C1245" t="s">
        <v>1214</v>
      </c>
      <c r="D1245" t="s">
        <v>1223</v>
      </c>
      <c r="E1245" s="23">
        <v>75504</v>
      </c>
      <c r="F1245" s="23">
        <v>79744</v>
      </c>
      <c r="G1245" s="23">
        <v>80221</v>
      </c>
      <c r="H1245" s="23">
        <v>80190</v>
      </c>
      <c r="I1245" s="23">
        <v>79432</v>
      </c>
      <c r="J1245" s="23">
        <v>77697</v>
      </c>
      <c r="K1245" s="23">
        <v>75480</v>
      </c>
      <c r="L1245" s="5">
        <v>100</v>
      </c>
      <c r="M1245" s="6">
        <v>105.61559652468743</v>
      </c>
      <c r="N1245" s="6">
        <v>106.24735113371477</v>
      </c>
      <c r="O1245" s="6">
        <v>106.20629370629371</v>
      </c>
      <c r="P1245" s="6">
        <v>105.20237338419156</v>
      </c>
      <c r="Q1245" s="6">
        <v>102.90448188175461</v>
      </c>
      <c r="R1245" s="6">
        <v>99.968213604577244</v>
      </c>
    </row>
    <row r="1246" spans="1:18" hidden="1" x14ac:dyDescent="0.4">
      <c r="A1246">
        <v>27113</v>
      </c>
      <c r="B1246">
        <v>0</v>
      </c>
      <c r="C1246" t="s">
        <v>1214</v>
      </c>
      <c r="D1246" t="s">
        <v>1224</v>
      </c>
      <c r="E1246" s="23">
        <v>95864</v>
      </c>
      <c r="F1246" s="23">
        <v>94176</v>
      </c>
      <c r="G1246" s="23">
        <v>91871</v>
      </c>
      <c r="H1246" s="23">
        <v>89255</v>
      </c>
      <c r="I1246" s="23">
        <v>86538</v>
      </c>
      <c r="J1246" s="23">
        <v>83762</v>
      </c>
      <c r="K1246" s="23">
        <v>80932</v>
      </c>
      <c r="L1246" s="5">
        <v>100</v>
      </c>
      <c r="M1246" s="6">
        <v>98.239172160560798</v>
      </c>
      <c r="N1246" s="6">
        <v>95.834724192606188</v>
      </c>
      <c r="O1246" s="6">
        <v>93.105858299257278</v>
      </c>
      <c r="P1246" s="6">
        <v>90.271634815989316</v>
      </c>
      <c r="Q1246" s="6">
        <v>87.375865809897363</v>
      </c>
      <c r="R1246" s="6">
        <v>84.423767003254611</v>
      </c>
    </row>
    <row r="1247" spans="1:18" hidden="1" x14ac:dyDescent="0.4">
      <c r="A1247">
        <v>27114</v>
      </c>
      <c r="B1247">
        <v>0</v>
      </c>
      <c r="C1247" t="s">
        <v>1214</v>
      </c>
      <c r="D1247" t="s">
        <v>1225</v>
      </c>
      <c r="E1247" s="23">
        <v>177120</v>
      </c>
      <c r="F1247" s="23">
        <v>174234</v>
      </c>
      <c r="G1247" s="23">
        <v>170277</v>
      </c>
      <c r="H1247" s="23">
        <v>165951</v>
      </c>
      <c r="I1247" s="23">
        <v>161033</v>
      </c>
      <c r="J1247" s="23">
        <v>155713</v>
      </c>
      <c r="K1247" s="23">
        <v>150596</v>
      </c>
      <c r="L1247" s="5">
        <v>100</v>
      </c>
      <c r="M1247" s="6">
        <v>98.370596205962059</v>
      </c>
      <c r="N1247" s="6">
        <v>96.13651761517616</v>
      </c>
      <c r="O1247" s="6">
        <v>93.694105691056905</v>
      </c>
      <c r="P1247" s="6">
        <v>90.91745709123758</v>
      </c>
      <c r="Q1247" s="6">
        <v>87.913843721770547</v>
      </c>
      <c r="R1247" s="6">
        <v>85.024841915085815</v>
      </c>
    </row>
    <row r="1248" spans="1:18" hidden="1" x14ac:dyDescent="0.4">
      <c r="A1248">
        <v>27115</v>
      </c>
      <c r="B1248">
        <v>0</v>
      </c>
      <c r="C1248" t="s">
        <v>1214</v>
      </c>
      <c r="D1248" t="s">
        <v>1226</v>
      </c>
      <c r="E1248" s="23">
        <v>84906</v>
      </c>
      <c r="F1248" s="23">
        <v>84510</v>
      </c>
      <c r="G1248" s="23">
        <v>83815</v>
      </c>
      <c r="H1248" s="23">
        <v>82821</v>
      </c>
      <c r="I1248" s="23">
        <v>81522</v>
      </c>
      <c r="J1248" s="23">
        <v>79816</v>
      </c>
      <c r="K1248" s="23">
        <v>77833</v>
      </c>
      <c r="L1248" s="5">
        <v>100</v>
      </c>
      <c r="M1248" s="6">
        <v>99.53360186559253</v>
      </c>
      <c r="N1248" s="6">
        <v>98.715049584246103</v>
      </c>
      <c r="O1248" s="6">
        <v>97.544343155960718</v>
      </c>
      <c r="P1248" s="6">
        <v>96.014415942336228</v>
      </c>
      <c r="Q1248" s="6">
        <v>94.005135090570747</v>
      </c>
      <c r="R1248" s="6">
        <v>91.66961109933338</v>
      </c>
    </row>
    <row r="1249" spans="1:18" hidden="1" x14ac:dyDescent="0.4">
      <c r="A1249">
        <v>27116</v>
      </c>
      <c r="B1249">
        <v>0</v>
      </c>
      <c r="C1249" t="s">
        <v>1214</v>
      </c>
      <c r="D1249" t="s">
        <v>1227</v>
      </c>
      <c r="E1249" s="23">
        <v>127309</v>
      </c>
      <c r="F1249" s="23">
        <v>122350</v>
      </c>
      <c r="G1249" s="23">
        <v>116953</v>
      </c>
      <c r="H1249" s="23">
        <v>111271</v>
      </c>
      <c r="I1249" s="23">
        <v>105734</v>
      </c>
      <c r="J1249" s="23">
        <v>100333</v>
      </c>
      <c r="K1249" s="23">
        <v>95212</v>
      </c>
      <c r="L1249" s="5">
        <v>100</v>
      </c>
      <c r="M1249" s="6">
        <v>96.104753002537137</v>
      </c>
      <c r="N1249" s="6">
        <v>91.865461200700665</v>
      </c>
      <c r="O1249" s="6">
        <v>87.402304628895052</v>
      </c>
      <c r="P1249" s="6">
        <v>83.053044168126362</v>
      </c>
      <c r="Q1249" s="6">
        <v>78.810610404606123</v>
      </c>
      <c r="R1249" s="6">
        <v>74.788113958950277</v>
      </c>
    </row>
    <row r="1250" spans="1:18" hidden="1" x14ac:dyDescent="0.4">
      <c r="A1250">
        <v>27117</v>
      </c>
      <c r="B1250">
        <v>0</v>
      </c>
      <c r="C1250" t="s">
        <v>1214</v>
      </c>
      <c r="D1250" t="s">
        <v>1228</v>
      </c>
      <c r="E1250" s="23">
        <v>89670</v>
      </c>
      <c r="F1250" s="23">
        <v>88595</v>
      </c>
      <c r="G1250" s="23">
        <v>86065</v>
      </c>
      <c r="H1250" s="23">
        <v>83456</v>
      </c>
      <c r="I1250" s="23">
        <v>80781</v>
      </c>
      <c r="J1250" s="23">
        <v>78122</v>
      </c>
      <c r="K1250" s="23">
        <v>75471</v>
      </c>
      <c r="L1250" s="5">
        <v>100</v>
      </c>
      <c r="M1250" s="6">
        <v>98.801159808185574</v>
      </c>
      <c r="N1250" s="6">
        <v>95.979703356752538</v>
      </c>
      <c r="O1250" s="6">
        <v>93.070146091223364</v>
      </c>
      <c r="P1250" s="6">
        <v>90.086985613917705</v>
      </c>
      <c r="Q1250" s="6">
        <v>87.121668339466936</v>
      </c>
      <c r="R1250" s="6">
        <v>84.165272666443627</v>
      </c>
    </row>
    <row r="1251" spans="1:18" hidden="1" x14ac:dyDescent="0.4">
      <c r="A1251">
        <v>27118</v>
      </c>
      <c r="B1251">
        <v>0</v>
      </c>
      <c r="C1251" t="s">
        <v>1214</v>
      </c>
      <c r="D1251" t="s">
        <v>1229</v>
      </c>
      <c r="E1251" s="23">
        <v>169043</v>
      </c>
      <c r="F1251" s="23">
        <v>169574</v>
      </c>
      <c r="G1251" s="23">
        <v>168600</v>
      </c>
      <c r="H1251" s="23">
        <v>166770</v>
      </c>
      <c r="I1251" s="23">
        <v>164277</v>
      </c>
      <c r="J1251" s="23">
        <v>161165</v>
      </c>
      <c r="K1251" s="23">
        <v>157480</v>
      </c>
      <c r="L1251" s="5">
        <v>100</v>
      </c>
      <c r="M1251" s="6">
        <v>100.31412125908791</v>
      </c>
      <c r="N1251" s="6">
        <v>99.737936501363549</v>
      </c>
      <c r="O1251" s="6">
        <v>98.655371710156587</v>
      </c>
      <c r="P1251" s="6">
        <v>97.18059901918447</v>
      </c>
      <c r="Q1251" s="6">
        <v>95.339647308672937</v>
      </c>
      <c r="R1251" s="6">
        <v>93.159728589767099</v>
      </c>
    </row>
    <row r="1252" spans="1:18" hidden="1" x14ac:dyDescent="0.4">
      <c r="A1252">
        <v>27119</v>
      </c>
      <c r="B1252">
        <v>0</v>
      </c>
      <c r="C1252" t="s">
        <v>1214</v>
      </c>
      <c r="D1252" t="s">
        <v>1230</v>
      </c>
      <c r="E1252" s="23">
        <v>110995</v>
      </c>
      <c r="F1252" s="23">
        <v>110903</v>
      </c>
      <c r="G1252" s="23">
        <v>109861</v>
      </c>
      <c r="H1252" s="23">
        <v>108493</v>
      </c>
      <c r="I1252" s="23">
        <v>106537</v>
      </c>
      <c r="J1252" s="23">
        <v>104167</v>
      </c>
      <c r="K1252" s="23">
        <v>101564</v>
      </c>
      <c r="L1252" s="5">
        <v>100</v>
      </c>
      <c r="M1252" s="6">
        <v>99.917113383485741</v>
      </c>
      <c r="N1252" s="6">
        <v>98.978332357313391</v>
      </c>
      <c r="O1252" s="6">
        <v>97.745844407405741</v>
      </c>
      <c r="P1252" s="6">
        <v>95.983602864993927</v>
      </c>
      <c r="Q1252" s="6">
        <v>93.848371548267934</v>
      </c>
      <c r="R1252" s="6">
        <v>91.503220865804764</v>
      </c>
    </row>
    <row r="1253" spans="1:18" hidden="1" x14ac:dyDescent="0.4">
      <c r="A1253">
        <v>27120</v>
      </c>
      <c r="B1253">
        <v>0</v>
      </c>
      <c r="C1253" t="s">
        <v>1214</v>
      </c>
      <c r="D1253" t="s">
        <v>1231</v>
      </c>
      <c r="E1253" s="23">
        <v>153056</v>
      </c>
      <c r="F1253" s="23">
        <v>148832</v>
      </c>
      <c r="G1253" s="23">
        <v>144203</v>
      </c>
      <c r="H1253" s="23">
        <v>139128</v>
      </c>
      <c r="I1253" s="23">
        <v>133756</v>
      </c>
      <c r="J1253" s="23">
        <v>128388</v>
      </c>
      <c r="K1253" s="23">
        <v>123193</v>
      </c>
      <c r="L1253" s="5">
        <v>100</v>
      </c>
      <c r="M1253" s="6">
        <v>97.240225799707289</v>
      </c>
      <c r="N1253" s="6">
        <v>94.215842567426307</v>
      </c>
      <c r="O1253" s="6">
        <v>90.900062722140916</v>
      </c>
      <c r="P1253" s="6">
        <v>87.390236253397447</v>
      </c>
      <c r="Q1253" s="6">
        <v>83.883023207192139</v>
      </c>
      <c r="R1253" s="6">
        <v>80.488840685762071</v>
      </c>
    </row>
    <row r="1254" spans="1:18" hidden="1" x14ac:dyDescent="0.4">
      <c r="A1254">
        <v>27121</v>
      </c>
      <c r="B1254">
        <v>0</v>
      </c>
      <c r="C1254" t="s">
        <v>1214</v>
      </c>
      <c r="D1254" t="s">
        <v>1232</v>
      </c>
      <c r="E1254" s="23">
        <v>127849</v>
      </c>
      <c r="F1254" s="23">
        <v>126972</v>
      </c>
      <c r="G1254" s="23">
        <v>122385</v>
      </c>
      <c r="H1254" s="23">
        <v>117768</v>
      </c>
      <c r="I1254" s="23">
        <v>113232</v>
      </c>
      <c r="J1254" s="23">
        <v>108849</v>
      </c>
      <c r="K1254" s="23">
        <v>104546</v>
      </c>
      <c r="L1254" s="5">
        <v>100</v>
      </c>
      <c r="M1254" s="6">
        <v>99.314034525103835</v>
      </c>
      <c r="N1254" s="6">
        <v>95.726208261308273</v>
      </c>
      <c r="O1254" s="6">
        <v>92.114916815931295</v>
      </c>
      <c r="P1254" s="6">
        <v>88.566981360824087</v>
      </c>
      <c r="Q1254" s="6">
        <v>85.13871833178203</v>
      </c>
      <c r="R1254" s="6">
        <v>81.773029120290346</v>
      </c>
    </row>
    <row r="1255" spans="1:18" hidden="1" x14ac:dyDescent="0.4">
      <c r="A1255">
        <v>27122</v>
      </c>
      <c r="B1255">
        <v>0</v>
      </c>
      <c r="C1255" t="s">
        <v>1214</v>
      </c>
      <c r="D1255" t="s">
        <v>1233</v>
      </c>
      <c r="E1255" s="23">
        <v>106111</v>
      </c>
      <c r="F1255" s="23">
        <v>99503</v>
      </c>
      <c r="G1255" s="23">
        <v>92141</v>
      </c>
      <c r="H1255" s="23">
        <v>85301</v>
      </c>
      <c r="I1255" s="23">
        <v>78869</v>
      </c>
      <c r="J1255" s="23">
        <v>72869</v>
      </c>
      <c r="K1255" s="23">
        <v>67565</v>
      </c>
      <c r="L1255" s="5">
        <v>100</v>
      </c>
      <c r="M1255" s="6">
        <v>93.772558924145471</v>
      </c>
      <c r="N1255" s="6">
        <v>86.834541188001253</v>
      </c>
      <c r="O1255" s="6">
        <v>80.388461139749893</v>
      </c>
      <c r="P1255" s="6">
        <v>74.326884111920535</v>
      </c>
      <c r="Q1255" s="6">
        <v>68.672427929243909</v>
      </c>
      <c r="R1255" s="6">
        <v>63.673888663757758</v>
      </c>
    </row>
    <row r="1256" spans="1:18" hidden="1" x14ac:dyDescent="0.4">
      <c r="A1256">
        <v>27123</v>
      </c>
      <c r="B1256">
        <v>0</v>
      </c>
      <c r="C1256" t="s">
        <v>1214</v>
      </c>
      <c r="D1256" t="s">
        <v>1234</v>
      </c>
      <c r="E1256" s="23">
        <v>183444</v>
      </c>
      <c r="F1256" s="23">
        <v>188100</v>
      </c>
      <c r="G1256" s="23">
        <v>185820</v>
      </c>
      <c r="H1256" s="23">
        <v>183423</v>
      </c>
      <c r="I1256" s="23">
        <v>180449</v>
      </c>
      <c r="J1256" s="23">
        <v>176612</v>
      </c>
      <c r="K1256" s="23">
        <v>172288</v>
      </c>
      <c r="L1256" s="5">
        <v>100</v>
      </c>
      <c r="M1256" s="6">
        <v>102.53810427160333</v>
      </c>
      <c r="N1256" s="6">
        <v>101.29521815922024</v>
      </c>
      <c r="O1256" s="6">
        <v>99.988552364754369</v>
      </c>
      <c r="P1256" s="6">
        <v>98.367349163777504</v>
      </c>
      <c r="Q1256" s="6">
        <v>96.275702666753887</v>
      </c>
      <c r="R1256" s="6">
        <v>93.918580057129148</v>
      </c>
    </row>
    <row r="1257" spans="1:18" hidden="1" x14ac:dyDescent="0.4">
      <c r="A1257">
        <v>27124</v>
      </c>
      <c r="B1257">
        <v>0</v>
      </c>
      <c r="C1257" t="s">
        <v>1214</v>
      </c>
      <c r="D1257" t="s">
        <v>1235</v>
      </c>
      <c r="E1257" s="23">
        <v>112691</v>
      </c>
      <c r="F1257" s="23">
        <v>112140</v>
      </c>
      <c r="G1257" s="23">
        <v>110774</v>
      </c>
      <c r="H1257" s="23">
        <v>108949</v>
      </c>
      <c r="I1257" s="23">
        <v>106854</v>
      </c>
      <c r="J1257" s="23">
        <v>104558</v>
      </c>
      <c r="K1257" s="23">
        <v>101797</v>
      </c>
      <c r="L1257" s="5">
        <v>100</v>
      </c>
      <c r="M1257" s="6">
        <v>99.511052346682519</v>
      </c>
      <c r="N1257" s="6">
        <v>98.298888109964409</v>
      </c>
      <c r="O1257" s="6">
        <v>96.679415392533556</v>
      </c>
      <c r="P1257" s="6">
        <v>94.820349451154044</v>
      </c>
      <c r="Q1257" s="6">
        <v>92.782919665279394</v>
      </c>
      <c r="R1257" s="6">
        <v>90.332857104826473</v>
      </c>
    </row>
    <row r="1258" spans="1:18" hidden="1" x14ac:dyDescent="0.4">
      <c r="A1258">
        <v>27125</v>
      </c>
      <c r="B1258">
        <v>0</v>
      </c>
      <c r="C1258" t="s">
        <v>1214</v>
      </c>
      <c r="D1258" t="s">
        <v>1236</v>
      </c>
      <c r="E1258" s="23">
        <v>120072</v>
      </c>
      <c r="F1258" s="23">
        <v>115448</v>
      </c>
      <c r="G1258" s="23">
        <v>109979</v>
      </c>
      <c r="H1258" s="23">
        <v>103950</v>
      </c>
      <c r="I1258" s="23">
        <v>97639</v>
      </c>
      <c r="J1258" s="23">
        <v>91223</v>
      </c>
      <c r="K1258" s="23">
        <v>85058</v>
      </c>
      <c r="L1258" s="5">
        <v>100</v>
      </c>
      <c r="M1258" s="6">
        <v>96.148977280298482</v>
      </c>
      <c r="N1258" s="6">
        <v>91.594210140582319</v>
      </c>
      <c r="O1258" s="6">
        <v>86.573056166300219</v>
      </c>
      <c r="P1258" s="6">
        <v>81.317043107468862</v>
      </c>
      <c r="Q1258" s="6">
        <v>75.973582517156373</v>
      </c>
      <c r="R1258" s="6">
        <v>70.83916316876541</v>
      </c>
    </row>
    <row r="1259" spans="1:18" hidden="1" x14ac:dyDescent="0.4">
      <c r="A1259">
        <v>27126</v>
      </c>
      <c r="B1259">
        <v>0</v>
      </c>
      <c r="C1259" t="s">
        <v>1214</v>
      </c>
      <c r="D1259" t="s">
        <v>1237</v>
      </c>
      <c r="E1259" s="23">
        <v>192152</v>
      </c>
      <c r="F1259" s="23">
        <v>181793</v>
      </c>
      <c r="G1259" s="23">
        <v>173573</v>
      </c>
      <c r="H1259" s="23">
        <v>164767</v>
      </c>
      <c r="I1259" s="23">
        <v>156063</v>
      </c>
      <c r="J1259" s="23">
        <v>147604</v>
      </c>
      <c r="K1259" s="23">
        <v>139143</v>
      </c>
      <c r="L1259" s="5">
        <v>100</v>
      </c>
      <c r="M1259" s="6">
        <v>94.608955410300183</v>
      </c>
      <c r="N1259" s="6">
        <v>90.331092052125399</v>
      </c>
      <c r="O1259" s="6">
        <v>85.7482617927474</v>
      </c>
      <c r="P1259" s="6">
        <v>81.218514509346761</v>
      </c>
      <c r="Q1259" s="6">
        <v>76.816270452558385</v>
      </c>
      <c r="R1259" s="6">
        <v>72.412985553103795</v>
      </c>
    </row>
    <row r="1260" spans="1:18" hidden="1" x14ac:dyDescent="0.4">
      <c r="A1260">
        <v>27127</v>
      </c>
      <c r="B1260">
        <v>0</v>
      </c>
      <c r="C1260" t="s">
        <v>1214</v>
      </c>
      <c r="D1260" t="s">
        <v>1238</v>
      </c>
      <c r="E1260" s="23">
        <v>139376</v>
      </c>
      <c r="F1260" s="23">
        <v>149087</v>
      </c>
      <c r="G1260" s="23">
        <v>152286</v>
      </c>
      <c r="H1260" s="23">
        <v>154426</v>
      </c>
      <c r="I1260" s="23">
        <v>155097</v>
      </c>
      <c r="J1260" s="23">
        <v>154102</v>
      </c>
      <c r="K1260" s="23">
        <v>151919</v>
      </c>
      <c r="L1260" s="5">
        <v>100</v>
      </c>
      <c r="M1260" s="6">
        <v>106.96748364137298</v>
      </c>
      <c r="N1260" s="6">
        <v>109.26271381012513</v>
      </c>
      <c r="O1260" s="6">
        <v>110.79812880266331</v>
      </c>
      <c r="P1260" s="6">
        <v>111.27956032602458</v>
      </c>
      <c r="Q1260" s="6">
        <v>110.56566410285846</v>
      </c>
      <c r="R1260" s="6">
        <v>108.99939731374124</v>
      </c>
    </row>
    <row r="1261" spans="1:18" hidden="1" x14ac:dyDescent="0.4">
      <c r="A1261">
        <v>27128</v>
      </c>
      <c r="B1261">
        <v>0</v>
      </c>
      <c r="C1261" t="s">
        <v>1214</v>
      </c>
      <c r="D1261" t="s">
        <v>1239</v>
      </c>
      <c r="E1261" s="23">
        <v>103726</v>
      </c>
      <c r="F1261" s="23">
        <v>115685</v>
      </c>
      <c r="G1261" s="23">
        <v>116290</v>
      </c>
      <c r="H1261" s="23">
        <v>116906</v>
      </c>
      <c r="I1261" s="23">
        <v>116800</v>
      </c>
      <c r="J1261" s="23">
        <v>115423</v>
      </c>
      <c r="K1261" s="23">
        <v>113063</v>
      </c>
      <c r="L1261" s="5">
        <v>100</v>
      </c>
      <c r="M1261" s="6">
        <v>111.52941403312573</v>
      </c>
      <c r="N1261" s="6">
        <v>112.11268148776585</v>
      </c>
      <c r="O1261" s="6">
        <v>112.7065538052176</v>
      </c>
      <c r="P1261" s="6">
        <v>112.60436149085089</v>
      </c>
      <c r="Q1261" s="6">
        <v>111.27682548252128</v>
      </c>
      <c r="R1261" s="6">
        <v>109.00160037020612</v>
      </c>
    </row>
    <row r="1262" spans="1:18" hidden="1" x14ac:dyDescent="0.4">
      <c r="A1262">
        <v>27140</v>
      </c>
      <c r="B1262">
        <v>1</v>
      </c>
      <c r="C1262" t="s">
        <v>1214</v>
      </c>
      <c r="D1262" t="s">
        <v>1240</v>
      </c>
      <c r="E1262" s="23">
        <v>826161</v>
      </c>
      <c r="F1262" s="23">
        <v>794971</v>
      </c>
      <c r="G1262" s="23">
        <v>769085</v>
      </c>
      <c r="H1262" s="23">
        <v>740404</v>
      </c>
      <c r="I1262" s="23">
        <v>710676</v>
      </c>
      <c r="J1262" s="23">
        <v>681507</v>
      </c>
      <c r="K1262" s="23">
        <v>653087</v>
      </c>
      <c r="L1262" s="5">
        <v>100</v>
      </c>
      <c r="M1262" s="6">
        <v>96.224706806542542</v>
      </c>
      <c r="N1262" s="6">
        <v>93.091419227002973</v>
      </c>
      <c r="O1262" s="6">
        <v>89.619819865619405</v>
      </c>
      <c r="P1262" s="6">
        <v>86.021489758049583</v>
      </c>
      <c r="Q1262" s="6">
        <v>82.490822006848546</v>
      </c>
      <c r="R1262" s="6">
        <v>79.050814550674758</v>
      </c>
    </row>
    <row r="1263" spans="1:18" hidden="1" x14ac:dyDescent="0.4">
      <c r="A1263">
        <v>27141</v>
      </c>
      <c r="B1263">
        <v>0</v>
      </c>
      <c r="C1263" t="s">
        <v>1214</v>
      </c>
      <c r="D1263" t="s">
        <v>1241</v>
      </c>
      <c r="E1263" s="23">
        <v>148682</v>
      </c>
      <c r="F1263" s="23">
        <v>146309</v>
      </c>
      <c r="G1263" s="23">
        <v>142897</v>
      </c>
      <c r="H1263" s="23">
        <v>139154</v>
      </c>
      <c r="I1263" s="23">
        <v>135129</v>
      </c>
      <c r="J1263" s="23">
        <v>131031</v>
      </c>
      <c r="K1263" s="23">
        <v>126830</v>
      </c>
      <c r="L1263" s="5">
        <v>100</v>
      </c>
      <c r="M1263" s="6">
        <v>98.403976271505627</v>
      </c>
      <c r="N1263" s="6">
        <v>96.109145693493488</v>
      </c>
      <c r="O1263" s="6">
        <v>93.591692336664835</v>
      </c>
      <c r="P1263" s="6">
        <v>90.884572443200923</v>
      </c>
      <c r="Q1263" s="6">
        <v>88.128354474650592</v>
      </c>
      <c r="R1263" s="6">
        <v>85.302861139882438</v>
      </c>
    </row>
    <row r="1264" spans="1:18" hidden="1" x14ac:dyDescent="0.4">
      <c r="A1264">
        <v>27142</v>
      </c>
      <c r="B1264">
        <v>0</v>
      </c>
      <c r="C1264" t="s">
        <v>1214</v>
      </c>
      <c r="D1264" t="s">
        <v>1242</v>
      </c>
      <c r="E1264" s="23">
        <v>121236</v>
      </c>
      <c r="F1264" s="23">
        <v>114947</v>
      </c>
      <c r="G1264" s="23">
        <v>111619</v>
      </c>
      <c r="H1264" s="23">
        <v>107750</v>
      </c>
      <c r="I1264" s="23">
        <v>103531</v>
      </c>
      <c r="J1264" s="23">
        <v>99257</v>
      </c>
      <c r="K1264" s="23">
        <v>95044</v>
      </c>
      <c r="L1264" s="5">
        <v>100</v>
      </c>
      <c r="M1264" s="6">
        <v>94.812596918407081</v>
      </c>
      <c r="N1264" s="6">
        <v>92.06753769507408</v>
      </c>
      <c r="O1264" s="6">
        <v>88.87624138044805</v>
      </c>
      <c r="P1264" s="6">
        <v>85.396251938368138</v>
      </c>
      <c r="Q1264" s="6">
        <v>81.870896433402621</v>
      </c>
      <c r="R1264" s="6">
        <v>78.395856016364775</v>
      </c>
    </row>
    <row r="1265" spans="1:18" hidden="1" x14ac:dyDescent="0.4">
      <c r="A1265">
        <v>27143</v>
      </c>
      <c r="B1265">
        <v>0</v>
      </c>
      <c r="C1265" t="s">
        <v>1214</v>
      </c>
      <c r="D1265" t="s">
        <v>1243</v>
      </c>
      <c r="E1265" s="23">
        <v>85043</v>
      </c>
      <c r="F1265" s="23">
        <v>83556</v>
      </c>
      <c r="G1265" s="23">
        <v>81092</v>
      </c>
      <c r="H1265" s="23">
        <v>78411</v>
      </c>
      <c r="I1265" s="23">
        <v>75642</v>
      </c>
      <c r="J1265" s="23">
        <v>72987</v>
      </c>
      <c r="K1265" s="23">
        <v>70440</v>
      </c>
      <c r="L1265" s="5">
        <v>100</v>
      </c>
      <c r="M1265" s="6">
        <v>98.251472784356153</v>
      </c>
      <c r="N1265" s="6">
        <v>95.354114977129214</v>
      </c>
      <c r="O1265" s="6">
        <v>92.201592135743098</v>
      </c>
      <c r="P1265" s="6">
        <v>88.945592229813158</v>
      </c>
      <c r="Q1265" s="6">
        <v>85.823642157496792</v>
      </c>
      <c r="R1265" s="6">
        <v>82.828686664393302</v>
      </c>
    </row>
    <row r="1266" spans="1:18" hidden="1" x14ac:dyDescent="0.4">
      <c r="A1266">
        <v>27144</v>
      </c>
      <c r="B1266">
        <v>0</v>
      </c>
      <c r="C1266" t="s">
        <v>1214</v>
      </c>
      <c r="D1266" t="s">
        <v>1244</v>
      </c>
      <c r="E1266" s="23">
        <v>135375</v>
      </c>
      <c r="F1266" s="23">
        <v>130594</v>
      </c>
      <c r="G1266" s="23">
        <v>127593</v>
      </c>
      <c r="H1266" s="23">
        <v>124070</v>
      </c>
      <c r="I1266" s="23">
        <v>120282</v>
      </c>
      <c r="J1266" s="23">
        <v>116449</v>
      </c>
      <c r="K1266" s="23">
        <v>112661</v>
      </c>
      <c r="L1266" s="5">
        <v>100</v>
      </c>
      <c r="M1266" s="6">
        <v>96.468328716528163</v>
      </c>
      <c r="N1266" s="6">
        <v>94.251523545706377</v>
      </c>
      <c r="O1266" s="6">
        <v>91.649122807017548</v>
      </c>
      <c r="P1266" s="6">
        <v>88.850969529085873</v>
      </c>
      <c r="Q1266" s="6">
        <v>86.019575253924287</v>
      </c>
      <c r="R1266" s="6">
        <v>83.221421975992612</v>
      </c>
    </row>
    <row r="1267" spans="1:18" hidden="1" x14ac:dyDescent="0.4">
      <c r="A1267">
        <v>27145</v>
      </c>
      <c r="B1267">
        <v>0</v>
      </c>
      <c r="C1267" t="s">
        <v>1214</v>
      </c>
      <c r="D1267" t="s">
        <v>1245</v>
      </c>
      <c r="E1267" s="23">
        <v>138464</v>
      </c>
      <c r="F1267" s="23">
        <v>127556</v>
      </c>
      <c r="G1267" s="23">
        <v>117612</v>
      </c>
      <c r="H1267" s="23">
        <v>107422</v>
      </c>
      <c r="I1267" s="23">
        <v>97671</v>
      </c>
      <c r="J1267" s="23">
        <v>88748</v>
      </c>
      <c r="K1267" s="23">
        <v>80615</v>
      </c>
      <c r="L1267" s="5">
        <v>100</v>
      </c>
      <c r="M1267" s="6">
        <v>92.122140050843541</v>
      </c>
      <c r="N1267" s="6">
        <v>84.940489946845389</v>
      </c>
      <c r="O1267" s="6">
        <v>77.581176334642947</v>
      </c>
      <c r="P1267" s="6">
        <v>70.53891264155304</v>
      </c>
      <c r="Q1267" s="6">
        <v>64.094638317541026</v>
      </c>
      <c r="R1267" s="6">
        <v>58.220909406055</v>
      </c>
    </row>
    <row r="1268" spans="1:18" hidden="1" x14ac:dyDescent="0.4">
      <c r="A1268">
        <v>27146</v>
      </c>
      <c r="B1268">
        <v>0</v>
      </c>
      <c r="C1268" t="s">
        <v>1214</v>
      </c>
      <c r="D1268" t="s">
        <v>1246</v>
      </c>
      <c r="E1268" s="23">
        <v>159757</v>
      </c>
      <c r="F1268" s="23">
        <v>155931</v>
      </c>
      <c r="G1268" s="23">
        <v>154057</v>
      </c>
      <c r="H1268" s="23">
        <v>151359</v>
      </c>
      <c r="I1268" s="23">
        <v>148177</v>
      </c>
      <c r="J1268" s="23">
        <v>144733</v>
      </c>
      <c r="K1268" s="23">
        <v>141019</v>
      </c>
      <c r="L1268" s="5">
        <v>100</v>
      </c>
      <c r="M1268" s="6">
        <v>97.605112765011853</v>
      </c>
      <c r="N1268" s="6">
        <v>96.432081223357983</v>
      </c>
      <c r="O1268" s="6">
        <v>94.743266335747407</v>
      </c>
      <c r="P1268" s="6">
        <v>92.751491327453579</v>
      </c>
      <c r="Q1268" s="6">
        <v>90.595717245566703</v>
      </c>
      <c r="R1268" s="6">
        <v>88.270936484786262</v>
      </c>
    </row>
    <row r="1269" spans="1:18" hidden="1" x14ac:dyDescent="0.4">
      <c r="A1269">
        <v>27147</v>
      </c>
      <c r="B1269">
        <v>0</v>
      </c>
      <c r="C1269" t="s">
        <v>1214</v>
      </c>
      <c r="D1269" t="s">
        <v>1247</v>
      </c>
      <c r="E1269" s="23">
        <v>37604</v>
      </c>
      <c r="F1269" s="23">
        <v>36078</v>
      </c>
      <c r="G1269" s="23">
        <v>34215</v>
      </c>
      <c r="H1269" s="23">
        <v>32238</v>
      </c>
      <c r="I1269" s="23">
        <v>30244</v>
      </c>
      <c r="J1269" s="23">
        <v>28302</v>
      </c>
      <c r="K1269" s="23">
        <v>26478</v>
      </c>
      <c r="L1269" s="5">
        <v>100</v>
      </c>
      <c r="M1269" s="6">
        <v>95.94192107222635</v>
      </c>
      <c r="N1269" s="6">
        <v>90.987660887139668</v>
      </c>
      <c r="O1269" s="6">
        <v>85.730241463674076</v>
      </c>
      <c r="P1269" s="6">
        <v>80.42761408360812</v>
      </c>
      <c r="Q1269" s="6">
        <v>75.263269864907983</v>
      </c>
      <c r="R1269" s="6">
        <v>70.412722050845659</v>
      </c>
    </row>
    <row r="1270" spans="1:18" hidden="1" x14ac:dyDescent="0.4">
      <c r="A1270">
        <v>27202</v>
      </c>
      <c r="B1270">
        <v>2</v>
      </c>
      <c r="C1270" t="s">
        <v>1214</v>
      </c>
      <c r="D1270" t="s">
        <v>1248</v>
      </c>
      <c r="E1270" s="23">
        <v>190658</v>
      </c>
      <c r="F1270" s="23">
        <v>182321</v>
      </c>
      <c r="G1270" s="23">
        <v>173996</v>
      </c>
      <c r="H1270" s="23">
        <v>165159</v>
      </c>
      <c r="I1270" s="23">
        <v>155994</v>
      </c>
      <c r="J1270" s="23">
        <v>146730</v>
      </c>
      <c r="K1270" s="23">
        <v>137512</v>
      </c>
      <c r="L1270" s="5">
        <v>100</v>
      </c>
      <c r="M1270" s="6">
        <v>95.627248791028961</v>
      </c>
      <c r="N1270" s="6">
        <v>91.260791574442194</v>
      </c>
      <c r="O1270" s="6">
        <v>86.625790682793266</v>
      </c>
      <c r="P1270" s="6">
        <v>81.81875399930766</v>
      </c>
      <c r="Q1270" s="6">
        <v>76.959791878651828</v>
      </c>
      <c r="R1270" s="6">
        <v>72.12495672880236</v>
      </c>
    </row>
    <row r="1271" spans="1:18" hidden="1" x14ac:dyDescent="0.4">
      <c r="A1271">
        <v>27203</v>
      </c>
      <c r="B1271">
        <v>2</v>
      </c>
      <c r="C1271" t="s">
        <v>1214</v>
      </c>
      <c r="D1271" t="s">
        <v>1249</v>
      </c>
      <c r="E1271" s="23">
        <v>401558</v>
      </c>
      <c r="F1271" s="23">
        <v>399848</v>
      </c>
      <c r="G1271" s="23">
        <v>395261</v>
      </c>
      <c r="H1271" s="23">
        <v>389473</v>
      </c>
      <c r="I1271" s="23">
        <v>382718</v>
      </c>
      <c r="J1271" s="23">
        <v>375404</v>
      </c>
      <c r="K1271" s="23">
        <v>367696</v>
      </c>
      <c r="L1271" s="5">
        <v>100</v>
      </c>
      <c r="M1271" s="6">
        <v>99.574158652050258</v>
      </c>
      <c r="N1271" s="6">
        <v>98.431857913427194</v>
      </c>
      <c r="O1271" s="6">
        <v>96.990472111127161</v>
      </c>
      <c r="P1271" s="6">
        <v>95.308274271711682</v>
      </c>
      <c r="Q1271" s="6">
        <v>93.486868646621417</v>
      </c>
      <c r="R1271" s="6">
        <v>91.567345190483067</v>
      </c>
    </row>
    <row r="1272" spans="1:18" hidden="1" x14ac:dyDescent="0.4">
      <c r="A1272">
        <v>27204</v>
      </c>
      <c r="B1272">
        <v>2</v>
      </c>
      <c r="C1272" t="s">
        <v>1214</v>
      </c>
      <c r="D1272" t="s">
        <v>1250</v>
      </c>
      <c r="E1272" s="23">
        <v>104993</v>
      </c>
      <c r="F1272" s="23">
        <v>104319</v>
      </c>
      <c r="G1272" s="23">
        <v>102749</v>
      </c>
      <c r="H1272" s="23">
        <v>100900</v>
      </c>
      <c r="I1272" s="23">
        <v>98794</v>
      </c>
      <c r="J1272" s="23">
        <v>96377</v>
      </c>
      <c r="K1272" s="23">
        <v>94005</v>
      </c>
      <c r="L1272" s="5">
        <v>100</v>
      </c>
      <c r="M1272" s="6">
        <v>99.358052441591354</v>
      </c>
      <c r="N1272" s="6">
        <v>97.862714657167615</v>
      </c>
      <c r="O1272" s="6">
        <v>96.101644871562868</v>
      </c>
      <c r="P1272" s="6">
        <v>94.095796862647987</v>
      </c>
      <c r="Q1272" s="6">
        <v>91.793738630194397</v>
      </c>
      <c r="R1272" s="6">
        <v>89.534540397931295</v>
      </c>
    </row>
    <row r="1273" spans="1:18" hidden="1" x14ac:dyDescent="0.4">
      <c r="A1273">
        <v>27205</v>
      </c>
      <c r="B1273">
        <v>2</v>
      </c>
      <c r="C1273" t="s">
        <v>1214</v>
      </c>
      <c r="D1273" t="s">
        <v>1251</v>
      </c>
      <c r="E1273" s="23">
        <v>385567</v>
      </c>
      <c r="F1273" s="23">
        <v>388259</v>
      </c>
      <c r="G1273" s="23">
        <v>387123</v>
      </c>
      <c r="H1273" s="23">
        <v>384125</v>
      </c>
      <c r="I1273" s="23">
        <v>379290</v>
      </c>
      <c r="J1273" s="23">
        <v>373291</v>
      </c>
      <c r="K1273" s="23">
        <v>366647</v>
      </c>
      <c r="L1273" s="5">
        <v>100</v>
      </c>
      <c r="M1273" s="6">
        <v>100.69819253203723</v>
      </c>
      <c r="N1273" s="6">
        <v>100.40356150811662</v>
      </c>
      <c r="O1273" s="6">
        <v>99.626005337593725</v>
      </c>
      <c r="P1273" s="6">
        <v>98.372007977861173</v>
      </c>
      <c r="Q1273" s="6">
        <v>96.816117561928266</v>
      </c>
      <c r="R1273" s="6">
        <v>95.092941045265803</v>
      </c>
    </row>
    <row r="1274" spans="1:18" hidden="1" x14ac:dyDescent="0.4">
      <c r="A1274">
        <v>27206</v>
      </c>
      <c r="B1274">
        <v>2</v>
      </c>
      <c r="C1274" t="s">
        <v>1214</v>
      </c>
      <c r="D1274" t="s">
        <v>1252</v>
      </c>
      <c r="E1274" s="23">
        <v>74412</v>
      </c>
      <c r="F1274" s="23">
        <v>71948</v>
      </c>
      <c r="G1274" s="23">
        <v>68783</v>
      </c>
      <c r="H1274" s="23">
        <v>65398</v>
      </c>
      <c r="I1274" s="23">
        <v>61969</v>
      </c>
      <c r="J1274" s="23">
        <v>58449</v>
      </c>
      <c r="K1274" s="23">
        <v>54837</v>
      </c>
      <c r="L1274" s="5">
        <v>100</v>
      </c>
      <c r="M1274" s="6">
        <v>96.688706122668393</v>
      </c>
      <c r="N1274" s="6">
        <v>92.435359888190078</v>
      </c>
      <c r="O1274" s="6">
        <v>87.886362414664305</v>
      </c>
      <c r="P1274" s="6">
        <v>83.27823469332904</v>
      </c>
      <c r="Q1274" s="6">
        <v>78.547814868569588</v>
      </c>
      <c r="R1274" s="6">
        <v>73.693759071117555</v>
      </c>
    </row>
    <row r="1275" spans="1:18" hidden="1" x14ac:dyDescent="0.4">
      <c r="A1275">
        <v>27207</v>
      </c>
      <c r="B1275">
        <v>2</v>
      </c>
      <c r="C1275" t="s">
        <v>1214</v>
      </c>
      <c r="D1275" t="s">
        <v>1253</v>
      </c>
      <c r="E1275" s="23">
        <v>352698</v>
      </c>
      <c r="F1275" s="23">
        <v>347255</v>
      </c>
      <c r="G1275" s="23">
        <v>338827</v>
      </c>
      <c r="H1275" s="23">
        <v>329282</v>
      </c>
      <c r="I1275" s="23">
        <v>319294</v>
      </c>
      <c r="J1275" s="23">
        <v>309672</v>
      </c>
      <c r="K1275" s="23">
        <v>300685</v>
      </c>
      <c r="L1275" s="5">
        <v>100</v>
      </c>
      <c r="M1275" s="6">
        <v>98.456753369738408</v>
      </c>
      <c r="N1275" s="6">
        <v>96.067173615954729</v>
      </c>
      <c r="O1275" s="6">
        <v>93.360892321476157</v>
      </c>
      <c r="P1275" s="6">
        <v>90.529007819721116</v>
      </c>
      <c r="Q1275" s="6">
        <v>87.800894816528583</v>
      </c>
      <c r="R1275" s="6">
        <v>85.252822528055162</v>
      </c>
    </row>
    <row r="1276" spans="1:18" hidden="1" x14ac:dyDescent="0.4">
      <c r="A1276">
        <v>27208</v>
      </c>
      <c r="B1276">
        <v>2</v>
      </c>
      <c r="C1276" t="s">
        <v>1214</v>
      </c>
      <c r="D1276" t="s">
        <v>1254</v>
      </c>
      <c r="E1276" s="23">
        <v>84443</v>
      </c>
      <c r="F1276" s="23">
        <v>80773</v>
      </c>
      <c r="G1276" s="23">
        <v>76635</v>
      </c>
      <c r="H1276" s="23">
        <v>72388</v>
      </c>
      <c r="I1276" s="23">
        <v>68149</v>
      </c>
      <c r="J1276" s="23">
        <v>63830</v>
      </c>
      <c r="K1276" s="23">
        <v>59365</v>
      </c>
      <c r="L1276" s="5">
        <v>100</v>
      </c>
      <c r="M1276" s="6">
        <v>95.653873026775457</v>
      </c>
      <c r="N1276" s="6">
        <v>90.753526047156072</v>
      </c>
      <c r="O1276" s="6">
        <v>85.724097912201131</v>
      </c>
      <c r="P1276" s="6">
        <v>80.704143623509353</v>
      </c>
      <c r="Q1276" s="6">
        <v>75.589450872185964</v>
      </c>
      <c r="R1276" s="6">
        <v>70.301860426559927</v>
      </c>
    </row>
    <row r="1277" spans="1:18" hidden="1" x14ac:dyDescent="0.4">
      <c r="A1277">
        <v>27209</v>
      </c>
      <c r="B1277">
        <v>2</v>
      </c>
      <c r="C1277" t="s">
        <v>1214</v>
      </c>
      <c r="D1277" t="s">
        <v>1255</v>
      </c>
      <c r="E1277" s="23">
        <v>143096</v>
      </c>
      <c r="F1277" s="23">
        <v>139368</v>
      </c>
      <c r="G1277" s="23">
        <v>134716</v>
      </c>
      <c r="H1277" s="23">
        <v>129784</v>
      </c>
      <c r="I1277" s="23">
        <v>124948</v>
      </c>
      <c r="J1277" s="23">
        <v>120438</v>
      </c>
      <c r="K1277" s="23">
        <v>116069</v>
      </c>
      <c r="L1277" s="5">
        <v>100</v>
      </c>
      <c r="M1277" s="6">
        <v>97.394755968021471</v>
      </c>
      <c r="N1277" s="6">
        <v>94.143791580477441</v>
      </c>
      <c r="O1277" s="6">
        <v>90.697154357913561</v>
      </c>
      <c r="P1277" s="6">
        <v>87.317604964499367</v>
      </c>
      <c r="Q1277" s="6">
        <v>84.16587465757253</v>
      </c>
      <c r="R1277" s="6">
        <v>81.112679599709281</v>
      </c>
    </row>
    <row r="1278" spans="1:18" hidden="1" x14ac:dyDescent="0.4">
      <c r="A1278">
        <v>27210</v>
      </c>
      <c r="B1278">
        <v>2</v>
      </c>
      <c r="C1278" t="s">
        <v>1214</v>
      </c>
      <c r="D1278" t="s">
        <v>1256</v>
      </c>
      <c r="E1278" s="23">
        <v>397289</v>
      </c>
      <c r="F1278" s="23">
        <v>387517</v>
      </c>
      <c r="G1278" s="23">
        <v>374496</v>
      </c>
      <c r="H1278" s="23">
        <v>359239</v>
      </c>
      <c r="I1278" s="23">
        <v>342385</v>
      </c>
      <c r="J1278" s="23">
        <v>324956</v>
      </c>
      <c r="K1278" s="23">
        <v>307802</v>
      </c>
      <c r="L1278" s="5">
        <v>100</v>
      </c>
      <c r="M1278" s="6">
        <v>97.540329583753888</v>
      </c>
      <c r="N1278" s="6">
        <v>94.262866578233982</v>
      </c>
      <c r="O1278" s="6">
        <v>90.422589097609034</v>
      </c>
      <c r="P1278" s="6">
        <v>86.180337235614374</v>
      </c>
      <c r="Q1278" s="6">
        <v>81.793354459851642</v>
      </c>
      <c r="R1278" s="6">
        <v>77.475590816760601</v>
      </c>
    </row>
    <row r="1279" spans="1:18" hidden="1" x14ac:dyDescent="0.4">
      <c r="A1279">
        <v>27211</v>
      </c>
      <c r="B1279">
        <v>2</v>
      </c>
      <c r="C1279" t="s">
        <v>1214</v>
      </c>
      <c r="D1279" t="s">
        <v>1257</v>
      </c>
      <c r="E1279" s="23">
        <v>287730</v>
      </c>
      <c r="F1279" s="23">
        <v>289075</v>
      </c>
      <c r="G1279" s="23">
        <v>287043</v>
      </c>
      <c r="H1279" s="23">
        <v>283348</v>
      </c>
      <c r="I1279" s="23">
        <v>278382</v>
      </c>
      <c r="J1279" s="23">
        <v>272644</v>
      </c>
      <c r="K1279" s="23">
        <v>266518</v>
      </c>
      <c r="L1279" s="5">
        <v>100</v>
      </c>
      <c r="M1279" s="6">
        <v>100.46745212525632</v>
      </c>
      <c r="N1279" s="6">
        <v>99.761234490668343</v>
      </c>
      <c r="O1279" s="6">
        <v>98.4770444513954</v>
      </c>
      <c r="P1279" s="6">
        <v>96.751120842456473</v>
      </c>
      <c r="Q1279" s="6">
        <v>94.75689014006187</v>
      </c>
      <c r="R1279" s="6">
        <v>92.627810794842389</v>
      </c>
    </row>
    <row r="1280" spans="1:18" hidden="1" x14ac:dyDescent="0.4">
      <c r="A1280">
        <v>27212</v>
      </c>
      <c r="B1280">
        <v>2</v>
      </c>
      <c r="C1280" t="s">
        <v>1214</v>
      </c>
      <c r="D1280" t="s">
        <v>1258</v>
      </c>
      <c r="E1280" s="23">
        <v>264642</v>
      </c>
      <c r="F1280" s="23">
        <v>257241</v>
      </c>
      <c r="G1280" s="23">
        <v>248128</v>
      </c>
      <c r="H1280" s="23">
        <v>238179</v>
      </c>
      <c r="I1280" s="23">
        <v>227881</v>
      </c>
      <c r="J1280" s="23">
        <v>217707</v>
      </c>
      <c r="K1280" s="23">
        <v>207696</v>
      </c>
      <c r="L1280" s="5">
        <v>100</v>
      </c>
      <c r="M1280" s="6">
        <v>97.203391751876126</v>
      </c>
      <c r="N1280" s="6">
        <v>93.759871826845327</v>
      </c>
      <c r="O1280" s="6">
        <v>90.000453442764183</v>
      </c>
      <c r="P1280" s="6">
        <v>86.10915878809864</v>
      </c>
      <c r="Q1280" s="6">
        <v>82.264719885732418</v>
      </c>
      <c r="R1280" s="6">
        <v>78.48187362550162</v>
      </c>
    </row>
    <row r="1281" spans="1:18" hidden="1" x14ac:dyDescent="0.4">
      <c r="A1281">
        <v>27213</v>
      </c>
      <c r="B1281">
        <v>2</v>
      </c>
      <c r="C1281" t="s">
        <v>1214</v>
      </c>
      <c r="D1281" t="s">
        <v>1259</v>
      </c>
      <c r="E1281" s="23">
        <v>100131</v>
      </c>
      <c r="F1281" s="23">
        <v>98343</v>
      </c>
      <c r="G1281" s="23">
        <v>95380</v>
      </c>
      <c r="H1281" s="23">
        <v>92062</v>
      </c>
      <c r="I1281" s="23">
        <v>88519</v>
      </c>
      <c r="J1281" s="23">
        <v>84757</v>
      </c>
      <c r="K1281" s="23">
        <v>80921</v>
      </c>
      <c r="L1281" s="5">
        <v>100</v>
      </c>
      <c r="M1281" s="6">
        <v>98.214339215627533</v>
      </c>
      <c r="N1281" s="6">
        <v>95.255215667475611</v>
      </c>
      <c r="O1281" s="6">
        <v>91.941556560905212</v>
      </c>
      <c r="P1281" s="6">
        <v>88.403191818717474</v>
      </c>
      <c r="Q1281" s="6">
        <v>84.646113591195544</v>
      </c>
      <c r="R1281" s="6">
        <v>80.815132176848323</v>
      </c>
    </row>
    <row r="1282" spans="1:18" hidden="1" x14ac:dyDescent="0.4">
      <c r="A1282">
        <v>27214</v>
      </c>
      <c r="B1282">
        <v>2</v>
      </c>
      <c r="C1282" t="s">
        <v>1214</v>
      </c>
      <c r="D1282" t="s">
        <v>1260</v>
      </c>
      <c r="E1282" s="23">
        <v>108699</v>
      </c>
      <c r="F1282" s="23">
        <v>102630</v>
      </c>
      <c r="G1282" s="23">
        <v>95944</v>
      </c>
      <c r="H1282" s="23">
        <v>88938</v>
      </c>
      <c r="I1282" s="23">
        <v>81768</v>
      </c>
      <c r="J1282" s="23">
        <v>74677</v>
      </c>
      <c r="K1282" s="23">
        <v>67795</v>
      </c>
      <c r="L1282" s="5">
        <v>100</v>
      </c>
      <c r="M1282" s="6">
        <v>94.416691965887452</v>
      </c>
      <c r="N1282" s="6">
        <v>88.265761414548422</v>
      </c>
      <c r="O1282" s="6">
        <v>81.820439930450135</v>
      </c>
      <c r="P1282" s="6">
        <v>75.224243093312722</v>
      </c>
      <c r="Q1282" s="6">
        <v>68.700724017700253</v>
      </c>
      <c r="R1282" s="6">
        <v>62.369479020046178</v>
      </c>
    </row>
    <row r="1283" spans="1:18" hidden="1" x14ac:dyDescent="0.4">
      <c r="A1283">
        <v>27215</v>
      </c>
      <c r="B1283">
        <v>2</v>
      </c>
      <c r="C1283" t="s">
        <v>1214</v>
      </c>
      <c r="D1283" t="s">
        <v>1261</v>
      </c>
      <c r="E1283" s="23">
        <v>229733</v>
      </c>
      <c r="F1283" s="23">
        <v>222226</v>
      </c>
      <c r="G1283" s="23">
        <v>213164</v>
      </c>
      <c r="H1283" s="23">
        <v>203373</v>
      </c>
      <c r="I1283" s="23">
        <v>193100</v>
      </c>
      <c r="J1283" s="23">
        <v>182805</v>
      </c>
      <c r="K1283" s="23">
        <v>172808</v>
      </c>
      <c r="L1283" s="5">
        <v>100</v>
      </c>
      <c r="M1283" s="6">
        <v>96.732293575585572</v>
      </c>
      <c r="N1283" s="6">
        <v>92.787714433712182</v>
      </c>
      <c r="O1283" s="6">
        <v>88.525810397287287</v>
      </c>
      <c r="P1283" s="6">
        <v>84.054097582846182</v>
      </c>
      <c r="Q1283" s="6">
        <v>79.572808434138764</v>
      </c>
      <c r="R1283" s="6">
        <v>75.221235085947598</v>
      </c>
    </row>
    <row r="1284" spans="1:18" hidden="1" x14ac:dyDescent="0.4">
      <c r="A1284">
        <v>27216</v>
      </c>
      <c r="B1284">
        <v>2</v>
      </c>
      <c r="C1284" t="s">
        <v>1214</v>
      </c>
      <c r="D1284" t="s">
        <v>1262</v>
      </c>
      <c r="E1284" s="23">
        <v>101692</v>
      </c>
      <c r="F1284" s="23">
        <v>94817</v>
      </c>
      <c r="G1284" s="23">
        <v>87868</v>
      </c>
      <c r="H1284" s="23">
        <v>80374</v>
      </c>
      <c r="I1284" s="23">
        <v>72683</v>
      </c>
      <c r="J1284" s="23">
        <v>65218</v>
      </c>
      <c r="K1284" s="23">
        <v>58342</v>
      </c>
      <c r="L1284" s="5">
        <v>100</v>
      </c>
      <c r="M1284" s="6">
        <v>93.239389529166502</v>
      </c>
      <c r="N1284" s="6">
        <v>86.406010305628769</v>
      </c>
      <c r="O1284" s="6">
        <v>79.036699052039495</v>
      </c>
      <c r="P1284" s="6">
        <v>71.473665578413247</v>
      </c>
      <c r="Q1284" s="6">
        <v>64.132871808991851</v>
      </c>
      <c r="R1284" s="6">
        <v>57.371277976635326</v>
      </c>
    </row>
    <row r="1285" spans="1:18" hidden="1" x14ac:dyDescent="0.4">
      <c r="A1285">
        <v>27217</v>
      </c>
      <c r="B1285">
        <v>2</v>
      </c>
      <c r="C1285" t="s">
        <v>1214</v>
      </c>
      <c r="D1285" t="s">
        <v>1263</v>
      </c>
      <c r="E1285" s="23">
        <v>117641</v>
      </c>
      <c r="F1285" s="23">
        <v>112124</v>
      </c>
      <c r="G1285" s="23">
        <v>105784</v>
      </c>
      <c r="H1285" s="23">
        <v>99161</v>
      </c>
      <c r="I1285" s="23">
        <v>92584</v>
      </c>
      <c r="J1285" s="23">
        <v>86221</v>
      </c>
      <c r="K1285" s="23">
        <v>80074</v>
      </c>
      <c r="L1285" s="5">
        <v>100</v>
      </c>
      <c r="M1285" s="6">
        <v>95.310308480886761</v>
      </c>
      <c r="N1285" s="6">
        <v>89.92103093309305</v>
      </c>
      <c r="O1285" s="6">
        <v>84.291190996336312</v>
      </c>
      <c r="P1285" s="6">
        <v>78.700453073333279</v>
      </c>
      <c r="Q1285" s="6">
        <v>73.291624518662715</v>
      </c>
      <c r="R1285" s="6">
        <v>68.066405419879132</v>
      </c>
    </row>
    <row r="1286" spans="1:18" hidden="1" x14ac:dyDescent="0.4">
      <c r="A1286">
        <v>27218</v>
      </c>
      <c r="B1286">
        <v>2</v>
      </c>
      <c r="C1286" t="s">
        <v>1214</v>
      </c>
      <c r="D1286" t="s">
        <v>1264</v>
      </c>
      <c r="E1286" s="23">
        <v>119367</v>
      </c>
      <c r="F1286" s="23">
        <v>115286</v>
      </c>
      <c r="G1286" s="23">
        <v>110279</v>
      </c>
      <c r="H1286" s="23">
        <v>104726</v>
      </c>
      <c r="I1286" s="23">
        <v>98930</v>
      </c>
      <c r="J1286" s="23">
        <v>93155</v>
      </c>
      <c r="K1286" s="23">
        <v>87420</v>
      </c>
      <c r="L1286" s="5">
        <v>100</v>
      </c>
      <c r="M1286" s="6">
        <v>96.581132138698294</v>
      </c>
      <c r="N1286" s="6">
        <v>92.386505483089962</v>
      </c>
      <c r="O1286" s="6">
        <v>87.734465974683118</v>
      </c>
      <c r="P1286" s="6">
        <v>82.878852614206608</v>
      </c>
      <c r="Q1286" s="6">
        <v>78.040832055760802</v>
      </c>
      <c r="R1286" s="6">
        <v>73.236321596421121</v>
      </c>
    </row>
    <row r="1287" spans="1:18" hidden="1" x14ac:dyDescent="0.4">
      <c r="A1287">
        <v>27219</v>
      </c>
      <c r="B1287">
        <v>2</v>
      </c>
      <c r="C1287" t="s">
        <v>1214</v>
      </c>
      <c r="D1287" t="s">
        <v>1265</v>
      </c>
      <c r="E1287" s="23">
        <v>184495</v>
      </c>
      <c r="F1287" s="23">
        <v>182004</v>
      </c>
      <c r="G1287" s="23">
        <v>177530</v>
      </c>
      <c r="H1287" s="23">
        <v>172143</v>
      </c>
      <c r="I1287" s="23">
        <v>165938</v>
      </c>
      <c r="J1287" s="23">
        <v>159117</v>
      </c>
      <c r="K1287" s="23">
        <v>151940</v>
      </c>
      <c r="L1287" s="5">
        <v>100</v>
      </c>
      <c r="M1287" s="6">
        <v>98.649827908615407</v>
      </c>
      <c r="N1287" s="6">
        <v>96.224829941190819</v>
      </c>
      <c r="O1287" s="6">
        <v>93.304967614298491</v>
      </c>
      <c r="P1287" s="6">
        <v>89.941732838288303</v>
      </c>
      <c r="Q1287" s="6">
        <v>86.244613675167344</v>
      </c>
      <c r="R1287" s="6">
        <v>82.35453535326161</v>
      </c>
    </row>
    <row r="1288" spans="1:18" hidden="1" x14ac:dyDescent="0.4">
      <c r="A1288">
        <v>27220</v>
      </c>
      <c r="B1288">
        <v>2</v>
      </c>
      <c r="C1288" t="s">
        <v>1214</v>
      </c>
      <c r="D1288" t="s">
        <v>1266</v>
      </c>
      <c r="E1288" s="23">
        <v>136868</v>
      </c>
      <c r="F1288" s="23">
        <v>137622</v>
      </c>
      <c r="G1288" s="23">
        <v>136882</v>
      </c>
      <c r="H1288" s="23">
        <v>135479</v>
      </c>
      <c r="I1288" s="23">
        <v>133321</v>
      </c>
      <c r="J1288" s="23">
        <v>130880</v>
      </c>
      <c r="K1288" s="23">
        <v>128501</v>
      </c>
      <c r="L1288" s="5">
        <v>100</v>
      </c>
      <c r="M1288" s="6">
        <v>100.55089575357279</v>
      </c>
      <c r="N1288" s="6">
        <v>100.01022883362072</v>
      </c>
      <c r="O1288" s="6">
        <v>98.985153578630502</v>
      </c>
      <c r="P1288" s="6">
        <v>97.408451939094604</v>
      </c>
      <c r="Q1288" s="6">
        <v>95.624981734225685</v>
      </c>
      <c r="R1288" s="6">
        <v>93.886810649677059</v>
      </c>
    </row>
    <row r="1289" spans="1:18" hidden="1" x14ac:dyDescent="0.4">
      <c r="A1289">
        <v>27221</v>
      </c>
      <c r="B1289">
        <v>2</v>
      </c>
      <c r="C1289" t="s">
        <v>1214</v>
      </c>
      <c r="D1289" t="s">
        <v>1267</v>
      </c>
      <c r="E1289" s="23">
        <v>68775</v>
      </c>
      <c r="F1289" s="23">
        <v>65610</v>
      </c>
      <c r="G1289" s="23">
        <v>61547</v>
      </c>
      <c r="H1289" s="23">
        <v>57170</v>
      </c>
      <c r="I1289" s="23">
        <v>52748</v>
      </c>
      <c r="J1289" s="23">
        <v>48470</v>
      </c>
      <c r="K1289" s="23">
        <v>44402</v>
      </c>
      <c r="L1289" s="5">
        <v>100</v>
      </c>
      <c r="M1289" s="6">
        <v>95.398037077426395</v>
      </c>
      <c r="N1289" s="6">
        <v>89.490367139222101</v>
      </c>
      <c r="O1289" s="6">
        <v>83.126135950563423</v>
      </c>
      <c r="P1289" s="6">
        <v>76.696474009451109</v>
      </c>
      <c r="Q1289" s="6">
        <v>70.476190476190482</v>
      </c>
      <c r="R1289" s="6">
        <v>64.561250454380229</v>
      </c>
    </row>
    <row r="1290" spans="1:18" hidden="1" x14ac:dyDescent="0.4">
      <c r="A1290">
        <v>27222</v>
      </c>
      <c r="B1290">
        <v>2</v>
      </c>
      <c r="C1290" t="s">
        <v>1214</v>
      </c>
      <c r="D1290" t="s">
        <v>1268</v>
      </c>
      <c r="E1290" s="23">
        <v>108736</v>
      </c>
      <c r="F1290" s="23">
        <v>103494</v>
      </c>
      <c r="G1290" s="23">
        <v>97889</v>
      </c>
      <c r="H1290" s="23">
        <v>91838</v>
      </c>
      <c r="I1290" s="23">
        <v>85620</v>
      </c>
      <c r="J1290" s="23">
        <v>79445</v>
      </c>
      <c r="K1290" s="23">
        <v>73479</v>
      </c>
      <c r="L1290" s="5">
        <v>100</v>
      </c>
      <c r="M1290" s="6">
        <v>95.179149499705701</v>
      </c>
      <c r="N1290" s="6">
        <v>90.024462919364339</v>
      </c>
      <c r="O1290" s="6">
        <v>84.45960859329017</v>
      </c>
      <c r="P1290" s="6">
        <v>78.741171277221895</v>
      </c>
      <c r="Q1290" s="6">
        <v>73.062279281930543</v>
      </c>
      <c r="R1290" s="6">
        <v>67.575595938787529</v>
      </c>
    </row>
    <row r="1291" spans="1:18" hidden="1" x14ac:dyDescent="0.4">
      <c r="A1291">
        <v>27223</v>
      </c>
      <c r="B1291">
        <v>2</v>
      </c>
      <c r="C1291" t="s">
        <v>1214</v>
      </c>
      <c r="D1291" t="s">
        <v>1269</v>
      </c>
      <c r="E1291" s="23">
        <v>119764</v>
      </c>
      <c r="F1291" s="23">
        <v>113782</v>
      </c>
      <c r="G1291" s="23">
        <v>106809</v>
      </c>
      <c r="H1291" s="23">
        <v>99559</v>
      </c>
      <c r="I1291" s="23">
        <v>92474</v>
      </c>
      <c r="J1291" s="23">
        <v>85731</v>
      </c>
      <c r="K1291" s="23">
        <v>79332</v>
      </c>
      <c r="L1291" s="5">
        <v>100</v>
      </c>
      <c r="M1291" s="6">
        <v>95.005176847800669</v>
      </c>
      <c r="N1291" s="6">
        <v>89.182893022945123</v>
      </c>
      <c r="O1291" s="6">
        <v>83.129320997962665</v>
      </c>
      <c r="P1291" s="6">
        <v>77.21351992251428</v>
      </c>
      <c r="Q1291" s="6">
        <v>71.583280451554714</v>
      </c>
      <c r="R1291" s="6">
        <v>66.240272535987444</v>
      </c>
    </row>
    <row r="1292" spans="1:18" hidden="1" x14ac:dyDescent="0.4">
      <c r="A1292">
        <v>27224</v>
      </c>
      <c r="B1292">
        <v>2</v>
      </c>
      <c r="C1292" t="s">
        <v>1214</v>
      </c>
      <c r="D1292" t="s">
        <v>1270</v>
      </c>
      <c r="E1292" s="23">
        <v>87456</v>
      </c>
      <c r="F1292" s="23">
        <v>86835</v>
      </c>
      <c r="G1292" s="23">
        <v>85411</v>
      </c>
      <c r="H1292" s="23">
        <v>83586</v>
      </c>
      <c r="I1292" s="23">
        <v>81547</v>
      </c>
      <c r="J1292" s="23">
        <v>79402</v>
      </c>
      <c r="K1292" s="23">
        <v>77289</v>
      </c>
      <c r="L1292" s="5">
        <v>100</v>
      </c>
      <c r="M1292" s="6">
        <v>99.289928649835346</v>
      </c>
      <c r="N1292" s="6">
        <v>97.661681302597884</v>
      </c>
      <c r="O1292" s="6">
        <v>95.57491767288694</v>
      </c>
      <c r="P1292" s="6">
        <v>93.243459568240027</v>
      </c>
      <c r="Q1292" s="6">
        <v>90.790797658251009</v>
      </c>
      <c r="R1292" s="6">
        <v>88.374725576289791</v>
      </c>
    </row>
    <row r="1293" spans="1:18" hidden="1" x14ac:dyDescent="0.4">
      <c r="A1293">
        <v>27225</v>
      </c>
      <c r="B1293">
        <v>2</v>
      </c>
      <c r="C1293" t="s">
        <v>1214</v>
      </c>
      <c r="D1293" t="s">
        <v>1271</v>
      </c>
      <c r="E1293" s="23">
        <v>55635</v>
      </c>
      <c r="F1293" s="23">
        <v>53491</v>
      </c>
      <c r="G1293" s="23">
        <v>50954</v>
      </c>
      <c r="H1293" s="23">
        <v>48289</v>
      </c>
      <c r="I1293" s="23">
        <v>45588</v>
      </c>
      <c r="J1293" s="23">
        <v>42913</v>
      </c>
      <c r="K1293" s="23">
        <v>40293</v>
      </c>
      <c r="L1293" s="5">
        <v>100</v>
      </c>
      <c r="M1293" s="6">
        <v>96.146310775590905</v>
      </c>
      <c r="N1293" s="6">
        <v>91.586231688685189</v>
      </c>
      <c r="O1293" s="6">
        <v>86.796081603307272</v>
      </c>
      <c r="P1293" s="6">
        <v>81.941224049609062</v>
      </c>
      <c r="Q1293" s="6">
        <v>77.13309966747552</v>
      </c>
      <c r="R1293" s="6">
        <v>72.423833917497987</v>
      </c>
    </row>
    <row r="1294" spans="1:18" hidden="1" x14ac:dyDescent="0.4">
      <c r="A1294">
        <v>27226</v>
      </c>
      <c r="B1294">
        <v>2</v>
      </c>
      <c r="C1294" t="s">
        <v>1214</v>
      </c>
      <c r="D1294" t="s">
        <v>1272</v>
      </c>
      <c r="E1294" s="23">
        <v>63688</v>
      </c>
      <c r="F1294" s="23">
        <v>61155</v>
      </c>
      <c r="G1294" s="23">
        <v>58779</v>
      </c>
      <c r="H1294" s="23">
        <v>56143</v>
      </c>
      <c r="I1294" s="23">
        <v>53388</v>
      </c>
      <c r="J1294" s="23">
        <v>50600</v>
      </c>
      <c r="K1294" s="23">
        <v>47772</v>
      </c>
      <c r="L1294" s="5">
        <v>100</v>
      </c>
      <c r="M1294" s="6">
        <v>96.022798643386508</v>
      </c>
      <c r="N1294" s="6">
        <v>92.292111543775917</v>
      </c>
      <c r="O1294" s="6">
        <v>88.153184273332499</v>
      </c>
      <c r="P1294" s="6">
        <v>83.827408617007919</v>
      </c>
      <c r="Q1294" s="6">
        <v>79.449817862077637</v>
      </c>
      <c r="R1294" s="6">
        <v>75.009420927019221</v>
      </c>
    </row>
    <row r="1295" spans="1:18" hidden="1" x14ac:dyDescent="0.4">
      <c r="A1295">
        <v>27227</v>
      </c>
      <c r="B1295">
        <v>2</v>
      </c>
      <c r="C1295" t="s">
        <v>1214</v>
      </c>
      <c r="D1295" t="s">
        <v>1273</v>
      </c>
      <c r="E1295" s="23">
        <v>493940</v>
      </c>
      <c r="F1295" s="23">
        <v>478156</v>
      </c>
      <c r="G1295" s="23">
        <v>459365</v>
      </c>
      <c r="H1295" s="23">
        <v>439227</v>
      </c>
      <c r="I1295" s="23">
        <v>418377</v>
      </c>
      <c r="J1295" s="23">
        <v>397796</v>
      </c>
      <c r="K1295" s="23">
        <v>377297</v>
      </c>
      <c r="L1295" s="5">
        <v>100</v>
      </c>
      <c r="M1295" s="6">
        <v>96.804470178564202</v>
      </c>
      <c r="N1295" s="6">
        <v>93.000161962991456</v>
      </c>
      <c r="O1295" s="6">
        <v>88.923148560553912</v>
      </c>
      <c r="P1295" s="6">
        <v>84.701988095720125</v>
      </c>
      <c r="Q1295" s="6">
        <v>80.535287686763581</v>
      </c>
      <c r="R1295" s="6">
        <v>76.38518848443131</v>
      </c>
    </row>
    <row r="1296" spans="1:18" hidden="1" x14ac:dyDescent="0.4">
      <c r="A1296">
        <v>27228</v>
      </c>
      <c r="B1296">
        <v>2</v>
      </c>
      <c r="C1296" t="s">
        <v>1214</v>
      </c>
      <c r="D1296" t="s">
        <v>1274</v>
      </c>
      <c r="E1296" s="23">
        <v>60102</v>
      </c>
      <c r="F1296" s="23">
        <v>56299</v>
      </c>
      <c r="G1296" s="23">
        <v>53205</v>
      </c>
      <c r="H1296" s="23">
        <v>49933</v>
      </c>
      <c r="I1296" s="23">
        <v>46602</v>
      </c>
      <c r="J1296" s="23">
        <v>43345</v>
      </c>
      <c r="K1296" s="23">
        <v>40136</v>
      </c>
      <c r="L1296" s="5">
        <v>100</v>
      </c>
      <c r="M1296" s="6">
        <v>93.67242354663739</v>
      </c>
      <c r="N1296" s="6">
        <v>88.524508335829083</v>
      </c>
      <c r="O1296" s="6">
        <v>83.08042993577584</v>
      </c>
      <c r="P1296" s="6">
        <v>77.538185085354897</v>
      </c>
      <c r="Q1296" s="6">
        <v>72.119064257429031</v>
      </c>
      <c r="R1296" s="6">
        <v>66.779807660310809</v>
      </c>
    </row>
    <row r="1297" spans="1:18" hidden="1" x14ac:dyDescent="0.4">
      <c r="A1297">
        <v>27229</v>
      </c>
      <c r="B1297">
        <v>2</v>
      </c>
      <c r="C1297" t="s">
        <v>1214</v>
      </c>
      <c r="D1297" t="s">
        <v>1275</v>
      </c>
      <c r="E1297" s="23">
        <v>55177</v>
      </c>
      <c r="F1297" s="23">
        <v>53219</v>
      </c>
      <c r="G1297" s="23">
        <v>50863</v>
      </c>
      <c r="H1297" s="23">
        <v>48376</v>
      </c>
      <c r="I1297" s="23">
        <v>45923</v>
      </c>
      <c r="J1297" s="23">
        <v>43538</v>
      </c>
      <c r="K1297" s="23">
        <v>41138</v>
      </c>
      <c r="L1297" s="5">
        <v>100</v>
      </c>
      <c r="M1297" s="6">
        <v>96.451419975714515</v>
      </c>
      <c r="N1297" s="6">
        <v>92.1815249107418</v>
      </c>
      <c r="O1297" s="6">
        <v>87.674212081120757</v>
      </c>
      <c r="P1297" s="6">
        <v>83.228519129347376</v>
      </c>
      <c r="Q1297" s="6">
        <v>78.906065933269304</v>
      </c>
      <c r="R1297" s="6">
        <v>74.556427496964318</v>
      </c>
    </row>
    <row r="1298" spans="1:18" hidden="1" x14ac:dyDescent="0.4">
      <c r="A1298">
        <v>27230</v>
      </c>
      <c r="B1298">
        <v>2</v>
      </c>
      <c r="C1298" t="s">
        <v>1214</v>
      </c>
      <c r="D1298" t="s">
        <v>1276</v>
      </c>
      <c r="E1298" s="23">
        <v>75033</v>
      </c>
      <c r="F1298" s="23">
        <v>72408</v>
      </c>
      <c r="G1298" s="23">
        <v>69255</v>
      </c>
      <c r="H1298" s="23">
        <v>65801</v>
      </c>
      <c r="I1298" s="23">
        <v>62243</v>
      </c>
      <c r="J1298" s="23">
        <v>58698</v>
      </c>
      <c r="K1298" s="23">
        <v>55115</v>
      </c>
      <c r="L1298" s="5">
        <v>100</v>
      </c>
      <c r="M1298" s="6">
        <v>96.501539322698022</v>
      </c>
      <c r="N1298" s="6">
        <v>92.299388269161568</v>
      </c>
      <c r="O1298" s="6">
        <v>87.696080391294501</v>
      </c>
      <c r="P1298" s="6">
        <v>82.954166833260032</v>
      </c>
      <c r="Q1298" s="6">
        <v>78.229578985246491</v>
      </c>
      <c r="R1298" s="6">
        <v>73.454346754094871</v>
      </c>
    </row>
    <row r="1299" spans="1:18" hidden="1" x14ac:dyDescent="0.4">
      <c r="A1299">
        <v>27231</v>
      </c>
      <c r="B1299">
        <v>2</v>
      </c>
      <c r="C1299" t="s">
        <v>1214</v>
      </c>
      <c r="D1299" t="s">
        <v>1277</v>
      </c>
      <c r="E1299" s="23">
        <v>58435</v>
      </c>
      <c r="F1299" s="23">
        <v>57505</v>
      </c>
      <c r="G1299" s="23">
        <v>55996</v>
      </c>
      <c r="H1299" s="23">
        <v>54219</v>
      </c>
      <c r="I1299" s="23">
        <v>52134</v>
      </c>
      <c r="J1299" s="23">
        <v>49947</v>
      </c>
      <c r="K1299" s="23">
        <v>47801</v>
      </c>
      <c r="L1299" s="5">
        <v>100</v>
      </c>
      <c r="M1299" s="6">
        <v>98.408488063660485</v>
      </c>
      <c r="N1299" s="6">
        <v>95.8261315992128</v>
      </c>
      <c r="O1299" s="6">
        <v>92.785145888594172</v>
      </c>
      <c r="P1299" s="6">
        <v>89.217078805510397</v>
      </c>
      <c r="Q1299" s="6">
        <v>85.474458800376482</v>
      </c>
      <c r="R1299" s="6">
        <v>81.802002224694107</v>
      </c>
    </row>
    <row r="1300" spans="1:18" hidden="1" x14ac:dyDescent="0.4">
      <c r="A1300">
        <v>27232</v>
      </c>
      <c r="B1300">
        <v>2</v>
      </c>
      <c r="C1300" t="s">
        <v>1214</v>
      </c>
      <c r="D1300" t="s">
        <v>1278</v>
      </c>
      <c r="E1300" s="23">
        <v>51254</v>
      </c>
      <c r="F1300" s="23">
        <v>47173</v>
      </c>
      <c r="G1300" s="23">
        <v>43726</v>
      </c>
      <c r="H1300" s="23">
        <v>40115</v>
      </c>
      <c r="I1300" s="23">
        <v>36473</v>
      </c>
      <c r="J1300" s="23">
        <v>32954</v>
      </c>
      <c r="K1300" s="23">
        <v>29574</v>
      </c>
      <c r="L1300" s="5">
        <v>100</v>
      </c>
      <c r="M1300" s="6">
        <v>92.037694618956564</v>
      </c>
      <c r="N1300" s="6">
        <v>85.312365864127685</v>
      </c>
      <c r="O1300" s="6">
        <v>78.267062082959384</v>
      </c>
      <c r="P1300" s="6">
        <v>71.161275217544002</v>
      </c>
      <c r="Q1300" s="6">
        <v>64.295469621883171</v>
      </c>
      <c r="R1300" s="6">
        <v>57.700862371717335</v>
      </c>
    </row>
    <row r="1301" spans="1:18" hidden="1" x14ac:dyDescent="0.4">
      <c r="A1301">
        <v>27301</v>
      </c>
      <c r="B1301">
        <v>3</v>
      </c>
      <c r="C1301" t="s">
        <v>1214</v>
      </c>
      <c r="D1301" t="s">
        <v>1279</v>
      </c>
      <c r="E1301" s="23">
        <v>30927</v>
      </c>
      <c r="F1301" s="23">
        <v>30879</v>
      </c>
      <c r="G1301" s="23">
        <v>30576</v>
      </c>
      <c r="H1301" s="23">
        <v>30102</v>
      </c>
      <c r="I1301" s="23">
        <v>29523</v>
      </c>
      <c r="J1301" s="23">
        <v>28874</v>
      </c>
      <c r="K1301" s="23">
        <v>28158</v>
      </c>
      <c r="L1301" s="5">
        <v>100</v>
      </c>
      <c r="M1301" s="6">
        <v>99.844795809486854</v>
      </c>
      <c r="N1301" s="6">
        <v>98.865069356872638</v>
      </c>
      <c r="O1301" s="6">
        <v>97.332427975555333</v>
      </c>
      <c r="P1301" s="6">
        <v>95.460277427490553</v>
      </c>
      <c r="Q1301" s="6">
        <v>93.361787434927408</v>
      </c>
      <c r="R1301" s="6">
        <v>91.046658259773011</v>
      </c>
    </row>
    <row r="1302" spans="1:18" hidden="1" x14ac:dyDescent="0.4">
      <c r="A1302">
        <v>27321</v>
      </c>
      <c r="B1302">
        <v>3</v>
      </c>
      <c r="C1302" t="s">
        <v>1214</v>
      </c>
      <c r="D1302" t="s">
        <v>1280</v>
      </c>
      <c r="E1302" s="23">
        <v>18279</v>
      </c>
      <c r="F1302" s="23">
        <v>16730</v>
      </c>
      <c r="G1302" s="23">
        <v>14816</v>
      </c>
      <c r="H1302" s="23">
        <v>12812</v>
      </c>
      <c r="I1302" s="23">
        <v>10835</v>
      </c>
      <c r="J1302" s="23">
        <v>9050</v>
      </c>
      <c r="K1302" s="23">
        <v>7516</v>
      </c>
      <c r="L1302" s="5">
        <v>100</v>
      </c>
      <c r="M1302" s="6">
        <v>91.525794627714859</v>
      </c>
      <c r="N1302" s="6">
        <v>81.054762295530395</v>
      </c>
      <c r="O1302" s="6">
        <v>70.091361671863879</v>
      </c>
      <c r="P1302" s="6">
        <v>59.27567153564199</v>
      </c>
      <c r="Q1302" s="6">
        <v>49.510367087915093</v>
      </c>
      <c r="R1302" s="6">
        <v>41.118223097543627</v>
      </c>
    </row>
    <row r="1303" spans="1:18" hidden="1" x14ac:dyDescent="0.4">
      <c r="A1303">
        <v>27322</v>
      </c>
      <c r="B1303">
        <v>3</v>
      </c>
      <c r="C1303" t="s">
        <v>1214</v>
      </c>
      <c r="D1303" t="s">
        <v>1281</v>
      </c>
      <c r="E1303" s="23">
        <v>9079</v>
      </c>
      <c r="F1303" s="23">
        <v>8166</v>
      </c>
      <c r="G1303" s="23">
        <v>7276</v>
      </c>
      <c r="H1303" s="23">
        <v>6374</v>
      </c>
      <c r="I1303" s="23">
        <v>5477</v>
      </c>
      <c r="J1303" s="23">
        <v>4626</v>
      </c>
      <c r="K1303" s="23">
        <v>3838</v>
      </c>
      <c r="L1303" s="5">
        <v>100</v>
      </c>
      <c r="M1303" s="6">
        <v>89.943826412600501</v>
      </c>
      <c r="N1303" s="6">
        <v>80.140984689943835</v>
      </c>
      <c r="O1303" s="6">
        <v>70.205969820464816</v>
      </c>
      <c r="P1303" s="6">
        <v>60.326027095495093</v>
      </c>
      <c r="Q1303" s="6">
        <v>50.952748100011014</v>
      </c>
      <c r="R1303" s="6">
        <v>42.273378125344202</v>
      </c>
    </row>
    <row r="1304" spans="1:18" hidden="1" x14ac:dyDescent="0.4">
      <c r="A1304">
        <v>27341</v>
      </c>
      <c r="B1304">
        <v>3</v>
      </c>
      <c r="C1304" t="s">
        <v>1214</v>
      </c>
      <c r="D1304" t="s">
        <v>1282</v>
      </c>
      <c r="E1304" s="23">
        <v>16567</v>
      </c>
      <c r="F1304" s="23">
        <v>15884</v>
      </c>
      <c r="G1304" s="23">
        <v>15092</v>
      </c>
      <c r="H1304" s="23">
        <v>14268</v>
      </c>
      <c r="I1304" s="23">
        <v>13423</v>
      </c>
      <c r="J1304" s="23">
        <v>12548</v>
      </c>
      <c r="K1304" s="23">
        <v>11699</v>
      </c>
      <c r="L1304" s="5">
        <v>100</v>
      </c>
      <c r="M1304" s="6">
        <v>95.877346532262933</v>
      </c>
      <c r="N1304" s="6">
        <v>91.096758616526827</v>
      </c>
      <c r="O1304" s="6">
        <v>86.123015633488265</v>
      </c>
      <c r="P1304" s="6">
        <v>81.022514637532439</v>
      </c>
      <c r="Q1304" s="6">
        <v>75.740930765980565</v>
      </c>
      <c r="R1304" s="6">
        <v>70.616285386611949</v>
      </c>
    </row>
    <row r="1305" spans="1:18" hidden="1" x14ac:dyDescent="0.4">
      <c r="A1305">
        <v>27361</v>
      </c>
      <c r="B1305">
        <v>3</v>
      </c>
      <c r="C1305" t="s">
        <v>1214</v>
      </c>
      <c r="D1305" t="s">
        <v>1283</v>
      </c>
      <c r="E1305" s="23">
        <v>43763</v>
      </c>
      <c r="F1305" s="23">
        <v>42647</v>
      </c>
      <c r="G1305" s="23">
        <v>40989</v>
      </c>
      <c r="H1305" s="23">
        <v>39173</v>
      </c>
      <c r="I1305" s="23">
        <v>37261</v>
      </c>
      <c r="J1305" s="23">
        <v>35254</v>
      </c>
      <c r="K1305" s="23">
        <v>33329</v>
      </c>
      <c r="L1305" s="5">
        <v>100</v>
      </c>
      <c r="M1305" s="6">
        <v>97.449900600964284</v>
      </c>
      <c r="N1305" s="6">
        <v>93.661312067271439</v>
      </c>
      <c r="O1305" s="6">
        <v>89.511687955578907</v>
      </c>
      <c r="P1305" s="6">
        <v>85.142700454722018</v>
      </c>
      <c r="Q1305" s="6">
        <v>80.556634600004571</v>
      </c>
      <c r="R1305" s="6">
        <v>76.157941640198345</v>
      </c>
    </row>
    <row r="1306" spans="1:18" hidden="1" x14ac:dyDescent="0.4">
      <c r="A1306">
        <v>27362</v>
      </c>
      <c r="B1306">
        <v>3</v>
      </c>
      <c r="C1306" t="s">
        <v>1214</v>
      </c>
      <c r="D1306" t="s">
        <v>1284</v>
      </c>
      <c r="E1306" s="23">
        <v>8434</v>
      </c>
      <c r="F1306" s="23">
        <v>8422</v>
      </c>
      <c r="G1306" s="23">
        <v>8291</v>
      </c>
      <c r="H1306" s="23">
        <v>8133</v>
      </c>
      <c r="I1306" s="23">
        <v>7972</v>
      </c>
      <c r="J1306" s="23">
        <v>7822</v>
      </c>
      <c r="K1306" s="23">
        <v>7638</v>
      </c>
      <c r="L1306" s="5">
        <v>100</v>
      </c>
      <c r="M1306" s="6">
        <v>99.857718757410481</v>
      </c>
      <c r="N1306" s="6">
        <v>98.304481859141575</v>
      </c>
      <c r="O1306" s="6">
        <v>96.431112165046244</v>
      </c>
      <c r="P1306" s="6">
        <v>94.522172160303526</v>
      </c>
      <c r="Q1306" s="6">
        <v>92.743656627934541</v>
      </c>
      <c r="R1306" s="6">
        <v>90.562010908228601</v>
      </c>
    </row>
    <row r="1307" spans="1:18" hidden="1" x14ac:dyDescent="0.4">
      <c r="A1307">
        <v>27366</v>
      </c>
      <c r="B1307">
        <v>3</v>
      </c>
      <c r="C1307" t="s">
        <v>1214</v>
      </c>
      <c r="D1307" t="s">
        <v>1285</v>
      </c>
      <c r="E1307" s="23">
        <v>14741</v>
      </c>
      <c r="F1307" s="23">
        <v>13436</v>
      </c>
      <c r="G1307" s="23">
        <v>12107</v>
      </c>
      <c r="H1307" s="23">
        <v>10813</v>
      </c>
      <c r="I1307" s="23">
        <v>9561</v>
      </c>
      <c r="J1307" s="23">
        <v>8379</v>
      </c>
      <c r="K1307" s="23">
        <v>7296</v>
      </c>
      <c r="L1307" s="5">
        <v>100</v>
      </c>
      <c r="M1307" s="6">
        <v>91.147140628179898</v>
      </c>
      <c r="N1307" s="6">
        <v>82.131470049521738</v>
      </c>
      <c r="O1307" s="6">
        <v>73.353232480835757</v>
      </c>
      <c r="P1307" s="6">
        <v>64.859914524116419</v>
      </c>
      <c r="Q1307" s="6">
        <v>56.841462587341432</v>
      </c>
      <c r="R1307" s="6">
        <v>49.494606878773489</v>
      </c>
    </row>
    <row r="1308" spans="1:18" hidden="1" x14ac:dyDescent="0.4">
      <c r="A1308">
        <v>27381</v>
      </c>
      <c r="B1308">
        <v>3</v>
      </c>
      <c r="C1308" t="s">
        <v>1214</v>
      </c>
      <c r="D1308" t="s">
        <v>1286</v>
      </c>
      <c r="E1308" s="23">
        <v>13009</v>
      </c>
      <c r="F1308" s="23">
        <v>12313</v>
      </c>
      <c r="G1308" s="23">
        <v>11526</v>
      </c>
      <c r="H1308" s="23">
        <v>10716</v>
      </c>
      <c r="I1308" s="23">
        <v>9865</v>
      </c>
      <c r="J1308" s="23">
        <v>8987</v>
      </c>
      <c r="K1308" s="23">
        <v>8141</v>
      </c>
      <c r="L1308" s="5">
        <v>100</v>
      </c>
      <c r="M1308" s="6">
        <v>94.649857790760237</v>
      </c>
      <c r="N1308" s="6">
        <v>88.600199861634252</v>
      </c>
      <c r="O1308" s="6">
        <v>82.373741256053506</v>
      </c>
      <c r="P1308" s="6">
        <v>75.832116227227303</v>
      </c>
      <c r="Q1308" s="6">
        <v>69.082942578215082</v>
      </c>
      <c r="R1308" s="6">
        <v>62.579752479052964</v>
      </c>
    </row>
    <row r="1309" spans="1:18" hidden="1" x14ac:dyDescent="0.4">
      <c r="A1309">
        <v>27382</v>
      </c>
      <c r="B1309">
        <v>3</v>
      </c>
      <c r="C1309" t="s">
        <v>1214</v>
      </c>
      <c r="D1309" t="s">
        <v>1287</v>
      </c>
      <c r="E1309" s="23">
        <v>15697</v>
      </c>
      <c r="F1309" s="23">
        <v>14751</v>
      </c>
      <c r="G1309" s="23">
        <v>13812</v>
      </c>
      <c r="H1309" s="23">
        <v>12813</v>
      </c>
      <c r="I1309" s="23">
        <v>11868</v>
      </c>
      <c r="J1309" s="23">
        <v>10923</v>
      </c>
      <c r="K1309" s="23">
        <v>9989</v>
      </c>
      <c r="L1309" s="5">
        <v>100</v>
      </c>
      <c r="M1309" s="6">
        <v>93.973370707778557</v>
      </c>
      <c r="N1309" s="6">
        <v>87.991335924061914</v>
      </c>
      <c r="O1309" s="6">
        <v>81.62706249601834</v>
      </c>
      <c r="P1309" s="6">
        <v>75.606803847869017</v>
      </c>
      <c r="Q1309" s="6">
        <v>69.586545199719694</v>
      </c>
      <c r="R1309" s="6">
        <v>63.636363636363633</v>
      </c>
    </row>
    <row r="1310" spans="1:18" hidden="1" x14ac:dyDescent="0.4">
      <c r="A1310">
        <v>27383</v>
      </c>
      <c r="B1310">
        <v>3</v>
      </c>
      <c r="C1310" t="s">
        <v>1214</v>
      </c>
      <c r="D1310" t="s">
        <v>1288</v>
      </c>
      <c r="E1310" s="23">
        <v>4909</v>
      </c>
      <c r="F1310" s="23">
        <v>4399</v>
      </c>
      <c r="G1310" s="23">
        <v>3875</v>
      </c>
      <c r="H1310" s="23">
        <v>3356</v>
      </c>
      <c r="I1310" s="23">
        <v>2860</v>
      </c>
      <c r="J1310" s="23">
        <v>2425</v>
      </c>
      <c r="K1310" s="23">
        <v>2045</v>
      </c>
      <c r="L1310" s="5">
        <v>100</v>
      </c>
      <c r="M1310" s="6">
        <v>89.610918720717052</v>
      </c>
      <c r="N1310" s="6">
        <v>78.936646974943983</v>
      </c>
      <c r="O1310" s="6">
        <v>68.364228967203104</v>
      </c>
      <c r="P1310" s="6">
        <v>58.260338154410263</v>
      </c>
      <c r="Q1310" s="6">
        <v>49.399062945610105</v>
      </c>
      <c r="R1310" s="6">
        <v>41.658178855163982</v>
      </c>
    </row>
    <row r="1311" spans="1:18" hidden="1" x14ac:dyDescent="0.4">
      <c r="A1311">
        <v>28000</v>
      </c>
      <c r="B1311" t="s">
        <v>0</v>
      </c>
      <c r="C1311" t="s">
        <v>1289</v>
      </c>
      <c r="E1311" s="23">
        <v>5465002</v>
      </c>
      <c r="F1311" s="23">
        <v>5309575</v>
      </c>
      <c r="G1311" s="23">
        <v>5145276</v>
      </c>
      <c r="H1311" s="23">
        <v>4963634</v>
      </c>
      <c r="I1311" s="23">
        <v>4767373</v>
      </c>
      <c r="J1311" s="23">
        <v>4563557</v>
      </c>
      <c r="K1311" s="23">
        <v>4357576</v>
      </c>
      <c r="L1311" s="5">
        <v>100</v>
      </c>
      <c r="M1311" s="6">
        <v>97.155957124992824</v>
      </c>
      <c r="N1311" s="6">
        <v>94.149572131904065</v>
      </c>
      <c r="O1311" s="6">
        <v>90.825840502894607</v>
      </c>
      <c r="P1311" s="6">
        <v>87.234606684498928</v>
      </c>
      <c r="Q1311" s="6">
        <v>83.505129549815351</v>
      </c>
      <c r="R1311" s="6">
        <v>79.736036693124717</v>
      </c>
    </row>
    <row r="1312" spans="1:18" hidden="1" x14ac:dyDescent="0.4">
      <c r="A1312">
        <v>28100</v>
      </c>
      <c r="B1312">
        <v>1</v>
      </c>
      <c r="C1312" t="s">
        <v>1289</v>
      </c>
      <c r="D1312" t="s">
        <v>1290</v>
      </c>
      <c r="E1312" s="23">
        <v>1525152</v>
      </c>
      <c r="F1312" s="23">
        <v>1480143</v>
      </c>
      <c r="G1312" s="23">
        <v>1440480</v>
      </c>
      <c r="H1312" s="23">
        <v>1394791</v>
      </c>
      <c r="I1312" s="23">
        <v>1343629</v>
      </c>
      <c r="J1312" s="23">
        <v>1289003</v>
      </c>
      <c r="K1312" s="23">
        <v>1233396</v>
      </c>
      <c r="L1312" s="5">
        <v>100</v>
      </c>
      <c r="M1312" s="6">
        <v>97.048884307924723</v>
      </c>
      <c r="N1312" s="6">
        <v>94.448291055580029</v>
      </c>
      <c r="O1312" s="6">
        <v>91.45258964352405</v>
      </c>
      <c r="P1312" s="6">
        <v>88.098038752858727</v>
      </c>
      <c r="Q1312" s="6">
        <v>84.516362959232922</v>
      </c>
      <c r="R1312" s="6">
        <v>80.870365707811416</v>
      </c>
    </row>
    <row r="1313" spans="1:18" hidden="1" x14ac:dyDescent="0.4">
      <c r="A1313">
        <v>28101</v>
      </c>
      <c r="B1313">
        <v>0</v>
      </c>
      <c r="C1313" t="s">
        <v>1289</v>
      </c>
      <c r="D1313" t="s">
        <v>1291</v>
      </c>
      <c r="E1313" s="23">
        <v>213562</v>
      </c>
      <c r="F1313" s="23">
        <v>205845</v>
      </c>
      <c r="G1313" s="23">
        <v>203985</v>
      </c>
      <c r="H1313" s="23">
        <v>201434</v>
      </c>
      <c r="I1313" s="23">
        <v>197831</v>
      </c>
      <c r="J1313" s="23">
        <v>193398</v>
      </c>
      <c r="K1313" s="23">
        <v>188542</v>
      </c>
      <c r="L1313" s="5">
        <v>100</v>
      </c>
      <c r="M1313" s="6">
        <v>96.386529438757833</v>
      </c>
      <c r="N1313" s="6">
        <v>95.515587979134864</v>
      </c>
      <c r="O1313" s="6">
        <v>94.321087084780999</v>
      </c>
      <c r="P1313" s="6">
        <v>92.633989192833937</v>
      </c>
      <c r="Q1313" s="6">
        <v>90.558245380732529</v>
      </c>
      <c r="R1313" s="6">
        <v>88.284432623781385</v>
      </c>
    </row>
    <row r="1314" spans="1:18" hidden="1" x14ac:dyDescent="0.4">
      <c r="A1314">
        <v>28102</v>
      </c>
      <c r="B1314">
        <v>0</v>
      </c>
      <c r="C1314" t="s">
        <v>1289</v>
      </c>
      <c r="D1314" t="s">
        <v>1292</v>
      </c>
      <c r="E1314" s="23">
        <v>136747</v>
      </c>
      <c r="F1314" s="23">
        <v>137364</v>
      </c>
      <c r="G1314" s="23">
        <v>136457</v>
      </c>
      <c r="H1314" s="23">
        <v>135058</v>
      </c>
      <c r="I1314" s="23">
        <v>132938</v>
      </c>
      <c r="J1314" s="23">
        <v>130228</v>
      </c>
      <c r="K1314" s="23">
        <v>127379</v>
      </c>
      <c r="L1314" s="5">
        <v>100</v>
      </c>
      <c r="M1314" s="6">
        <v>100.4511981981323</v>
      </c>
      <c r="N1314" s="6">
        <v>99.787929534103128</v>
      </c>
      <c r="O1314" s="6">
        <v>98.764872355517852</v>
      </c>
      <c r="P1314" s="6">
        <v>97.214564122064843</v>
      </c>
      <c r="Q1314" s="6">
        <v>95.232802182131977</v>
      </c>
      <c r="R1314" s="6">
        <v>93.149392674062312</v>
      </c>
    </row>
    <row r="1315" spans="1:18" hidden="1" x14ac:dyDescent="0.4">
      <c r="A1315">
        <v>28105</v>
      </c>
      <c r="B1315">
        <v>0</v>
      </c>
      <c r="C1315" t="s">
        <v>1289</v>
      </c>
      <c r="D1315" t="s">
        <v>1293</v>
      </c>
      <c r="E1315" s="23">
        <v>109144</v>
      </c>
      <c r="F1315" s="23">
        <v>108028</v>
      </c>
      <c r="G1315" s="23">
        <v>106344</v>
      </c>
      <c r="H1315" s="23">
        <v>104550</v>
      </c>
      <c r="I1315" s="23">
        <v>102553</v>
      </c>
      <c r="J1315" s="23">
        <v>100211</v>
      </c>
      <c r="K1315" s="23">
        <v>97533</v>
      </c>
      <c r="L1315" s="5">
        <v>100</v>
      </c>
      <c r="M1315" s="6">
        <v>98.977497617825989</v>
      </c>
      <c r="N1315" s="6">
        <v>97.434581836839413</v>
      </c>
      <c r="O1315" s="6">
        <v>95.790881770871508</v>
      </c>
      <c r="P1315" s="6">
        <v>93.96118888807446</v>
      </c>
      <c r="Q1315" s="6">
        <v>91.815399838745151</v>
      </c>
      <c r="R1315" s="6">
        <v>89.361760609836551</v>
      </c>
    </row>
    <row r="1316" spans="1:18" hidden="1" x14ac:dyDescent="0.4">
      <c r="A1316">
        <v>28106</v>
      </c>
      <c r="B1316">
        <v>0</v>
      </c>
      <c r="C1316" t="s">
        <v>1289</v>
      </c>
      <c r="D1316" t="s">
        <v>1294</v>
      </c>
      <c r="E1316" s="23">
        <v>94791</v>
      </c>
      <c r="F1316" s="23">
        <v>90839</v>
      </c>
      <c r="G1316" s="23">
        <v>86929</v>
      </c>
      <c r="H1316" s="23">
        <v>82770</v>
      </c>
      <c r="I1316" s="23">
        <v>78505</v>
      </c>
      <c r="J1316" s="23">
        <v>74310</v>
      </c>
      <c r="K1316" s="23">
        <v>70236</v>
      </c>
      <c r="L1316" s="5">
        <v>100</v>
      </c>
      <c r="M1316" s="6">
        <v>95.830827821206654</v>
      </c>
      <c r="N1316" s="6">
        <v>91.705963646337736</v>
      </c>
      <c r="O1316" s="6">
        <v>87.318416305345451</v>
      </c>
      <c r="P1316" s="6">
        <v>82.819044002067713</v>
      </c>
      <c r="Q1316" s="6">
        <v>78.393518371997345</v>
      </c>
      <c r="R1316" s="6">
        <v>74.095641991328293</v>
      </c>
    </row>
    <row r="1317" spans="1:18" hidden="1" x14ac:dyDescent="0.4">
      <c r="A1317">
        <v>28107</v>
      </c>
      <c r="B1317">
        <v>0</v>
      </c>
      <c r="C1317" t="s">
        <v>1289</v>
      </c>
      <c r="D1317" t="s">
        <v>1295</v>
      </c>
      <c r="E1317" s="23">
        <v>158719</v>
      </c>
      <c r="F1317" s="23">
        <v>153030</v>
      </c>
      <c r="G1317" s="23">
        <v>145975</v>
      </c>
      <c r="H1317" s="23">
        <v>138339</v>
      </c>
      <c r="I1317" s="23">
        <v>130387</v>
      </c>
      <c r="J1317" s="23">
        <v>122534</v>
      </c>
      <c r="K1317" s="23">
        <v>114946</v>
      </c>
      <c r="L1317" s="5">
        <v>100</v>
      </c>
      <c r="M1317" s="6">
        <v>96.415678022164968</v>
      </c>
      <c r="N1317" s="6">
        <v>91.970715541302553</v>
      </c>
      <c r="O1317" s="6">
        <v>87.159697326722068</v>
      </c>
      <c r="P1317" s="6">
        <v>82.149585115833645</v>
      </c>
      <c r="Q1317" s="6">
        <v>77.201847289864475</v>
      </c>
      <c r="R1317" s="6">
        <v>72.421071201305452</v>
      </c>
    </row>
    <row r="1318" spans="1:18" hidden="1" x14ac:dyDescent="0.4">
      <c r="A1318">
        <v>28108</v>
      </c>
      <c r="B1318">
        <v>0</v>
      </c>
      <c r="C1318" t="s">
        <v>1289</v>
      </c>
      <c r="D1318" t="s">
        <v>1296</v>
      </c>
      <c r="E1318" s="23">
        <v>215302</v>
      </c>
      <c r="F1318" s="23">
        <v>204335</v>
      </c>
      <c r="G1318" s="23">
        <v>196359</v>
      </c>
      <c r="H1318" s="23">
        <v>187753</v>
      </c>
      <c r="I1318" s="23">
        <v>179249</v>
      </c>
      <c r="J1318" s="23">
        <v>171318</v>
      </c>
      <c r="K1318" s="23">
        <v>163753</v>
      </c>
      <c r="L1318" s="5">
        <v>100</v>
      </c>
      <c r="M1318" s="6">
        <v>94.906224744777106</v>
      </c>
      <c r="N1318" s="6">
        <v>91.201660922796819</v>
      </c>
      <c r="O1318" s="6">
        <v>87.204484863122502</v>
      </c>
      <c r="P1318" s="6">
        <v>83.254684118122441</v>
      </c>
      <c r="Q1318" s="6">
        <v>79.571021170263165</v>
      </c>
      <c r="R1318" s="6">
        <v>76.057351998588032</v>
      </c>
    </row>
    <row r="1319" spans="1:18" hidden="1" x14ac:dyDescent="0.4">
      <c r="A1319">
        <v>28109</v>
      </c>
      <c r="B1319">
        <v>0</v>
      </c>
      <c r="C1319" t="s">
        <v>1289</v>
      </c>
      <c r="D1319" t="s">
        <v>1297</v>
      </c>
      <c r="E1319" s="23">
        <v>210492</v>
      </c>
      <c r="F1319" s="23">
        <v>201840</v>
      </c>
      <c r="G1319" s="23">
        <v>191727</v>
      </c>
      <c r="H1319" s="23">
        <v>181079</v>
      </c>
      <c r="I1319" s="23">
        <v>170094</v>
      </c>
      <c r="J1319" s="23">
        <v>158992</v>
      </c>
      <c r="K1319" s="23">
        <v>148119</v>
      </c>
      <c r="L1319" s="5">
        <v>100</v>
      </c>
      <c r="M1319" s="6">
        <v>95.889630009691587</v>
      </c>
      <c r="N1319" s="6">
        <v>91.08517188301694</v>
      </c>
      <c r="O1319" s="6">
        <v>86.026547327214331</v>
      </c>
      <c r="P1319" s="6">
        <v>80.80782167493301</v>
      </c>
      <c r="Q1319" s="6">
        <v>75.533511962449879</v>
      </c>
      <c r="R1319" s="6">
        <v>70.367994983182257</v>
      </c>
    </row>
    <row r="1320" spans="1:18" hidden="1" x14ac:dyDescent="0.4">
      <c r="A1320">
        <v>28110</v>
      </c>
      <c r="B1320">
        <v>0</v>
      </c>
      <c r="C1320" t="s">
        <v>1289</v>
      </c>
      <c r="D1320" t="s">
        <v>1298</v>
      </c>
      <c r="E1320" s="23">
        <v>147518</v>
      </c>
      <c r="F1320" s="23">
        <v>152185</v>
      </c>
      <c r="G1320" s="23">
        <v>154581</v>
      </c>
      <c r="H1320" s="23">
        <v>155914</v>
      </c>
      <c r="I1320" s="23">
        <v>155765</v>
      </c>
      <c r="J1320" s="23">
        <v>153997</v>
      </c>
      <c r="K1320" s="23">
        <v>151302</v>
      </c>
      <c r="L1320" s="5">
        <v>100</v>
      </c>
      <c r="M1320" s="6">
        <v>103.16368172019685</v>
      </c>
      <c r="N1320" s="6">
        <v>104.78789029135427</v>
      </c>
      <c r="O1320" s="6">
        <v>105.69150883282039</v>
      </c>
      <c r="P1320" s="6">
        <v>105.59050420965576</v>
      </c>
      <c r="Q1320" s="6">
        <v>104.39200639921908</v>
      </c>
      <c r="R1320" s="6">
        <v>102.56511069835545</v>
      </c>
    </row>
    <row r="1321" spans="1:18" hidden="1" x14ac:dyDescent="0.4">
      <c r="A1321">
        <v>28111</v>
      </c>
      <c r="B1321">
        <v>0</v>
      </c>
      <c r="C1321" t="s">
        <v>1289</v>
      </c>
      <c r="D1321" t="s">
        <v>1299</v>
      </c>
      <c r="E1321" s="23">
        <v>238877</v>
      </c>
      <c r="F1321" s="23">
        <v>226677</v>
      </c>
      <c r="G1321" s="23">
        <v>218123</v>
      </c>
      <c r="H1321" s="23">
        <v>207894</v>
      </c>
      <c r="I1321" s="23">
        <v>196307</v>
      </c>
      <c r="J1321" s="23">
        <v>184015</v>
      </c>
      <c r="K1321" s="23">
        <v>171586</v>
      </c>
      <c r="L1321" s="5">
        <v>100</v>
      </c>
      <c r="M1321" s="6">
        <v>94.892769081996178</v>
      </c>
      <c r="N1321" s="6">
        <v>91.311846682602351</v>
      </c>
      <c r="O1321" s="6">
        <v>87.029726595695692</v>
      </c>
      <c r="P1321" s="6">
        <v>82.179113100047303</v>
      </c>
      <c r="Q1321" s="6">
        <v>77.033368637415904</v>
      </c>
      <c r="R1321" s="6">
        <v>71.830272483328244</v>
      </c>
    </row>
    <row r="1322" spans="1:18" hidden="1" x14ac:dyDescent="0.4">
      <c r="A1322">
        <v>28201</v>
      </c>
      <c r="B1322">
        <v>2</v>
      </c>
      <c r="C1322" t="s">
        <v>1289</v>
      </c>
      <c r="D1322" t="s">
        <v>1300</v>
      </c>
      <c r="E1322" s="23">
        <v>530495</v>
      </c>
      <c r="F1322" s="23">
        <v>519967</v>
      </c>
      <c r="G1322" s="23">
        <v>506147</v>
      </c>
      <c r="H1322" s="23">
        <v>490585</v>
      </c>
      <c r="I1322" s="23">
        <v>473452</v>
      </c>
      <c r="J1322" s="23">
        <v>455255</v>
      </c>
      <c r="K1322" s="23">
        <v>436360</v>
      </c>
      <c r="L1322" s="5">
        <v>100</v>
      </c>
      <c r="M1322" s="6">
        <v>98.015438411295108</v>
      </c>
      <c r="N1322" s="6">
        <v>95.410324319739118</v>
      </c>
      <c r="O1322" s="6">
        <v>92.476837670477579</v>
      </c>
      <c r="P1322" s="6">
        <v>89.247212509071716</v>
      </c>
      <c r="Q1322" s="6">
        <v>85.817019953062697</v>
      </c>
      <c r="R1322" s="6">
        <v>82.255252170142981</v>
      </c>
    </row>
    <row r="1323" spans="1:18" hidden="1" x14ac:dyDescent="0.4">
      <c r="A1323">
        <v>28202</v>
      </c>
      <c r="B1323">
        <v>2</v>
      </c>
      <c r="C1323" t="s">
        <v>1289</v>
      </c>
      <c r="D1323" t="s">
        <v>1301</v>
      </c>
      <c r="E1323" s="23">
        <v>459593</v>
      </c>
      <c r="F1323" s="23">
        <v>452808</v>
      </c>
      <c r="G1323" s="23">
        <v>442958</v>
      </c>
      <c r="H1323" s="23">
        <v>431714</v>
      </c>
      <c r="I1323" s="23">
        <v>419377</v>
      </c>
      <c r="J1323" s="23">
        <v>406852</v>
      </c>
      <c r="K1323" s="23">
        <v>393903</v>
      </c>
      <c r="L1323" s="5">
        <v>100</v>
      </c>
      <c r="M1323" s="6">
        <v>98.523693789940225</v>
      </c>
      <c r="N1323" s="6">
        <v>96.380493175483522</v>
      </c>
      <c r="O1323" s="6">
        <v>93.933980717721994</v>
      </c>
      <c r="P1323" s="6">
        <v>91.24964914609231</v>
      </c>
      <c r="Q1323" s="6">
        <v>88.524411816542028</v>
      </c>
      <c r="R1323" s="6">
        <v>85.70691894785169</v>
      </c>
    </row>
    <row r="1324" spans="1:18" hidden="1" x14ac:dyDescent="0.4">
      <c r="A1324">
        <v>28203</v>
      </c>
      <c r="B1324">
        <v>2</v>
      </c>
      <c r="C1324" t="s">
        <v>1289</v>
      </c>
      <c r="D1324" t="s">
        <v>1302</v>
      </c>
      <c r="E1324" s="23">
        <v>303601</v>
      </c>
      <c r="F1324" s="23">
        <v>305438</v>
      </c>
      <c r="G1324" s="23">
        <v>300637</v>
      </c>
      <c r="H1324" s="23">
        <v>294622</v>
      </c>
      <c r="I1324" s="23">
        <v>287248</v>
      </c>
      <c r="J1324" s="23">
        <v>278846</v>
      </c>
      <c r="K1324" s="23">
        <v>269828</v>
      </c>
      <c r="L1324" s="5">
        <v>100</v>
      </c>
      <c r="M1324" s="6">
        <v>100.60507047078238</v>
      </c>
      <c r="N1324" s="6">
        <v>99.023718630702788</v>
      </c>
      <c r="O1324" s="6">
        <v>97.042499860013635</v>
      </c>
      <c r="P1324" s="6">
        <v>94.613654105223631</v>
      </c>
      <c r="Q1324" s="6">
        <v>91.84620604016456</v>
      </c>
      <c r="R1324" s="6">
        <v>88.875860092687446</v>
      </c>
    </row>
    <row r="1325" spans="1:18" hidden="1" x14ac:dyDescent="0.4">
      <c r="A1325">
        <v>28204</v>
      </c>
      <c r="B1325">
        <v>2</v>
      </c>
      <c r="C1325" t="s">
        <v>1289</v>
      </c>
      <c r="D1325" t="s">
        <v>1303</v>
      </c>
      <c r="E1325" s="23">
        <v>485587</v>
      </c>
      <c r="F1325" s="23">
        <v>484472</v>
      </c>
      <c r="G1325" s="23">
        <v>478834</v>
      </c>
      <c r="H1325" s="23">
        <v>471620</v>
      </c>
      <c r="I1325" s="23">
        <v>462768</v>
      </c>
      <c r="J1325" s="23">
        <v>452587</v>
      </c>
      <c r="K1325" s="23">
        <v>441358</v>
      </c>
      <c r="L1325" s="5">
        <v>100</v>
      </c>
      <c r="M1325" s="6">
        <v>99.770381002786323</v>
      </c>
      <c r="N1325" s="6">
        <v>98.609312028534532</v>
      </c>
      <c r="O1325" s="6">
        <v>97.123687413378036</v>
      </c>
      <c r="P1325" s="6">
        <v>95.300739105453815</v>
      </c>
      <c r="Q1325" s="6">
        <v>93.204101427756513</v>
      </c>
      <c r="R1325" s="6">
        <v>90.891642486310388</v>
      </c>
    </row>
    <row r="1326" spans="1:18" hidden="1" x14ac:dyDescent="0.4">
      <c r="A1326">
        <v>28205</v>
      </c>
      <c r="B1326">
        <v>2</v>
      </c>
      <c r="C1326" t="s">
        <v>1289</v>
      </c>
      <c r="D1326" t="s">
        <v>1304</v>
      </c>
      <c r="E1326" s="23">
        <v>41236</v>
      </c>
      <c r="F1326" s="23">
        <v>38270</v>
      </c>
      <c r="G1326" s="23">
        <v>35308</v>
      </c>
      <c r="H1326" s="23">
        <v>32389</v>
      </c>
      <c r="I1326" s="23">
        <v>29437</v>
      </c>
      <c r="J1326" s="23">
        <v>26550</v>
      </c>
      <c r="K1326" s="23">
        <v>23759</v>
      </c>
      <c r="L1326" s="5">
        <v>100</v>
      </c>
      <c r="M1326" s="6">
        <v>92.807255795906485</v>
      </c>
      <c r="N1326" s="6">
        <v>85.624211853720055</v>
      </c>
      <c r="O1326" s="6">
        <v>78.545445727034632</v>
      </c>
      <c r="P1326" s="6">
        <v>71.386652439615872</v>
      </c>
      <c r="Q1326" s="6">
        <v>64.385488408187015</v>
      </c>
      <c r="R1326" s="6">
        <v>57.617130662527892</v>
      </c>
    </row>
    <row r="1327" spans="1:18" hidden="1" x14ac:dyDescent="0.4">
      <c r="A1327">
        <v>28206</v>
      </c>
      <c r="B1327">
        <v>2</v>
      </c>
      <c r="C1327" t="s">
        <v>1289</v>
      </c>
      <c r="D1327" t="s">
        <v>1305</v>
      </c>
      <c r="E1327" s="23">
        <v>93922</v>
      </c>
      <c r="F1327" s="23">
        <v>92900</v>
      </c>
      <c r="G1327" s="23">
        <v>91013</v>
      </c>
      <c r="H1327" s="23">
        <v>88956</v>
      </c>
      <c r="I1327" s="23">
        <v>86875</v>
      </c>
      <c r="J1327" s="23">
        <v>84738</v>
      </c>
      <c r="K1327" s="23">
        <v>82479</v>
      </c>
      <c r="L1327" s="5">
        <v>100</v>
      </c>
      <c r="M1327" s="6">
        <v>98.911863035284597</v>
      </c>
      <c r="N1327" s="6">
        <v>96.902749089670152</v>
      </c>
      <c r="O1327" s="6">
        <v>94.712633887694039</v>
      </c>
      <c r="P1327" s="6">
        <v>92.496965567172765</v>
      </c>
      <c r="Q1327" s="6">
        <v>90.221673303379404</v>
      </c>
      <c r="R1327" s="6">
        <v>87.816486020314727</v>
      </c>
    </row>
    <row r="1328" spans="1:18" hidden="1" x14ac:dyDescent="0.4">
      <c r="A1328">
        <v>28207</v>
      </c>
      <c r="B1328">
        <v>2</v>
      </c>
      <c r="C1328" t="s">
        <v>1289</v>
      </c>
      <c r="D1328" t="s">
        <v>1306</v>
      </c>
      <c r="E1328" s="23">
        <v>198138</v>
      </c>
      <c r="F1328" s="23">
        <v>195314</v>
      </c>
      <c r="G1328" s="23">
        <v>192611</v>
      </c>
      <c r="H1328" s="23">
        <v>189088</v>
      </c>
      <c r="I1328" s="23">
        <v>184789</v>
      </c>
      <c r="J1328" s="23">
        <v>180103</v>
      </c>
      <c r="K1328" s="23">
        <v>175060</v>
      </c>
      <c r="L1328" s="5">
        <v>100</v>
      </c>
      <c r="M1328" s="6">
        <v>98.574730743219376</v>
      </c>
      <c r="N1328" s="6">
        <v>97.210530034622337</v>
      </c>
      <c r="O1328" s="6">
        <v>95.43247635486378</v>
      </c>
      <c r="P1328" s="6">
        <v>93.262776448737753</v>
      </c>
      <c r="Q1328" s="6">
        <v>90.897758128173294</v>
      </c>
      <c r="R1328" s="6">
        <v>88.352562355529983</v>
      </c>
    </row>
    <row r="1329" spans="1:18" hidden="1" x14ac:dyDescent="0.4">
      <c r="A1329">
        <v>28208</v>
      </c>
      <c r="B1329">
        <v>2</v>
      </c>
      <c r="C1329" t="s">
        <v>1289</v>
      </c>
      <c r="D1329" t="s">
        <v>1307</v>
      </c>
      <c r="E1329" s="23">
        <v>28355</v>
      </c>
      <c r="F1329" s="23">
        <v>25821</v>
      </c>
      <c r="G1329" s="23">
        <v>24047</v>
      </c>
      <c r="H1329" s="23">
        <v>22239</v>
      </c>
      <c r="I1329" s="23">
        <v>20487</v>
      </c>
      <c r="J1329" s="23">
        <v>18863</v>
      </c>
      <c r="K1329" s="23">
        <v>17420</v>
      </c>
      <c r="L1329" s="5">
        <v>100</v>
      </c>
      <c r="M1329" s="6">
        <v>91.063304531828607</v>
      </c>
      <c r="N1329" s="6">
        <v>84.806912361135602</v>
      </c>
      <c r="O1329" s="6">
        <v>78.430611885029094</v>
      </c>
      <c r="P1329" s="6">
        <v>72.251807441368371</v>
      </c>
      <c r="Q1329" s="6">
        <v>66.524422500440835</v>
      </c>
      <c r="R1329" s="6">
        <v>61.435372950096991</v>
      </c>
    </row>
    <row r="1330" spans="1:18" hidden="1" x14ac:dyDescent="0.4">
      <c r="A1330">
        <v>28209</v>
      </c>
      <c r="B1330">
        <v>2</v>
      </c>
      <c r="C1330" t="s">
        <v>1289</v>
      </c>
      <c r="D1330" t="s">
        <v>1308</v>
      </c>
      <c r="E1330" s="23">
        <v>77489</v>
      </c>
      <c r="F1330" s="23">
        <v>71692</v>
      </c>
      <c r="G1330" s="23">
        <v>66909</v>
      </c>
      <c r="H1330" s="23">
        <v>62313</v>
      </c>
      <c r="I1330" s="23">
        <v>57818</v>
      </c>
      <c r="J1330" s="23">
        <v>53399</v>
      </c>
      <c r="K1330" s="23">
        <v>49032</v>
      </c>
      <c r="L1330" s="5">
        <v>100</v>
      </c>
      <c r="M1330" s="6">
        <v>92.518938171869564</v>
      </c>
      <c r="N1330" s="6">
        <v>86.346449173431068</v>
      </c>
      <c r="O1330" s="6">
        <v>80.415284750093562</v>
      </c>
      <c r="P1330" s="6">
        <v>74.614461407425566</v>
      </c>
      <c r="Q1330" s="6">
        <v>68.911716501697015</v>
      </c>
      <c r="R1330" s="6">
        <v>63.27607789492702</v>
      </c>
    </row>
    <row r="1331" spans="1:18" hidden="1" x14ac:dyDescent="0.4">
      <c r="A1331">
        <v>28210</v>
      </c>
      <c r="B1331">
        <v>2</v>
      </c>
      <c r="C1331" t="s">
        <v>1289</v>
      </c>
      <c r="D1331" t="s">
        <v>1309</v>
      </c>
      <c r="E1331" s="23">
        <v>260878</v>
      </c>
      <c r="F1331" s="23">
        <v>253960</v>
      </c>
      <c r="G1331" s="23">
        <v>245287</v>
      </c>
      <c r="H1331" s="23">
        <v>235190</v>
      </c>
      <c r="I1331" s="23">
        <v>224196</v>
      </c>
      <c r="J1331" s="23">
        <v>212789</v>
      </c>
      <c r="K1331" s="23">
        <v>201317</v>
      </c>
      <c r="L1331" s="5">
        <v>100</v>
      </c>
      <c r="M1331" s="6">
        <v>97.348185741994342</v>
      </c>
      <c r="N1331" s="6">
        <v>94.023643235535388</v>
      </c>
      <c r="O1331" s="6">
        <v>90.153251711527986</v>
      </c>
      <c r="P1331" s="6">
        <v>85.9390213049778</v>
      </c>
      <c r="Q1331" s="6">
        <v>81.566479350500998</v>
      </c>
      <c r="R1331" s="6">
        <v>77.169021534970369</v>
      </c>
    </row>
    <row r="1332" spans="1:18" hidden="1" x14ac:dyDescent="0.4">
      <c r="A1332">
        <v>28212</v>
      </c>
      <c r="B1332">
        <v>2</v>
      </c>
      <c r="C1332" t="s">
        <v>1289</v>
      </c>
      <c r="D1332" t="s">
        <v>1310</v>
      </c>
      <c r="E1332" s="23">
        <v>45892</v>
      </c>
      <c r="F1332" s="23">
        <v>42637</v>
      </c>
      <c r="G1332" s="23">
        <v>39897</v>
      </c>
      <c r="H1332" s="23">
        <v>37101</v>
      </c>
      <c r="I1332" s="23">
        <v>34287</v>
      </c>
      <c r="J1332" s="23">
        <v>31509</v>
      </c>
      <c r="K1332" s="23">
        <v>28856</v>
      </c>
      <c r="L1332" s="5">
        <v>100</v>
      </c>
      <c r="M1332" s="6">
        <v>92.907260524710182</v>
      </c>
      <c r="N1332" s="6">
        <v>86.936720997123686</v>
      </c>
      <c r="O1332" s="6">
        <v>80.844155844155836</v>
      </c>
      <c r="P1332" s="6">
        <v>74.712368168744007</v>
      </c>
      <c r="Q1332" s="6">
        <v>68.659025538220163</v>
      </c>
      <c r="R1332" s="6">
        <v>62.878061535779665</v>
      </c>
    </row>
    <row r="1333" spans="1:18" hidden="1" x14ac:dyDescent="0.4">
      <c r="A1333">
        <v>28213</v>
      </c>
      <c r="B1333">
        <v>2</v>
      </c>
      <c r="C1333" t="s">
        <v>1289</v>
      </c>
      <c r="D1333" t="s">
        <v>1311</v>
      </c>
      <c r="E1333" s="23">
        <v>38673</v>
      </c>
      <c r="F1333" s="23">
        <v>35626</v>
      </c>
      <c r="G1333" s="23">
        <v>33200</v>
      </c>
      <c r="H1333" s="23">
        <v>30805</v>
      </c>
      <c r="I1333" s="23">
        <v>28441</v>
      </c>
      <c r="J1333" s="23">
        <v>26193</v>
      </c>
      <c r="K1333" s="23">
        <v>23993</v>
      </c>
      <c r="L1333" s="5">
        <v>100</v>
      </c>
      <c r="M1333" s="6">
        <v>92.121118092726192</v>
      </c>
      <c r="N1333" s="6">
        <v>85.848007653918756</v>
      </c>
      <c r="O1333" s="6">
        <v>79.655056499366481</v>
      </c>
      <c r="P1333" s="6">
        <v>73.542264629069379</v>
      </c>
      <c r="Q1333" s="6">
        <v>67.72942362888837</v>
      </c>
      <c r="R1333" s="6">
        <v>62.040700230134718</v>
      </c>
    </row>
    <row r="1334" spans="1:18" hidden="1" x14ac:dyDescent="0.4">
      <c r="A1334">
        <v>28214</v>
      </c>
      <c r="B1334">
        <v>2</v>
      </c>
      <c r="C1334" t="s">
        <v>1289</v>
      </c>
      <c r="D1334" t="s">
        <v>1312</v>
      </c>
      <c r="E1334" s="23">
        <v>226432</v>
      </c>
      <c r="F1334" s="23">
        <v>220748</v>
      </c>
      <c r="G1334" s="23">
        <v>217093</v>
      </c>
      <c r="H1334" s="23">
        <v>212688</v>
      </c>
      <c r="I1334" s="23">
        <v>207729</v>
      </c>
      <c r="J1334" s="23">
        <v>202523</v>
      </c>
      <c r="K1334" s="23">
        <v>197105</v>
      </c>
      <c r="L1334" s="5">
        <v>100</v>
      </c>
      <c r="M1334" s="6">
        <v>97.489754098360663</v>
      </c>
      <c r="N1334" s="6">
        <v>95.875582956472584</v>
      </c>
      <c r="O1334" s="6">
        <v>93.930186546071226</v>
      </c>
      <c r="P1334" s="6">
        <v>91.740125070661392</v>
      </c>
      <c r="Q1334" s="6">
        <v>89.440980073487836</v>
      </c>
      <c r="R1334" s="6">
        <v>87.048208733747884</v>
      </c>
    </row>
    <row r="1335" spans="1:18" hidden="1" x14ac:dyDescent="0.4">
      <c r="A1335">
        <v>28215</v>
      </c>
      <c r="B1335">
        <v>2</v>
      </c>
      <c r="C1335" t="s">
        <v>1289</v>
      </c>
      <c r="D1335" t="s">
        <v>1313</v>
      </c>
      <c r="E1335" s="23">
        <v>75294</v>
      </c>
      <c r="F1335" s="23">
        <v>71547</v>
      </c>
      <c r="G1335" s="23">
        <v>67214</v>
      </c>
      <c r="H1335" s="23">
        <v>62581</v>
      </c>
      <c r="I1335" s="23">
        <v>57780</v>
      </c>
      <c r="J1335" s="23">
        <v>53067</v>
      </c>
      <c r="K1335" s="23">
        <v>48639</v>
      </c>
      <c r="L1335" s="5">
        <v>100</v>
      </c>
      <c r="M1335" s="6">
        <v>95.023507849231009</v>
      </c>
      <c r="N1335" s="6">
        <v>89.268733232395675</v>
      </c>
      <c r="O1335" s="6">
        <v>83.115520493000773</v>
      </c>
      <c r="P1335" s="6">
        <v>76.73918240497251</v>
      </c>
      <c r="Q1335" s="6">
        <v>70.479719499561725</v>
      </c>
      <c r="R1335" s="6">
        <v>64.598772810582517</v>
      </c>
    </row>
    <row r="1336" spans="1:18" hidden="1" x14ac:dyDescent="0.4">
      <c r="A1336">
        <v>28216</v>
      </c>
      <c r="B1336">
        <v>2</v>
      </c>
      <c r="C1336" t="s">
        <v>1289</v>
      </c>
      <c r="D1336" t="s">
        <v>1314</v>
      </c>
      <c r="E1336" s="23">
        <v>87722</v>
      </c>
      <c r="F1336" s="23">
        <v>84290</v>
      </c>
      <c r="G1336" s="23">
        <v>80306</v>
      </c>
      <c r="H1336" s="23">
        <v>75851</v>
      </c>
      <c r="I1336" s="23">
        <v>71174</v>
      </c>
      <c r="J1336" s="23">
        <v>66453</v>
      </c>
      <c r="K1336" s="23">
        <v>61902</v>
      </c>
      <c r="L1336" s="5">
        <v>100</v>
      </c>
      <c r="M1336" s="6">
        <v>96.087640500672578</v>
      </c>
      <c r="N1336" s="6">
        <v>91.546020382572209</v>
      </c>
      <c r="O1336" s="6">
        <v>86.467476801714511</v>
      </c>
      <c r="P1336" s="6">
        <v>81.135861015480728</v>
      </c>
      <c r="Q1336" s="6">
        <v>75.754086774127359</v>
      </c>
      <c r="R1336" s="6">
        <v>70.566106563917828</v>
      </c>
    </row>
    <row r="1337" spans="1:18" hidden="1" x14ac:dyDescent="0.4">
      <c r="A1337">
        <v>28217</v>
      </c>
      <c r="B1337">
        <v>2</v>
      </c>
      <c r="C1337" t="s">
        <v>1289</v>
      </c>
      <c r="D1337" t="s">
        <v>1315</v>
      </c>
      <c r="E1337" s="23">
        <v>152321</v>
      </c>
      <c r="F1337" s="23">
        <v>147445</v>
      </c>
      <c r="G1337" s="23">
        <v>141496</v>
      </c>
      <c r="H1337" s="23">
        <v>135546</v>
      </c>
      <c r="I1337" s="23">
        <v>129950</v>
      </c>
      <c r="J1337" s="23">
        <v>124755</v>
      </c>
      <c r="K1337" s="23">
        <v>119770</v>
      </c>
      <c r="L1337" s="5">
        <v>100</v>
      </c>
      <c r="M1337" s="6">
        <v>96.798865553666275</v>
      </c>
      <c r="N1337" s="6">
        <v>92.893297706816526</v>
      </c>
      <c r="O1337" s="6">
        <v>88.987073351671796</v>
      </c>
      <c r="P1337" s="6">
        <v>85.313252932950817</v>
      </c>
      <c r="Q1337" s="6">
        <v>81.902692340517717</v>
      </c>
      <c r="R1337" s="6">
        <v>78.629998490030914</v>
      </c>
    </row>
    <row r="1338" spans="1:18" hidden="1" x14ac:dyDescent="0.4">
      <c r="A1338">
        <v>28218</v>
      </c>
      <c r="B1338">
        <v>2</v>
      </c>
      <c r="C1338" t="s">
        <v>1289</v>
      </c>
      <c r="D1338" t="s">
        <v>1316</v>
      </c>
      <c r="E1338" s="23">
        <v>47562</v>
      </c>
      <c r="F1338" s="23">
        <v>46001</v>
      </c>
      <c r="G1338" s="23">
        <v>44275</v>
      </c>
      <c r="H1338" s="23">
        <v>42431</v>
      </c>
      <c r="I1338" s="23">
        <v>40365</v>
      </c>
      <c r="J1338" s="23">
        <v>38160</v>
      </c>
      <c r="K1338" s="23">
        <v>35911</v>
      </c>
      <c r="L1338" s="5">
        <v>100</v>
      </c>
      <c r="M1338" s="6">
        <v>96.717968125814721</v>
      </c>
      <c r="N1338" s="6">
        <v>93.089020646734781</v>
      </c>
      <c r="O1338" s="6">
        <v>89.211975947184726</v>
      </c>
      <c r="P1338" s="6">
        <v>84.86817207014002</v>
      </c>
      <c r="Q1338" s="6">
        <v>80.232118077456789</v>
      </c>
      <c r="R1338" s="6">
        <v>75.503553256801652</v>
      </c>
    </row>
    <row r="1339" spans="1:18" hidden="1" x14ac:dyDescent="0.4">
      <c r="A1339">
        <v>28219</v>
      </c>
      <c r="B1339">
        <v>2</v>
      </c>
      <c r="C1339" t="s">
        <v>1289</v>
      </c>
      <c r="D1339" t="s">
        <v>1317</v>
      </c>
      <c r="E1339" s="23">
        <v>109238</v>
      </c>
      <c r="F1339" s="23">
        <v>102569</v>
      </c>
      <c r="G1339" s="23">
        <v>98629</v>
      </c>
      <c r="H1339" s="23">
        <v>93841</v>
      </c>
      <c r="I1339" s="23">
        <v>88285</v>
      </c>
      <c r="J1339" s="23">
        <v>82378</v>
      </c>
      <c r="K1339" s="23">
        <v>76492</v>
      </c>
      <c r="L1339" s="5">
        <v>100</v>
      </c>
      <c r="M1339" s="6">
        <v>93.894981599809597</v>
      </c>
      <c r="N1339" s="6">
        <v>90.288178106519709</v>
      </c>
      <c r="O1339" s="6">
        <v>85.905087973049675</v>
      </c>
      <c r="P1339" s="6">
        <v>80.818945788095718</v>
      </c>
      <c r="Q1339" s="6">
        <v>75.411486845237008</v>
      </c>
      <c r="R1339" s="6">
        <v>70.023251981911059</v>
      </c>
    </row>
    <row r="1340" spans="1:18" hidden="1" x14ac:dyDescent="0.4">
      <c r="A1340">
        <v>28220</v>
      </c>
      <c r="B1340">
        <v>2</v>
      </c>
      <c r="C1340" t="s">
        <v>1289</v>
      </c>
      <c r="D1340" t="s">
        <v>1318</v>
      </c>
      <c r="E1340" s="23">
        <v>42700</v>
      </c>
      <c r="F1340" s="23">
        <v>40210</v>
      </c>
      <c r="G1340" s="23">
        <v>37701</v>
      </c>
      <c r="H1340" s="23">
        <v>35072</v>
      </c>
      <c r="I1340" s="23">
        <v>32308</v>
      </c>
      <c r="J1340" s="23">
        <v>29521</v>
      </c>
      <c r="K1340" s="23">
        <v>26829</v>
      </c>
      <c r="L1340" s="5">
        <v>100</v>
      </c>
      <c r="M1340" s="6">
        <v>94.168618266978925</v>
      </c>
      <c r="N1340" s="6">
        <v>88.292740046838404</v>
      </c>
      <c r="O1340" s="6">
        <v>82.135831381733027</v>
      </c>
      <c r="P1340" s="6">
        <v>75.662763466042165</v>
      </c>
      <c r="Q1340" s="6">
        <v>69.135831381733027</v>
      </c>
      <c r="R1340" s="6">
        <v>62.831381733021075</v>
      </c>
    </row>
    <row r="1341" spans="1:18" hidden="1" x14ac:dyDescent="0.4">
      <c r="A1341">
        <v>28221</v>
      </c>
      <c r="B1341">
        <v>2</v>
      </c>
      <c r="C1341" t="s">
        <v>1289</v>
      </c>
      <c r="D1341" t="s">
        <v>1319</v>
      </c>
      <c r="E1341" s="23">
        <v>39611</v>
      </c>
      <c r="F1341" s="23">
        <v>37554</v>
      </c>
      <c r="G1341" s="23">
        <v>35392</v>
      </c>
      <c r="H1341" s="23">
        <v>33196</v>
      </c>
      <c r="I1341" s="23">
        <v>30939</v>
      </c>
      <c r="J1341" s="23">
        <v>28610</v>
      </c>
      <c r="K1341" s="23">
        <v>26326</v>
      </c>
      <c r="L1341" s="5">
        <v>100</v>
      </c>
      <c r="M1341" s="6">
        <v>94.806998056095523</v>
      </c>
      <c r="N1341" s="6">
        <v>89.348918229784658</v>
      </c>
      <c r="O1341" s="6">
        <v>83.805003660599326</v>
      </c>
      <c r="P1341" s="6">
        <v>78.107091464492186</v>
      </c>
      <c r="Q1341" s="6">
        <v>72.227411577592079</v>
      </c>
      <c r="R1341" s="6">
        <v>66.461336497437586</v>
      </c>
    </row>
    <row r="1342" spans="1:18" hidden="1" x14ac:dyDescent="0.4">
      <c r="A1342">
        <v>28222</v>
      </c>
      <c r="B1342">
        <v>2</v>
      </c>
      <c r="C1342" t="s">
        <v>1289</v>
      </c>
      <c r="D1342" t="s">
        <v>1320</v>
      </c>
      <c r="E1342" s="23">
        <v>22129</v>
      </c>
      <c r="F1342" s="23">
        <v>19999</v>
      </c>
      <c r="G1342" s="23">
        <v>18187</v>
      </c>
      <c r="H1342" s="23">
        <v>16441</v>
      </c>
      <c r="I1342" s="23">
        <v>14762</v>
      </c>
      <c r="J1342" s="23">
        <v>13191</v>
      </c>
      <c r="K1342" s="23">
        <v>11694</v>
      </c>
      <c r="L1342" s="5">
        <v>100</v>
      </c>
      <c r="M1342" s="6">
        <v>90.374621537349171</v>
      </c>
      <c r="N1342" s="6">
        <v>82.186271408558909</v>
      </c>
      <c r="O1342" s="6">
        <v>74.296172443400067</v>
      </c>
      <c r="P1342" s="6">
        <v>66.708843598897374</v>
      </c>
      <c r="Q1342" s="6">
        <v>59.609562113064307</v>
      </c>
      <c r="R1342" s="6">
        <v>52.844683447060412</v>
      </c>
    </row>
    <row r="1343" spans="1:18" hidden="1" x14ac:dyDescent="0.4">
      <c r="A1343">
        <v>28223</v>
      </c>
      <c r="B1343">
        <v>2</v>
      </c>
      <c r="C1343" t="s">
        <v>1289</v>
      </c>
      <c r="D1343" t="s">
        <v>1321</v>
      </c>
      <c r="E1343" s="23">
        <v>61471</v>
      </c>
      <c r="F1343" s="23">
        <v>58014</v>
      </c>
      <c r="G1343" s="23">
        <v>54512</v>
      </c>
      <c r="H1343" s="23">
        <v>50976</v>
      </c>
      <c r="I1343" s="23">
        <v>47426</v>
      </c>
      <c r="J1343" s="23">
        <v>43834</v>
      </c>
      <c r="K1343" s="23">
        <v>40338</v>
      </c>
      <c r="L1343" s="5">
        <v>100</v>
      </c>
      <c r="M1343" s="6">
        <v>94.376209920124936</v>
      </c>
      <c r="N1343" s="6">
        <v>88.679214588993176</v>
      </c>
      <c r="O1343" s="6">
        <v>82.926908623578598</v>
      </c>
      <c r="P1343" s="6">
        <v>77.151827691106377</v>
      </c>
      <c r="Q1343" s="6">
        <v>71.308421857461241</v>
      </c>
      <c r="R1343" s="6">
        <v>65.621187226497042</v>
      </c>
    </row>
    <row r="1344" spans="1:18" hidden="1" x14ac:dyDescent="0.4">
      <c r="A1344">
        <v>28224</v>
      </c>
      <c r="B1344">
        <v>2</v>
      </c>
      <c r="C1344" t="s">
        <v>1289</v>
      </c>
      <c r="D1344" t="s">
        <v>1322</v>
      </c>
      <c r="E1344" s="23">
        <v>44137</v>
      </c>
      <c r="F1344" s="23">
        <v>41142</v>
      </c>
      <c r="G1344" s="23">
        <v>38235</v>
      </c>
      <c r="H1344" s="23">
        <v>35336</v>
      </c>
      <c r="I1344" s="23">
        <v>32480</v>
      </c>
      <c r="J1344" s="23">
        <v>29665</v>
      </c>
      <c r="K1344" s="23">
        <v>26986</v>
      </c>
      <c r="L1344" s="5">
        <v>100</v>
      </c>
      <c r="M1344" s="6">
        <v>93.214309989351335</v>
      </c>
      <c r="N1344" s="6">
        <v>86.62799918435779</v>
      </c>
      <c r="O1344" s="6">
        <v>80.059813761696546</v>
      </c>
      <c r="P1344" s="6">
        <v>73.589052269071303</v>
      </c>
      <c r="Q1344" s="6">
        <v>67.211183360899014</v>
      </c>
      <c r="R1344" s="6">
        <v>61.141445952375562</v>
      </c>
    </row>
    <row r="1345" spans="1:18" hidden="1" x14ac:dyDescent="0.4">
      <c r="A1345">
        <v>28225</v>
      </c>
      <c r="B1345">
        <v>2</v>
      </c>
      <c r="C1345" t="s">
        <v>1289</v>
      </c>
      <c r="D1345" t="s">
        <v>1323</v>
      </c>
      <c r="E1345" s="23">
        <v>28989</v>
      </c>
      <c r="F1345" s="23">
        <v>26646</v>
      </c>
      <c r="G1345" s="23">
        <v>24733</v>
      </c>
      <c r="H1345" s="23">
        <v>22849</v>
      </c>
      <c r="I1345" s="23">
        <v>20990</v>
      </c>
      <c r="J1345" s="23">
        <v>19187</v>
      </c>
      <c r="K1345" s="23">
        <v>17415</v>
      </c>
      <c r="L1345" s="5">
        <v>100</v>
      </c>
      <c r="M1345" s="6">
        <v>91.917623926316878</v>
      </c>
      <c r="N1345" s="6">
        <v>85.318569112421955</v>
      </c>
      <c r="O1345" s="6">
        <v>78.819552243954604</v>
      </c>
      <c r="P1345" s="6">
        <v>72.406774983614469</v>
      </c>
      <c r="Q1345" s="6">
        <v>66.187174445479329</v>
      </c>
      <c r="R1345" s="6">
        <v>60.07451102142192</v>
      </c>
    </row>
    <row r="1346" spans="1:18" hidden="1" x14ac:dyDescent="0.4">
      <c r="A1346">
        <v>28226</v>
      </c>
      <c r="B1346">
        <v>2</v>
      </c>
      <c r="C1346" t="s">
        <v>1289</v>
      </c>
      <c r="D1346" t="s">
        <v>1324</v>
      </c>
      <c r="E1346" s="23">
        <v>41967</v>
      </c>
      <c r="F1346" s="23">
        <v>39878</v>
      </c>
      <c r="G1346" s="23">
        <v>37356</v>
      </c>
      <c r="H1346" s="23">
        <v>34909</v>
      </c>
      <c r="I1346" s="23">
        <v>32506</v>
      </c>
      <c r="J1346" s="23">
        <v>30104</v>
      </c>
      <c r="K1346" s="23">
        <v>27809</v>
      </c>
      <c r="L1346" s="5">
        <v>100</v>
      </c>
      <c r="M1346" s="6">
        <v>95.022279410012629</v>
      </c>
      <c r="N1346" s="6">
        <v>89.012795768103516</v>
      </c>
      <c r="O1346" s="6">
        <v>83.182023971215486</v>
      </c>
      <c r="P1346" s="6">
        <v>77.456096456739814</v>
      </c>
      <c r="Q1346" s="6">
        <v>71.732551766864432</v>
      </c>
      <c r="R1346" s="6">
        <v>66.263969309219149</v>
      </c>
    </row>
    <row r="1347" spans="1:18" hidden="1" x14ac:dyDescent="0.4">
      <c r="A1347">
        <v>28227</v>
      </c>
      <c r="B1347">
        <v>2</v>
      </c>
      <c r="C1347" t="s">
        <v>1289</v>
      </c>
      <c r="D1347" t="s">
        <v>1325</v>
      </c>
      <c r="E1347" s="23">
        <v>34819</v>
      </c>
      <c r="F1347" s="23">
        <v>31628</v>
      </c>
      <c r="G1347" s="23">
        <v>28763</v>
      </c>
      <c r="H1347" s="23">
        <v>25999</v>
      </c>
      <c r="I1347" s="23">
        <v>23317</v>
      </c>
      <c r="J1347" s="23">
        <v>20720</v>
      </c>
      <c r="K1347" s="23">
        <v>18235</v>
      </c>
      <c r="L1347" s="5">
        <v>100</v>
      </c>
      <c r="M1347" s="6">
        <v>90.835463396421488</v>
      </c>
      <c r="N1347" s="6">
        <v>82.60719721990867</v>
      </c>
      <c r="O1347" s="6">
        <v>74.669002556075696</v>
      </c>
      <c r="P1347" s="6">
        <v>66.966311496596688</v>
      </c>
      <c r="Q1347" s="6">
        <v>59.507740026996757</v>
      </c>
      <c r="R1347" s="6">
        <v>52.370832017002215</v>
      </c>
    </row>
    <row r="1348" spans="1:18" hidden="1" x14ac:dyDescent="0.4">
      <c r="A1348">
        <v>28228</v>
      </c>
      <c r="B1348">
        <v>2</v>
      </c>
      <c r="C1348" t="s">
        <v>1289</v>
      </c>
      <c r="D1348" t="s">
        <v>1326</v>
      </c>
      <c r="E1348" s="23">
        <v>40645</v>
      </c>
      <c r="F1348" s="23">
        <v>40048</v>
      </c>
      <c r="G1348" s="23">
        <v>39158</v>
      </c>
      <c r="H1348" s="23">
        <v>38145</v>
      </c>
      <c r="I1348" s="23">
        <v>36960</v>
      </c>
      <c r="J1348" s="23">
        <v>35596</v>
      </c>
      <c r="K1348" s="23">
        <v>34121</v>
      </c>
      <c r="L1348" s="5">
        <v>100</v>
      </c>
      <c r="M1348" s="6">
        <v>98.531184647558121</v>
      </c>
      <c r="N1348" s="6">
        <v>96.34149341862468</v>
      </c>
      <c r="O1348" s="6">
        <v>93.849181941198182</v>
      </c>
      <c r="P1348" s="6">
        <v>90.933694181326118</v>
      </c>
      <c r="Q1348" s="6">
        <v>87.57780784844384</v>
      </c>
      <c r="R1348" s="6">
        <v>83.948825193750764</v>
      </c>
    </row>
    <row r="1349" spans="1:18" hidden="1" x14ac:dyDescent="0.4">
      <c r="A1349">
        <v>28229</v>
      </c>
      <c r="B1349">
        <v>2</v>
      </c>
      <c r="C1349" t="s">
        <v>1289</v>
      </c>
      <c r="D1349" t="s">
        <v>1327</v>
      </c>
      <c r="E1349" s="23">
        <v>74316</v>
      </c>
      <c r="F1349" s="23">
        <v>70414</v>
      </c>
      <c r="G1349" s="23">
        <v>66902</v>
      </c>
      <c r="H1349" s="23">
        <v>62988</v>
      </c>
      <c r="I1349" s="23">
        <v>58871</v>
      </c>
      <c r="J1349" s="23">
        <v>54744</v>
      </c>
      <c r="K1349" s="23">
        <v>50721</v>
      </c>
      <c r="L1349" s="5">
        <v>100</v>
      </c>
      <c r="M1349" s="6">
        <v>94.749448301846172</v>
      </c>
      <c r="N1349" s="6">
        <v>90.023682652457069</v>
      </c>
      <c r="O1349" s="6">
        <v>84.756983691264338</v>
      </c>
      <c r="P1349" s="6">
        <v>79.217126863663282</v>
      </c>
      <c r="Q1349" s="6">
        <v>73.663813983529792</v>
      </c>
      <c r="R1349" s="6">
        <v>68.250444049733574</v>
      </c>
    </row>
    <row r="1350" spans="1:18" hidden="1" x14ac:dyDescent="0.4">
      <c r="A1350">
        <v>28301</v>
      </c>
      <c r="B1350">
        <v>3</v>
      </c>
      <c r="C1350" t="s">
        <v>1289</v>
      </c>
      <c r="D1350" t="s">
        <v>1328</v>
      </c>
      <c r="E1350" s="23">
        <v>29680</v>
      </c>
      <c r="F1350" s="23">
        <v>28669</v>
      </c>
      <c r="G1350" s="23">
        <v>27465</v>
      </c>
      <c r="H1350" s="23">
        <v>26228</v>
      </c>
      <c r="I1350" s="23">
        <v>24928</v>
      </c>
      <c r="J1350" s="23">
        <v>23530</v>
      </c>
      <c r="K1350" s="23">
        <v>22046</v>
      </c>
      <c r="L1350" s="5">
        <v>100</v>
      </c>
      <c r="M1350" s="6">
        <v>96.593665768194072</v>
      </c>
      <c r="N1350" s="6">
        <v>92.537061994609161</v>
      </c>
      <c r="O1350" s="6">
        <v>88.369272237196768</v>
      </c>
      <c r="P1350" s="6">
        <v>83.989218328840977</v>
      </c>
      <c r="Q1350" s="6">
        <v>79.27897574123989</v>
      </c>
      <c r="R1350" s="6">
        <v>74.27897574123989</v>
      </c>
    </row>
    <row r="1351" spans="1:18" hidden="1" x14ac:dyDescent="0.4">
      <c r="A1351">
        <v>28365</v>
      </c>
      <c r="B1351">
        <v>3</v>
      </c>
      <c r="C1351" t="s">
        <v>1289</v>
      </c>
      <c r="D1351" t="s">
        <v>1329</v>
      </c>
      <c r="E1351" s="23">
        <v>19261</v>
      </c>
      <c r="F1351" s="23">
        <v>17085</v>
      </c>
      <c r="G1351" s="23">
        <v>15357</v>
      </c>
      <c r="H1351" s="23">
        <v>13696</v>
      </c>
      <c r="I1351" s="23">
        <v>12115</v>
      </c>
      <c r="J1351" s="23">
        <v>10617</v>
      </c>
      <c r="K1351" s="23">
        <v>9228</v>
      </c>
      <c r="L1351" s="5">
        <v>100</v>
      </c>
      <c r="M1351" s="6">
        <v>88.70255957634599</v>
      </c>
      <c r="N1351" s="6">
        <v>79.731062769326627</v>
      </c>
      <c r="O1351" s="6">
        <v>71.107419137116452</v>
      </c>
      <c r="P1351" s="6">
        <v>62.899122579305335</v>
      </c>
      <c r="Q1351" s="6">
        <v>55.121748611183222</v>
      </c>
      <c r="R1351" s="6">
        <v>47.910285031929803</v>
      </c>
    </row>
    <row r="1352" spans="1:18" hidden="1" x14ac:dyDescent="0.4">
      <c r="A1352">
        <v>28381</v>
      </c>
      <c r="B1352">
        <v>3</v>
      </c>
      <c r="C1352" t="s">
        <v>1289</v>
      </c>
      <c r="D1352" t="s">
        <v>1330</v>
      </c>
      <c r="E1352" s="23">
        <v>30268</v>
      </c>
      <c r="F1352" s="23">
        <v>29284</v>
      </c>
      <c r="G1352" s="23">
        <v>27936</v>
      </c>
      <c r="H1352" s="23">
        <v>26371</v>
      </c>
      <c r="I1352" s="23">
        <v>24700</v>
      </c>
      <c r="J1352" s="23">
        <v>23026</v>
      </c>
      <c r="K1352" s="23">
        <v>21446</v>
      </c>
      <c r="L1352" s="5">
        <v>100</v>
      </c>
      <c r="M1352" s="6">
        <v>96.749041892427641</v>
      </c>
      <c r="N1352" s="6">
        <v>92.295493590590723</v>
      </c>
      <c r="O1352" s="6">
        <v>87.125016519096079</v>
      </c>
      <c r="P1352" s="6">
        <v>81.604334610810099</v>
      </c>
      <c r="Q1352" s="6">
        <v>76.073741244879074</v>
      </c>
      <c r="R1352" s="6">
        <v>70.853706885159241</v>
      </c>
    </row>
    <row r="1353" spans="1:18" hidden="1" x14ac:dyDescent="0.4">
      <c r="A1353">
        <v>28382</v>
      </c>
      <c r="B1353">
        <v>3</v>
      </c>
      <c r="C1353" t="s">
        <v>1289</v>
      </c>
      <c r="D1353" t="s">
        <v>1331</v>
      </c>
      <c r="E1353" s="23">
        <v>33604</v>
      </c>
      <c r="F1353" s="23">
        <v>33294</v>
      </c>
      <c r="G1353" s="23">
        <v>32353</v>
      </c>
      <c r="H1353" s="23">
        <v>31196</v>
      </c>
      <c r="I1353" s="23">
        <v>29952</v>
      </c>
      <c r="J1353" s="23">
        <v>28699</v>
      </c>
      <c r="K1353" s="23">
        <v>27485</v>
      </c>
      <c r="L1353" s="5">
        <v>100</v>
      </c>
      <c r="M1353" s="6">
        <v>99.077490774907744</v>
      </c>
      <c r="N1353" s="6">
        <v>96.27722890132128</v>
      </c>
      <c r="O1353" s="6">
        <v>92.834186406380198</v>
      </c>
      <c r="P1353" s="6">
        <v>89.132246161171295</v>
      </c>
      <c r="Q1353" s="6">
        <v>85.403523390072607</v>
      </c>
      <c r="R1353" s="6">
        <v>81.790858231162957</v>
      </c>
    </row>
    <row r="1354" spans="1:18" hidden="1" x14ac:dyDescent="0.4">
      <c r="A1354">
        <v>28442</v>
      </c>
      <c r="B1354">
        <v>3</v>
      </c>
      <c r="C1354" t="s">
        <v>1289</v>
      </c>
      <c r="D1354" t="s">
        <v>1332</v>
      </c>
      <c r="E1354" s="23">
        <v>11231</v>
      </c>
      <c r="F1354" s="23">
        <v>10267</v>
      </c>
      <c r="G1354" s="23">
        <v>9333</v>
      </c>
      <c r="H1354" s="23">
        <v>8382</v>
      </c>
      <c r="I1354" s="23">
        <v>7449</v>
      </c>
      <c r="J1354" s="23">
        <v>6558</v>
      </c>
      <c r="K1354" s="23">
        <v>5719</v>
      </c>
      <c r="L1354" s="5">
        <v>100</v>
      </c>
      <c r="M1354" s="6">
        <v>91.416614727094654</v>
      </c>
      <c r="N1354" s="6">
        <v>83.100347253138622</v>
      </c>
      <c r="O1354" s="6">
        <v>74.632713026444662</v>
      </c>
      <c r="P1354" s="6">
        <v>66.325349479120291</v>
      </c>
      <c r="Q1354" s="6">
        <v>58.391950850324989</v>
      </c>
      <c r="R1354" s="6">
        <v>50.92155640637521</v>
      </c>
    </row>
    <row r="1355" spans="1:18" hidden="1" x14ac:dyDescent="0.4">
      <c r="A1355">
        <v>28443</v>
      </c>
      <c r="B1355">
        <v>3</v>
      </c>
      <c r="C1355" t="s">
        <v>1289</v>
      </c>
      <c r="D1355" t="s">
        <v>1333</v>
      </c>
      <c r="E1355" s="23">
        <v>19377</v>
      </c>
      <c r="F1355" s="23">
        <v>18877</v>
      </c>
      <c r="G1355" s="23">
        <v>18262</v>
      </c>
      <c r="H1355" s="23">
        <v>17529</v>
      </c>
      <c r="I1355" s="23">
        <v>16683</v>
      </c>
      <c r="J1355" s="23">
        <v>15826</v>
      </c>
      <c r="K1355" s="23">
        <v>14977</v>
      </c>
      <c r="L1355" s="5">
        <v>100</v>
      </c>
      <c r="M1355" s="6">
        <v>97.419621200392214</v>
      </c>
      <c r="N1355" s="6">
        <v>94.245755276874647</v>
      </c>
      <c r="O1355" s="6">
        <v>90.462919956649628</v>
      </c>
      <c r="P1355" s="6">
        <v>86.09691902771327</v>
      </c>
      <c r="Q1355" s="6">
        <v>81.674149765185533</v>
      </c>
      <c r="R1355" s="6">
        <v>77.292666563451519</v>
      </c>
    </row>
    <row r="1356" spans="1:18" hidden="1" x14ac:dyDescent="0.4">
      <c r="A1356">
        <v>28446</v>
      </c>
      <c r="B1356">
        <v>3</v>
      </c>
      <c r="C1356" t="s">
        <v>1289</v>
      </c>
      <c r="D1356" t="s">
        <v>1334</v>
      </c>
      <c r="E1356" s="23">
        <v>10616</v>
      </c>
      <c r="F1356" s="23">
        <v>9576</v>
      </c>
      <c r="G1356" s="23">
        <v>8760</v>
      </c>
      <c r="H1356" s="23">
        <v>7964</v>
      </c>
      <c r="I1356" s="23">
        <v>7162</v>
      </c>
      <c r="J1356" s="23">
        <v>6392</v>
      </c>
      <c r="K1356" s="23">
        <v>5657</v>
      </c>
      <c r="L1356" s="5">
        <v>100</v>
      </c>
      <c r="M1356" s="6">
        <v>90.20346646571214</v>
      </c>
      <c r="N1356" s="6">
        <v>82.516955538809341</v>
      </c>
      <c r="O1356" s="6">
        <v>75.018839487565941</v>
      </c>
      <c r="P1356" s="6">
        <v>67.464204973624717</v>
      </c>
      <c r="Q1356" s="6">
        <v>60.21100226073851</v>
      </c>
      <c r="R1356" s="6">
        <v>53.287490580256211</v>
      </c>
    </row>
    <row r="1357" spans="1:18" hidden="1" x14ac:dyDescent="0.4">
      <c r="A1357">
        <v>28464</v>
      </c>
      <c r="B1357">
        <v>3</v>
      </c>
      <c r="C1357" t="s">
        <v>1289</v>
      </c>
      <c r="D1357" t="s">
        <v>1286</v>
      </c>
      <c r="E1357" s="23">
        <v>33477</v>
      </c>
      <c r="F1357" s="23">
        <v>32753</v>
      </c>
      <c r="G1357" s="23">
        <v>31699</v>
      </c>
      <c r="H1357" s="23">
        <v>30540</v>
      </c>
      <c r="I1357" s="23">
        <v>29332</v>
      </c>
      <c r="J1357" s="23">
        <v>28098</v>
      </c>
      <c r="K1357" s="23">
        <v>26806</v>
      </c>
      <c r="L1357" s="5">
        <v>100</v>
      </c>
      <c r="M1357" s="6">
        <v>97.837321145861338</v>
      </c>
      <c r="N1357" s="6">
        <v>94.688890880305891</v>
      </c>
      <c r="O1357" s="6">
        <v>91.226812438390539</v>
      </c>
      <c r="P1357" s="6">
        <v>87.618364847507252</v>
      </c>
      <c r="Q1357" s="6">
        <v>83.932251993906263</v>
      </c>
      <c r="R1357" s="6">
        <v>80.072885861935063</v>
      </c>
    </row>
    <row r="1358" spans="1:18" hidden="1" x14ac:dyDescent="0.4">
      <c r="A1358">
        <v>28481</v>
      </c>
      <c r="B1358">
        <v>3</v>
      </c>
      <c r="C1358" t="s">
        <v>1289</v>
      </c>
      <c r="D1358" t="s">
        <v>1335</v>
      </c>
      <c r="E1358" s="23">
        <v>13879</v>
      </c>
      <c r="F1358" s="23">
        <v>12603</v>
      </c>
      <c r="G1358" s="23">
        <v>11319</v>
      </c>
      <c r="H1358" s="23">
        <v>10061</v>
      </c>
      <c r="I1358" s="23">
        <v>8846</v>
      </c>
      <c r="J1358" s="23">
        <v>7684</v>
      </c>
      <c r="K1358" s="23">
        <v>6622</v>
      </c>
      <c r="L1358" s="5">
        <v>100</v>
      </c>
      <c r="M1358" s="6">
        <v>90.806254052885663</v>
      </c>
      <c r="N1358" s="6">
        <v>81.554867065350535</v>
      </c>
      <c r="O1358" s="6">
        <v>72.490813459182931</v>
      </c>
      <c r="P1358" s="6">
        <v>63.736580445277035</v>
      </c>
      <c r="Q1358" s="6">
        <v>55.364219324158803</v>
      </c>
      <c r="R1358" s="6">
        <v>47.712371208300311</v>
      </c>
    </row>
    <row r="1359" spans="1:18" hidden="1" x14ac:dyDescent="0.4">
      <c r="A1359">
        <v>28501</v>
      </c>
      <c r="B1359">
        <v>3</v>
      </c>
      <c r="C1359" t="s">
        <v>1289</v>
      </c>
      <c r="D1359" t="s">
        <v>1336</v>
      </c>
      <c r="E1359" s="23">
        <v>15863</v>
      </c>
      <c r="F1359" s="23">
        <v>14015</v>
      </c>
      <c r="G1359" s="23">
        <v>12491</v>
      </c>
      <c r="H1359" s="23">
        <v>11077</v>
      </c>
      <c r="I1359" s="23">
        <v>9746</v>
      </c>
      <c r="J1359" s="23">
        <v>8476</v>
      </c>
      <c r="K1359" s="23">
        <v>7284</v>
      </c>
      <c r="L1359" s="5">
        <v>100</v>
      </c>
      <c r="M1359" s="6">
        <v>88.350249007123494</v>
      </c>
      <c r="N1359" s="6">
        <v>78.742986824686383</v>
      </c>
      <c r="O1359" s="6">
        <v>69.82916220134905</v>
      </c>
      <c r="P1359" s="6">
        <v>61.438567736241566</v>
      </c>
      <c r="Q1359" s="6">
        <v>53.432515917543967</v>
      </c>
      <c r="R1359" s="6">
        <v>45.918174368026229</v>
      </c>
    </row>
    <row r="1360" spans="1:18" hidden="1" x14ac:dyDescent="0.4">
      <c r="A1360">
        <v>28585</v>
      </c>
      <c r="B1360">
        <v>3</v>
      </c>
      <c r="C1360" t="s">
        <v>1289</v>
      </c>
      <c r="D1360" t="s">
        <v>1337</v>
      </c>
      <c r="E1360" s="23">
        <v>16064</v>
      </c>
      <c r="F1360" s="23">
        <v>14027</v>
      </c>
      <c r="G1360" s="23">
        <v>12375</v>
      </c>
      <c r="H1360" s="23">
        <v>10870</v>
      </c>
      <c r="I1360" s="23">
        <v>9495</v>
      </c>
      <c r="J1360" s="23">
        <v>8228</v>
      </c>
      <c r="K1360" s="23">
        <v>7050</v>
      </c>
      <c r="L1360" s="5">
        <v>100</v>
      </c>
      <c r="M1360" s="6">
        <v>87.319472111553793</v>
      </c>
      <c r="N1360" s="6">
        <v>77.035607569721122</v>
      </c>
      <c r="O1360" s="6">
        <v>67.666832669322702</v>
      </c>
      <c r="P1360" s="6">
        <v>59.107320717131472</v>
      </c>
      <c r="Q1360" s="6">
        <v>51.220119521912352</v>
      </c>
      <c r="R1360" s="6">
        <v>43.886952191235061</v>
      </c>
    </row>
    <row r="1361" spans="1:18" hidden="1" x14ac:dyDescent="0.4">
      <c r="A1361">
        <v>28586</v>
      </c>
      <c r="B1361">
        <v>3</v>
      </c>
      <c r="C1361" t="s">
        <v>1289</v>
      </c>
      <c r="D1361" t="s">
        <v>1338</v>
      </c>
      <c r="E1361" s="23">
        <v>13318</v>
      </c>
      <c r="F1361" s="23">
        <v>11944</v>
      </c>
      <c r="G1361" s="23">
        <v>10646</v>
      </c>
      <c r="H1361" s="23">
        <v>9458</v>
      </c>
      <c r="I1361" s="23">
        <v>8319</v>
      </c>
      <c r="J1361" s="23">
        <v>7228</v>
      </c>
      <c r="K1361" s="23">
        <v>6202</v>
      </c>
      <c r="L1361" s="5">
        <v>100</v>
      </c>
      <c r="M1361" s="6">
        <v>89.683135605946845</v>
      </c>
      <c r="N1361" s="6">
        <v>79.936927466586567</v>
      </c>
      <c r="O1361" s="6">
        <v>71.016669169544983</v>
      </c>
      <c r="P1361" s="6">
        <v>62.464333984081698</v>
      </c>
      <c r="Q1361" s="6">
        <v>54.272413275266551</v>
      </c>
      <c r="R1361" s="6">
        <v>46.56855383691245</v>
      </c>
    </row>
    <row r="1362" spans="1:18" hidden="1" x14ac:dyDescent="0.4">
      <c r="A1362">
        <v>29000</v>
      </c>
      <c r="B1362" t="s">
        <v>0</v>
      </c>
      <c r="C1362" t="s">
        <v>1339</v>
      </c>
      <c r="E1362" s="23">
        <v>1324473</v>
      </c>
      <c r="F1362" s="23">
        <v>1272109</v>
      </c>
      <c r="G1362" s="23">
        <v>1214525</v>
      </c>
      <c r="H1362" s="23">
        <v>1150735</v>
      </c>
      <c r="I1362" s="23">
        <v>1083005</v>
      </c>
      <c r="J1362" s="23">
        <v>1015290</v>
      </c>
      <c r="K1362" s="23">
        <v>950365</v>
      </c>
      <c r="L1362" s="5">
        <v>100</v>
      </c>
      <c r="M1362" s="6">
        <v>96.046427522493843</v>
      </c>
      <c r="N1362" s="6">
        <v>91.69873602557395</v>
      </c>
      <c r="O1362" s="6">
        <v>86.882480805573238</v>
      </c>
      <c r="P1362" s="6">
        <v>81.768748777815787</v>
      </c>
      <c r="Q1362" s="6">
        <v>76.656149275976176</v>
      </c>
      <c r="R1362" s="6">
        <v>71.754199594857724</v>
      </c>
    </row>
    <row r="1363" spans="1:18" hidden="1" x14ac:dyDescent="0.4">
      <c r="A1363">
        <v>29201</v>
      </c>
      <c r="B1363">
        <v>2</v>
      </c>
      <c r="C1363" t="s">
        <v>1339</v>
      </c>
      <c r="D1363" t="s">
        <v>1340</v>
      </c>
      <c r="E1363" s="23">
        <v>354630</v>
      </c>
      <c r="F1363" s="23">
        <v>344243</v>
      </c>
      <c r="G1363" s="23">
        <v>332031</v>
      </c>
      <c r="H1363" s="23">
        <v>317889</v>
      </c>
      <c r="I1363" s="23">
        <v>302351</v>
      </c>
      <c r="J1363" s="23">
        <v>286346</v>
      </c>
      <c r="K1363" s="23">
        <v>271142</v>
      </c>
      <c r="L1363" s="5">
        <v>100</v>
      </c>
      <c r="M1363" s="6">
        <v>97.071031779601284</v>
      </c>
      <c r="N1363" s="6">
        <v>93.627442686743933</v>
      </c>
      <c r="O1363" s="6">
        <v>89.639624397259112</v>
      </c>
      <c r="P1363" s="6">
        <v>85.258156388348411</v>
      </c>
      <c r="Q1363" s="6">
        <v>80.745001832896264</v>
      </c>
      <c r="R1363" s="6">
        <v>76.45771649324648</v>
      </c>
    </row>
    <row r="1364" spans="1:18" hidden="1" x14ac:dyDescent="0.4">
      <c r="A1364">
        <v>29202</v>
      </c>
      <c r="B1364">
        <v>2</v>
      </c>
      <c r="C1364" t="s">
        <v>1339</v>
      </c>
      <c r="D1364" t="s">
        <v>1341</v>
      </c>
      <c r="E1364" s="23">
        <v>61744</v>
      </c>
      <c r="F1364" s="23">
        <v>58470</v>
      </c>
      <c r="G1364" s="23">
        <v>54520</v>
      </c>
      <c r="H1364" s="23">
        <v>50261</v>
      </c>
      <c r="I1364" s="23">
        <v>45855</v>
      </c>
      <c r="J1364" s="23">
        <v>41445</v>
      </c>
      <c r="K1364" s="23">
        <v>37168</v>
      </c>
      <c r="L1364" s="5">
        <v>100</v>
      </c>
      <c r="M1364" s="6">
        <v>94.697460481990149</v>
      </c>
      <c r="N1364" s="6">
        <v>88.300077740347234</v>
      </c>
      <c r="O1364" s="6">
        <v>81.40224151334543</v>
      </c>
      <c r="P1364" s="6">
        <v>74.266325472920443</v>
      </c>
      <c r="Q1364" s="6">
        <v>67.123931070225453</v>
      </c>
      <c r="R1364" s="6">
        <v>60.196942213008555</v>
      </c>
    </row>
    <row r="1365" spans="1:18" hidden="1" x14ac:dyDescent="0.4">
      <c r="A1365">
        <v>29203</v>
      </c>
      <c r="B1365">
        <v>2</v>
      </c>
      <c r="C1365" t="s">
        <v>1339</v>
      </c>
      <c r="D1365" t="s">
        <v>1342</v>
      </c>
      <c r="E1365" s="23">
        <v>83285</v>
      </c>
      <c r="F1365" s="23">
        <v>79240</v>
      </c>
      <c r="G1365" s="23">
        <v>74510</v>
      </c>
      <c r="H1365" s="23">
        <v>69447</v>
      </c>
      <c r="I1365" s="23">
        <v>64208</v>
      </c>
      <c r="J1365" s="23">
        <v>59060</v>
      </c>
      <c r="K1365" s="23">
        <v>54141</v>
      </c>
      <c r="L1365" s="5">
        <v>100</v>
      </c>
      <c r="M1365" s="6">
        <v>95.143183046166783</v>
      </c>
      <c r="N1365" s="6">
        <v>89.463889055652274</v>
      </c>
      <c r="O1365" s="6">
        <v>83.384763162634329</v>
      </c>
      <c r="P1365" s="6">
        <v>77.09431470252747</v>
      </c>
      <c r="Q1365" s="6">
        <v>70.9131296151768</v>
      </c>
      <c r="R1365" s="6">
        <v>65.006904004322507</v>
      </c>
    </row>
    <row r="1366" spans="1:18" hidden="1" x14ac:dyDescent="0.4">
      <c r="A1366">
        <v>29204</v>
      </c>
      <c r="B1366">
        <v>2</v>
      </c>
      <c r="C1366" t="s">
        <v>1339</v>
      </c>
      <c r="D1366" t="s">
        <v>1343</v>
      </c>
      <c r="E1366" s="23">
        <v>63889</v>
      </c>
      <c r="F1366" s="23">
        <v>58652</v>
      </c>
      <c r="G1366" s="23">
        <v>55881</v>
      </c>
      <c r="H1366" s="23">
        <v>52713</v>
      </c>
      <c r="I1366" s="23">
        <v>49072</v>
      </c>
      <c r="J1366" s="23">
        <v>45434</v>
      </c>
      <c r="K1366" s="23">
        <v>42057</v>
      </c>
      <c r="L1366" s="5">
        <v>100</v>
      </c>
      <c r="M1366" s="6">
        <v>91.802970777442127</v>
      </c>
      <c r="N1366" s="6">
        <v>87.465760929111426</v>
      </c>
      <c r="O1366" s="6">
        <v>82.507160857111543</v>
      </c>
      <c r="P1366" s="6">
        <v>76.808214246583915</v>
      </c>
      <c r="Q1366" s="6">
        <v>71.113963280063857</v>
      </c>
      <c r="R1366" s="6">
        <v>65.828233342202878</v>
      </c>
    </row>
    <row r="1367" spans="1:18" hidden="1" x14ac:dyDescent="0.4">
      <c r="A1367">
        <v>29205</v>
      </c>
      <c r="B1367">
        <v>2</v>
      </c>
      <c r="C1367" t="s">
        <v>1339</v>
      </c>
      <c r="D1367" t="s">
        <v>1344</v>
      </c>
      <c r="E1367" s="23">
        <v>120922</v>
      </c>
      <c r="F1367" s="23">
        <v>117615</v>
      </c>
      <c r="G1367" s="23">
        <v>113278</v>
      </c>
      <c r="H1367" s="23">
        <v>108227</v>
      </c>
      <c r="I1367" s="23">
        <v>102663</v>
      </c>
      <c r="J1367" s="23">
        <v>96923</v>
      </c>
      <c r="K1367" s="23">
        <v>91164</v>
      </c>
      <c r="L1367" s="5">
        <v>100</v>
      </c>
      <c r="M1367" s="6">
        <v>97.265179206430602</v>
      </c>
      <c r="N1367" s="6">
        <v>93.67856965647276</v>
      </c>
      <c r="O1367" s="6">
        <v>89.501496832668991</v>
      </c>
      <c r="P1367" s="6">
        <v>84.900183589421289</v>
      </c>
      <c r="Q1367" s="6">
        <v>80.153321976149911</v>
      </c>
      <c r="R1367" s="6">
        <v>75.390747754751004</v>
      </c>
    </row>
    <row r="1368" spans="1:18" hidden="1" x14ac:dyDescent="0.4">
      <c r="A1368">
        <v>29206</v>
      </c>
      <c r="B1368">
        <v>2</v>
      </c>
      <c r="C1368" t="s">
        <v>1339</v>
      </c>
      <c r="D1368" t="s">
        <v>1345</v>
      </c>
      <c r="E1368" s="23">
        <v>54857</v>
      </c>
      <c r="F1368" s="23">
        <v>52105</v>
      </c>
      <c r="G1368" s="23">
        <v>49047</v>
      </c>
      <c r="H1368" s="23">
        <v>45798</v>
      </c>
      <c r="I1368" s="23">
        <v>42409</v>
      </c>
      <c r="J1368" s="23">
        <v>39014</v>
      </c>
      <c r="K1368" s="23">
        <v>35731</v>
      </c>
      <c r="L1368" s="5">
        <v>100</v>
      </c>
      <c r="M1368" s="6">
        <v>94.983320269063199</v>
      </c>
      <c r="N1368" s="6">
        <v>89.408826585485897</v>
      </c>
      <c r="O1368" s="6">
        <v>83.48615491186176</v>
      </c>
      <c r="P1368" s="6">
        <v>77.308274240297507</v>
      </c>
      <c r="Q1368" s="6">
        <v>71.1194560402501</v>
      </c>
      <c r="R1368" s="6">
        <v>65.134805038554788</v>
      </c>
    </row>
    <row r="1369" spans="1:18" hidden="1" x14ac:dyDescent="0.4">
      <c r="A1369">
        <v>29207</v>
      </c>
      <c r="B1369">
        <v>2</v>
      </c>
      <c r="C1369" t="s">
        <v>1339</v>
      </c>
      <c r="D1369" t="s">
        <v>1346</v>
      </c>
      <c r="E1369" s="23">
        <v>27927</v>
      </c>
      <c r="F1369" s="23">
        <v>24647</v>
      </c>
      <c r="G1369" s="23">
        <v>21851</v>
      </c>
      <c r="H1369" s="23">
        <v>19144</v>
      </c>
      <c r="I1369" s="23">
        <v>16537</v>
      </c>
      <c r="J1369" s="23">
        <v>14080</v>
      </c>
      <c r="K1369" s="23">
        <v>11845</v>
      </c>
      <c r="L1369" s="5">
        <v>100</v>
      </c>
      <c r="M1369" s="6">
        <v>88.255093636982124</v>
      </c>
      <c r="N1369" s="6">
        <v>78.243277115336411</v>
      </c>
      <c r="O1369" s="6">
        <v>68.550148601711598</v>
      </c>
      <c r="P1369" s="6">
        <v>59.215096501593443</v>
      </c>
      <c r="Q1369" s="6">
        <v>50.417159021735237</v>
      </c>
      <c r="R1369" s="6">
        <v>42.414151179861783</v>
      </c>
    </row>
    <row r="1370" spans="1:18" hidden="1" x14ac:dyDescent="0.4">
      <c r="A1370">
        <v>29208</v>
      </c>
      <c r="B1370">
        <v>2</v>
      </c>
      <c r="C1370" t="s">
        <v>1339</v>
      </c>
      <c r="D1370" t="s">
        <v>1347</v>
      </c>
      <c r="E1370" s="23">
        <v>24096</v>
      </c>
      <c r="F1370" s="23">
        <v>21672</v>
      </c>
      <c r="G1370" s="23">
        <v>19314</v>
      </c>
      <c r="H1370" s="23">
        <v>16988</v>
      </c>
      <c r="I1370" s="23">
        <v>14731</v>
      </c>
      <c r="J1370" s="23">
        <v>12642</v>
      </c>
      <c r="K1370" s="23">
        <v>10788</v>
      </c>
      <c r="L1370" s="5">
        <v>100</v>
      </c>
      <c r="M1370" s="6">
        <v>89.940239043824704</v>
      </c>
      <c r="N1370" s="6">
        <v>80.154382470119529</v>
      </c>
      <c r="O1370" s="6">
        <v>70.501328021248341</v>
      </c>
      <c r="P1370" s="6">
        <v>61.134628154050461</v>
      </c>
      <c r="Q1370" s="6">
        <v>52.465139442231077</v>
      </c>
      <c r="R1370" s="6">
        <v>44.770916334661351</v>
      </c>
    </row>
    <row r="1371" spans="1:18" hidden="1" x14ac:dyDescent="0.4">
      <c r="A1371">
        <v>29209</v>
      </c>
      <c r="B1371">
        <v>2</v>
      </c>
      <c r="C1371" t="s">
        <v>1339</v>
      </c>
      <c r="D1371" t="s">
        <v>1348</v>
      </c>
      <c r="E1371" s="23">
        <v>116675</v>
      </c>
      <c r="F1371" s="23">
        <v>114892</v>
      </c>
      <c r="G1371" s="23">
        <v>111660</v>
      </c>
      <c r="H1371" s="23">
        <v>107936</v>
      </c>
      <c r="I1371" s="23">
        <v>103988</v>
      </c>
      <c r="J1371" s="23">
        <v>100082</v>
      </c>
      <c r="K1371" s="23">
        <v>96062</v>
      </c>
      <c r="L1371" s="5">
        <v>100</v>
      </c>
      <c r="M1371" s="6">
        <v>98.471823441182778</v>
      </c>
      <c r="N1371" s="6">
        <v>95.701735590314968</v>
      </c>
      <c r="O1371" s="6">
        <v>92.509963574030422</v>
      </c>
      <c r="P1371" s="6">
        <v>89.126205271052072</v>
      </c>
      <c r="Q1371" s="6">
        <v>85.778444396828803</v>
      </c>
      <c r="R1371" s="6">
        <v>82.332976215984573</v>
      </c>
    </row>
    <row r="1372" spans="1:18" hidden="1" x14ac:dyDescent="0.4">
      <c r="A1372">
        <v>29210</v>
      </c>
      <c r="B1372">
        <v>2</v>
      </c>
      <c r="C1372" t="s">
        <v>1339</v>
      </c>
      <c r="D1372" t="s">
        <v>1349</v>
      </c>
      <c r="E1372" s="23">
        <v>78113</v>
      </c>
      <c r="F1372" s="23">
        <v>78128</v>
      </c>
      <c r="G1372" s="23">
        <v>77324</v>
      </c>
      <c r="H1372" s="23">
        <v>76037</v>
      </c>
      <c r="I1372" s="23">
        <v>74359</v>
      </c>
      <c r="J1372" s="23">
        <v>72354</v>
      </c>
      <c r="K1372" s="23">
        <v>70053</v>
      </c>
      <c r="L1372" s="5">
        <v>100</v>
      </c>
      <c r="M1372" s="6">
        <v>100.01920294957304</v>
      </c>
      <c r="N1372" s="6">
        <v>98.989924852457335</v>
      </c>
      <c r="O1372" s="6">
        <v>97.342311779089258</v>
      </c>
      <c r="P1372" s="6">
        <v>95.194141820183575</v>
      </c>
      <c r="Q1372" s="6">
        <v>92.627347560585306</v>
      </c>
      <c r="R1372" s="6">
        <v>89.681615096078758</v>
      </c>
    </row>
    <row r="1373" spans="1:18" hidden="1" x14ac:dyDescent="0.4">
      <c r="A1373">
        <v>29211</v>
      </c>
      <c r="B1373">
        <v>2</v>
      </c>
      <c r="C1373" t="s">
        <v>1339</v>
      </c>
      <c r="D1373" t="s">
        <v>1350</v>
      </c>
      <c r="E1373" s="23">
        <v>36832</v>
      </c>
      <c r="F1373" s="23">
        <v>36624</v>
      </c>
      <c r="G1373" s="23">
        <v>36176</v>
      </c>
      <c r="H1373" s="23">
        <v>35342</v>
      </c>
      <c r="I1373" s="23">
        <v>34280</v>
      </c>
      <c r="J1373" s="23">
        <v>33203</v>
      </c>
      <c r="K1373" s="23">
        <v>32141</v>
      </c>
      <c r="L1373" s="5">
        <v>100</v>
      </c>
      <c r="M1373" s="6">
        <v>99.435273675065162</v>
      </c>
      <c r="N1373" s="6">
        <v>98.218940052128588</v>
      </c>
      <c r="O1373" s="6">
        <v>95.954604691572541</v>
      </c>
      <c r="P1373" s="6">
        <v>93.071242397914858</v>
      </c>
      <c r="Q1373" s="6">
        <v>90.147154648132059</v>
      </c>
      <c r="R1373" s="6">
        <v>87.263792354474361</v>
      </c>
    </row>
    <row r="1374" spans="1:18" hidden="1" x14ac:dyDescent="0.4">
      <c r="A1374">
        <v>29212</v>
      </c>
      <c r="B1374">
        <v>2</v>
      </c>
      <c r="C1374" t="s">
        <v>1339</v>
      </c>
      <c r="D1374" t="s">
        <v>1351</v>
      </c>
      <c r="E1374" s="23">
        <v>28121</v>
      </c>
      <c r="F1374" s="23">
        <v>24993</v>
      </c>
      <c r="G1374" s="23">
        <v>22273</v>
      </c>
      <c r="H1374" s="23">
        <v>19513</v>
      </c>
      <c r="I1374" s="23">
        <v>16804</v>
      </c>
      <c r="J1374" s="23">
        <v>14291</v>
      </c>
      <c r="K1374" s="23">
        <v>12070</v>
      </c>
      <c r="L1374" s="5">
        <v>100</v>
      </c>
      <c r="M1374" s="6">
        <v>88.876640233277627</v>
      </c>
      <c r="N1374" s="6">
        <v>79.204153479605992</v>
      </c>
      <c r="O1374" s="6">
        <v>69.389424273674479</v>
      </c>
      <c r="P1374" s="6">
        <v>59.756054194374308</v>
      </c>
      <c r="Q1374" s="6">
        <v>50.819672131147541</v>
      </c>
      <c r="R1374" s="6">
        <v>42.921659969417874</v>
      </c>
    </row>
    <row r="1375" spans="1:18" hidden="1" x14ac:dyDescent="0.4">
      <c r="A1375">
        <v>29322</v>
      </c>
      <c r="B1375">
        <v>3</v>
      </c>
      <c r="C1375" t="s">
        <v>1339</v>
      </c>
      <c r="D1375" t="s">
        <v>1352</v>
      </c>
      <c r="E1375" s="23">
        <v>3226</v>
      </c>
      <c r="F1375" s="23">
        <v>2871</v>
      </c>
      <c r="G1375" s="23">
        <v>2516</v>
      </c>
      <c r="H1375" s="23">
        <v>2191</v>
      </c>
      <c r="I1375" s="23">
        <v>1868</v>
      </c>
      <c r="J1375" s="23">
        <v>1564</v>
      </c>
      <c r="K1375" s="23">
        <v>1291</v>
      </c>
      <c r="L1375" s="5">
        <v>100</v>
      </c>
      <c r="M1375" s="6">
        <v>88.995660260384383</v>
      </c>
      <c r="N1375" s="6">
        <v>77.991320520768753</v>
      </c>
      <c r="O1375" s="6">
        <v>67.916924984500923</v>
      </c>
      <c r="P1375" s="6">
        <v>57.904525728456292</v>
      </c>
      <c r="Q1375" s="6">
        <v>48.48109113453193</v>
      </c>
      <c r="R1375" s="6">
        <v>40.018598884066961</v>
      </c>
    </row>
    <row r="1376" spans="1:18" hidden="1" x14ac:dyDescent="0.4">
      <c r="A1376">
        <v>29342</v>
      </c>
      <c r="B1376">
        <v>3</v>
      </c>
      <c r="C1376" t="s">
        <v>1339</v>
      </c>
      <c r="D1376" t="s">
        <v>1353</v>
      </c>
      <c r="E1376" s="23">
        <v>18009</v>
      </c>
      <c r="F1376" s="23">
        <v>17037</v>
      </c>
      <c r="G1376" s="23">
        <v>15845</v>
      </c>
      <c r="H1376" s="23">
        <v>14577</v>
      </c>
      <c r="I1376" s="23">
        <v>13292</v>
      </c>
      <c r="J1376" s="23">
        <v>12096</v>
      </c>
      <c r="K1376" s="23">
        <v>11017</v>
      </c>
      <c r="L1376" s="5">
        <v>100</v>
      </c>
      <c r="M1376" s="6">
        <v>94.602698650674668</v>
      </c>
      <c r="N1376" s="6">
        <v>87.98378588483537</v>
      </c>
      <c r="O1376" s="6">
        <v>80.942861902382148</v>
      </c>
      <c r="P1376" s="6">
        <v>73.807540674107386</v>
      </c>
      <c r="Q1376" s="6">
        <v>67.166416791604206</v>
      </c>
      <c r="R1376" s="6">
        <v>61.1749680715198</v>
      </c>
    </row>
    <row r="1377" spans="1:18" hidden="1" x14ac:dyDescent="0.4">
      <c r="A1377">
        <v>29343</v>
      </c>
      <c r="B1377">
        <v>3</v>
      </c>
      <c r="C1377" t="s">
        <v>1339</v>
      </c>
      <c r="D1377" t="s">
        <v>1354</v>
      </c>
      <c r="E1377" s="23">
        <v>23219</v>
      </c>
      <c r="F1377" s="23">
        <v>22859</v>
      </c>
      <c r="G1377" s="23">
        <v>22276</v>
      </c>
      <c r="H1377" s="23">
        <v>21573</v>
      </c>
      <c r="I1377" s="23">
        <v>20801</v>
      </c>
      <c r="J1377" s="23">
        <v>19959</v>
      </c>
      <c r="K1377" s="23">
        <v>19159</v>
      </c>
      <c r="L1377" s="5">
        <v>100</v>
      </c>
      <c r="M1377" s="6">
        <v>98.449545630733454</v>
      </c>
      <c r="N1377" s="6">
        <v>95.938670916060119</v>
      </c>
      <c r="O1377" s="6">
        <v>92.910978078297944</v>
      </c>
      <c r="P1377" s="6">
        <v>89.586114819759672</v>
      </c>
      <c r="Q1377" s="6">
        <v>85.959774322752907</v>
      </c>
      <c r="R1377" s="6">
        <v>82.514320168827254</v>
      </c>
    </row>
    <row r="1378" spans="1:18" hidden="1" x14ac:dyDescent="0.4">
      <c r="A1378">
        <v>29344</v>
      </c>
      <c r="B1378">
        <v>3</v>
      </c>
      <c r="C1378" t="s">
        <v>1339</v>
      </c>
      <c r="D1378" t="s">
        <v>1355</v>
      </c>
      <c r="E1378" s="23">
        <v>27587</v>
      </c>
      <c r="F1378" s="23">
        <v>27311</v>
      </c>
      <c r="G1378" s="23">
        <v>26462</v>
      </c>
      <c r="H1378" s="23">
        <v>25444</v>
      </c>
      <c r="I1378" s="23">
        <v>24396</v>
      </c>
      <c r="J1378" s="23">
        <v>23423</v>
      </c>
      <c r="K1378" s="23">
        <v>22469</v>
      </c>
      <c r="L1378" s="5">
        <v>100</v>
      </c>
      <c r="M1378" s="6">
        <v>98.999528763548057</v>
      </c>
      <c r="N1378" s="6">
        <v>95.921992242723022</v>
      </c>
      <c r="O1378" s="6">
        <v>92.231848334360393</v>
      </c>
      <c r="P1378" s="6">
        <v>88.43295755247037</v>
      </c>
      <c r="Q1378" s="6">
        <v>84.905933954398819</v>
      </c>
      <c r="R1378" s="6">
        <v>81.447783376227932</v>
      </c>
    </row>
    <row r="1379" spans="1:18" hidden="1" x14ac:dyDescent="0.4">
      <c r="A1379">
        <v>29345</v>
      </c>
      <c r="B1379">
        <v>3</v>
      </c>
      <c r="C1379" t="s">
        <v>1339</v>
      </c>
      <c r="D1379" t="s">
        <v>1356</v>
      </c>
      <c r="E1379" s="23">
        <v>7225</v>
      </c>
      <c r="F1379" s="23">
        <v>6855</v>
      </c>
      <c r="G1379" s="23">
        <v>6465</v>
      </c>
      <c r="H1379" s="23">
        <v>6009</v>
      </c>
      <c r="I1379" s="23">
        <v>5510</v>
      </c>
      <c r="J1379" s="23">
        <v>4980</v>
      </c>
      <c r="K1379" s="23">
        <v>4494</v>
      </c>
      <c r="L1379" s="5">
        <v>100</v>
      </c>
      <c r="M1379" s="6">
        <v>94.878892733564015</v>
      </c>
      <c r="N1379" s="6">
        <v>89.48096885813149</v>
      </c>
      <c r="O1379" s="6">
        <v>83.169550173010379</v>
      </c>
      <c r="P1379" s="6">
        <v>76.262975778546718</v>
      </c>
      <c r="Q1379" s="6">
        <v>68.927335640138409</v>
      </c>
      <c r="R1379" s="6">
        <v>62.200692041522487</v>
      </c>
    </row>
    <row r="1380" spans="1:18" hidden="1" x14ac:dyDescent="0.4">
      <c r="A1380">
        <v>29361</v>
      </c>
      <c r="B1380">
        <v>3</v>
      </c>
      <c r="C1380" t="s">
        <v>1339</v>
      </c>
      <c r="D1380" t="s">
        <v>362</v>
      </c>
      <c r="E1380" s="23">
        <v>8167</v>
      </c>
      <c r="F1380" s="23">
        <v>7735</v>
      </c>
      <c r="G1380" s="23">
        <v>7244</v>
      </c>
      <c r="H1380" s="23">
        <v>6725</v>
      </c>
      <c r="I1380" s="23">
        <v>6197</v>
      </c>
      <c r="J1380" s="23">
        <v>5707</v>
      </c>
      <c r="K1380" s="23">
        <v>5234</v>
      </c>
      <c r="L1380" s="5">
        <v>100</v>
      </c>
      <c r="M1380" s="6">
        <v>94.710419982857843</v>
      </c>
      <c r="N1380" s="6">
        <v>88.698420472633771</v>
      </c>
      <c r="O1380" s="6">
        <v>82.343577813150475</v>
      </c>
      <c r="P1380" s="6">
        <v>75.878535569976734</v>
      </c>
      <c r="Q1380" s="6">
        <v>69.878780457940493</v>
      </c>
      <c r="R1380" s="6">
        <v>64.08718011509734</v>
      </c>
    </row>
    <row r="1381" spans="1:18" hidden="1" x14ac:dyDescent="0.4">
      <c r="A1381">
        <v>29362</v>
      </c>
      <c r="B1381">
        <v>3</v>
      </c>
      <c r="C1381" t="s">
        <v>1339</v>
      </c>
      <c r="D1381" t="s">
        <v>1357</v>
      </c>
      <c r="E1381" s="23">
        <v>6439</v>
      </c>
      <c r="F1381" s="23">
        <v>5948</v>
      </c>
      <c r="G1381" s="23">
        <v>5440</v>
      </c>
      <c r="H1381" s="23">
        <v>4910</v>
      </c>
      <c r="I1381" s="23">
        <v>4396</v>
      </c>
      <c r="J1381" s="23">
        <v>3915</v>
      </c>
      <c r="K1381" s="23">
        <v>3479</v>
      </c>
      <c r="L1381" s="5">
        <v>100</v>
      </c>
      <c r="M1381" s="6">
        <v>92.374592328001242</v>
      </c>
      <c r="N1381" s="6">
        <v>84.485168504426156</v>
      </c>
      <c r="O1381" s="6">
        <v>76.25407671998758</v>
      </c>
      <c r="P1381" s="6">
        <v>68.271470725267903</v>
      </c>
      <c r="Q1381" s="6">
        <v>60.801366671843446</v>
      </c>
      <c r="R1381" s="6">
        <v>54.030128902003419</v>
      </c>
    </row>
    <row r="1382" spans="1:18" hidden="1" x14ac:dyDescent="0.4">
      <c r="A1382">
        <v>29363</v>
      </c>
      <c r="B1382">
        <v>3</v>
      </c>
      <c r="C1382" t="s">
        <v>1339</v>
      </c>
      <c r="D1382" t="s">
        <v>1358</v>
      </c>
      <c r="E1382" s="23">
        <v>31177</v>
      </c>
      <c r="F1382" s="23">
        <v>30332</v>
      </c>
      <c r="G1382" s="23">
        <v>28906</v>
      </c>
      <c r="H1382" s="23">
        <v>27299</v>
      </c>
      <c r="I1382" s="23">
        <v>25562</v>
      </c>
      <c r="J1382" s="23">
        <v>23822</v>
      </c>
      <c r="K1382" s="23">
        <v>22130</v>
      </c>
      <c r="L1382" s="5">
        <v>100</v>
      </c>
      <c r="M1382" s="6">
        <v>97.289668666003777</v>
      </c>
      <c r="N1382" s="6">
        <v>92.71578407159123</v>
      </c>
      <c r="O1382" s="6">
        <v>87.561343297943992</v>
      </c>
      <c r="P1382" s="6">
        <v>81.989928472912723</v>
      </c>
      <c r="Q1382" s="6">
        <v>76.408891169772588</v>
      </c>
      <c r="R1382" s="6">
        <v>70.981813516374245</v>
      </c>
    </row>
    <row r="1383" spans="1:18" hidden="1" x14ac:dyDescent="0.4">
      <c r="A1383">
        <v>29385</v>
      </c>
      <c r="B1383">
        <v>3</v>
      </c>
      <c r="C1383" t="s">
        <v>1339</v>
      </c>
      <c r="D1383" t="s">
        <v>1359</v>
      </c>
      <c r="E1383" s="23">
        <v>1295</v>
      </c>
      <c r="F1383" s="23">
        <v>1088</v>
      </c>
      <c r="G1383" s="23">
        <v>913</v>
      </c>
      <c r="H1383" s="23">
        <v>752</v>
      </c>
      <c r="I1383" s="23">
        <v>610</v>
      </c>
      <c r="J1383" s="23">
        <v>485</v>
      </c>
      <c r="K1383" s="23">
        <v>378</v>
      </c>
      <c r="L1383" s="5">
        <v>100</v>
      </c>
      <c r="M1383" s="6">
        <v>84.015444015444018</v>
      </c>
      <c r="N1383" s="6">
        <v>70.501930501930502</v>
      </c>
      <c r="O1383" s="6">
        <v>58.069498069498074</v>
      </c>
      <c r="P1383" s="6">
        <v>47.104247104247108</v>
      </c>
      <c r="Q1383" s="6">
        <v>37.451737451737451</v>
      </c>
      <c r="R1383" s="6">
        <v>29.189189189189189</v>
      </c>
    </row>
    <row r="1384" spans="1:18" hidden="1" x14ac:dyDescent="0.4">
      <c r="A1384">
        <v>29386</v>
      </c>
      <c r="B1384">
        <v>3</v>
      </c>
      <c r="C1384" t="s">
        <v>1339</v>
      </c>
      <c r="D1384" t="s">
        <v>1360</v>
      </c>
      <c r="E1384" s="23">
        <v>1479</v>
      </c>
      <c r="F1384" s="23">
        <v>1229</v>
      </c>
      <c r="G1384" s="23">
        <v>1020</v>
      </c>
      <c r="H1384" s="23">
        <v>837</v>
      </c>
      <c r="I1384" s="23">
        <v>682</v>
      </c>
      <c r="J1384" s="23">
        <v>543</v>
      </c>
      <c r="K1384" s="23">
        <v>422</v>
      </c>
      <c r="L1384" s="5">
        <v>100</v>
      </c>
      <c r="M1384" s="6">
        <v>83.096686950642322</v>
      </c>
      <c r="N1384" s="6">
        <v>68.965517241379317</v>
      </c>
      <c r="O1384" s="6">
        <v>56.592292089249497</v>
      </c>
      <c r="P1384" s="6">
        <v>46.112237998647736</v>
      </c>
      <c r="Q1384" s="6">
        <v>36.713995943204871</v>
      </c>
      <c r="R1384" s="6">
        <v>28.532792427315755</v>
      </c>
    </row>
    <row r="1385" spans="1:18" hidden="1" x14ac:dyDescent="0.4">
      <c r="A1385">
        <v>29401</v>
      </c>
      <c r="B1385">
        <v>3</v>
      </c>
      <c r="C1385" t="s">
        <v>1339</v>
      </c>
      <c r="D1385" t="s">
        <v>1361</v>
      </c>
      <c r="E1385" s="23">
        <v>6729</v>
      </c>
      <c r="F1385" s="23">
        <v>6225</v>
      </c>
      <c r="G1385" s="23">
        <v>5693</v>
      </c>
      <c r="H1385" s="23">
        <v>5161</v>
      </c>
      <c r="I1385" s="23">
        <v>4626</v>
      </c>
      <c r="J1385" s="23">
        <v>4107</v>
      </c>
      <c r="K1385" s="23">
        <v>3624</v>
      </c>
      <c r="L1385" s="5">
        <v>100</v>
      </c>
      <c r="M1385" s="6">
        <v>92.510031208203301</v>
      </c>
      <c r="N1385" s="6">
        <v>84.603953039084558</v>
      </c>
      <c r="O1385" s="6">
        <v>76.697874869965815</v>
      </c>
      <c r="P1385" s="6">
        <v>68.747213553276865</v>
      </c>
      <c r="Q1385" s="6">
        <v>61.034329023629063</v>
      </c>
      <c r="R1385" s="6">
        <v>53.856442264823897</v>
      </c>
    </row>
    <row r="1386" spans="1:18" hidden="1" x14ac:dyDescent="0.4">
      <c r="A1386">
        <v>29402</v>
      </c>
      <c r="B1386">
        <v>3</v>
      </c>
      <c r="C1386" t="s">
        <v>1339</v>
      </c>
      <c r="D1386" t="s">
        <v>1362</v>
      </c>
      <c r="E1386" s="23">
        <v>5179</v>
      </c>
      <c r="F1386" s="23">
        <v>4856</v>
      </c>
      <c r="G1386" s="23">
        <v>4524</v>
      </c>
      <c r="H1386" s="23">
        <v>4158</v>
      </c>
      <c r="I1386" s="23">
        <v>3767</v>
      </c>
      <c r="J1386" s="23">
        <v>3374</v>
      </c>
      <c r="K1386" s="23">
        <v>3016</v>
      </c>
      <c r="L1386" s="5">
        <v>100</v>
      </c>
      <c r="M1386" s="6">
        <v>93.763274763467848</v>
      </c>
      <c r="N1386" s="6">
        <v>87.352770805174742</v>
      </c>
      <c r="O1386" s="6">
        <v>80.285769453562466</v>
      </c>
      <c r="P1386" s="6">
        <v>72.736049430391972</v>
      </c>
      <c r="Q1386" s="6">
        <v>65.147711913496806</v>
      </c>
      <c r="R1386" s="6">
        <v>58.235180536783162</v>
      </c>
    </row>
    <row r="1387" spans="1:18" hidden="1" x14ac:dyDescent="0.4">
      <c r="A1387">
        <v>29424</v>
      </c>
      <c r="B1387">
        <v>3</v>
      </c>
      <c r="C1387" t="s">
        <v>1339</v>
      </c>
      <c r="D1387" t="s">
        <v>1363</v>
      </c>
      <c r="E1387" s="23">
        <v>21714</v>
      </c>
      <c r="F1387" s="23">
        <v>20546</v>
      </c>
      <c r="G1387" s="23">
        <v>19279</v>
      </c>
      <c r="H1387" s="23">
        <v>17946</v>
      </c>
      <c r="I1387" s="23">
        <v>16484</v>
      </c>
      <c r="J1387" s="23">
        <v>14937</v>
      </c>
      <c r="K1387" s="23">
        <v>13481</v>
      </c>
      <c r="L1387" s="5">
        <v>100</v>
      </c>
      <c r="M1387" s="6">
        <v>94.620981855024411</v>
      </c>
      <c r="N1387" s="6">
        <v>88.786036658377085</v>
      </c>
      <c r="O1387" s="6">
        <v>82.647140093948607</v>
      </c>
      <c r="P1387" s="6">
        <v>75.914156765220596</v>
      </c>
      <c r="Q1387" s="6">
        <v>68.789720917380492</v>
      </c>
      <c r="R1387" s="6">
        <v>62.084369531178041</v>
      </c>
    </row>
    <row r="1388" spans="1:18" hidden="1" x14ac:dyDescent="0.4">
      <c r="A1388">
        <v>29425</v>
      </c>
      <c r="B1388">
        <v>3</v>
      </c>
      <c r="C1388" t="s">
        <v>1339</v>
      </c>
      <c r="D1388" t="s">
        <v>1364</v>
      </c>
      <c r="E1388" s="23">
        <v>24043</v>
      </c>
      <c r="F1388" s="23">
        <v>23771</v>
      </c>
      <c r="G1388" s="23">
        <v>23506</v>
      </c>
      <c r="H1388" s="23">
        <v>23033</v>
      </c>
      <c r="I1388" s="23">
        <v>22467</v>
      </c>
      <c r="J1388" s="23">
        <v>21887</v>
      </c>
      <c r="K1388" s="23">
        <v>21298</v>
      </c>
      <c r="L1388" s="5">
        <v>100</v>
      </c>
      <c r="M1388" s="6">
        <v>98.868693590650082</v>
      </c>
      <c r="N1388" s="6">
        <v>97.766501684481966</v>
      </c>
      <c r="O1388" s="6">
        <v>95.79919311234039</v>
      </c>
      <c r="P1388" s="6">
        <v>93.445077569354908</v>
      </c>
      <c r="Q1388" s="6">
        <v>91.032733020005821</v>
      </c>
      <c r="R1388" s="6">
        <v>88.582955537994422</v>
      </c>
    </row>
    <row r="1389" spans="1:18" hidden="1" x14ac:dyDescent="0.4">
      <c r="A1389">
        <v>29426</v>
      </c>
      <c r="B1389">
        <v>3</v>
      </c>
      <c r="C1389" t="s">
        <v>1339</v>
      </c>
      <c r="D1389" t="s">
        <v>1365</v>
      </c>
      <c r="E1389" s="23">
        <v>33810</v>
      </c>
      <c r="F1389" s="23">
        <v>33611</v>
      </c>
      <c r="G1389" s="23">
        <v>32994</v>
      </c>
      <c r="H1389" s="23">
        <v>32094</v>
      </c>
      <c r="I1389" s="23">
        <v>30960</v>
      </c>
      <c r="J1389" s="23">
        <v>29694</v>
      </c>
      <c r="K1389" s="23">
        <v>28413</v>
      </c>
      <c r="L1389" s="5">
        <v>100</v>
      </c>
      <c r="M1389" s="6">
        <v>99.411416740609283</v>
      </c>
      <c r="N1389" s="6">
        <v>97.58651286601598</v>
      </c>
      <c r="O1389" s="6">
        <v>94.924578527062991</v>
      </c>
      <c r="P1389" s="6">
        <v>91.570541259982249</v>
      </c>
      <c r="Q1389" s="6">
        <v>87.826086956521749</v>
      </c>
      <c r="R1389" s="6">
        <v>84.037267080745337</v>
      </c>
    </row>
    <row r="1390" spans="1:18" hidden="1" x14ac:dyDescent="0.4">
      <c r="A1390">
        <v>29427</v>
      </c>
      <c r="B1390">
        <v>3</v>
      </c>
      <c r="C1390" t="s">
        <v>1339</v>
      </c>
      <c r="D1390" t="s">
        <v>1366</v>
      </c>
      <c r="E1390" s="23">
        <v>17018</v>
      </c>
      <c r="F1390" s="23">
        <v>15982</v>
      </c>
      <c r="G1390" s="23">
        <v>14731</v>
      </c>
      <c r="H1390" s="23">
        <v>13418</v>
      </c>
      <c r="I1390" s="23">
        <v>12126</v>
      </c>
      <c r="J1390" s="23">
        <v>10928</v>
      </c>
      <c r="K1390" s="23">
        <v>9854</v>
      </c>
      <c r="L1390" s="5">
        <v>100</v>
      </c>
      <c r="M1390" s="6">
        <v>93.912328123163718</v>
      </c>
      <c r="N1390" s="6">
        <v>86.561288047949219</v>
      </c>
      <c r="O1390" s="6">
        <v>78.845927841109415</v>
      </c>
      <c r="P1390" s="6">
        <v>71.25396638852979</v>
      </c>
      <c r="Q1390" s="6">
        <v>64.214361264543427</v>
      </c>
      <c r="R1390" s="6">
        <v>57.903396403807726</v>
      </c>
    </row>
    <row r="1391" spans="1:18" hidden="1" x14ac:dyDescent="0.4">
      <c r="A1391">
        <v>29441</v>
      </c>
      <c r="B1391">
        <v>3</v>
      </c>
      <c r="C1391" t="s">
        <v>1339</v>
      </c>
      <c r="D1391" t="s">
        <v>1367</v>
      </c>
      <c r="E1391" s="23">
        <v>6229</v>
      </c>
      <c r="F1391" s="23">
        <v>5316</v>
      </c>
      <c r="G1391" s="23">
        <v>4507</v>
      </c>
      <c r="H1391" s="23">
        <v>3763</v>
      </c>
      <c r="I1391" s="23">
        <v>3078</v>
      </c>
      <c r="J1391" s="23">
        <v>2473</v>
      </c>
      <c r="K1391" s="23">
        <v>1952</v>
      </c>
      <c r="L1391" s="5">
        <v>100</v>
      </c>
      <c r="M1391" s="6">
        <v>85.342751645528978</v>
      </c>
      <c r="N1391" s="6">
        <v>72.355113180285755</v>
      </c>
      <c r="O1391" s="6">
        <v>60.410980895809921</v>
      </c>
      <c r="P1391" s="6">
        <v>49.41403114464601</v>
      </c>
      <c r="Q1391" s="6">
        <v>39.701396692888103</v>
      </c>
      <c r="R1391" s="6">
        <v>31.337293305506503</v>
      </c>
    </row>
    <row r="1392" spans="1:18" hidden="1" x14ac:dyDescent="0.4">
      <c r="A1392">
        <v>29442</v>
      </c>
      <c r="B1392">
        <v>3</v>
      </c>
      <c r="C1392" t="s">
        <v>1339</v>
      </c>
      <c r="D1392" t="s">
        <v>1368</v>
      </c>
      <c r="E1392" s="23">
        <v>16728</v>
      </c>
      <c r="F1392" s="23">
        <v>15157</v>
      </c>
      <c r="G1392" s="23">
        <v>13941</v>
      </c>
      <c r="H1392" s="23">
        <v>12673</v>
      </c>
      <c r="I1392" s="23">
        <v>11380</v>
      </c>
      <c r="J1392" s="23">
        <v>10117</v>
      </c>
      <c r="K1392" s="23">
        <v>8888</v>
      </c>
      <c r="L1392" s="5">
        <v>100</v>
      </c>
      <c r="M1392" s="6">
        <v>90.60856049736968</v>
      </c>
      <c r="N1392" s="6">
        <v>83.339311334289818</v>
      </c>
      <c r="O1392" s="6">
        <v>75.759206121472971</v>
      </c>
      <c r="P1392" s="6">
        <v>68.029650884744143</v>
      </c>
      <c r="Q1392" s="6">
        <v>60.479435676709706</v>
      </c>
      <c r="R1392" s="6">
        <v>53.132472501195608</v>
      </c>
    </row>
    <row r="1393" spans="1:18" hidden="1" x14ac:dyDescent="0.4">
      <c r="A1393">
        <v>29443</v>
      </c>
      <c r="B1393">
        <v>3</v>
      </c>
      <c r="C1393" t="s">
        <v>1339</v>
      </c>
      <c r="D1393" t="s">
        <v>1369</v>
      </c>
      <c r="E1393" s="23">
        <v>5037</v>
      </c>
      <c r="F1393" s="23">
        <v>4313</v>
      </c>
      <c r="G1393" s="23">
        <v>3678</v>
      </c>
      <c r="H1393" s="23">
        <v>3112</v>
      </c>
      <c r="I1393" s="23">
        <v>2593</v>
      </c>
      <c r="J1393" s="23">
        <v>2145</v>
      </c>
      <c r="K1393" s="23">
        <v>1737</v>
      </c>
      <c r="L1393" s="5">
        <v>100</v>
      </c>
      <c r="M1393" s="6">
        <v>85.626364899741915</v>
      </c>
      <c r="N1393" s="6">
        <v>73.019654556283498</v>
      </c>
      <c r="O1393" s="6">
        <v>61.78280722652373</v>
      </c>
      <c r="P1393" s="6">
        <v>51.47905499305142</v>
      </c>
      <c r="Q1393" s="6">
        <v>42.58487194758785</v>
      </c>
      <c r="R1393" s="6">
        <v>34.484812388326382</v>
      </c>
    </row>
    <row r="1394" spans="1:18" hidden="1" x14ac:dyDescent="0.4">
      <c r="A1394">
        <v>29444</v>
      </c>
      <c r="B1394">
        <v>3</v>
      </c>
      <c r="C1394" t="s">
        <v>1339</v>
      </c>
      <c r="D1394" t="s">
        <v>1370</v>
      </c>
      <c r="E1394" s="23">
        <v>623</v>
      </c>
      <c r="F1394" s="23">
        <v>508</v>
      </c>
      <c r="G1394" s="23">
        <v>430</v>
      </c>
      <c r="H1394" s="23">
        <v>354</v>
      </c>
      <c r="I1394" s="23">
        <v>288</v>
      </c>
      <c r="J1394" s="23">
        <v>231</v>
      </c>
      <c r="K1394" s="23">
        <v>183</v>
      </c>
      <c r="L1394" s="5">
        <v>100</v>
      </c>
      <c r="M1394" s="6">
        <v>81.540930979133236</v>
      </c>
      <c r="N1394" s="6">
        <v>69.020866773675763</v>
      </c>
      <c r="O1394" s="6">
        <v>56.821829855537722</v>
      </c>
      <c r="P1394" s="6">
        <v>46.227929373996787</v>
      </c>
      <c r="Q1394" s="6">
        <v>37.078651685393261</v>
      </c>
      <c r="R1394" s="6">
        <v>29.373996789727126</v>
      </c>
    </row>
    <row r="1395" spans="1:18" hidden="1" x14ac:dyDescent="0.4">
      <c r="A1395">
        <v>29446</v>
      </c>
      <c r="B1395">
        <v>3</v>
      </c>
      <c r="C1395" t="s">
        <v>1339</v>
      </c>
      <c r="D1395" t="s">
        <v>1371</v>
      </c>
      <c r="E1395" s="23">
        <v>1176</v>
      </c>
      <c r="F1395" s="23">
        <v>1018</v>
      </c>
      <c r="G1395" s="23">
        <v>894</v>
      </c>
      <c r="H1395" s="23">
        <v>785</v>
      </c>
      <c r="I1395" s="23">
        <v>690</v>
      </c>
      <c r="J1395" s="23">
        <v>596</v>
      </c>
      <c r="K1395" s="23">
        <v>523</v>
      </c>
      <c r="L1395" s="5">
        <v>100</v>
      </c>
      <c r="M1395" s="6">
        <v>86.564625850340136</v>
      </c>
      <c r="N1395" s="6">
        <v>76.020408163265301</v>
      </c>
      <c r="O1395" s="6">
        <v>66.751700680272108</v>
      </c>
      <c r="P1395" s="6">
        <v>58.673469387755105</v>
      </c>
      <c r="Q1395" s="6">
        <v>50.680272108843539</v>
      </c>
      <c r="R1395" s="6">
        <v>44.472789115646258</v>
      </c>
    </row>
    <row r="1396" spans="1:18" hidden="1" x14ac:dyDescent="0.4">
      <c r="A1396">
        <v>29447</v>
      </c>
      <c r="B1396">
        <v>3</v>
      </c>
      <c r="C1396" t="s">
        <v>1339</v>
      </c>
      <c r="D1396" t="s">
        <v>1372</v>
      </c>
      <c r="E1396" s="23">
        <v>357</v>
      </c>
      <c r="F1396" s="23">
        <v>288</v>
      </c>
      <c r="G1396" s="23">
        <v>224</v>
      </c>
      <c r="H1396" s="23">
        <v>180</v>
      </c>
      <c r="I1396" s="23">
        <v>149</v>
      </c>
      <c r="J1396" s="23">
        <v>120</v>
      </c>
      <c r="K1396" s="23">
        <v>98</v>
      </c>
      <c r="L1396" s="5">
        <v>100</v>
      </c>
      <c r="M1396" s="6">
        <v>80.672268907563023</v>
      </c>
      <c r="N1396" s="6">
        <v>62.745098039215684</v>
      </c>
      <c r="O1396" s="6">
        <v>50.420168067226889</v>
      </c>
      <c r="P1396" s="6">
        <v>41.736694677871149</v>
      </c>
      <c r="Q1396" s="6">
        <v>33.613445378151262</v>
      </c>
      <c r="R1396" s="6">
        <v>27.450980392156865</v>
      </c>
    </row>
    <row r="1397" spans="1:18" hidden="1" x14ac:dyDescent="0.4">
      <c r="A1397">
        <v>29449</v>
      </c>
      <c r="B1397">
        <v>3</v>
      </c>
      <c r="C1397" t="s">
        <v>1339</v>
      </c>
      <c r="D1397" t="s">
        <v>1373</v>
      </c>
      <c r="E1397" s="23">
        <v>3061</v>
      </c>
      <c r="F1397" s="23">
        <v>2706</v>
      </c>
      <c r="G1397" s="23">
        <v>2412</v>
      </c>
      <c r="H1397" s="23">
        <v>2137</v>
      </c>
      <c r="I1397" s="23">
        <v>1886</v>
      </c>
      <c r="J1397" s="23">
        <v>1677</v>
      </c>
      <c r="K1397" s="23">
        <v>1490</v>
      </c>
      <c r="L1397" s="5">
        <v>100</v>
      </c>
      <c r="M1397" s="6">
        <v>88.402482848742238</v>
      </c>
      <c r="N1397" s="6">
        <v>78.797778503756945</v>
      </c>
      <c r="O1397" s="6">
        <v>69.813786344331916</v>
      </c>
      <c r="P1397" s="6">
        <v>61.613851682456712</v>
      </c>
      <c r="Q1397" s="6">
        <v>54.786017641293697</v>
      </c>
      <c r="R1397" s="6">
        <v>48.676902972884676</v>
      </c>
    </row>
    <row r="1398" spans="1:18" hidden="1" x14ac:dyDescent="0.4">
      <c r="A1398">
        <v>29450</v>
      </c>
      <c r="B1398">
        <v>3</v>
      </c>
      <c r="C1398" t="s">
        <v>1339</v>
      </c>
      <c r="D1398" t="s">
        <v>1374</v>
      </c>
      <c r="E1398" s="23">
        <v>753</v>
      </c>
      <c r="F1398" s="23">
        <v>666</v>
      </c>
      <c r="G1398" s="23">
        <v>589</v>
      </c>
      <c r="H1398" s="23">
        <v>516</v>
      </c>
      <c r="I1398" s="23">
        <v>451</v>
      </c>
      <c r="J1398" s="23">
        <v>397</v>
      </c>
      <c r="K1398" s="23">
        <v>337</v>
      </c>
      <c r="L1398" s="5">
        <v>100</v>
      </c>
      <c r="M1398" s="6">
        <v>88.446215139442231</v>
      </c>
      <c r="N1398" s="6">
        <v>78.220451527224427</v>
      </c>
      <c r="O1398" s="6">
        <v>68.525896414342625</v>
      </c>
      <c r="P1398" s="6">
        <v>59.893758300132802</v>
      </c>
      <c r="Q1398" s="6">
        <v>52.722443559096945</v>
      </c>
      <c r="R1398" s="6">
        <v>44.754316069057104</v>
      </c>
    </row>
    <row r="1399" spans="1:18" hidden="1" x14ac:dyDescent="0.4">
      <c r="A1399">
        <v>29451</v>
      </c>
      <c r="B1399">
        <v>3</v>
      </c>
      <c r="C1399" t="s">
        <v>1339</v>
      </c>
      <c r="D1399" t="s">
        <v>1375</v>
      </c>
      <c r="E1399" s="23">
        <v>444</v>
      </c>
      <c r="F1399" s="23">
        <v>375</v>
      </c>
      <c r="G1399" s="23">
        <v>310</v>
      </c>
      <c r="H1399" s="23">
        <v>254</v>
      </c>
      <c r="I1399" s="23">
        <v>217</v>
      </c>
      <c r="J1399" s="23">
        <v>182</v>
      </c>
      <c r="K1399" s="23">
        <v>160</v>
      </c>
      <c r="L1399" s="5">
        <v>100</v>
      </c>
      <c r="M1399" s="6">
        <v>84.459459459459467</v>
      </c>
      <c r="N1399" s="6">
        <v>69.819819819819813</v>
      </c>
      <c r="O1399" s="6">
        <v>57.207207207207212</v>
      </c>
      <c r="P1399" s="6">
        <v>48.873873873873876</v>
      </c>
      <c r="Q1399" s="6">
        <v>40.990990990990987</v>
      </c>
      <c r="R1399" s="6">
        <v>36.036036036036037</v>
      </c>
    </row>
    <row r="1400" spans="1:18" hidden="1" x14ac:dyDescent="0.4">
      <c r="A1400">
        <v>29452</v>
      </c>
      <c r="B1400">
        <v>3</v>
      </c>
      <c r="C1400" t="s">
        <v>1339</v>
      </c>
      <c r="D1400" t="s">
        <v>918</v>
      </c>
      <c r="E1400" s="23">
        <v>1156</v>
      </c>
      <c r="F1400" s="23">
        <v>973</v>
      </c>
      <c r="G1400" s="23">
        <v>821</v>
      </c>
      <c r="H1400" s="23">
        <v>691</v>
      </c>
      <c r="I1400" s="23">
        <v>587</v>
      </c>
      <c r="J1400" s="23">
        <v>505</v>
      </c>
      <c r="K1400" s="23">
        <v>435</v>
      </c>
      <c r="L1400" s="5">
        <v>100</v>
      </c>
      <c r="M1400" s="6">
        <v>84.169550173010379</v>
      </c>
      <c r="N1400" s="6">
        <v>71.020761245674734</v>
      </c>
      <c r="O1400" s="6">
        <v>59.775086505190309</v>
      </c>
      <c r="P1400" s="6">
        <v>50.778546712802765</v>
      </c>
      <c r="Q1400" s="6">
        <v>43.685121107266433</v>
      </c>
      <c r="R1400" s="6">
        <v>37.629757785467127</v>
      </c>
    </row>
    <row r="1401" spans="1:18" hidden="1" x14ac:dyDescent="0.4">
      <c r="A1401">
        <v>29453</v>
      </c>
      <c r="B1401">
        <v>3</v>
      </c>
      <c r="C1401" t="s">
        <v>1339</v>
      </c>
      <c r="D1401" t="s">
        <v>1376</v>
      </c>
      <c r="E1401" s="23">
        <v>1502</v>
      </c>
      <c r="F1401" s="23">
        <v>1252</v>
      </c>
      <c r="G1401" s="23">
        <v>1040</v>
      </c>
      <c r="H1401" s="23">
        <v>848</v>
      </c>
      <c r="I1401" s="23">
        <v>685</v>
      </c>
      <c r="J1401" s="23">
        <v>552</v>
      </c>
      <c r="K1401" s="23">
        <v>441</v>
      </c>
      <c r="L1401" s="5">
        <v>100</v>
      </c>
      <c r="M1401" s="6">
        <v>83.355525965379499</v>
      </c>
      <c r="N1401" s="6">
        <v>69.241011984021299</v>
      </c>
      <c r="O1401" s="6">
        <v>56.45805592543276</v>
      </c>
      <c r="P1401" s="6">
        <v>45.605858854860188</v>
      </c>
      <c r="Q1401" s="6">
        <v>36.750998668442072</v>
      </c>
      <c r="R1401" s="6">
        <v>29.360852197070574</v>
      </c>
    </row>
    <row r="1402" spans="1:18" hidden="1" x14ac:dyDescent="0.4">
      <c r="A1402">
        <v>30000</v>
      </c>
      <c r="B1402" t="s">
        <v>0</v>
      </c>
      <c r="C1402" t="s">
        <v>1377</v>
      </c>
      <c r="E1402" s="23">
        <v>922584</v>
      </c>
      <c r="F1402" s="23">
        <v>875458</v>
      </c>
      <c r="G1402" s="23">
        <v>827214</v>
      </c>
      <c r="H1402" s="23">
        <v>777790</v>
      </c>
      <c r="I1402" s="23">
        <v>728026</v>
      </c>
      <c r="J1402" s="23">
        <v>679003</v>
      </c>
      <c r="K1402" s="23">
        <v>631619</v>
      </c>
      <c r="L1402" s="5">
        <v>100</v>
      </c>
      <c r="M1402" s="6">
        <v>94.891955637643832</v>
      </c>
      <c r="N1402" s="6">
        <v>89.662729897765402</v>
      </c>
      <c r="O1402" s="6">
        <v>84.305602525081724</v>
      </c>
      <c r="P1402" s="6">
        <v>78.91162213955586</v>
      </c>
      <c r="Q1402" s="6">
        <v>73.597959643783113</v>
      </c>
      <c r="R1402" s="6">
        <v>68.461950348152584</v>
      </c>
    </row>
    <row r="1403" spans="1:18" hidden="1" x14ac:dyDescent="0.4">
      <c r="A1403">
        <v>30201</v>
      </c>
      <c r="B1403">
        <v>2</v>
      </c>
      <c r="C1403" t="s">
        <v>1377</v>
      </c>
      <c r="D1403" t="s">
        <v>1378</v>
      </c>
      <c r="E1403" s="23">
        <v>356729</v>
      </c>
      <c r="F1403" s="23">
        <v>346249</v>
      </c>
      <c r="G1403" s="23">
        <v>333854</v>
      </c>
      <c r="H1403" s="23">
        <v>320645</v>
      </c>
      <c r="I1403" s="23">
        <v>307046</v>
      </c>
      <c r="J1403" s="23">
        <v>293466</v>
      </c>
      <c r="K1403" s="23">
        <v>280227</v>
      </c>
      <c r="L1403" s="5">
        <v>100</v>
      </c>
      <c r="M1403" s="6">
        <v>97.062195672345112</v>
      </c>
      <c r="N1403" s="6">
        <v>93.587569275276195</v>
      </c>
      <c r="O1403" s="6">
        <v>89.884758458101246</v>
      </c>
      <c r="P1403" s="6">
        <v>86.072620953160524</v>
      </c>
      <c r="Q1403" s="6">
        <v>82.265809620187866</v>
      </c>
      <c r="R1403" s="6">
        <v>78.554589057800186</v>
      </c>
    </row>
    <row r="1404" spans="1:18" hidden="1" x14ac:dyDescent="0.4">
      <c r="A1404">
        <v>30202</v>
      </c>
      <c r="B1404">
        <v>2</v>
      </c>
      <c r="C1404" t="s">
        <v>1377</v>
      </c>
      <c r="D1404" t="s">
        <v>1379</v>
      </c>
      <c r="E1404" s="23">
        <v>48369</v>
      </c>
      <c r="F1404" s="23">
        <v>44535</v>
      </c>
      <c r="G1404" s="23">
        <v>41022</v>
      </c>
      <c r="H1404" s="23">
        <v>37530</v>
      </c>
      <c r="I1404" s="23">
        <v>34160</v>
      </c>
      <c r="J1404" s="23">
        <v>31001</v>
      </c>
      <c r="K1404" s="23">
        <v>28027</v>
      </c>
      <c r="L1404" s="5">
        <v>100</v>
      </c>
      <c r="M1404" s="6">
        <v>92.073435464863863</v>
      </c>
      <c r="N1404" s="6">
        <v>84.810519134156166</v>
      </c>
      <c r="O1404" s="6">
        <v>77.591019041121385</v>
      </c>
      <c r="P1404" s="6">
        <v>70.623746614567182</v>
      </c>
      <c r="Q1404" s="6">
        <v>64.092704004631059</v>
      </c>
      <c r="R1404" s="6">
        <v>57.944137774194218</v>
      </c>
    </row>
    <row r="1405" spans="1:18" hidden="1" x14ac:dyDescent="0.4">
      <c r="A1405">
        <v>30203</v>
      </c>
      <c r="B1405">
        <v>2</v>
      </c>
      <c r="C1405" t="s">
        <v>1377</v>
      </c>
      <c r="D1405" t="s">
        <v>1380</v>
      </c>
      <c r="E1405" s="23">
        <v>60818</v>
      </c>
      <c r="F1405" s="23">
        <v>57104</v>
      </c>
      <c r="G1405" s="23">
        <v>53387</v>
      </c>
      <c r="H1405" s="23">
        <v>49480</v>
      </c>
      <c r="I1405" s="23">
        <v>45468</v>
      </c>
      <c r="J1405" s="23">
        <v>41452</v>
      </c>
      <c r="K1405" s="23">
        <v>37636</v>
      </c>
      <c r="L1405" s="5">
        <v>100</v>
      </c>
      <c r="M1405" s="6">
        <v>93.893255286263937</v>
      </c>
      <c r="N1405" s="6">
        <v>87.781577822355231</v>
      </c>
      <c r="O1405" s="6">
        <v>81.357492847512248</v>
      </c>
      <c r="P1405" s="6">
        <v>74.760761616626652</v>
      </c>
      <c r="Q1405" s="6">
        <v>68.157453385510863</v>
      </c>
      <c r="R1405" s="6">
        <v>61.882995165904831</v>
      </c>
    </row>
    <row r="1406" spans="1:18" hidden="1" x14ac:dyDescent="0.4">
      <c r="A1406">
        <v>30204</v>
      </c>
      <c r="B1406">
        <v>2</v>
      </c>
      <c r="C1406" t="s">
        <v>1377</v>
      </c>
      <c r="D1406" t="s">
        <v>1381</v>
      </c>
      <c r="E1406" s="23">
        <v>26538</v>
      </c>
      <c r="F1406" s="23">
        <v>24520</v>
      </c>
      <c r="G1406" s="23">
        <v>22437</v>
      </c>
      <c r="H1406" s="23">
        <v>20373</v>
      </c>
      <c r="I1406" s="23">
        <v>18356</v>
      </c>
      <c r="J1406" s="23">
        <v>16425</v>
      </c>
      <c r="K1406" s="23">
        <v>14597</v>
      </c>
      <c r="L1406" s="5">
        <v>100</v>
      </c>
      <c r="M1406" s="6">
        <v>92.395809782199109</v>
      </c>
      <c r="N1406" s="6">
        <v>84.546687768482926</v>
      </c>
      <c r="O1406" s="6">
        <v>76.769161202803531</v>
      </c>
      <c r="P1406" s="6">
        <v>69.168739166478261</v>
      </c>
      <c r="Q1406" s="6">
        <v>61.8923807370563</v>
      </c>
      <c r="R1406" s="6">
        <v>55.004144999623186</v>
      </c>
    </row>
    <row r="1407" spans="1:18" hidden="1" x14ac:dyDescent="0.4">
      <c r="A1407">
        <v>30205</v>
      </c>
      <c r="B1407">
        <v>2</v>
      </c>
      <c r="C1407" t="s">
        <v>1377</v>
      </c>
      <c r="D1407" t="s">
        <v>1382</v>
      </c>
      <c r="E1407" s="23">
        <v>23481</v>
      </c>
      <c r="F1407" s="23">
        <v>21885</v>
      </c>
      <c r="G1407" s="23">
        <v>20516</v>
      </c>
      <c r="H1407" s="23">
        <v>19097</v>
      </c>
      <c r="I1407" s="23">
        <v>17707</v>
      </c>
      <c r="J1407" s="23">
        <v>16341</v>
      </c>
      <c r="K1407" s="23">
        <v>14966</v>
      </c>
      <c r="L1407" s="5">
        <v>100</v>
      </c>
      <c r="M1407" s="6">
        <v>93.203015203781774</v>
      </c>
      <c r="N1407" s="6">
        <v>87.372769473191099</v>
      </c>
      <c r="O1407" s="6">
        <v>81.329585622418122</v>
      </c>
      <c r="P1407" s="6">
        <v>75.40990588135088</v>
      </c>
      <c r="Q1407" s="6">
        <v>69.592436437971131</v>
      </c>
      <c r="R1407" s="6">
        <v>63.736638132958568</v>
      </c>
    </row>
    <row r="1408" spans="1:18" hidden="1" x14ac:dyDescent="0.4">
      <c r="A1408">
        <v>30206</v>
      </c>
      <c r="B1408">
        <v>2</v>
      </c>
      <c r="C1408" t="s">
        <v>1377</v>
      </c>
      <c r="D1408" t="s">
        <v>1383</v>
      </c>
      <c r="E1408" s="23">
        <v>69870</v>
      </c>
      <c r="F1408" s="23">
        <v>64651</v>
      </c>
      <c r="G1408" s="23">
        <v>59951</v>
      </c>
      <c r="H1408" s="23">
        <v>55365</v>
      </c>
      <c r="I1408" s="23">
        <v>50906</v>
      </c>
      <c r="J1408" s="23">
        <v>46553</v>
      </c>
      <c r="K1408" s="23">
        <v>42309</v>
      </c>
      <c r="L1408" s="5">
        <v>100</v>
      </c>
      <c r="M1408" s="6">
        <v>92.530413625304135</v>
      </c>
      <c r="N1408" s="6">
        <v>85.803635322742238</v>
      </c>
      <c r="O1408" s="6">
        <v>79.240017174753106</v>
      </c>
      <c r="P1408" s="6">
        <v>72.858165163875768</v>
      </c>
      <c r="Q1408" s="6">
        <v>66.628023472162596</v>
      </c>
      <c r="R1408" s="6">
        <v>60.553885787891801</v>
      </c>
    </row>
    <row r="1409" spans="1:18" hidden="1" x14ac:dyDescent="0.4">
      <c r="A1409">
        <v>30207</v>
      </c>
      <c r="B1409">
        <v>2</v>
      </c>
      <c r="C1409" t="s">
        <v>1377</v>
      </c>
      <c r="D1409" t="s">
        <v>1384</v>
      </c>
      <c r="E1409" s="23">
        <v>27171</v>
      </c>
      <c r="F1409" s="23">
        <v>25150</v>
      </c>
      <c r="G1409" s="23">
        <v>23065</v>
      </c>
      <c r="H1409" s="23">
        <v>21041</v>
      </c>
      <c r="I1409" s="23">
        <v>19074</v>
      </c>
      <c r="J1409" s="23">
        <v>17195</v>
      </c>
      <c r="K1409" s="23">
        <v>15423</v>
      </c>
      <c r="L1409" s="5">
        <v>100</v>
      </c>
      <c r="M1409" s="6">
        <v>92.561922638106807</v>
      </c>
      <c r="N1409" s="6">
        <v>84.88830002576276</v>
      </c>
      <c r="O1409" s="6">
        <v>77.439181480254689</v>
      </c>
      <c r="P1409" s="6">
        <v>70.199845423429394</v>
      </c>
      <c r="Q1409" s="6">
        <v>63.284384085974018</v>
      </c>
      <c r="R1409" s="6">
        <v>56.762724964116153</v>
      </c>
    </row>
    <row r="1410" spans="1:18" hidden="1" x14ac:dyDescent="0.4">
      <c r="A1410">
        <v>30208</v>
      </c>
      <c r="B1410">
        <v>2</v>
      </c>
      <c r="C1410" t="s">
        <v>1377</v>
      </c>
      <c r="D1410" t="s">
        <v>1385</v>
      </c>
      <c r="E1410" s="23">
        <v>58816</v>
      </c>
      <c r="F1410" s="23">
        <v>55450</v>
      </c>
      <c r="G1410" s="23">
        <v>51839</v>
      </c>
      <c r="H1410" s="23">
        <v>48070</v>
      </c>
      <c r="I1410" s="23">
        <v>44216</v>
      </c>
      <c r="J1410" s="23">
        <v>40360</v>
      </c>
      <c r="K1410" s="23">
        <v>36636</v>
      </c>
      <c r="L1410" s="5">
        <v>100</v>
      </c>
      <c r="M1410" s="6">
        <v>94.277067464635479</v>
      </c>
      <c r="N1410" s="6">
        <v>88.137581610446134</v>
      </c>
      <c r="O1410" s="6">
        <v>81.729461371055493</v>
      </c>
      <c r="P1410" s="6">
        <v>75.176822633297064</v>
      </c>
      <c r="Q1410" s="6">
        <v>68.620783460282922</v>
      </c>
      <c r="R1410" s="6">
        <v>62.289173014145817</v>
      </c>
    </row>
    <row r="1411" spans="1:18" hidden="1" x14ac:dyDescent="0.4">
      <c r="A1411">
        <v>30209</v>
      </c>
      <c r="B1411">
        <v>2</v>
      </c>
      <c r="C1411" t="s">
        <v>1377</v>
      </c>
      <c r="D1411" t="s">
        <v>1386</v>
      </c>
      <c r="E1411" s="23">
        <v>53967</v>
      </c>
      <c r="F1411" s="23">
        <v>53445</v>
      </c>
      <c r="G1411" s="23">
        <v>52603</v>
      </c>
      <c r="H1411" s="23">
        <v>51349</v>
      </c>
      <c r="I1411" s="23">
        <v>49648</v>
      </c>
      <c r="J1411" s="23">
        <v>47643</v>
      </c>
      <c r="K1411" s="23">
        <v>45396</v>
      </c>
      <c r="L1411" s="5">
        <v>100</v>
      </c>
      <c r="M1411" s="6">
        <v>99.032742231363613</v>
      </c>
      <c r="N1411" s="6">
        <v>97.472529508773874</v>
      </c>
      <c r="O1411" s="6">
        <v>95.148887282969213</v>
      </c>
      <c r="P1411" s="6">
        <v>91.99696110586099</v>
      </c>
      <c r="Q1411" s="6">
        <v>88.281727722497081</v>
      </c>
      <c r="R1411" s="6">
        <v>84.118072155205965</v>
      </c>
    </row>
    <row r="1412" spans="1:18" hidden="1" x14ac:dyDescent="0.4">
      <c r="A1412">
        <v>30304</v>
      </c>
      <c r="B1412">
        <v>3</v>
      </c>
      <c r="C1412" t="s">
        <v>1377</v>
      </c>
      <c r="D1412" t="s">
        <v>1387</v>
      </c>
      <c r="E1412" s="23">
        <v>8256</v>
      </c>
      <c r="F1412" s="23">
        <v>7270</v>
      </c>
      <c r="G1412" s="23">
        <v>6355</v>
      </c>
      <c r="H1412" s="23">
        <v>5510</v>
      </c>
      <c r="I1412" s="23">
        <v>4723</v>
      </c>
      <c r="J1412" s="23">
        <v>4002</v>
      </c>
      <c r="K1412" s="23">
        <v>3368</v>
      </c>
      <c r="L1412" s="5">
        <v>100</v>
      </c>
      <c r="M1412" s="6">
        <v>88.05717054263566</v>
      </c>
      <c r="N1412" s="6">
        <v>76.974321705426348</v>
      </c>
      <c r="O1412" s="6">
        <v>66.73934108527132</v>
      </c>
      <c r="P1412" s="6">
        <v>57.206879844961243</v>
      </c>
      <c r="Q1412" s="6">
        <v>48.473837209302324</v>
      </c>
      <c r="R1412" s="6">
        <v>40.79457364341085</v>
      </c>
    </row>
    <row r="1413" spans="1:18" hidden="1" x14ac:dyDescent="0.4">
      <c r="A1413">
        <v>30341</v>
      </c>
      <c r="B1413">
        <v>3</v>
      </c>
      <c r="C1413" t="s">
        <v>1377</v>
      </c>
      <c r="D1413" t="s">
        <v>1388</v>
      </c>
      <c r="E1413" s="23">
        <v>15967</v>
      </c>
      <c r="F1413" s="23">
        <v>14670</v>
      </c>
      <c r="G1413" s="23">
        <v>13331</v>
      </c>
      <c r="H1413" s="23">
        <v>12029</v>
      </c>
      <c r="I1413" s="23">
        <v>10776</v>
      </c>
      <c r="J1413" s="23">
        <v>9609</v>
      </c>
      <c r="K1413" s="23">
        <v>8534</v>
      </c>
      <c r="L1413" s="5">
        <v>100</v>
      </c>
      <c r="M1413" s="6">
        <v>91.876996304878816</v>
      </c>
      <c r="N1413" s="6">
        <v>83.490950084549382</v>
      </c>
      <c r="O1413" s="6">
        <v>75.33663180309388</v>
      </c>
      <c r="P1413" s="6">
        <v>67.489196467714663</v>
      </c>
      <c r="Q1413" s="6">
        <v>60.180372017285656</v>
      </c>
      <c r="R1413" s="6">
        <v>53.447735955408028</v>
      </c>
    </row>
    <row r="1414" spans="1:18" hidden="1" x14ac:dyDescent="0.4">
      <c r="A1414">
        <v>30343</v>
      </c>
      <c r="B1414">
        <v>3</v>
      </c>
      <c r="C1414" t="s">
        <v>1377</v>
      </c>
      <c r="D1414" t="s">
        <v>1389</v>
      </c>
      <c r="E1414" s="23">
        <v>3856</v>
      </c>
      <c r="F1414" s="23">
        <v>3373</v>
      </c>
      <c r="G1414" s="23">
        <v>2922</v>
      </c>
      <c r="H1414" s="23">
        <v>2506</v>
      </c>
      <c r="I1414" s="23">
        <v>2128</v>
      </c>
      <c r="J1414" s="23">
        <v>1783</v>
      </c>
      <c r="K1414" s="23">
        <v>1487</v>
      </c>
      <c r="L1414" s="5">
        <v>100</v>
      </c>
      <c r="M1414" s="6">
        <v>87.4740663900415</v>
      </c>
      <c r="N1414" s="6">
        <v>75.778008298755182</v>
      </c>
      <c r="O1414" s="6">
        <v>64.989626556016603</v>
      </c>
      <c r="P1414" s="6">
        <v>55.186721991701248</v>
      </c>
      <c r="Q1414" s="6">
        <v>46.239626556016603</v>
      </c>
      <c r="R1414" s="6">
        <v>38.563278008298759</v>
      </c>
    </row>
    <row r="1415" spans="1:18" hidden="1" x14ac:dyDescent="0.4">
      <c r="A1415">
        <v>30344</v>
      </c>
      <c r="B1415">
        <v>3</v>
      </c>
      <c r="C1415" t="s">
        <v>1377</v>
      </c>
      <c r="D1415" t="s">
        <v>1390</v>
      </c>
      <c r="E1415" s="23">
        <v>2970</v>
      </c>
      <c r="F1415" s="23">
        <v>2654</v>
      </c>
      <c r="G1415" s="23">
        <v>2362</v>
      </c>
      <c r="H1415" s="23">
        <v>2085</v>
      </c>
      <c r="I1415" s="23">
        <v>1844</v>
      </c>
      <c r="J1415" s="23">
        <v>1636</v>
      </c>
      <c r="K1415" s="23">
        <v>1453</v>
      </c>
      <c r="L1415" s="5">
        <v>100</v>
      </c>
      <c r="M1415" s="6">
        <v>89.360269360269356</v>
      </c>
      <c r="N1415" s="6">
        <v>79.528619528619529</v>
      </c>
      <c r="O1415" s="6">
        <v>70.202020202020194</v>
      </c>
      <c r="P1415" s="6">
        <v>62.08754208754209</v>
      </c>
      <c r="Q1415" s="6">
        <v>55.084175084175079</v>
      </c>
      <c r="R1415" s="6">
        <v>48.92255892255892</v>
      </c>
    </row>
    <row r="1416" spans="1:18" hidden="1" x14ac:dyDescent="0.4">
      <c r="A1416">
        <v>30361</v>
      </c>
      <c r="B1416">
        <v>3</v>
      </c>
      <c r="C1416" t="s">
        <v>1377</v>
      </c>
      <c r="D1416" t="s">
        <v>1391</v>
      </c>
      <c r="E1416" s="23">
        <v>11122</v>
      </c>
      <c r="F1416" s="23">
        <v>10010</v>
      </c>
      <c r="G1416" s="23">
        <v>8973</v>
      </c>
      <c r="H1416" s="23">
        <v>7949</v>
      </c>
      <c r="I1416" s="23">
        <v>6972</v>
      </c>
      <c r="J1416" s="23">
        <v>6070</v>
      </c>
      <c r="K1416" s="23">
        <v>5242</v>
      </c>
      <c r="L1416" s="5">
        <v>100</v>
      </c>
      <c r="M1416" s="6">
        <v>90.00179823772703</v>
      </c>
      <c r="N1416" s="6">
        <v>80.677935623089368</v>
      </c>
      <c r="O1416" s="6">
        <v>71.470958460708502</v>
      </c>
      <c r="P1416" s="6">
        <v>62.68656716417911</v>
      </c>
      <c r="Q1416" s="6">
        <v>54.576515015285018</v>
      </c>
      <c r="R1416" s="6">
        <v>47.131810825391121</v>
      </c>
    </row>
    <row r="1417" spans="1:18" hidden="1" x14ac:dyDescent="0.4">
      <c r="A1417">
        <v>30362</v>
      </c>
      <c r="B1417">
        <v>3</v>
      </c>
      <c r="C1417" t="s">
        <v>1377</v>
      </c>
      <c r="D1417" t="s">
        <v>1392</v>
      </c>
      <c r="E1417" s="23">
        <v>6781</v>
      </c>
      <c r="F1417" s="23">
        <v>6321</v>
      </c>
      <c r="G1417" s="23">
        <v>5839</v>
      </c>
      <c r="H1417" s="23">
        <v>5357</v>
      </c>
      <c r="I1417" s="23">
        <v>4876</v>
      </c>
      <c r="J1417" s="23">
        <v>4389</v>
      </c>
      <c r="K1417" s="23">
        <v>3941</v>
      </c>
      <c r="L1417" s="5">
        <v>100</v>
      </c>
      <c r="M1417" s="6">
        <v>93.216339772894855</v>
      </c>
      <c r="N1417" s="6">
        <v>86.108243621884668</v>
      </c>
      <c r="O1417" s="6">
        <v>79.000147470874509</v>
      </c>
      <c r="P1417" s="6">
        <v>71.906798407314554</v>
      </c>
      <c r="Q1417" s="6">
        <v>64.724966819053236</v>
      </c>
      <c r="R1417" s="6">
        <v>58.118271641350837</v>
      </c>
    </row>
    <row r="1418" spans="1:18" hidden="1" x14ac:dyDescent="0.4">
      <c r="A1418">
        <v>30366</v>
      </c>
      <c r="B1418">
        <v>3</v>
      </c>
      <c r="C1418" t="s">
        <v>1377</v>
      </c>
      <c r="D1418" t="s">
        <v>1393</v>
      </c>
      <c r="E1418" s="23">
        <v>25258</v>
      </c>
      <c r="F1418" s="23">
        <v>23976</v>
      </c>
      <c r="G1418" s="23">
        <v>22715</v>
      </c>
      <c r="H1418" s="23">
        <v>21441</v>
      </c>
      <c r="I1418" s="23">
        <v>20174</v>
      </c>
      <c r="J1418" s="23">
        <v>18913</v>
      </c>
      <c r="K1418" s="23">
        <v>17649</v>
      </c>
      <c r="L1418" s="5">
        <v>100</v>
      </c>
      <c r="M1418" s="6">
        <v>94.924380394330512</v>
      </c>
      <c r="N1418" s="6">
        <v>89.931902763480878</v>
      </c>
      <c r="O1418" s="6">
        <v>84.887956291076094</v>
      </c>
      <c r="P1418" s="6">
        <v>79.871723810277928</v>
      </c>
      <c r="Q1418" s="6">
        <v>74.879246179428307</v>
      </c>
      <c r="R1418" s="6">
        <v>69.874891123604399</v>
      </c>
    </row>
    <row r="1419" spans="1:18" hidden="1" x14ac:dyDescent="0.4">
      <c r="A1419">
        <v>30381</v>
      </c>
      <c r="B1419">
        <v>3</v>
      </c>
      <c r="C1419" t="s">
        <v>1377</v>
      </c>
      <c r="D1419" t="s">
        <v>866</v>
      </c>
      <c r="E1419" s="23">
        <v>6867</v>
      </c>
      <c r="F1419" s="23">
        <v>6408</v>
      </c>
      <c r="G1419" s="23">
        <v>5956</v>
      </c>
      <c r="H1419" s="23">
        <v>5477</v>
      </c>
      <c r="I1419" s="23">
        <v>4994</v>
      </c>
      <c r="J1419" s="23">
        <v>4515</v>
      </c>
      <c r="K1419" s="23">
        <v>4051</v>
      </c>
      <c r="L1419" s="5">
        <v>100</v>
      </c>
      <c r="M1419" s="6">
        <v>93.315858453473126</v>
      </c>
      <c r="N1419" s="6">
        <v>86.733653706130781</v>
      </c>
      <c r="O1419" s="6">
        <v>79.758264161933894</v>
      </c>
      <c r="P1419" s="6">
        <v>72.724625018203</v>
      </c>
      <c r="Q1419" s="6">
        <v>65.749235474006113</v>
      </c>
      <c r="R1419" s="6">
        <v>58.992281928061743</v>
      </c>
    </row>
    <row r="1420" spans="1:18" hidden="1" x14ac:dyDescent="0.4">
      <c r="A1420">
        <v>30382</v>
      </c>
      <c r="B1420">
        <v>3</v>
      </c>
      <c r="C1420" t="s">
        <v>1377</v>
      </c>
      <c r="D1420" t="s">
        <v>155</v>
      </c>
      <c r="E1420" s="23">
        <v>7673</v>
      </c>
      <c r="F1420" s="23">
        <v>7605</v>
      </c>
      <c r="G1420" s="23">
        <v>7515</v>
      </c>
      <c r="H1420" s="23">
        <v>7408</v>
      </c>
      <c r="I1420" s="23">
        <v>7260</v>
      </c>
      <c r="J1420" s="23">
        <v>7091</v>
      </c>
      <c r="K1420" s="23">
        <v>6881</v>
      </c>
      <c r="L1420" s="5">
        <v>100</v>
      </c>
      <c r="M1420" s="6">
        <v>99.11377557669752</v>
      </c>
      <c r="N1420" s="6">
        <v>97.940831487032455</v>
      </c>
      <c r="O1420" s="6">
        <v>96.546331291541762</v>
      </c>
      <c r="P1420" s="6">
        <v>94.61748989964812</v>
      </c>
      <c r="Q1420" s="6">
        <v>92.414961553499282</v>
      </c>
      <c r="R1420" s="6">
        <v>89.678092010947481</v>
      </c>
    </row>
    <row r="1421" spans="1:18" hidden="1" x14ac:dyDescent="0.4">
      <c r="A1421">
        <v>30383</v>
      </c>
      <c r="B1421">
        <v>3</v>
      </c>
      <c r="C1421" t="s">
        <v>1377</v>
      </c>
      <c r="D1421" t="s">
        <v>1394</v>
      </c>
      <c r="E1421" s="23">
        <v>5364</v>
      </c>
      <c r="F1421" s="23">
        <v>4816</v>
      </c>
      <c r="G1421" s="23">
        <v>4323</v>
      </c>
      <c r="H1421" s="23">
        <v>3860</v>
      </c>
      <c r="I1421" s="23">
        <v>3399</v>
      </c>
      <c r="J1421" s="23">
        <v>2972</v>
      </c>
      <c r="K1421" s="23">
        <v>2567</v>
      </c>
      <c r="L1421" s="5">
        <v>100</v>
      </c>
      <c r="M1421" s="6">
        <v>89.783743475018639</v>
      </c>
      <c r="N1421" s="6">
        <v>80.592841163310965</v>
      </c>
      <c r="O1421" s="6">
        <v>71.961222967934376</v>
      </c>
      <c r="P1421" s="6">
        <v>63.366890380313201</v>
      </c>
      <c r="Q1421" s="6">
        <v>55.406413124533927</v>
      </c>
      <c r="R1421" s="6">
        <v>47.856077554064129</v>
      </c>
    </row>
    <row r="1422" spans="1:18" hidden="1" x14ac:dyDescent="0.4">
      <c r="A1422">
        <v>30390</v>
      </c>
      <c r="B1422">
        <v>3</v>
      </c>
      <c r="C1422" t="s">
        <v>1377</v>
      </c>
      <c r="D1422" t="s">
        <v>1395</v>
      </c>
      <c r="E1422" s="23">
        <v>7720</v>
      </c>
      <c r="F1422" s="23">
        <v>7195</v>
      </c>
      <c r="G1422" s="23">
        <v>6699</v>
      </c>
      <c r="H1422" s="23">
        <v>6206</v>
      </c>
      <c r="I1422" s="23">
        <v>5714</v>
      </c>
      <c r="J1422" s="23">
        <v>5239</v>
      </c>
      <c r="K1422" s="23">
        <v>4793</v>
      </c>
      <c r="L1422" s="5">
        <v>100</v>
      </c>
      <c r="M1422" s="6">
        <v>93.199481865284966</v>
      </c>
      <c r="N1422" s="6">
        <v>86.774611398963728</v>
      </c>
      <c r="O1422" s="6">
        <v>80.388601036269421</v>
      </c>
      <c r="P1422" s="6">
        <v>74.015544041450781</v>
      </c>
      <c r="Q1422" s="6">
        <v>67.862694300518129</v>
      </c>
      <c r="R1422" s="6">
        <v>62.08549222797928</v>
      </c>
    </row>
    <row r="1423" spans="1:18" hidden="1" x14ac:dyDescent="0.4">
      <c r="A1423">
        <v>30391</v>
      </c>
      <c r="B1423">
        <v>3</v>
      </c>
      <c r="C1423" t="s">
        <v>1377</v>
      </c>
      <c r="D1423" t="s">
        <v>1396</v>
      </c>
      <c r="E1423" s="23">
        <v>11818</v>
      </c>
      <c r="F1423" s="23">
        <v>10963</v>
      </c>
      <c r="G1423" s="23">
        <v>10161</v>
      </c>
      <c r="H1423" s="23">
        <v>9372</v>
      </c>
      <c r="I1423" s="23">
        <v>8571</v>
      </c>
      <c r="J1423" s="23">
        <v>7796</v>
      </c>
      <c r="K1423" s="23">
        <v>7009</v>
      </c>
      <c r="L1423" s="5">
        <v>100</v>
      </c>
      <c r="M1423" s="6">
        <v>92.765273311897104</v>
      </c>
      <c r="N1423" s="6">
        <v>85.979015061770184</v>
      </c>
      <c r="O1423" s="6">
        <v>79.302758503976989</v>
      </c>
      <c r="P1423" s="6">
        <v>72.524961922491116</v>
      </c>
      <c r="Q1423" s="6">
        <v>65.967168725672693</v>
      </c>
      <c r="R1423" s="6">
        <v>59.30783550516162</v>
      </c>
    </row>
    <row r="1424" spans="1:18" hidden="1" x14ac:dyDescent="0.4">
      <c r="A1424">
        <v>30392</v>
      </c>
      <c r="B1424">
        <v>3</v>
      </c>
      <c r="C1424" t="s">
        <v>1377</v>
      </c>
      <c r="D1424" t="s">
        <v>1397</v>
      </c>
      <c r="E1424" s="23">
        <v>9219</v>
      </c>
      <c r="F1424" s="23">
        <v>8463</v>
      </c>
      <c r="G1424" s="23">
        <v>7824</v>
      </c>
      <c r="H1424" s="23">
        <v>7196</v>
      </c>
      <c r="I1424" s="23">
        <v>6591</v>
      </c>
      <c r="J1424" s="23">
        <v>5990</v>
      </c>
      <c r="K1424" s="23">
        <v>5413</v>
      </c>
      <c r="L1424" s="5">
        <v>100</v>
      </c>
      <c r="M1424" s="6">
        <v>91.799544419134392</v>
      </c>
      <c r="N1424" s="6">
        <v>84.868206963878947</v>
      </c>
      <c r="O1424" s="6">
        <v>78.056188306757775</v>
      </c>
      <c r="P1424" s="6">
        <v>71.493654409371956</v>
      </c>
      <c r="Q1424" s="6">
        <v>64.974509165853135</v>
      </c>
      <c r="R1424" s="6">
        <v>58.715695845536395</v>
      </c>
    </row>
    <row r="1425" spans="1:18" hidden="1" x14ac:dyDescent="0.4">
      <c r="A1425">
        <v>30401</v>
      </c>
      <c r="B1425">
        <v>3</v>
      </c>
      <c r="C1425" t="s">
        <v>1377</v>
      </c>
      <c r="D1425" t="s">
        <v>1398</v>
      </c>
      <c r="E1425" s="23">
        <v>20262</v>
      </c>
      <c r="F1425" s="23">
        <v>19048</v>
      </c>
      <c r="G1425" s="23">
        <v>17827</v>
      </c>
      <c r="H1425" s="23">
        <v>16587</v>
      </c>
      <c r="I1425" s="23">
        <v>15319</v>
      </c>
      <c r="J1425" s="23">
        <v>14034</v>
      </c>
      <c r="K1425" s="23">
        <v>12807</v>
      </c>
      <c r="L1425" s="5">
        <v>100</v>
      </c>
      <c r="M1425" s="6">
        <v>94.008488796762407</v>
      </c>
      <c r="N1425" s="6">
        <v>87.982430164840579</v>
      </c>
      <c r="O1425" s="6">
        <v>81.862599940775837</v>
      </c>
      <c r="P1425" s="6">
        <v>75.604580001974142</v>
      </c>
      <c r="Q1425" s="6">
        <v>69.262659164939294</v>
      </c>
      <c r="R1425" s="6">
        <v>63.206988451288126</v>
      </c>
    </row>
    <row r="1426" spans="1:18" hidden="1" x14ac:dyDescent="0.4">
      <c r="A1426">
        <v>30404</v>
      </c>
      <c r="B1426">
        <v>3</v>
      </c>
      <c r="C1426" t="s">
        <v>1377</v>
      </c>
      <c r="D1426" t="s">
        <v>1399</v>
      </c>
      <c r="E1426" s="23">
        <v>15236</v>
      </c>
      <c r="F1426" s="23">
        <v>15238</v>
      </c>
      <c r="G1426" s="23">
        <v>14869</v>
      </c>
      <c r="H1426" s="23">
        <v>14403</v>
      </c>
      <c r="I1426" s="23">
        <v>13862</v>
      </c>
      <c r="J1426" s="23">
        <v>13254</v>
      </c>
      <c r="K1426" s="23">
        <v>12595</v>
      </c>
      <c r="L1426" s="5">
        <v>100</v>
      </c>
      <c r="M1426" s="6">
        <v>100.01312680493568</v>
      </c>
      <c r="N1426" s="6">
        <v>97.591231294302972</v>
      </c>
      <c r="O1426" s="6">
        <v>94.532685744289836</v>
      </c>
      <c r="P1426" s="6">
        <v>90.981885009188773</v>
      </c>
      <c r="Q1426" s="6">
        <v>86.991336308742447</v>
      </c>
      <c r="R1426" s="6">
        <v>82.666054082436332</v>
      </c>
    </row>
    <row r="1427" spans="1:18" hidden="1" x14ac:dyDescent="0.4">
      <c r="A1427">
        <v>30406</v>
      </c>
      <c r="B1427">
        <v>3</v>
      </c>
      <c r="C1427" t="s">
        <v>1377</v>
      </c>
      <c r="D1427" t="s">
        <v>1400</v>
      </c>
      <c r="E1427" s="23">
        <v>3685</v>
      </c>
      <c r="F1427" s="23">
        <v>3248</v>
      </c>
      <c r="G1427" s="23">
        <v>2863</v>
      </c>
      <c r="H1427" s="23">
        <v>2510</v>
      </c>
      <c r="I1427" s="23">
        <v>2183</v>
      </c>
      <c r="J1427" s="23">
        <v>1886</v>
      </c>
      <c r="K1427" s="23">
        <v>1620</v>
      </c>
      <c r="L1427" s="5">
        <v>100</v>
      </c>
      <c r="M1427" s="6">
        <v>88.141112618724563</v>
      </c>
      <c r="N1427" s="6">
        <v>77.693351424694711</v>
      </c>
      <c r="O1427" s="6">
        <v>68.113975576662142</v>
      </c>
      <c r="P1427" s="6">
        <v>59.240162822252373</v>
      </c>
      <c r="Q1427" s="6">
        <v>51.180461329715065</v>
      </c>
      <c r="R1427" s="6">
        <v>43.962008141112619</v>
      </c>
    </row>
    <row r="1428" spans="1:18" hidden="1" x14ac:dyDescent="0.4">
      <c r="A1428">
        <v>30421</v>
      </c>
      <c r="B1428">
        <v>3</v>
      </c>
      <c r="C1428" t="s">
        <v>1377</v>
      </c>
      <c r="D1428" t="s">
        <v>1401</v>
      </c>
      <c r="E1428" s="23">
        <v>14137</v>
      </c>
      <c r="F1428" s="23">
        <v>12724</v>
      </c>
      <c r="G1428" s="23">
        <v>11409</v>
      </c>
      <c r="H1428" s="23">
        <v>10145</v>
      </c>
      <c r="I1428" s="23">
        <v>8964</v>
      </c>
      <c r="J1428" s="23">
        <v>7883</v>
      </c>
      <c r="K1428" s="23">
        <v>6910</v>
      </c>
      <c r="L1428" s="5">
        <v>100</v>
      </c>
      <c r="M1428" s="6">
        <v>90.004951545589591</v>
      </c>
      <c r="N1428" s="6">
        <v>80.703119473721443</v>
      </c>
      <c r="O1428" s="6">
        <v>71.762042866237536</v>
      </c>
      <c r="P1428" s="6">
        <v>63.408078092947584</v>
      </c>
      <c r="Q1428" s="6">
        <v>55.761476975313009</v>
      </c>
      <c r="R1428" s="6">
        <v>48.878828605786232</v>
      </c>
    </row>
    <row r="1429" spans="1:18" hidden="1" x14ac:dyDescent="0.4">
      <c r="A1429">
        <v>30422</v>
      </c>
      <c r="B1429">
        <v>3</v>
      </c>
      <c r="C1429" t="s">
        <v>1377</v>
      </c>
      <c r="D1429" t="s">
        <v>1402</v>
      </c>
      <c r="E1429" s="23">
        <v>2791</v>
      </c>
      <c r="F1429" s="23">
        <v>2610</v>
      </c>
      <c r="G1429" s="23">
        <v>2417</v>
      </c>
      <c r="H1429" s="23">
        <v>2216</v>
      </c>
      <c r="I1429" s="23">
        <v>2012</v>
      </c>
      <c r="J1429" s="23">
        <v>1797</v>
      </c>
      <c r="K1429" s="23">
        <v>1601</v>
      </c>
      <c r="L1429" s="5">
        <v>100</v>
      </c>
      <c r="M1429" s="6">
        <v>93.514869222500892</v>
      </c>
      <c r="N1429" s="6">
        <v>86.599785023289144</v>
      </c>
      <c r="O1429" s="6">
        <v>79.398065209602294</v>
      </c>
      <c r="P1429" s="6">
        <v>72.08885704048727</v>
      </c>
      <c r="Q1429" s="6">
        <v>64.385524901469012</v>
      </c>
      <c r="R1429" s="6">
        <v>57.36295234682909</v>
      </c>
    </row>
    <row r="1430" spans="1:18" hidden="1" x14ac:dyDescent="0.4">
      <c r="A1430">
        <v>30424</v>
      </c>
      <c r="B1430">
        <v>3</v>
      </c>
      <c r="C1430" t="s">
        <v>1377</v>
      </c>
      <c r="D1430" t="s">
        <v>1403</v>
      </c>
      <c r="E1430" s="23">
        <v>2480</v>
      </c>
      <c r="F1430" s="23">
        <v>2186</v>
      </c>
      <c r="G1430" s="23">
        <v>1926</v>
      </c>
      <c r="H1430" s="23">
        <v>1689</v>
      </c>
      <c r="I1430" s="23">
        <v>1475</v>
      </c>
      <c r="J1430" s="23">
        <v>1280</v>
      </c>
      <c r="K1430" s="23">
        <v>1112</v>
      </c>
      <c r="L1430" s="5">
        <v>100</v>
      </c>
      <c r="M1430" s="6">
        <v>88.145161290322577</v>
      </c>
      <c r="N1430" s="6">
        <v>77.661290322580641</v>
      </c>
      <c r="O1430" s="6">
        <v>68.104838709677423</v>
      </c>
      <c r="P1430" s="6">
        <v>59.475806451612897</v>
      </c>
      <c r="Q1430" s="6">
        <v>51.612903225806448</v>
      </c>
      <c r="R1430" s="6">
        <v>44.838709677419352</v>
      </c>
    </row>
    <row r="1431" spans="1:18" hidden="1" x14ac:dyDescent="0.4">
      <c r="A1431">
        <v>30427</v>
      </c>
      <c r="B1431">
        <v>3</v>
      </c>
      <c r="C1431" t="s">
        <v>1377</v>
      </c>
      <c r="D1431" t="s">
        <v>1404</v>
      </c>
      <c r="E1431" s="23">
        <v>404</v>
      </c>
      <c r="F1431" s="23">
        <v>346</v>
      </c>
      <c r="G1431" s="23">
        <v>300</v>
      </c>
      <c r="H1431" s="23">
        <v>260</v>
      </c>
      <c r="I1431" s="23">
        <v>226</v>
      </c>
      <c r="J1431" s="23">
        <v>204</v>
      </c>
      <c r="K1431" s="23">
        <v>181</v>
      </c>
      <c r="L1431" s="5">
        <v>100</v>
      </c>
      <c r="M1431" s="6">
        <v>85.643564356435647</v>
      </c>
      <c r="N1431" s="6">
        <v>74.257425742574256</v>
      </c>
      <c r="O1431" s="6">
        <v>64.356435643564353</v>
      </c>
      <c r="P1431" s="6">
        <v>55.940594059405946</v>
      </c>
      <c r="Q1431" s="6">
        <v>50.495049504950494</v>
      </c>
      <c r="R1431" s="6">
        <v>44.801980198019805</v>
      </c>
    </row>
    <row r="1432" spans="1:18" hidden="1" x14ac:dyDescent="0.4">
      <c r="A1432">
        <v>30428</v>
      </c>
      <c r="B1432">
        <v>3</v>
      </c>
      <c r="C1432" t="s">
        <v>1377</v>
      </c>
      <c r="D1432" t="s">
        <v>1405</v>
      </c>
      <c r="E1432" s="23">
        <v>14959</v>
      </c>
      <c r="F1432" s="23">
        <v>13345</v>
      </c>
      <c r="G1432" s="23">
        <v>11954</v>
      </c>
      <c r="H1432" s="23">
        <v>10634</v>
      </c>
      <c r="I1432" s="23">
        <v>9382</v>
      </c>
      <c r="J1432" s="23">
        <v>8224</v>
      </c>
      <c r="K1432" s="23">
        <v>7188</v>
      </c>
      <c r="L1432" s="5">
        <v>100</v>
      </c>
      <c r="M1432" s="6">
        <v>89.210508723845166</v>
      </c>
      <c r="N1432" s="6">
        <v>79.911758807406912</v>
      </c>
      <c r="O1432" s="6">
        <v>71.087639548098139</v>
      </c>
      <c r="P1432" s="6">
        <v>62.718096129420417</v>
      </c>
      <c r="Q1432" s="6">
        <v>54.976936961026809</v>
      </c>
      <c r="R1432" s="6">
        <v>48.051340330235981</v>
      </c>
    </row>
    <row r="1433" spans="1:18" hidden="1" x14ac:dyDescent="0.4">
      <c r="A1433">
        <v>31000</v>
      </c>
      <c r="B1433" t="s">
        <v>0</v>
      </c>
      <c r="C1433" t="s">
        <v>1406</v>
      </c>
      <c r="E1433" s="23">
        <v>553407</v>
      </c>
      <c r="F1433" s="23">
        <v>526765</v>
      </c>
      <c r="G1433" s="23">
        <v>502591</v>
      </c>
      <c r="H1433" s="23">
        <v>478664</v>
      </c>
      <c r="I1433" s="23">
        <v>454497</v>
      </c>
      <c r="J1433" s="23">
        <v>429997</v>
      </c>
      <c r="K1433" s="23">
        <v>405528</v>
      </c>
      <c r="L1433" s="5">
        <v>100</v>
      </c>
      <c r="M1433" s="6">
        <v>95.185821646636199</v>
      </c>
      <c r="N1433" s="6">
        <v>90.817608017245902</v>
      </c>
      <c r="O1433" s="6">
        <v>86.494027000019884</v>
      </c>
      <c r="P1433" s="6">
        <v>82.127078262472281</v>
      </c>
      <c r="Q1433" s="6">
        <v>77.699956812978513</v>
      </c>
      <c r="R1433" s="6">
        <v>73.278437027359615</v>
      </c>
    </row>
    <row r="1434" spans="1:18" hidden="1" x14ac:dyDescent="0.4">
      <c r="A1434">
        <v>31201</v>
      </c>
      <c r="B1434">
        <v>2</v>
      </c>
      <c r="C1434" t="s">
        <v>1406</v>
      </c>
      <c r="D1434" t="s">
        <v>1407</v>
      </c>
      <c r="E1434" s="23">
        <v>188465</v>
      </c>
      <c r="F1434" s="23">
        <v>180868</v>
      </c>
      <c r="G1434" s="23">
        <v>173354</v>
      </c>
      <c r="H1434" s="23">
        <v>166071</v>
      </c>
      <c r="I1434" s="23">
        <v>158567</v>
      </c>
      <c r="J1434" s="23">
        <v>150737</v>
      </c>
      <c r="K1434" s="23">
        <v>142787</v>
      </c>
      <c r="L1434" s="5">
        <v>100</v>
      </c>
      <c r="M1434" s="6">
        <v>95.969012814050359</v>
      </c>
      <c r="N1434" s="6">
        <v>91.982065635529139</v>
      </c>
      <c r="O1434" s="6">
        <v>88.117687634308766</v>
      </c>
      <c r="P1434" s="6">
        <v>84.13604648077893</v>
      </c>
      <c r="Q1434" s="6">
        <v>79.981428912530177</v>
      </c>
      <c r="R1434" s="6">
        <v>75.7631390443849</v>
      </c>
    </row>
    <row r="1435" spans="1:18" hidden="1" x14ac:dyDescent="0.4">
      <c r="A1435">
        <v>31202</v>
      </c>
      <c r="B1435">
        <v>2</v>
      </c>
      <c r="C1435" t="s">
        <v>1406</v>
      </c>
      <c r="D1435" t="s">
        <v>1408</v>
      </c>
      <c r="E1435" s="23">
        <v>147317</v>
      </c>
      <c r="F1435" s="23">
        <v>143197</v>
      </c>
      <c r="G1435" s="23">
        <v>139896</v>
      </c>
      <c r="H1435" s="23">
        <v>136313</v>
      </c>
      <c r="I1435" s="23">
        <v>132430</v>
      </c>
      <c r="J1435" s="23">
        <v>128300</v>
      </c>
      <c r="K1435" s="23">
        <v>123921</v>
      </c>
      <c r="L1435" s="5">
        <v>100</v>
      </c>
      <c r="M1435" s="6">
        <v>97.203309869193646</v>
      </c>
      <c r="N1435" s="6">
        <v>94.962563723127687</v>
      </c>
      <c r="O1435" s="6">
        <v>92.53039364092399</v>
      </c>
      <c r="P1435" s="6">
        <v>89.894581073467421</v>
      </c>
      <c r="Q1435" s="6">
        <v>87.091102859819301</v>
      </c>
      <c r="R1435" s="6">
        <v>84.118601383411288</v>
      </c>
    </row>
    <row r="1436" spans="1:18" hidden="1" x14ac:dyDescent="0.4">
      <c r="A1436">
        <v>31203</v>
      </c>
      <c r="B1436">
        <v>2</v>
      </c>
      <c r="C1436" t="s">
        <v>1406</v>
      </c>
      <c r="D1436" t="s">
        <v>1409</v>
      </c>
      <c r="E1436" s="23">
        <v>46485</v>
      </c>
      <c r="F1436" s="23">
        <v>43384</v>
      </c>
      <c r="G1436" s="23">
        <v>41075</v>
      </c>
      <c r="H1436" s="23">
        <v>38834</v>
      </c>
      <c r="I1436" s="23">
        <v>36573</v>
      </c>
      <c r="J1436" s="23">
        <v>34304</v>
      </c>
      <c r="K1436" s="23">
        <v>32042</v>
      </c>
      <c r="L1436" s="5">
        <v>100</v>
      </c>
      <c r="M1436" s="6">
        <v>93.329030870173185</v>
      </c>
      <c r="N1436" s="6">
        <v>88.361837151769379</v>
      </c>
      <c r="O1436" s="6">
        <v>83.540927180811011</v>
      </c>
      <c r="P1436" s="6">
        <v>78.676992578251046</v>
      </c>
      <c r="Q1436" s="6">
        <v>73.795848123050447</v>
      </c>
      <c r="R1436" s="6">
        <v>68.929762288910396</v>
      </c>
    </row>
    <row r="1437" spans="1:18" hidden="1" x14ac:dyDescent="0.4">
      <c r="A1437">
        <v>31204</v>
      </c>
      <c r="B1437">
        <v>2</v>
      </c>
      <c r="C1437" t="s">
        <v>1406</v>
      </c>
      <c r="D1437" t="s">
        <v>1410</v>
      </c>
      <c r="E1437" s="23">
        <v>32740</v>
      </c>
      <c r="F1437" s="23">
        <v>31293</v>
      </c>
      <c r="G1437" s="23">
        <v>29642</v>
      </c>
      <c r="H1437" s="23">
        <v>27984</v>
      </c>
      <c r="I1437" s="23">
        <v>26308</v>
      </c>
      <c r="J1437" s="23">
        <v>24615</v>
      </c>
      <c r="K1437" s="23">
        <v>22961</v>
      </c>
      <c r="L1437" s="5">
        <v>100</v>
      </c>
      <c r="M1437" s="6">
        <v>95.580329871716557</v>
      </c>
      <c r="N1437" s="6">
        <v>90.537568723274291</v>
      </c>
      <c r="O1437" s="6">
        <v>85.473427000610869</v>
      </c>
      <c r="P1437" s="6">
        <v>80.354306658521693</v>
      </c>
      <c r="Q1437" s="6">
        <v>75.183262064752597</v>
      </c>
      <c r="R1437" s="6">
        <v>70.13133781307269</v>
      </c>
    </row>
    <row r="1438" spans="1:18" hidden="1" x14ac:dyDescent="0.4">
      <c r="A1438">
        <v>31302</v>
      </c>
      <c r="B1438">
        <v>3</v>
      </c>
      <c r="C1438" t="s">
        <v>1406</v>
      </c>
      <c r="D1438" t="s">
        <v>1411</v>
      </c>
      <c r="E1438" s="23">
        <v>10799</v>
      </c>
      <c r="F1438" s="23">
        <v>9995</v>
      </c>
      <c r="G1438" s="23">
        <v>9224</v>
      </c>
      <c r="H1438" s="23">
        <v>8439</v>
      </c>
      <c r="I1438" s="23">
        <v>7672</v>
      </c>
      <c r="J1438" s="23">
        <v>6908</v>
      </c>
      <c r="K1438" s="23">
        <v>6168</v>
      </c>
      <c r="L1438" s="5">
        <v>100</v>
      </c>
      <c r="M1438" s="6">
        <v>92.554866191314005</v>
      </c>
      <c r="N1438" s="6">
        <v>85.415316232984537</v>
      </c>
      <c r="O1438" s="6">
        <v>78.146124641170474</v>
      </c>
      <c r="P1438" s="6">
        <v>71.043615149550888</v>
      </c>
      <c r="Q1438" s="6">
        <v>63.968886007963697</v>
      </c>
      <c r="R1438" s="6">
        <v>57.1163996666358</v>
      </c>
    </row>
    <row r="1439" spans="1:18" hidden="1" x14ac:dyDescent="0.4">
      <c r="A1439">
        <v>31325</v>
      </c>
      <c r="B1439">
        <v>3</v>
      </c>
      <c r="C1439" t="s">
        <v>1406</v>
      </c>
      <c r="D1439" t="s">
        <v>1412</v>
      </c>
      <c r="E1439" s="23">
        <v>2864</v>
      </c>
      <c r="F1439" s="23">
        <v>2487</v>
      </c>
      <c r="G1439" s="23">
        <v>2151</v>
      </c>
      <c r="H1439" s="23">
        <v>1843</v>
      </c>
      <c r="I1439" s="23">
        <v>1563</v>
      </c>
      <c r="J1439" s="23">
        <v>1312</v>
      </c>
      <c r="K1439" s="23">
        <v>1092</v>
      </c>
      <c r="L1439" s="5">
        <v>100</v>
      </c>
      <c r="M1439" s="6">
        <v>86.836592178770957</v>
      </c>
      <c r="N1439" s="6">
        <v>75.10474860335195</v>
      </c>
      <c r="O1439" s="6">
        <v>64.350558659217882</v>
      </c>
      <c r="P1439" s="6">
        <v>54.574022346368714</v>
      </c>
      <c r="Q1439" s="6">
        <v>45.81005586592179</v>
      </c>
      <c r="R1439" s="6">
        <v>38.128491620111731</v>
      </c>
    </row>
    <row r="1440" spans="1:18" hidden="1" x14ac:dyDescent="0.4">
      <c r="A1440">
        <v>31328</v>
      </c>
      <c r="B1440">
        <v>3</v>
      </c>
      <c r="C1440" t="s">
        <v>1406</v>
      </c>
      <c r="D1440" t="s">
        <v>1413</v>
      </c>
      <c r="E1440" s="23">
        <v>6427</v>
      </c>
      <c r="F1440" s="23">
        <v>5737</v>
      </c>
      <c r="G1440" s="23">
        <v>5087</v>
      </c>
      <c r="H1440" s="23">
        <v>4503</v>
      </c>
      <c r="I1440" s="23">
        <v>3966</v>
      </c>
      <c r="J1440" s="23">
        <v>3450</v>
      </c>
      <c r="K1440" s="23">
        <v>2977</v>
      </c>
      <c r="L1440" s="5">
        <v>100</v>
      </c>
      <c r="M1440" s="6">
        <v>89.264042321456358</v>
      </c>
      <c r="N1440" s="6">
        <v>79.15045900108916</v>
      </c>
      <c r="O1440" s="6">
        <v>70.063793371713089</v>
      </c>
      <c r="P1440" s="6">
        <v>61.708417613194335</v>
      </c>
      <c r="Q1440" s="6">
        <v>53.679788392718223</v>
      </c>
      <c r="R1440" s="6">
        <v>46.320211607281777</v>
      </c>
    </row>
    <row r="1441" spans="1:18" hidden="1" x14ac:dyDescent="0.4">
      <c r="A1441">
        <v>31329</v>
      </c>
      <c r="B1441">
        <v>3</v>
      </c>
      <c r="C1441" t="s">
        <v>1406</v>
      </c>
      <c r="D1441" t="s">
        <v>1414</v>
      </c>
      <c r="E1441" s="23">
        <v>15937</v>
      </c>
      <c r="F1441" s="23">
        <v>14748</v>
      </c>
      <c r="G1441" s="23">
        <v>13581</v>
      </c>
      <c r="H1441" s="23">
        <v>12427</v>
      </c>
      <c r="I1441" s="23">
        <v>11299</v>
      </c>
      <c r="J1441" s="23">
        <v>10179</v>
      </c>
      <c r="K1441" s="23">
        <v>9086</v>
      </c>
      <c r="L1441" s="5">
        <v>100</v>
      </c>
      <c r="M1441" s="6">
        <v>92.539373784275583</v>
      </c>
      <c r="N1441" s="6">
        <v>85.216791115015383</v>
      </c>
      <c r="O1441" s="6">
        <v>77.975779632302192</v>
      </c>
      <c r="P1441" s="6">
        <v>70.897910522683063</v>
      </c>
      <c r="Q1441" s="6">
        <v>63.870239066323656</v>
      </c>
      <c r="R1441" s="6">
        <v>57.011984689715753</v>
      </c>
    </row>
    <row r="1442" spans="1:18" hidden="1" x14ac:dyDescent="0.4">
      <c r="A1442">
        <v>31364</v>
      </c>
      <c r="B1442">
        <v>3</v>
      </c>
      <c r="C1442" t="s">
        <v>1406</v>
      </c>
      <c r="D1442" t="s">
        <v>1415</v>
      </c>
      <c r="E1442" s="23">
        <v>6060</v>
      </c>
      <c r="F1442" s="23">
        <v>5514</v>
      </c>
      <c r="G1442" s="23">
        <v>5044</v>
      </c>
      <c r="H1442" s="23">
        <v>4616</v>
      </c>
      <c r="I1442" s="23">
        <v>4207</v>
      </c>
      <c r="J1442" s="23">
        <v>3823</v>
      </c>
      <c r="K1442" s="23">
        <v>3450</v>
      </c>
      <c r="L1442" s="5">
        <v>100</v>
      </c>
      <c r="M1442" s="6">
        <v>90.990099009900987</v>
      </c>
      <c r="N1442" s="6">
        <v>83.234323432343231</v>
      </c>
      <c r="O1442" s="6">
        <v>76.171617161716171</v>
      </c>
      <c r="P1442" s="6">
        <v>69.422442244224428</v>
      </c>
      <c r="Q1442" s="6">
        <v>63.085808580858085</v>
      </c>
      <c r="R1442" s="6">
        <v>56.930693069306926</v>
      </c>
    </row>
    <row r="1443" spans="1:18" hidden="1" x14ac:dyDescent="0.4">
      <c r="A1443">
        <v>31370</v>
      </c>
      <c r="B1443">
        <v>3</v>
      </c>
      <c r="C1443" t="s">
        <v>1406</v>
      </c>
      <c r="D1443" t="s">
        <v>1416</v>
      </c>
      <c r="E1443" s="23">
        <v>16055</v>
      </c>
      <c r="F1443" s="23">
        <v>15447</v>
      </c>
      <c r="G1443" s="23">
        <v>14870</v>
      </c>
      <c r="H1443" s="23">
        <v>14262</v>
      </c>
      <c r="I1443" s="23">
        <v>13625</v>
      </c>
      <c r="J1443" s="23">
        <v>12971</v>
      </c>
      <c r="K1443" s="23">
        <v>12290</v>
      </c>
      <c r="L1443" s="5">
        <v>100</v>
      </c>
      <c r="M1443" s="6">
        <v>96.213017751479285</v>
      </c>
      <c r="N1443" s="6">
        <v>92.619121768919342</v>
      </c>
      <c r="O1443" s="6">
        <v>88.832139520398641</v>
      </c>
      <c r="P1443" s="6">
        <v>84.864528184366236</v>
      </c>
      <c r="Q1443" s="6">
        <v>80.791030831516665</v>
      </c>
      <c r="R1443" s="6">
        <v>76.549361569604486</v>
      </c>
    </row>
    <row r="1444" spans="1:18" hidden="1" x14ac:dyDescent="0.4">
      <c r="A1444">
        <v>31371</v>
      </c>
      <c r="B1444">
        <v>3</v>
      </c>
      <c r="C1444" t="s">
        <v>1406</v>
      </c>
      <c r="D1444" t="s">
        <v>1417</v>
      </c>
      <c r="E1444" s="23">
        <v>16365</v>
      </c>
      <c r="F1444" s="23">
        <v>15040</v>
      </c>
      <c r="G1444" s="23">
        <v>13931</v>
      </c>
      <c r="H1444" s="23">
        <v>12864</v>
      </c>
      <c r="I1444" s="23">
        <v>11866</v>
      </c>
      <c r="J1444" s="23">
        <v>10919</v>
      </c>
      <c r="K1444" s="23">
        <v>10000</v>
      </c>
      <c r="L1444" s="5">
        <v>100</v>
      </c>
      <c r="M1444" s="6">
        <v>91.903452490070265</v>
      </c>
      <c r="N1444" s="6">
        <v>85.126794989306447</v>
      </c>
      <c r="O1444" s="6">
        <v>78.606782768102661</v>
      </c>
      <c r="P1444" s="6">
        <v>72.508402077604643</v>
      </c>
      <c r="Q1444" s="6">
        <v>66.721662083715245</v>
      </c>
      <c r="R1444" s="6">
        <v>61.106018942865873</v>
      </c>
    </row>
    <row r="1445" spans="1:18" hidden="1" x14ac:dyDescent="0.4">
      <c r="A1445">
        <v>31372</v>
      </c>
      <c r="B1445">
        <v>3</v>
      </c>
      <c r="C1445" t="s">
        <v>1406</v>
      </c>
      <c r="D1445" t="s">
        <v>1418</v>
      </c>
      <c r="E1445" s="23">
        <v>14228</v>
      </c>
      <c r="F1445" s="23">
        <v>13453</v>
      </c>
      <c r="G1445" s="23">
        <v>12603</v>
      </c>
      <c r="H1445" s="23">
        <v>11734</v>
      </c>
      <c r="I1445" s="23">
        <v>10876</v>
      </c>
      <c r="J1445" s="23">
        <v>10029</v>
      </c>
      <c r="K1445" s="23">
        <v>9189</v>
      </c>
      <c r="L1445" s="5">
        <v>100</v>
      </c>
      <c r="M1445" s="6">
        <v>94.552994096148439</v>
      </c>
      <c r="N1445" s="6">
        <v>88.578858588698338</v>
      </c>
      <c r="O1445" s="6">
        <v>82.471183581669948</v>
      </c>
      <c r="P1445" s="6">
        <v>76.440820916502673</v>
      </c>
      <c r="Q1445" s="6">
        <v>70.487770593196515</v>
      </c>
      <c r="R1445" s="6">
        <v>64.583919032892894</v>
      </c>
    </row>
    <row r="1446" spans="1:18" hidden="1" x14ac:dyDescent="0.4">
      <c r="A1446">
        <v>31384</v>
      </c>
      <c r="B1446">
        <v>3</v>
      </c>
      <c r="C1446" t="s">
        <v>1406</v>
      </c>
      <c r="D1446" t="s">
        <v>1419</v>
      </c>
      <c r="E1446" s="23">
        <v>3501</v>
      </c>
      <c r="F1446" s="23">
        <v>3530</v>
      </c>
      <c r="G1446" s="23">
        <v>3541</v>
      </c>
      <c r="H1446" s="23">
        <v>3538</v>
      </c>
      <c r="I1446" s="23">
        <v>3508</v>
      </c>
      <c r="J1446" s="23">
        <v>3445</v>
      </c>
      <c r="K1446" s="23">
        <v>3368</v>
      </c>
      <c r="L1446" s="5">
        <v>100</v>
      </c>
      <c r="M1446" s="6">
        <v>100.82833476149671</v>
      </c>
      <c r="N1446" s="6">
        <v>101.14253070551271</v>
      </c>
      <c r="O1446" s="6">
        <v>101.05684090259925</v>
      </c>
      <c r="P1446" s="6">
        <v>100.19994287346472</v>
      </c>
      <c r="Q1446" s="6">
        <v>98.400457012282203</v>
      </c>
      <c r="R1446" s="6">
        <v>96.201085404170243</v>
      </c>
    </row>
    <row r="1447" spans="1:18" hidden="1" x14ac:dyDescent="0.4">
      <c r="A1447">
        <v>31386</v>
      </c>
      <c r="B1447">
        <v>3</v>
      </c>
      <c r="C1447" t="s">
        <v>1406</v>
      </c>
      <c r="D1447" t="s">
        <v>1420</v>
      </c>
      <c r="E1447" s="23">
        <v>15370</v>
      </c>
      <c r="F1447" s="23">
        <v>13969</v>
      </c>
      <c r="G1447" s="23">
        <v>12869</v>
      </c>
      <c r="H1447" s="23">
        <v>11768</v>
      </c>
      <c r="I1447" s="23">
        <v>10699</v>
      </c>
      <c r="J1447" s="23">
        <v>9694</v>
      </c>
      <c r="K1447" s="23">
        <v>8767</v>
      </c>
      <c r="L1447" s="5">
        <v>100</v>
      </c>
      <c r="M1447" s="6">
        <v>90.884840598568644</v>
      </c>
      <c r="N1447" s="6">
        <v>83.728041639557588</v>
      </c>
      <c r="O1447" s="6">
        <v>76.564736499674694</v>
      </c>
      <c r="P1447" s="6">
        <v>69.609629147690313</v>
      </c>
      <c r="Q1447" s="6">
        <v>63.070917371502929</v>
      </c>
      <c r="R1447" s="6">
        <v>57.039687703318151</v>
      </c>
    </row>
    <row r="1448" spans="1:18" hidden="1" x14ac:dyDescent="0.4">
      <c r="A1448">
        <v>31389</v>
      </c>
      <c r="B1448">
        <v>3</v>
      </c>
      <c r="C1448" t="s">
        <v>1406</v>
      </c>
      <c r="D1448" t="s">
        <v>229</v>
      </c>
      <c r="E1448" s="23">
        <v>10323</v>
      </c>
      <c r="F1448" s="23">
        <v>9653</v>
      </c>
      <c r="G1448" s="23">
        <v>8945</v>
      </c>
      <c r="H1448" s="23">
        <v>8266</v>
      </c>
      <c r="I1448" s="23">
        <v>7612</v>
      </c>
      <c r="J1448" s="23">
        <v>6981</v>
      </c>
      <c r="K1448" s="23">
        <v>6378</v>
      </c>
      <c r="L1448" s="5">
        <v>100</v>
      </c>
      <c r="M1448" s="6">
        <v>93.509638670928993</v>
      </c>
      <c r="N1448" s="6">
        <v>86.651167296328595</v>
      </c>
      <c r="O1448" s="6">
        <v>80.07362200910589</v>
      </c>
      <c r="P1448" s="6">
        <v>73.738254383415665</v>
      </c>
      <c r="Q1448" s="6">
        <v>67.625690206335364</v>
      </c>
      <c r="R1448" s="6">
        <v>61.784365010171463</v>
      </c>
    </row>
    <row r="1449" spans="1:18" hidden="1" x14ac:dyDescent="0.4">
      <c r="A1449">
        <v>31390</v>
      </c>
      <c r="B1449">
        <v>3</v>
      </c>
      <c r="C1449" t="s">
        <v>1406</v>
      </c>
      <c r="D1449" t="s">
        <v>1421</v>
      </c>
      <c r="E1449" s="23">
        <v>10696</v>
      </c>
      <c r="F1449" s="23">
        <v>9923</v>
      </c>
      <c r="G1449" s="23">
        <v>9314</v>
      </c>
      <c r="H1449" s="23">
        <v>8696</v>
      </c>
      <c r="I1449" s="23">
        <v>8066</v>
      </c>
      <c r="J1449" s="23">
        <v>7453</v>
      </c>
      <c r="K1449" s="23">
        <v>6883</v>
      </c>
      <c r="L1449" s="5">
        <v>100</v>
      </c>
      <c r="M1449" s="6">
        <v>92.772999252056849</v>
      </c>
      <c r="N1449" s="6">
        <v>87.079281974569938</v>
      </c>
      <c r="O1449" s="6">
        <v>81.301421091997</v>
      </c>
      <c r="P1449" s="6">
        <v>75.411368735976069</v>
      </c>
      <c r="Q1449" s="6">
        <v>69.680254300673155</v>
      </c>
      <c r="R1449" s="6">
        <v>64.351159311892289</v>
      </c>
    </row>
    <row r="1450" spans="1:18" hidden="1" x14ac:dyDescent="0.4">
      <c r="A1450">
        <v>31401</v>
      </c>
      <c r="B1450">
        <v>3</v>
      </c>
      <c r="C1450" t="s">
        <v>1406</v>
      </c>
      <c r="D1450" t="s">
        <v>1422</v>
      </c>
      <c r="E1450" s="23">
        <v>4196</v>
      </c>
      <c r="F1450" s="23">
        <v>3654</v>
      </c>
      <c r="G1450" s="23">
        <v>3177</v>
      </c>
      <c r="H1450" s="23">
        <v>2752</v>
      </c>
      <c r="I1450" s="23">
        <v>2396</v>
      </c>
      <c r="J1450" s="23">
        <v>2066</v>
      </c>
      <c r="K1450" s="23">
        <v>1765</v>
      </c>
      <c r="L1450" s="5">
        <v>100</v>
      </c>
      <c r="M1450" s="6">
        <v>87.08293612964728</v>
      </c>
      <c r="N1450" s="6">
        <v>75.714966634890374</v>
      </c>
      <c r="O1450" s="6">
        <v>65.586272640610105</v>
      </c>
      <c r="P1450" s="6">
        <v>57.102001906577691</v>
      </c>
      <c r="Q1450" s="6">
        <v>49.237368922783602</v>
      </c>
      <c r="R1450" s="6">
        <v>42.063870352716876</v>
      </c>
    </row>
    <row r="1451" spans="1:18" hidden="1" x14ac:dyDescent="0.4">
      <c r="A1451">
        <v>31402</v>
      </c>
      <c r="B1451">
        <v>3</v>
      </c>
      <c r="C1451" t="s">
        <v>1406</v>
      </c>
      <c r="D1451" t="s">
        <v>1170</v>
      </c>
      <c r="E1451" s="23">
        <v>2907</v>
      </c>
      <c r="F1451" s="23">
        <v>2540</v>
      </c>
      <c r="G1451" s="23">
        <v>2240</v>
      </c>
      <c r="H1451" s="23">
        <v>1959</v>
      </c>
      <c r="I1451" s="23">
        <v>1692</v>
      </c>
      <c r="J1451" s="23">
        <v>1444</v>
      </c>
      <c r="K1451" s="23">
        <v>1227</v>
      </c>
      <c r="L1451" s="5">
        <v>100</v>
      </c>
      <c r="M1451" s="6">
        <v>87.375300997592021</v>
      </c>
      <c r="N1451" s="6">
        <v>77.055383556931545</v>
      </c>
      <c r="O1451" s="6">
        <v>67.389060887512898</v>
      </c>
      <c r="P1451" s="6">
        <v>58.204334365325074</v>
      </c>
      <c r="Q1451" s="6">
        <v>49.673202614379086</v>
      </c>
      <c r="R1451" s="6">
        <v>42.208462332301345</v>
      </c>
    </row>
    <row r="1452" spans="1:18" hidden="1" x14ac:dyDescent="0.4">
      <c r="A1452">
        <v>31403</v>
      </c>
      <c r="B1452">
        <v>3</v>
      </c>
      <c r="C1452" t="s">
        <v>1406</v>
      </c>
      <c r="D1452" t="s">
        <v>1423</v>
      </c>
      <c r="E1452" s="23">
        <v>2672</v>
      </c>
      <c r="F1452" s="23">
        <v>2333</v>
      </c>
      <c r="G1452" s="23">
        <v>2047</v>
      </c>
      <c r="H1452" s="23">
        <v>1795</v>
      </c>
      <c r="I1452" s="23">
        <v>1572</v>
      </c>
      <c r="J1452" s="23">
        <v>1367</v>
      </c>
      <c r="K1452" s="23">
        <v>1177</v>
      </c>
      <c r="L1452" s="5">
        <v>100</v>
      </c>
      <c r="M1452" s="6">
        <v>87.312874251497007</v>
      </c>
      <c r="N1452" s="6">
        <v>76.609281437125759</v>
      </c>
      <c r="O1452" s="6">
        <v>67.178143712574851</v>
      </c>
      <c r="P1452" s="6">
        <v>58.832335329341312</v>
      </c>
      <c r="Q1452" s="6">
        <v>51.16017964071856</v>
      </c>
      <c r="R1452" s="6">
        <v>44.049401197604794</v>
      </c>
    </row>
    <row r="1453" spans="1:18" hidden="1" x14ac:dyDescent="0.4">
      <c r="A1453">
        <v>32000</v>
      </c>
      <c r="B1453" t="s">
        <v>0</v>
      </c>
      <c r="C1453" t="s">
        <v>1424</v>
      </c>
      <c r="E1453" s="23">
        <v>671126</v>
      </c>
      <c r="F1453" s="23">
        <v>639610</v>
      </c>
      <c r="G1453" s="23">
        <v>610073</v>
      </c>
      <c r="H1453" s="23">
        <v>581453</v>
      </c>
      <c r="I1453" s="23">
        <v>553085</v>
      </c>
      <c r="J1453" s="23">
        <v>524675</v>
      </c>
      <c r="K1453" s="23">
        <v>496994</v>
      </c>
      <c r="L1453" s="5">
        <v>100</v>
      </c>
      <c r="M1453" s="6">
        <v>95.304011467295254</v>
      </c>
      <c r="N1453" s="6">
        <v>90.902900498565103</v>
      </c>
      <c r="O1453" s="6">
        <v>86.638425571353224</v>
      </c>
      <c r="P1453" s="6">
        <v>82.411499479978417</v>
      </c>
      <c r="Q1453" s="6">
        <v>78.178315249297441</v>
      </c>
      <c r="R1453" s="6">
        <v>74.053754436573755</v>
      </c>
    </row>
    <row r="1454" spans="1:18" hidden="1" x14ac:dyDescent="0.4">
      <c r="A1454">
        <v>32201</v>
      </c>
      <c r="B1454">
        <v>2</v>
      </c>
      <c r="C1454" t="s">
        <v>1424</v>
      </c>
      <c r="D1454" t="s">
        <v>1425</v>
      </c>
      <c r="E1454" s="23">
        <v>203616</v>
      </c>
      <c r="F1454" s="23">
        <v>199082</v>
      </c>
      <c r="G1454" s="23">
        <v>193667</v>
      </c>
      <c r="H1454" s="23">
        <v>188028</v>
      </c>
      <c r="I1454" s="23">
        <v>181933</v>
      </c>
      <c r="J1454" s="23">
        <v>175455</v>
      </c>
      <c r="K1454" s="23">
        <v>168911</v>
      </c>
      <c r="L1454" s="5">
        <v>100</v>
      </c>
      <c r="M1454" s="6">
        <v>97.773259468804014</v>
      </c>
      <c r="N1454" s="6">
        <v>95.113841741316989</v>
      </c>
      <c r="O1454" s="6">
        <v>92.344413012729845</v>
      </c>
      <c r="P1454" s="6">
        <v>89.351033317617478</v>
      </c>
      <c r="Q1454" s="6">
        <v>86.169554455445535</v>
      </c>
      <c r="R1454" s="6">
        <v>82.955661637592328</v>
      </c>
    </row>
    <row r="1455" spans="1:18" hidden="1" x14ac:dyDescent="0.4">
      <c r="A1455">
        <v>32202</v>
      </c>
      <c r="B1455">
        <v>2</v>
      </c>
      <c r="C1455" t="s">
        <v>1424</v>
      </c>
      <c r="D1455" t="s">
        <v>1426</v>
      </c>
      <c r="E1455" s="23">
        <v>54592</v>
      </c>
      <c r="F1455" s="23">
        <v>50270</v>
      </c>
      <c r="G1455" s="23">
        <v>47244</v>
      </c>
      <c r="H1455" s="23">
        <v>44360</v>
      </c>
      <c r="I1455" s="23">
        <v>41563</v>
      </c>
      <c r="J1455" s="23">
        <v>38818</v>
      </c>
      <c r="K1455" s="23">
        <v>36252</v>
      </c>
      <c r="L1455" s="5">
        <v>100</v>
      </c>
      <c r="M1455" s="6">
        <v>92.083089097303642</v>
      </c>
      <c r="N1455" s="6">
        <v>86.540152403282534</v>
      </c>
      <c r="O1455" s="6">
        <v>81.257327080890974</v>
      </c>
      <c r="P1455" s="6">
        <v>76.133865767878078</v>
      </c>
      <c r="Q1455" s="6">
        <v>71.105656506447829</v>
      </c>
      <c r="R1455" s="6">
        <v>66.405334114888632</v>
      </c>
    </row>
    <row r="1456" spans="1:18" hidden="1" x14ac:dyDescent="0.4">
      <c r="A1456">
        <v>32203</v>
      </c>
      <c r="B1456">
        <v>2</v>
      </c>
      <c r="C1456" t="s">
        <v>1424</v>
      </c>
      <c r="D1456" t="s">
        <v>1427</v>
      </c>
      <c r="E1456" s="23">
        <v>172775</v>
      </c>
      <c r="F1456" s="23">
        <v>170063</v>
      </c>
      <c r="G1456" s="23">
        <v>166781</v>
      </c>
      <c r="H1456" s="23">
        <v>163280</v>
      </c>
      <c r="I1456" s="23">
        <v>159477</v>
      </c>
      <c r="J1456" s="23">
        <v>155149</v>
      </c>
      <c r="K1456" s="23">
        <v>150468</v>
      </c>
      <c r="L1456" s="5">
        <v>100</v>
      </c>
      <c r="M1456" s="6">
        <v>98.430328461872378</v>
      </c>
      <c r="N1456" s="6">
        <v>96.530748082766607</v>
      </c>
      <c r="O1456" s="6">
        <v>94.504413254232375</v>
      </c>
      <c r="P1456" s="6">
        <v>92.303284618723765</v>
      </c>
      <c r="Q1456" s="6">
        <v>89.798292577051072</v>
      </c>
      <c r="R1456" s="6">
        <v>87.088988568948054</v>
      </c>
    </row>
    <row r="1457" spans="1:18" hidden="1" x14ac:dyDescent="0.4">
      <c r="A1457">
        <v>32204</v>
      </c>
      <c r="B1457">
        <v>2</v>
      </c>
      <c r="C1457" t="s">
        <v>1424</v>
      </c>
      <c r="D1457" t="s">
        <v>1428</v>
      </c>
      <c r="E1457" s="23">
        <v>45003</v>
      </c>
      <c r="F1457" s="23">
        <v>42163</v>
      </c>
      <c r="G1457" s="23">
        <v>39285</v>
      </c>
      <c r="H1457" s="23">
        <v>36543</v>
      </c>
      <c r="I1457" s="23">
        <v>33848</v>
      </c>
      <c r="J1457" s="23">
        <v>31255</v>
      </c>
      <c r="K1457" s="23">
        <v>28780</v>
      </c>
      <c r="L1457" s="5">
        <v>100</v>
      </c>
      <c r="M1457" s="6">
        <v>93.68930960158211</v>
      </c>
      <c r="N1457" s="6">
        <v>87.294180387974123</v>
      </c>
      <c r="O1457" s="6">
        <v>81.201253249783349</v>
      </c>
      <c r="P1457" s="6">
        <v>75.212763593538213</v>
      </c>
      <c r="Q1457" s="6">
        <v>69.450925493855962</v>
      </c>
      <c r="R1457" s="6">
        <v>63.951292136079815</v>
      </c>
    </row>
    <row r="1458" spans="1:18" hidden="1" x14ac:dyDescent="0.4">
      <c r="A1458">
        <v>32205</v>
      </c>
      <c r="B1458">
        <v>2</v>
      </c>
      <c r="C1458" t="s">
        <v>1424</v>
      </c>
      <c r="D1458" t="s">
        <v>1429</v>
      </c>
      <c r="E1458" s="23">
        <v>32846</v>
      </c>
      <c r="F1458" s="23">
        <v>30362</v>
      </c>
      <c r="G1458" s="23">
        <v>27977</v>
      </c>
      <c r="H1458" s="23">
        <v>25702</v>
      </c>
      <c r="I1458" s="23">
        <v>23565</v>
      </c>
      <c r="J1458" s="23">
        <v>21543</v>
      </c>
      <c r="K1458" s="23">
        <v>19642</v>
      </c>
      <c r="L1458" s="5">
        <v>100</v>
      </c>
      <c r="M1458" s="6">
        <v>92.437435304146618</v>
      </c>
      <c r="N1458" s="6">
        <v>85.176277172258423</v>
      </c>
      <c r="O1458" s="6">
        <v>78.250015222553742</v>
      </c>
      <c r="P1458" s="6">
        <v>71.743895755952011</v>
      </c>
      <c r="Q1458" s="6">
        <v>65.587895025269432</v>
      </c>
      <c r="R1458" s="6">
        <v>59.800280094988736</v>
      </c>
    </row>
    <row r="1459" spans="1:18" hidden="1" x14ac:dyDescent="0.4">
      <c r="A1459">
        <v>32206</v>
      </c>
      <c r="B1459">
        <v>2</v>
      </c>
      <c r="C1459" t="s">
        <v>1424</v>
      </c>
      <c r="D1459" t="s">
        <v>1430</v>
      </c>
      <c r="E1459" s="23">
        <v>37062</v>
      </c>
      <c r="F1459" s="23">
        <v>33885</v>
      </c>
      <c r="G1459" s="23">
        <v>31364</v>
      </c>
      <c r="H1459" s="23">
        <v>28943</v>
      </c>
      <c r="I1459" s="23">
        <v>26592</v>
      </c>
      <c r="J1459" s="23">
        <v>24325</v>
      </c>
      <c r="K1459" s="23">
        <v>22209</v>
      </c>
      <c r="L1459" s="5">
        <v>100</v>
      </c>
      <c r="M1459" s="6">
        <v>91.427877610490526</v>
      </c>
      <c r="N1459" s="6">
        <v>84.625762236252768</v>
      </c>
      <c r="O1459" s="6">
        <v>78.093465004586903</v>
      </c>
      <c r="P1459" s="6">
        <v>71.750040472721395</v>
      </c>
      <c r="Q1459" s="6">
        <v>65.633263180616268</v>
      </c>
      <c r="R1459" s="6">
        <v>59.923911283794716</v>
      </c>
    </row>
    <row r="1460" spans="1:18" hidden="1" x14ac:dyDescent="0.4">
      <c r="A1460">
        <v>32207</v>
      </c>
      <c r="B1460">
        <v>2</v>
      </c>
      <c r="C1460" t="s">
        <v>1424</v>
      </c>
      <c r="D1460" t="s">
        <v>1431</v>
      </c>
      <c r="E1460" s="23">
        <v>22959</v>
      </c>
      <c r="F1460" s="23">
        <v>21035</v>
      </c>
      <c r="G1460" s="23">
        <v>19369</v>
      </c>
      <c r="H1460" s="23">
        <v>17844</v>
      </c>
      <c r="I1460" s="23">
        <v>16399</v>
      </c>
      <c r="J1460" s="23">
        <v>15025</v>
      </c>
      <c r="K1460" s="23">
        <v>13714</v>
      </c>
      <c r="L1460" s="5">
        <v>100</v>
      </c>
      <c r="M1460" s="6">
        <v>91.61984406986366</v>
      </c>
      <c r="N1460" s="6">
        <v>84.363430462999261</v>
      </c>
      <c r="O1460" s="6">
        <v>77.721155102574158</v>
      </c>
      <c r="P1460" s="6">
        <v>71.427326974171351</v>
      </c>
      <c r="Q1460" s="6">
        <v>65.442745764188331</v>
      </c>
      <c r="R1460" s="6">
        <v>59.732566749422887</v>
      </c>
    </row>
    <row r="1461" spans="1:18" hidden="1" x14ac:dyDescent="0.4">
      <c r="A1461">
        <v>32209</v>
      </c>
      <c r="B1461">
        <v>2</v>
      </c>
      <c r="C1461" t="s">
        <v>1424</v>
      </c>
      <c r="D1461" t="s">
        <v>1432</v>
      </c>
      <c r="E1461" s="23">
        <v>36007</v>
      </c>
      <c r="F1461" s="23">
        <v>32591</v>
      </c>
      <c r="G1461" s="23">
        <v>29707</v>
      </c>
      <c r="H1461" s="23">
        <v>27058</v>
      </c>
      <c r="I1461" s="23">
        <v>24573</v>
      </c>
      <c r="J1461" s="23">
        <v>22229</v>
      </c>
      <c r="K1461" s="23">
        <v>20016</v>
      </c>
      <c r="L1461" s="5">
        <v>100</v>
      </c>
      <c r="M1461" s="6">
        <v>90.512955814147247</v>
      </c>
      <c r="N1461" s="6">
        <v>82.503402116255174</v>
      </c>
      <c r="O1461" s="6">
        <v>75.146499291804375</v>
      </c>
      <c r="P1461" s="6">
        <v>68.2450634598828</v>
      </c>
      <c r="Q1461" s="6">
        <v>61.735218152025993</v>
      </c>
      <c r="R1461" s="6">
        <v>55.589190990640716</v>
      </c>
    </row>
    <row r="1462" spans="1:18" hidden="1" x14ac:dyDescent="0.4">
      <c r="A1462">
        <v>32343</v>
      </c>
      <c r="B1462">
        <v>3</v>
      </c>
      <c r="C1462" t="s">
        <v>1424</v>
      </c>
      <c r="D1462" t="s">
        <v>1433</v>
      </c>
      <c r="E1462" s="23">
        <v>11849</v>
      </c>
      <c r="F1462" s="23">
        <v>10593</v>
      </c>
      <c r="G1462" s="23">
        <v>9443</v>
      </c>
      <c r="H1462" s="23">
        <v>8392</v>
      </c>
      <c r="I1462" s="23">
        <v>7445</v>
      </c>
      <c r="J1462" s="23">
        <v>6557</v>
      </c>
      <c r="K1462" s="23">
        <v>5735</v>
      </c>
      <c r="L1462" s="5">
        <v>100</v>
      </c>
      <c r="M1462" s="6">
        <v>89.39994936281542</v>
      </c>
      <c r="N1462" s="6">
        <v>79.694488986412352</v>
      </c>
      <c r="O1462" s="6">
        <v>70.824542155456157</v>
      </c>
      <c r="P1462" s="6">
        <v>62.832306523757275</v>
      </c>
      <c r="Q1462" s="6">
        <v>55.338003207021693</v>
      </c>
      <c r="R1462" s="6">
        <v>48.400708920584016</v>
      </c>
    </row>
    <row r="1463" spans="1:18" hidden="1" x14ac:dyDescent="0.4">
      <c r="A1463">
        <v>32386</v>
      </c>
      <c r="B1463">
        <v>3</v>
      </c>
      <c r="C1463" t="s">
        <v>1424</v>
      </c>
      <c r="D1463" t="s">
        <v>1434</v>
      </c>
      <c r="E1463" s="23">
        <v>4577</v>
      </c>
      <c r="F1463" s="23">
        <v>4166</v>
      </c>
      <c r="G1463" s="23">
        <v>3791</v>
      </c>
      <c r="H1463" s="23">
        <v>3463</v>
      </c>
      <c r="I1463" s="23">
        <v>3149</v>
      </c>
      <c r="J1463" s="23">
        <v>2855</v>
      </c>
      <c r="K1463" s="23">
        <v>2576</v>
      </c>
      <c r="L1463" s="5">
        <v>100</v>
      </c>
      <c r="M1463" s="6">
        <v>91.020318986235523</v>
      </c>
      <c r="N1463" s="6">
        <v>82.827179375136552</v>
      </c>
      <c r="O1463" s="6">
        <v>75.66091326196198</v>
      </c>
      <c r="P1463" s="6">
        <v>68.800524360935114</v>
      </c>
      <c r="Q1463" s="6">
        <v>62.377102905833517</v>
      </c>
      <c r="R1463" s="6">
        <v>56.281407035175882</v>
      </c>
    </row>
    <row r="1464" spans="1:18" hidden="1" x14ac:dyDescent="0.4">
      <c r="A1464">
        <v>32441</v>
      </c>
      <c r="B1464">
        <v>3</v>
      </c>
      <c r="C1464" t="s">
        <v>1424</v>
      </c>
      <c r="D1464" t="s">
        <v>1435</v>
      </c>
      <c r="E1464" s="23">
        <v>3248</v>
      </c>
      <c r="F1464" s="23">
        <v>2908</v>
      </c>
      <c r="G1464" s="23">
        <v>2667</v>
      </c>
      <c r="H1464" s="23">
        <v>2441</v>
      </c>
      <c r="I1464" s="23">
        <v>2242</v>
      </c>
      <c r="J1464" s="23">
        <v>2070</v>
      </c>
      <c r="K1464" s="23">
        <v>1927</v>
      </c>
      <c r="L1464" s="5">
        <v>100</v>
      </c>
      <c r="M1464" s="6">
        <v>89.532019704433495</v>
      </c>
      <c r="N1464" s="6">
        <v>82.112068965517238</v>
      </c>
      <c r="O1464" s="6">
        <v>75.153940886699516</v>
      </c>
      <c r="P1464" s="6">
        <v>69.027093596059103</v>
      </c>
      <c r="Q1464" s="6">
        <v>63.731527093596064</v>
      </c>
      <c r="R1464" s="6">
        <v>59.328817733990149</v>
      </c>
    </row>
    <row r="1465" spans="1:18" hidden="1" x14ac:dyDescent="0.4">
      <c r="A1465">
        <v>32448</v>
      </c>
      <c r="B1465">
        <v>3</v>
      </c>
      <c r="C1465" t="s">
        <v>1424</v>
      </c>
      <c r="D1465" t="s">
        <v>330</v>
      </c>
      <c r="E1465" s="23">
        <v>4355</v>
      </c>
      <c r="F1465" s="23">
        <v>3854</v>
      </c>
      <c r="G1465" s="23">
        <v>3430</v>
      </c>
      <c r="H1465" s="23">
        <v>3083</v>
      </c>
      <c r="I1465" s="23">
        <v>2780</v>
      </c>
      <c r="J1465" s="23">
        <v>2506</v>
      </c>
      <c r="K1465" s="23">
        <v>2253</v>
      </c>
      <c r="L1465" s="5">
        <v>100</v>
      </c>
      <c r="M1465" s="6">
        <v>88.495981630309984</v>
      </c>
      <c r="N1465" s="6">
        <v>78.760045924225025</v>
      </c>
      <c r="O1465" s="6">
        <v>70.792192881745123</v>
      </c>
      <c r="P1465" s="6">
        <v>63.834672789896672</v>
      </c>
      <c r="Q1465" s="6">
        <v>57.543053960964407</v>
      </c>
      <c r="R1465" s="6">
        <v>51.733639494833525</v>
      </c>
    </row>
    <row r="1466" spans="1:18" hidden="1" x14ac:dyDescent="0.4">
      <c r="A1466">
        <v>32449</v>
      </c>
      <c r="B1466">
        <v>3</v>
      </c>
      <c r="C1466" t="s">
        <v>1424</v>
      </c>
      <c r="D1466" t="s">
        <v>1436</v>
      </c>
      <c r="E1466" s="23">
        <v>10163</v>
      </c>
      <c r="F1466" s="23">
        <v>9259</v>
      </c>
      <c r="G1466" s="23">
        <v>8479</v>
      </c>
      <c r="H1466" s="23">
        <v>7808</v>
      </c>
      <c r="I1466" s="23">
        <v>7185</v>
      </c>
      <c r="J1466" s="23">
        <v>6593</v>
      </c>
      <c r="K1466" s="23">
        <v>6043</v>
      </c>
      <c r="L1466" s="5">
        <v>100</v>
      </c>
      <c r="M1466" s="6">
        <v>91.104988684443569</v>
      </c>
      <c r="N1466" s="6">
        <v>83.430089540490016</v>
      </c>
      <c r="O1466" s="6">
        <v>76.82770835383252</v>
      </c>
      <c r="P1466" s="6">
        <v>70.697628652956794</v>
      </c>
      <c r="Q1466" s="6">
        <v>64.872576994981799</v>
      </c>
      <c r="R1466" s="6">
        <v>59.460789137065831</v>
      </c>
    </row>
    <row r="1467" spans="1:18" hidden="1" x14ac:dyDescent="0.4">
      <c r="A1467">
        <v>32501</v>
      </c>
      <c r="B1467">
        <v>3</v>
      </c>
      <c r="C1467" t="s">
        <v>1424</v>
      </c>
      <c r="D1467" t="s">
        <v>1437</v>
      </c>
      <c r="E1467" s="23">
        <v>6875</v>
      </c>
      <c r="F1467" s="23">
        <v>6101</v>
      </c>
      <c r="G1467" s="23">
        <v>5396</v>
      </c>
      <c r="H1467" s="23">
        <v>4759</v>
      </c>
      <c r="I1467" s="23">
        <v>4188</v>
      </c>
      <c r="J1467" s="23">
        <v>3665</v>
      </c>
      <c r="K1467" s="23">
        <v>3217</v>
      </c>
      <c r="L1467" s="5">
        <v>100</v>
      </c>
      <c r="M1467" s="6">
        <v>88.741818181818175</v>
      </c>
      <c r="N1467" s="6">
        <v>78.487272727272725</v>
      </c>
      <c r="O1467" s="6">
        <v>69.221818181818179</v>
      </c>
      <c r="P1467" s="6">
        <v>60.916363636363634</v>
      </c>
      <c r="Q1467" s="6">
        <v>53.309090909090905</v>
      </c>
      <c r="R1467" s="6">
        <v>46.792727272727276</v>
      </c>
    </row>
    <row r="1468" spans="1:18" hidden="1" x14ac:dyDescent="0.4">
      <c r="A1468">
        <v>32505</v>
      </c>
      <c r="B1468">
        <v>3</v>
      </c>
      <c r="C1468" t="s">
        <v>1424</v>
      </c>
      <c r="D1468" t="s">
        <v>1438</v>
      </c>
      <c r="E1468" s="23">
        <v>6077</v>
      </c>
      <c r="F1468" s="23">
        <v>5657</v>
      </c>
      <c r="G1468" s="23">
        <v>5280</v>
      </c>
      <c r="H1468" s="23">
        <v>4907</v>
      </c>
      <c r="I1468" s="23">
        <v>4545</v>
      </c>
      <c r="J1468" s="23">
        <v>4204</v>
      </c>
      <c r="K1468" s="23">
        <v>3891</v>
      </c>
      <c r="L1468" s="5">
        <v>100</v>
      </c>
      <c r="M1468" s="6">
        <v>93.088695079809114</v>
      </c>
      <c r="N1468" s="6">
        <v>86.88497613954253</v>
      </c>
      <c r="O1468" s="6">
        <v>80.747079150896823</v>
      </c>
      <c r="P1468" s="6">
        <v>74.790192529208483</v>
      </c>
      <c r="Q1468" s="6">
        <v>69.178871153529698</v>
      </c>
      <c r="R1468" s="6">
        <v>64.028303439196975</v>
      </c>
    </row>
    <row r="1469" spans="1:18" hidden="1" x14ac:dyDescent="0.4">
      <c r="A1469">
        <v>32525</v>
      </c>
      <c r="B1469">
        <v>3</v>
      </c>
      <c r="C1469" t="s">
        <v>1424</v>
      </c>
      <c r="D1469" t="s">
        <v>1439</v>
      </c>
      <c r="E1469" s="23">
        <v>2267</v>
      </c>
      <c r="F1469" s="23">
        <v>2107</v>
      </c>
      <c r="G1469" s="23">
        <v>1972</v>
      </c>
      <c r="H1469" s="23">
        <v>1856</v>
      </c>
      <c r="I1469" s="23">
        <v>1766</v>
      </c>
      <c r="J1469" s="23">
        <v>1680</v>
      </c>
      <c r="K1469" s="23">
        <v>1605</v>
      </c>
      <c r="L1469" s="5">
        <v>100</v>
      </c>
      <c r="M1469" s="6">
        <v>92.942214380238198</v>
      </c>
      <c r="N1469" s="6">
        <v>86.987207763564172</v>
      </c>
      <c r="O1469" s="6">
        <v>81.870313189236882</v>
      </c>
      <c r="P1469" s="6">
        <v>77.900308778120859</v>
      </c>
      <c r="Q1469" s="6">
        <v>74.106749007498891</v>
      </c>
      <c r="R1469" s="6">
        <v>70.798411998235551</v>
      </c>
    </row>
    <row r="1470" spans="1:18" hidden="1" x14ac:dyDescent="0.4">
      <c r="A1470">
        <v>32526</v>
      </c>
      <c r="B1470">
        <v>3</v>
      </c>
      <c r="C1470" t="s">
        <v>1424</v>
      </c>
      <c r="D1470" t="s">
        <v>1440</v>
      </c>
      <c r="E1470" s="23">
        <v>2788</v>
      </c>
      <c r="F1470" s="23">
        <v>2563</v>
      </c>
      <c r="G1470" s="23">
        <v>2371</v>
      </c>
      <c r="H1470" s="23">
        <v>2196</v>
      </c>
      <c r="I1470" s="23">
        <v>2025</v>
      </c>
      <c r="J1470" s="23">
        <v>1875</v>
      </c>
      <c r="K1470" s="23">
        <v>1740</v>
      </c>
      <c r="L1470" s="5">
        <v>100</v>
      </c>
      <c r="M1470" s="6">
        <v>91.9296987087518</v>
      </c>
      <c r="N1470" s="6">
        <v>85.043041606886661</v>
      </c>
      <c r="O1470" s="6">
        <v>78.766140602582496</v>
      </c>
      <c r="P1470" s="6">
        <v>72.632711621233852</v>
      </c>
      <c r="Q1470" s="6">
        <v>67.252510760401719</v>
      </c>
      <c r="R1470" s="6">
        <v>62.410329985652801</v>
      </c>
    </row>
    <row r="1471" spans="1:18" hidden="1" x14ac:dyDescent="0.4">
      <c r="A1471">
        <v>32527</v>
      </c>
      <c r="B1471">
        <v>3</v>
      </c>
      <c r="C1471" t="s">
        <v>1424</v>
      </c>
      <c r="D1471" t="s">
        <v>1441</v>
      </c>
      <c r="E1471" s="23">
        <v>634</v>
      </c>
      <c r="F1471" s="23">
        <v>584</v>
      </c>
      <c r="G1471" s="23">
        <v>547</v>
      </c>
      <c r="H1471" s="23">
        <v>520</v>
      </c>
      <c r="I1471" s="23">
        <v>492</v>
      </c>
      <c r="J1471" s="23">
        <v>475</v>
      </c>
      <c r="K1471" s="23">
        <v>462</v>
      </c>
      <c r="L1471" s="5">
        <v>100</v>
      </c>
      <c r="M1471" s="6">
        <v>92.113564668769726</v>
      </c>
      <c r="N1471" s="6">
        <v>86.277602523659297</v>
      </c>
      <c r="O1471" s="6">
        <v>82.018927444794954</v>
      </c>
      <c r="P1471" s="6">
        <v>77.602523659305987</v>
      </c>
      <c r="Q1471" s="6">
        <v>74.921135646687702</v>
      </c>
      <c r="R1471" s="6">
        <v>72.870662460567829</v>
      </c>
    </row>
    <row r="1472" spans="1:18" hidden="1" x14ac:dyDescent="0.4">
      <c r="A1472">
        <v>32528</v>
      </c>
      <c r="B1472">
        <v>3</v>
      </c>
      <c r="C1472" t="s">
        <v>1424</v>
      </c>
      <c r="D1472" t="s">
        <v>1442</v>
      </c>
      <c r="E1472" s="23">
        <v>13433</v>
      </c>
      <c r="F1472" s="23">
        <v>12367</v>
      </c>
      <c r="G1472" s="23">
        <v>11303</v>
      </c>
      <c r="H1472" s="23">
        <v>10270</v>
      </c>
      <c r="I1472" s="23">
        <v>9318</v>
      </c>
      <c r="J1472" s="23">
        <v>8396</v>
      </c>
      <c r="K1472" s="23">
        <v>7553</v>
      </c>
      <c r="L1472" s="5">
        <v>100</v>
      </c>
      <c r="M1472" s="6">
        <v>92.064319213876274</v>
      </c>
      <c r="N1472" s="6">
        <v>84.143527134668346</v>
      </c>
      <c r="O1472" s="6">
        <v>76.4535100126554</v>
      </c>
      <c r="P1472" s="6">
        <v>69.366485520732525</v>
      </c>
      <c r="Q1472" s="6">
        <v>62.502791632546717</v>
      </c>
      <c r="R1472" s="6">
        <v>56.227201667535176</v>
      </c>
    </row>
    <row r="1473" spans="1:18" hidden="1" x14ac:dyDescent="0.4">
      <c r="A1473">
        <v>33000</v>
      </c>
      <c r="B1473" t="s">
        <v>0</v>
      </c>
      <c r="C1473" t="s">
        <v>1443</v>
      </c>
      <c r="E1473" s="23">
        <v>1888432</v>
      </c>
      <c r="F1473" s="23">
        <v>1832201</v>
      </c>
      <c r="G1473" s="23">
        <v>1774408</v>
      </c>
      <c r="H1473" s="23">
        <v>1712847</v>
      </c>
      <c r="I1473" s="23">
        <v>1646360</v>
      </c>
      <c r="J1473" s="23">
        <v>1577853</v>
      </c>
      <c r="K1473" s="23">
        <v>1510460</v>
      </c>
      <c r="L1473" s="5">
        <v>100</v>
      </c>
      <c r="M1473" s="6">
        <v>97.022344463554958</v>
      </c>
      <c r="N1473" s="6">
        <v>93.961974802375721</v>
      </c>
      <c r="O1473" s="6">
        <v>90.702074525320469</v>
      </c>
      <c r="P1473" s="6">
        <v>87.181322917637488</v>
      </c>
      <c r="Q1473" s="6">
        <v>83.553604260042192</v>
      </c>
      <c r="R1473" s="6">
        <v>79.984876341853976</v>
      </c>
    </row>
    <row r="1474" spans="1:18" hidden="1" x14ac:dyDescent="0.4">
      <c r="A1474">
        <v>33100</v>
      </c>
      <c r="B1474">
        <v>1</v>
      </c>
      <c r="C1474" t="s">
        <v>1443</v>
      </c>
      <c r="D1474" t="s">
        <v>1444</v>
      </c>
      <c r="E1474" s="23">
        <v>724691</v>
      </c>
      <c r="F1474" s="23">
        <v>718255</v>
      </c>
      <c r="G1474" s="23">
        <v>708576</v>
      </c>
      <c r="H1474" s="23">
        <v>696381</v>
      </c>
      <c r="I1474" s="23">
        <v>680702</v>
      </c>
      <c r="J1474" s="23">
        <v>662469</v>
      </c>
      <c r="K1474" s="23">
        <v>643367</v>
      </c>
      <c r="L1474" s="5">
        <v>100</v>
      </c>
      <c r="M1474" s="6">
        <v>99.111897346593238</v>
      </c>
      <c r="N1474" s="6">
        <v>97.776293620315414</v>
      </c>
      <c r="O1474" s="6">
        <v>96.093507439722586</v>
      </c>
      <c r="P1474" s="6">
        <v>93.929964633202289</v>
      </c>
      <c r="Q1474" s="6">
        <v>91.413995758192115</v>
      </c>
      <c r="R1474" s="6">
        <v>88.778113706393484</v>
      </c>
    </row>
    <row r="1475" spans="1:18" hidden="1" x14ac:dyDescent="0.4">
      <c r="A1475">
        <v>33101</v>
      </c>
      <c r="B1475">
        <v>0</v>
      </c>
      <c r="C1475" t="s">
        <v>1443</v>
      </c>
      <c r="D1475" t="s">
        <v>1445</v>
      </c>
      <c r="E1475" s="23">
        <v>314523</v>
      </c>
      <c r="F1475" s="23">
        <v>315573</v>
      </c>
      <c r="G1475" s="23">
        <v>312946</v>
      </c>
      <c r="H1475" s="23">
        <v>309200</v>
      </c>
      <c r="I1475" s="23">
        <v>303389</v>
      </c>
      <c r="J1475" s="23">
        <v>296138</v>
      </c>
      <c r="K1475" s="23">
        <v>288681</v>
      </c>
      <c r="L1475" s="5">
        <v>100</v>
      </c>
      <c r="M1475" s="6">
        <v>100.33383886075104</v>
      </c>
      <c r="N1475" s="6">
        <v>99.49860582532915</v>
      </c>
      <c r="O1475" s="6">
        <v>98.307595946878294</v>
      </c>
      <c r="P1475" s="6">
        <v>96.460036308950379</v>
      </c>
      <c r="Q1475" s="6">
        <v>94.154640519135327</v>
      </c>
      <c r="R1475" s="6">
        <v>91.783748724258643</v>
      </c>
    </row>
    <row r="1476" spans="1:18" hidden="1" x14ac:dyDescent="0.4">
      <c r="A1476">
        <v>33102</v>
      </c>
      <c r="B1476">
        <v>0</v>
      </c>
      <c r="C1476" t="s">
        <v>1443</v>
      </c>
      <c r="D1476" t="s">
        <v>1446</v>
      </c>
      <c r="E1476" s="23">
        <v>149232</v>
      </c>
      <c r="F1476" s="23">
        <v>149426</v>
      </c>
      <c r="G1476" s="23">
        <v>148406</v>
      </c>
      <c r="H1476" s="23">
        <v>146680</v>
      </c>
      <c r="I1476" s="23">
        <v>144256</v>
      </c>
      <c r="J1476" s="23">
        <v>141183</v>
      </c>
      <c r="K1476" s="23">
        <v>137611</v>
      </c>
      <c r="L1476" s="5">
        <v>100</v>
      </c>
      <c r="M1476" s="6">
        <v>100.12999892784389</v>
      </c>
      <c r="N1476" s="6">
        <v>99.446499410314132</v>
      </c>
      <c r="O1476" s="6">
        <v>98.289911011043202</v>
      </c>
      <c r="P1476" s="6">
        <v>96.665594510560737</v>
      </c>
      <c r="Q1476" s="6">
        <v>94.606384689610806</v>
      </c>
      <c r="R1476" s="6">
        <v>92.212796183124269</v>
      </c>
    </row>
    <row r="1477" spans="1:18" hidden="1" x14ac:dyDescent="0.4">
      <c r="A1477">
        <v>33103</v>
      </c>
      <c r="B1477">
        <v>0</v>
      </c>
      <c r="C1477" t="s">
        <v>1443</v>
      </c>
      <c r="D1477" t="s">
        <v>1447</v>
      </c>
      <c r="E1477" s="23">
        <v>93108</v>
      </c>
      <c r="F1477" s="23">
        <v>90396</v>
      </c>
      <c r="G1477" s="23">
        <v>87274</v>
      </c>
      <c r="H1477" s="23">
        <v>83938</v>
      </c>
      <c r="I1477" s="23">
        <v>80368</v>
      </c>
      <c r="J1477" s="23">
        <v>76718</v>
      </c>
      <c r="K1477" s="23">
        <v>73106</v>
      </c>
      <c r="L1477" s="5">
        <v>100</v>
      </c>
      <c r="M1477" s="6">
        <v>97.087253512050523</v>
      </c>
      <c r="N1477" s="6">
        <v>93.734158181896291</v>
      </c>
      <c r="O1477" s="6">
        <v>90.151222236542509</v>
      </c>
      <c r="P1477" s="6">
        <v>86.316965244662114</v>
      </c>
      <c r="Q1477" s="6">
        <v>82.396786527473481</v>
      </c>
      <c r="R1477" s="6">
        <v>78.517420629806239</v>
      </c>
    </row>
    <row r="1478" spans="1:18" hidden="1" x14ac:dyDescent="0.4">
      <c r="A1478">
        <v>33104</v>
      </c>
      <c r="B1478">
        <v>0</v>
      </c>
      <c r="C1478" t="s">
        <v>1443</v>
      </c>
      <c r="D1478" t="s">
        <v>1448</v>
      </c>
      <c r="E1478" s="23">
        <v>167828</v>
      </c>
      <c r="F1478" s="23">
        <v>162860</v>
      </c>
      <c r="G1478" s="23">
        <v>159950</v>
      </c>
      <c r="H1478" s="23">
        <v>156563</v>
      </c>
      <c r="I1478" s="23">
        <v>152689</v>
      </c>
      <c r="J1478" s="23">
        <v>148430</v>
      </c>
      <c r="K1478" s="23">
        <v>143969</v>
      </c>
      <c r="L1478" s="5">
        <v>100</v>
      </c>
      <c r="M1478" s="6">
        <v>97.039826489024477</v>
      </c>
      <c r="N1478" s="6">
        <v>95.305908430059347</v>
      </c>
      <c r="O1478" s="6">
        <v>93.287770812975197</v>
      </c>
      <c r="P1478" s="6">
        <v>90.979455156469726</v>
      </c>
      <c r="Q1478" s="6">
        <v>88.441737969826249</v>
      </c>
      <c r="R1478" s="6">
        <v>85.783659460876621</v>
      </c>
    </row>
    <row r="1479" spans="1:18" hidden="1" x14ac:dyDescent="0.4">
      <c r="A1479">
        <v>33202</v>
      </c>
      <c r="B1479">
        <v>2</v>
      </c>
      <c r="C1479" t="s">
        <v>1443</v>
      </c>
      <c r="D1479" t="s">
        <v>1449</v>
      </c>
      <c r="E1479" s="23">
        <v>474592</v>
      </c>
      <c r="F1479" s="23">
        <v>468858</v>
      </c>
      <c r="G1479" s="23">
        <v>459581</v>
      </c>
      <c r="H1479" s="23">
        <v>448711</v>
      </c>
      <c r="I1479" s="23">
        <v>436212</v>
      </c>
      <c r="J1479" s="23">
        <v>423029</v>
      </c>
      <c r="K1479" s="23">
        <v>409836</v>
      </c>
      <c r="L1479" s="5">
        <v>100</v>
      </c>
      <c r="M1479" s="6">
        <v>98.791804328770809</v>
      </c>
      <c r="N1479" s="6">
        <v>96.837072685590996</v>
      </c>
      <c r="O1479" s="6">
        <v>94.546684309891447</v>
      </c>
      <c r="P1479" s="6">
        <v>91.913053738790367</v>
      </c>
      <c r="Q1479" s="6">
        <v>89.135299372935066</v>
      </c>
      <c r="R1479" s="6">
        <v>86.355437934057051</v>
      </c>
    </row>
    <row r="1480" spans="1:18" hidden="1" x14ac:dyDescent="0.4">
      <c r="A1480">
        <v>33203</v>
      </c>
      <c r="B1480">
        <v>2</v>
      </c>
      <c r="C1480" t="s">
        <v>1443</v>
      </c>
      <c r="D1480" t="s">
        <v>1450</v>
      </c>
      <c r="E1480" s="23">
        <v>99937</v>
      </c>
      <c r="F1480" s="23">
        <v>94363</v>
      </c>
      <c r="G1480" s="23">
        <v>89772</v>
      </c>
      <c r="H1480" s="23">
        <v>85144</v>
      </c>
      <c r="I1480" s="23">
        <v>80366</v>
      </c>
      <c r="J1480" s="23">
        <v>75513</v>
      </c>
      <c r="K1480" s="23">
        <v>70662</v>
      </c>
      <c r="L1480" s="5">
        <v>100</v>
      </c>
      <c r="M1480" s="6">
        <v>94.422486166284756</v>
      </c>
      <c r="N1480" s="6">
        <v>89.828592012968173</v>
      </c>
      <c r="O1480" s="6">
        <v>85.197674534957031</v>
      </c>
      <c r="P1480" s="6">
        <v>80.416662497373352</v>
      </c>
      <c r="Q1480" s="6">
        <v>75.560603180003412</v>
      </c>
      <c r="R1480" s="6">
        <v>70.706545123427759</v>
      </c>
    </row>
    <row r="1481" spans="1:18" hidden="1" x14ac:dyDescent="0.4">
      <c r="A1481">
        <v>33204</v>
      </c>
      <c r="B1481">
        <v>2</v>
      </c>
      <c r="C1481" t="s">
        <v>1443</v>
      </c>
      <c r="D1481" t="s">
        <v>1451</v>
      </c>
      <c r="E1481" s="23">
        <v>56531</v>
      </c>
      <c r="F1481" s="23">
        <v>51334</v>
      </c>
      <c r="G1481" s="23">
        <v>47362</v>
      </c>
      <c r="H1481" s="23">
        <v>43280</v>
      </c>
      <c r="I1481" s="23">
        <v>39215</v>
      </c>
      <c r="J1481" s="23">
        <v>35440</v>
      </c>
      <c r="K1481" s="23">
        <v>32112</v>
      </c>
      <c r="L1481" s="5">
        <v>100</v>
      </c>
      <c r="M1481" s="6">
        <v>90.806813960481861</v>
      </c>
      <c r="N1481" s="6">
        <v>83.780580566414883</v>
      </c>
      <c r="O1481" s="6">
        <v>76.559763669491076</v>
      </c>
      <c r="P1481" s="6">
        <v>69.36901876846332</v>
      </c>
      <c r="Q1481" s="6">
        <v>62.691266738603602</v>
      </c>
      <c r="R1481" s="6">
        <v>56.804231306716666</v>
      </c>
    </row>
    <row r="1482" spans="1:18" hidden="1" x14ac:dyDescent="0.4">
      <c r="A1482">
        <v>33205</v>
      </c>
      <c r="B1482">
        <v>2</v>
      </c>
      <c r="C1482" t="s">
        <v>1443</v>
      </c>
      <c r="D1482" t="s">
        <v>1452</v>
      </c>
      <c r="E1482" s="23">
        <v>46088</v>
      </c>
      <c r="F1482" s="23">
        <v>42405</v>
      </c>
      <c r="G1482" s="23">
        <v>38729</v>
      </c>
      <c r="H1482" s="23">
        <v>35203</v>
      </c>
      <c r="I1482" s="23">
        <v>31762</v>
      </c>
      <c r="J1482" s="23">
        <v>28447</v>
      </c>
      <c r="K1482" s="23">
        <v>25357</v>
      </c>
      <c r="L1482" s="5">
        <v>100</v>
      </c>
      <c r="M1482" s="6">
        <v>92.008765839264015</v>
      </c>
      <c r="N1482" s="6">
        <v>84.032720013886475</v>
      </c>
      <c r="O1482" s="6">
        <v>76.382138517618472</v>
      </c>
      <c r="P1482" s="6">
        <v>68.915986807845869</v>
      </c>
      <c r="Q1482" s="6">
        <v>61.723225134525265</v>
      </c>
      <c r="R1482" s="6">
        <v>55.018659954868944</v>
      </c>
    </row>
    <row r="1483" spans="1:18" hidden="1" x14ac:dyDescent="0.4">
      <c r="A1483">
        <v>33207</v>
      </c>
      <c r="B1483">
        <v>2</v>
      </c>
      <c r="C1483" t="s">
        <v>1443</v>
      </c>
      <c r="D1483" t="s">
        <v>1453</v>
      </c>
      <c r="E1483" s="23">
        <v>38384</v>
      </c>
      <c r="F1483" s="23">
        <v>35757</v>
      </c>
      <c r="G1483" s="23">
        <v>33205</v>
      </c>
      <c r="H1483" s="23">
        <v>30710</v>
      </c>
      <c r="I1483" s="23">
        <v>28246</v>
      </c>
      <c r="J1483" s="23">
        <v>25871</v>
      </c>
      <c r="K1483" s="23">
        <v>23584</v>
      </c>
      <c r="L1483" s="5">
        <v>100</v>
      </c>
      <c r="M1483" s="6">
        <v>93.156002501042096</v>
      </c>
      <c r="N1483" s="6">
        <v>86.507398916215095</v>
      </c>
      <c r="O1483" s="6">
        <v>80.007294706127553</v>
      </c>
      <c r="P1483" s="6">
        <v>73.587953313880789</v>
      </c>
      <c r="Q1483" s="6">
        <v>67.400479366402664</v>
      </c>
      <c r="R1483" s="6">
        <v>61.442267611504796</v>
      </c>
    </row>
    <row r="1484" spans="1:18" hidden="1" x14ac:dyDescent="0.4">
      <c r="A1484">
        <v>33208</v>
      </c>
      <c r="B1484">
        <v>2</v>
      </c>
      <c r="C1484" t="s">
        <v>1443</v>
      </c>
      <c r="D1484" t="s">
        <v>1454</v>
      </c>
      <c r="E1484" s="23">
        <v>69030</v>
      </c>
      <c r="F1484" s="23">
        <v>68632</v>
      </c>
      <c r="G1484" s="23">
        <v>67729</v>
      </c>
      <c r="H1484" s="23">
        <v>66550</v>
      </c>
      <c r="I1484" s="23">
        <v>65056</v>
      </c>
      <c r="J1484" s="23">
        <v>63334</v>
      </c>
      <c r="K1484" s="23">
        <v>61585</v>
      </c>
      <c r="L1484" s="5">
        <v>100</v>
      </c>
      <c r="M1484" s="6">
        <v>99.423439084456035</v>
      </c>
      <c r="N1484" s="6">
        <v>98.115312183108799</v>
      </c>
      <c r="O1484" s="6">
        <v>96.407359119223528</v>
      </c>
      <c r="P1484" s="6">
        <v>94.243082717658993</v>
      </c>
      <c r="Q1484" s="6">
        <v>91.748515138345638</v>
      </c>
      <c r="R1484" s="6">
        <v>89.214834130088377</v>
      </c>
    </row>
    <row r="1485" spans="1:18" hidden="1" x14ac:dyDescent="0.4">
      <c r="A1485">
        <v>33209</v>
      </c>
      <c r="B1485">
        <v>2</v>
      </c>
      <c r="C1485" t="s">
        <v>1443</v>
      </c>
      <c r="D1485" t="s">
        <v>1455</v>
      </c>
      <c r="E1485" s="23">
        <v>29072</v>
      </c>
      <c r="F1485" s="23">
        <v>24755</v>
      </c>
      <c r="G1485" s="23">
        <v>22377</v>
      </c>
      <c r="H1485" s="23">
        <v>20142</v>
      </c>
      <c r="I1485" s="23">
        <v>17937</v>
      </c>
      <c r="J1485" s="23">
        <v>15861</v>
      </c>
      <c r="K1485" s="23">
        <v>14031</v>
      </c>
      <c r="L1485" s="5">
        <v>100</v>
      </c>
      <c r="M1485" s="6">
        <v>85.150660429279029</v>
      </c>
      <c r="N1485" s="6">
        <v>76.970968629609246</v>
      </c>
      <c r="O1485" s="6">
        <v>69.283159053384708</v>
      </c>
      <c r="P1485" s="6">
        <v>61.698541552008798</v>
      </c>
      <c r="Q1485" s="6">
        <v>54.55764997248211</v>
      </c>
      <c r="R1485" s="6">
        <v>48.262933406714367</v>
      </c>
    </row>
    <row r="1486" spans="1:18" hidden="1" x14ac:dyDescent="0.4">
      <c r="A1486">
        <v>33210</v>
      </c>
      <c r="B1486">
        <v>2</v>
      </c>
      <c r="C1486" t="s">
        <v>1443</v>
      </c>
      <c r="D1486" t="s">
        <v>1456</v>
      </c>
      <c r="E1486" s="23">
        <v>28079</v>
      </c>
      <c r="F1486" s="23">
        <v>25336</v>
      </c>
      <c r="G1486" s="23">
        <v>22850</v>
      </c>
      <c r="H1486" s="23">
        <v>20571</v>
      </c>
      <c r="I1486" s="23">
        <v>18488</v>
      </c>
      <c r="J1486" s="23">
        <v>16536</v>
      </c>
      <c r="K1486" s="23">
        <v>14693</v>
      </c>
      <c r="L1486" s="5">
        <v>100</v>
      </c>
      <c r="M1486" s="6">
        <v>90.231133587378466</v>
      </c>
      <c r="N1486" s="6">
        <v>81.377541935254101</v>
      </c>
      <c r="O1486" s="6">
        <v>73.261156024074936</v>
      </c>
      <c r="P1486" s="6">
        <v>65.842800669539514</v>
      </c>
      <c r="Q1486" s="6">
        <v>58.890986146230283</v>
      </c>
      <c r="R1486" s="6">
        <v>52.327362085544358</v>
      </c>
    </row>
    <row r="1487" spans="1:18" hidden="1" x14ac:dyDescent="0.4">
      <c r="A1487">
        <v>33211</v>
      </c>
      <c r="B1487">
        <v>2</v>
      </c>
      <c r="C1487" t="s">
        <v>1443</v>
      </c>
      <c r="D1487" t="s">
        <v>1457</v>
      </c>
      <c r="E1487" s="23">
        <v>32320</v>
      </c>
      <c r="F1487" s="23">
        <v>28958</v>
      </c>
      <c r="G1487" s="23">
        <v>26316</v>
      </c>
      <c r="H1487" s="23">
        <v>23642</v>
      </c>
      <c r="I1487" s="23">
        <v>21085</v>
      </c>
      <c r="J1487" s="23">
        <v>18706</v>
      </c>
      <c r="K1487" s="23">
        <v>16553</v>
      </c>
      <c r="L1487" s="5">
        <v>100</v>
      </c>
      <c r="M1487" s="6">
        <v>89.597772277227733</v>
      </c>
      <c r="N1487" s="6">
        <v>81.42326732673267</v>
      </c>
      <c r="O1487" s="6">
        <v>73.149752475247524</v>
      </c>
      <c r="P1487" s="6">
        <v>65.238242574257427</v>
      </c>
      <c r="Q1487" s="6">
        <v>57.877475247524757</v>
      </c>
      <c r="R1487" s="6">
        <v>51.215965346534652</v>
      </c>
    </row>
    <row r="1488" spans="1:18" hidden="1" x14ac:dyDescent="0.4">
      <c r="A1488">
        <v>33212</v>
      </c>
      <c r="B1488">
        <v>2</v>
      </c>
      <c r="C1488" t="s">
        <v>1443</v>
      </c>
      <c r="D1488" t="s">
        <v>1458</v>
      </c>
      <c r="E1488" s="23">
        <v>36048</v>
      </c>
      <c r="F1488" s="23">
        <v>34644</v>
      </c>
      <c r="G1488" s="23">
        <v>33200</v>
      </c>
      <c r="H1488" s="23">
        <v>31660</v>
      </c>
      <c r="I1488" s="23">
        <v>29991</v>
      </c>
      <c r="J1488" s="23">
        <v>28338</v>
      </c>
      <c r="K1488" s="23">
        <v>26719</v>
      </c>
      <c r="L1488" s="5">
        <v>100</v>
      </c>
      <c r="M1488" s="6">
        <v>96.105193075898796</v>
      </c>
      <c r="N1488" s="6">
        <v>92.099422991566797</v>
      </c>
      <c r="O1488" s="6">
        <v>87.82734132268088</v>
      </c>
      <c r="P1488" s="6">
        <v>83.197403462050602</v>
      </c>
      <c r="Q1488" s="6">
        <v>78.61185086551265</v>
      </c>
      <c r="R1488" s="6">
        <v>74.120616955170888</v>
      </c>
    </row>
    <row r="1489" spans="1:18" hidden="1" x14ac:dyDescent="0.4">
      <c r="A1489">
        <v>33213</v>
      </c>
      <c r="B1489">
        <v>2</v>
      </c>
      <c r="C1489" t="s">
        <v>1443</v>
      </c>
      <c r="D1489" t="s">
        <v>1459</v>
      </c>
      <c r="E1489" s="23">
        <v>42661</v>
      </c>
      <c r="F1489" s="23">
        <v>41584</v>
      </c>
      <c r="G1489" s="23">
        <v>40250</v>
      </c>
      <c r="H1489" s="23">
        <v>38792</v>
      </c>
      <c r="I1489" s="23">
        <v>37265</v>
      </c>
      <c r="J1489" s="23">
        <v>35791</v>
      </c>
      <c r="K1489" s="23">
        <v>34386</v>
      </c>
      <c r="L1489" s="5">
        <v>100</v>
      </c>
      <c r="M1489" s="6">
        <v>97.475445957666253</v>
      </c>
      <c r="N1489" s="6">
        <v>94.348468155926952</v>
      </c>
      <c r="O1489" s="6">
        <v>90.930826750427798</v>
      </c>
      <c r="P1489" s="6">
        <v>87.351445113804189</v>
      </c>
      <c r="Q1489" s="6">
        <v>83.896298727174695</v>
      </c>
      <c r="R1489" s="6">
        <v>80.60289257166967</v>
      </c>
    </row>
    <row r="1490" spans="1:18" hidden="1" x14ac:dyDescent="0.4">
      <c r="A1490">
        <v>33214</v>
      </c>
      <c r="B1490">
        <v>2</v>
      </c>
      <c r="C1490" t="s">
        <v>1443</v>
      </c>
      <c r="D1490" t="s">
        <v>1460</v>
      </c>
      <c r="E1490" s="23">
        <v>42725</v>
      </c>
      <c r="F1490" s="23">
        <v>38867</v>
      </c>
      <c r="G1490" s="23">
        <v>35658</v>
      </c>
      <c r="H1490" s="23">
        <v>32647</v>
      </c>
      <c r="I1490" s="23">
        <v>29821</v>
      </c>
      <c r="J1490" s="23">
        <v>27135</v>
      </c>
      <c r="K1490" s="23">
        <v>24564</v>
      </c>
      <c r="L1490" s="5">
        <v>100</v>
      </c>
      <c r="M1490" s="6">
        <v>90.970157987126981</v>
      </c>
      <c r="N1490" s="6">
        <v>83.459332943241662</v>
      </c>
      <c r="O1490" s="6">
        <v>76.41193680514921</v>
      </c>
      <c r="P1490" s="6">
        <v>69.797542422469277</v>
      </c>
      <c r="Q1490" s="6">
        <v>63.510825043885312</v>
      </c>
      <c r="R1490" s="6">
        <v>57.493270918665885</v>
      </c>
    </row>
    <row r="1491" spans="1:18" hidden="1" x14ac:dyDescent="0.4">
      <c r="A1491">
        <v>33215</v>
      </c>
      <c r="B1491">
        <v>2</v>
      </c>
      <c r="C1491" t="s">
        <v>1443</v>
      </c>
      <c r="D1491" t="s">
        <v>1461</v>
      </c>
      <c r="E1491" s="23">
        <v>25939</v>
      </c>
      <c r="F1491" s="23">
        <v>23831</v>
      </c>
      <c r="G1491" s="23">
        <v>21839</v>
      </c>
      <c r="H1491" s="23">
        <v>19989</v>
      </c>
      <c r="I1491" s="23">
        <v>18234</v>
      </c>
      <c r="J1491" s="23">
        <v>16526</v>
      </c>
      <c r="K1491" s="23">
        <v>14927</v>
      </c>
      <c r="L1491" s="5">
        <v>100</v>
      </c>
      <c r="M1491" s="6">
        <v>91.873241065576934</v>
      </c>
      <c r="N1491" s="6">
        <v>84.193685184471263</v>
      </c>
      <c r="O1491" s="6">
        <v>77.061567523805849</v>
      </c>
      <c r="P1491" s="6">
        <v>70.29569374301245</v>
      </c>
      <c r="Q1491" s="6">
        <v>63.711014302787305</v>
      </c>
      <c r="R1491" s="6">
        <v>57.546551524731107</v>
      </c>
    </row>
    <row r="1492" spans="1:18" hidden="1" x14ac:dyDescent="0.4">
      <c r="A1492">
        <v>33216</v>
      </c>
      <c r="B1492">
        <v>2</v>
      </c>
      <c r="C1492" t="s">
        <v>1443</v>
      </c>
      <c r="D1492" t="s">
        <v>1462</v>
      </c>
      <c r="E1492" s="23">
        <v>32772</v>
      </c>
      <c r="F1492" s="23">
        <v>31040</v>
      </c>
      <c r="G1492" s="23">
        <v>29199</v>
      </c>
      <c r="H1492" s="23">
        <v>27305</v>
      </c>
      <c r="I1492" s="23">
        <v>25404</v>
      </c>
      <c r="J1492" s="23">
        <v>23623</v>
      </c>
      <c r="K1492" s="23">
        <v>21953</v>
      </c>
      <c r="L1492" s="5">
        <v>100</v>
      </c>
      <c r="M1492" s="6">
        <v>94.715000610277073</v>
      </c>
      <c r="N1492" s="6">
        <v>89.097400219699736</v>
      </c>
      <c r="O1492" s="6">
        <v>83.318076406688633</v>
      </c>
      <c r="P1492" s="6">
        <v>77.517392896374957</v>
      </c>
      <c r="Q1492" s="6">
        <v>72.082875625533987</v>
      </c>
      <c r="R1492" s="6">
        <v>66.987062126205302</v>
      </c>
    </row>
    <row r="1493" spans="1:18" hidden="1" x14ac:dyDescent="0.4">
      <c r="A1493">
        <v>33346</v>
      </c>
      <c r="B1493">
        <v>3</v>
      </c>
      <c r="C1493" t="s">
        <v>1443</v>
      </c>
      <c r="D1493" t="s">
        <v>1463</v>
      </c>
      <c r="E1493" s="23">
        <v>13623</v>
      </c>
      <c r="F1493" s="23">
        <v>12684</v>
      </c>
      <c r="G1493" s="23">
        <v>11794</v>
      </c>
      <c r="H1493" s="23">
        <v>10895</v>
      </c>
      <c r="I1493" s="23">
        <v>9991</v>
      </c>
      <c r="J1493" s="23">
        <v>9127</v>
      </c>
      <c r="K1493" s="23">
        <v>8338</v>
      </c>
      <c r="L1493" s="5">
        <v>100</v>
      </c>
      <c r="M1493" s="6">
        <v>93.107245100198199</v>
      </c>
      <c r="N1493" s="6">
        <v>86.574176025838653</v>
      </c>
      <c r="O1493" s="6">
        <v>79.97504220803053</v>
      </c>
      <c r="P1493" s="6">
        <v>73.339205754973207</v>
      </c>
      <c r="Q1493" s="6">
        <v>66.996990383909562</v>
      </c>
      <c r="R1493" s="6">
        <v>61.205314541584087</v>
      </c>
    </row>
    <row r="1494" spans="1:18" hidden="1" x14ac:dyDescent="0.4">
      <c r="A1494">
        <v>33423</v>
      </c>
      <c r="B1494">
        <v>3</v>
      </c>
      <c r="C1494" t="s">
        <v>1443</v>
      </c>
      <c r="D1494" t="s">
        <v>1464</v>
      </c>
      <c r="E1494" s="23">
        <v>12368</v>
      </c>
      <c r="F1494" s="23">
        <v>12274</v>
      </c>
      <c r="G1494" s="23">
        <v>12095</v>
      </c>
      <c r="H1494" s="23">
        <v>11876</v>
      </c>
      <c r="I1494" s="23">
        <v>11644</v>
      </c>
      <c r="J1494" s="23">
        <v>11399</v>
      </c>
      <c r="K1494" s="23">
        <v>11133</v>
      </c>
      <c r="L1494" s="5">
        <v>100</v>
      </c>
      <c r="M1494" s="6">
        <v>99.23997412677879</v>
      </c>
      <c r="N1494" s="6">
        <v>97.792690815006466</v>
      </c>
      <c r="O1494" s="6">
        <v>96.021992238033633</v>
      </c>
      <c r="P1494" s="6">
        <v>94.146183699870633</v>
      </c>
      <c r="Q1494" s="6">
        <v>92.165265200517467</v>
      </c>
      <c r="R1494" s="6">
        <v>90.014553686934022</v>
      </c>
    </row>
    <row r="1495" spans="1:18" hidden="1" x14ac:dyDescent="0.4">
      <c r="A1495">
        <v>33445</v>
      </c>
      <c r="B1495">
        <v>3</v>
      </c>
      <c r="C1495" t="s">
        <v>1443</v>
      </c>
      <c r="D1495" t="s">
        <v>1465</v>
      </c>
      <c r="E1495" s="23">
        <v>10950</v>
      </c>
      <c r="F1495" s="23">
        <v>10745</v>
      </c>
      <c r="G1495" s="23">
        <v>10442</v>
      </c>
      <c r="H1495" s="23">
        <v>10132</v>
      </c>
      <c r="I1495" s="23">
        <v>9803</v>
      </c>
      <c r="J1495" s="23">
        <v>9462</v>
      </c>
      <c r="K1495" s="23">
        <v>9121</v>
      </c>
      <c r="L1495" s="5">
        <v>100</v>
      </c>
      <c r="M1495" s="6">
        <v>98.12785388127854</v>
      </c>
      <c r="N1495" s="6">
        <v>95.3607305936073</v>
      </c>
      <c r="O1495" s="6">
        <v>92.529680365296812</v>
      </c>
      <c r="P1495" s="6">
        <v>89.525114155251146</v>
      </c>
      <c r="Q1495" s="6">
        <v>86.410958904109592</v>
      </c>
      <c r="R1495" s="6">
        <v>83.296803652968038</v>
      </c>
    </row>
    <row r="1496" spans="1:18" hidden="1" x14ac:dyDescent="0.4">
      <c r="A1496">
        <v>33461</v>
      </c>
      <c r="B1496">
        <v>3</v>
      </c>
      <c r="C1496" t="s">
        <v>1443</v>
      </c>
      <c r="D1496" t="s">
        <v>1466</v>
      </c>
      <c r="E1496" s="23">
        <v>13414</v>
      </c>
      <c r="F1496" s="23">
        <v>12595</v>
      </c>
      <c r="G1496" s="23">
        <v>11804</v>
      </c>
      <c r="H1496" s="23">
        <v>11043</v>
      </c>
      <c r="I1496" s="23">
        <v>10304</v>
      </c>
      <c r="J1496" s="23">
        <v>9589</v>
      </c>
      <c r="K1496" s="23">
        <v>8919</v>
      </c>
      <c r="L1496" s="5">
        <v>100</v>
      </c>
      <c r="M1496" s="6">
        <v>93.894438646190551</v>
      </c>
      <c r="N1496" s="6">
        <v>87.997614432682269</v>
      </c>
      <c r="O1496" s="6">
        <v>82.324437155210973</v>
      </c>
      <c r="P1496" s="6">
        <v>76.815267630833461</v>
      </c>
      <c r="Q1496" s="6">
        <v>71.485015655285522</v>
      </c>
      <c r="R1496" s="6">
        <v>66.490234083793055</v>
      </c>
    </row>
    <row r="1497" spans="1:18" hidden="1" x14ac:dyDescent="0.4">
      <c r="A1497">
        <v>33586</v>
      </c>
      <c r="B1497">
        <v>3</v>
      </c>
      <c r="C1497" t="s">
        <v>1443</v>
      </c>
      <c r="D1497" t="s">
        <v>1467</v>
      </c>
      <c r="E1497" s="23">
        <v>813</v>
      </c>
      <c r="F1497" s="23">
        <v>752</v>
      </c>
      <c r="G1497" s="23">
        <v>693</v>
      </c>
      <c r="H1497" s="23">
        <v>648</v>
      </c>
      <c r="I1497" s="23">
        <v>604</v>
      </c>
      <c r="J1497" s="23">
        <v>574</v>
      </c>
      <c r="K1497" s="23">
        <v>540</v>
      </c>
      <c r="L1497" s="5">
        <v>100</v>
      </c>
      <c r="M1497" s="6">
        <v>92.49692496924969</v>
      </c>
      <c r="N1497" s="6">
        <v>85.239852398523979</v>
      </c>
      <c r="O1497" s="6">
        <v>79.704797047970473</v>
      </c>
      <c r="P1497" s="6">
        <v>74.292742927429273</v>
      </c>
      <c r="Q1497" s="6">
        <v>70.602706027060265</v>
      </c>
      <c r="R1497" s="6">
        <v>66.420664206642073</v>
      </c>
    </row>
    <row r="1498" spans="1:18" hidden="1" x14ac:dyDescent="0.4">
      <c r="A1498">
        <v>33606</v>
      </c>
      <c r="B1498">
        <v>3</v>
      </c>
      <c r="C1498" t="s">
        <v>1443</v>
      </c>
      <c r="D1498" t="s">
        <v>1468</v>
      </c>
      <c r="E1498" s="23">
        <v>12062</v>
      </c>
      <c r="F1498" s="23">
        <v>11408</v>
      </c>
      <c r="G1498" s="23">
        <v>10774</v>
      </c>
      <c r="H1498" s="23">
        <v>10170</v>
      </c>
      <c r="I1498" s="23">
        <v>9569</v>
      </c>
      <c r="J1498" s="23">
        <v>8977</v>
      </c>
      <c r="K1498" s="23">
        <v>8416</v>
      </c>
      <c r="L1498" s="5">
        <v>100</v>
      </c>
      <c r="M1498" s="6">
        <v>94.578013596418515</v>
      </c>
      <c r="N1498" s="6">
        <v>89.321837174597903</v>
      </c>
      <c r="O1498" s="6">
        <v>84.314375725418671</v>
      </c>
      <c r="P1498" s="6">
        <v>79.331785773503555</v>
      </c>
      <c r="Q1498" s="6">
        <v>74.423810313380869</v>
      </c>
      <c r="R1498" s="6">
        <v>69.772840324987556</v>
      </c>
    </row>
    <row r="1499" spans="1:18" hidden="1" x14ac:dyDescent="0.4">
      <c r="A1499">
        <v>33622</v>
      </c>
      <c r="B1499">
        <v>3</v>
      </c>
      <c r="C1499" t="s">
        <v>1443</v>
      </c>
      <c r="D1499" t="s">
        <v>1469</v>
      </c>
      <c r="E1499" s="23">
        <v>10888</v>
      </c>
      <c r="F1499" s="23">
        <v>10580</v>
      </c>
      <c r="G1499" s="23">
        <v>10243</v>
      </c>
      <c r="H1499" s="23">
        <v>9909</v>
      </c>
      <c r="I1499" s="23">
        <v>9577</v>
      </c>
      <c r="J1499" s="23">
        <v>9235</v>
      </c>
      <c r="K1499" s="23">
        <v>8871</v>
      </c>
      <c r="L1499" s="5">
        <v>100</v>
      </c>
      <c r="M1499" s="6">
        <v>97.171197648787654</v>
      </c>
      <c r="N1499" s="6">
        <v>94.076047024246876</v>
      </c>
      <c r="O1499" s="6">
        <v>91.008449669360772</v>
      </c>
      <c r="P1499" s="6">
        <v>87.959221160911099</v>
      </c>
      <c r="Q1499" s="6">
        <v>84.818148420279201</v>
      </c>
      <c r="R1499" s="6">
        <v>81.475018368846435</v>
      </c>
    </row>
    <row r="1500" spans="1:18" hidden="1" x14ac:dyDescent="0.4">
      <c r="A1500">
        <v>33623</v>
      </c>
      <c r="B1500">
        <v>3</v>
      </c>
      <c r="C1500" t="s">
        <v>1443</v>
      </c>
      <c r="D1500" t="s">
        <v>1470</v>
      </c>
      <c r="E1500" s="23">
        <v>5578</v>
      </c>
      <c r="F1500" s="23">
        <v>5253</v>
      </c>
      <c r="G1500" s="23">
        <v>4930</v>
      </c>
      <c r="H1500" s="23">
        <v>4615</v>
      </c>
      <c r="I1500" s="23">
        <v>4285</v>
      </c>
      <c r="J1500" s="23">
        <v>3973</v>
      </c>
      <c r="K1500" s="23">
        <v>3687</v>
      </c>
      <c r="L1500" s="5">
        <v>100</v>
      </c>
      <c r="M1500" s="6">
        <v>94.173538902832547</v>
      </c>
      <c r="N1500" s="6">
        <v>88.382932950878441</v>
      </c>
      <c r="O1500" s="6">
        <v>82.735747579777694</v>
      </c>
      <c r="P1500" s="6">
        <v>76.81964861957691</v>
      </c>
      <c r="Q1500" s="6">
        <v>71.226245966296162</v>
      </c>
      <c r="R1500" s="6">
        <v>66.09896020078881</v>
      </c>
    </row>
    <row r="1501" spans="1:18" hidden="1" x14ac:dyDescent="0.4">
      <c r="A1501">
        <v>33643</v>
      </c>
      <c r="B1501">
        <v>3</v>
      </c>
      <c r="C1501" t="s">
        <v>1443</v>
      </c>
      <c r="D1501" t="s">
        <v>1471</v>
      </c>
      <c r="E1501" s="23">
        <v>1398</v>
      </c>
      <c r="F1501" s="23">
        <v>1305</v>
      </c>
      <c r="G1501" s="23">
        <v>1238</v>
      </c>
      <c r="H1501" s="23">
        <v>1187</v>
      </c>
      <c r="I1501" s="23">
        <v>1132</v>
      </c>
      <c r="J1501" s="23">
        <v>1086</v>
      </c>
      <c r="K1501" s="23">
        <v>1040</v>
      </c>
      <c r="L1501" s="5">
        <v>100</v>
      </c>
      <c r="M1501" s="6">
        <v>93.347639484978544</v>
      </c>
      <c r="N1501" s="6">
        <v>88.55507868383404</v>
      </c>
      <c r="O1501" s="6">
        <v>84.907010014306152</v>
      </c>
      <c r="P1501" s="6">
        <v>80.972818311874107</v>
      </c>
      <c r="Q1501" s="6">
        <v>77.682403433476395</v>
      </c>
      <c r="R1501" s="6">
        <v>74.391988555078683</v>
      </c>
    </row>
    <row r="1502" spans="1:18" hidden="1" x14ac:dyDescent="0.4">
      <c r="A1502">
        <v>33663</v>
      </c>
      <c r="B1502">
        <v>3</v>
      </c>
      <c r="C1502" t="s">
        <v>1443</v>
      </c>
      <c r="D1502" t="s">
        <v>1472</v>
      </c>
      <c r="E1502" s="23">
        <v>4530</v>
      </c>
      <c r="F1502" s="23">
        <v>4112</v>
      </c>
      <c r="G1502" s="23">
        <v>3758</v>
      </c>
      <c r="H1502" s="23">
        <v>3430</v>
      </c>
      <c r="I1502" s="23">
        <v>3111</v>
      </c>
      <c r="J1502" s="23">
        <v>2832</v>
      </c>
      <c r="K1502" s="23">
        <v>2559</v>
      </c>
      <c r="L1502" s="5">
        <v>100</v>
      </c>
      <c r="M1502" s="6">
        <v>90.772626931567331</v>
      </c>
      <c r="N1502" s="6">
        <v>82.958057395143499</v>
      </c>
      <c r="O1502" s="6">
        <v>75.717439293598233</v>
      </c>
      <c r="P1502" s="6">
        <v>68.675496688741717</v>
      </c>
      <c r="Q1502" s="6">
        <v>62.516556291390721</v>
      </c>
      <c r="R1502" s="6">
        <v>56.490066225165556</v>
      </c>
    </row>
    <row r="1503" spans="1:18" hidden="1" x14ac:dyDescent="0.4">
      <c r="A1503">
        <v>33666</v>
      </c>
      <c r="B1503">
        <v>3</v>
      </c>
      <c r="C1503" t="s">
        <v>1443</v>
      </c>
      <c r="D1503" t="s">
        <v>1473</v>
      </c>
      <c r="E1503" s="23">
        <v>13053</v>
      </c>
      <c r="F1503" s="23">
        <v>11881</v>
      </c>
      <c r="G1503" s="23">
        <v>10834</v>
      </c>
      <c r="H1503" s="23">
        <v>9852</v>
      </c>
      <c r="I1503" s="23">
        <v>8936</v>
      </c>
      <c r="J1503" s="23">
        <v>8081</v>
      </c>
      <c r="K1503" s="23">
        <v>7281</v>
      </c>
      <c r="L1503" s="5">
        <v>100</v>
      </c>
      <c r="M1503" s="6">
        <v>91.021221175208765</v>
      </c>
      <c r="N1503" s="6">
        <v>83.00007661074082</v>
      </c>
      <c r="O1503" s="6">
        <v>75.476901861640997</v>
      </c>
      <c r="P1503" s="6">
        <v>68.459358001991873</v>
      </c>
      <c r="Q1503" s="6">
        <v>61.909139661380529</v>
      </c>
      <c r="R1503" s="6">
        <v>55.780280395311422</v>
      </c>
    </row>
    <row r="1504" spans="1:18" hidden="1" x14ac:dyDescent="0.4">
      <c r="A1504">
        <v>33681</v>
      </c>
      <c r="B1504">
        <v>3</v>
      </c>
      <c r="C1504" t="s">
        <v>1443</v>
      </c>
      <c r="D1504" t="s">
        <v>1474</v>
      </c>
      <c r="E1504" s="23">
        <v>10886</v>
      </c>
      <c r="F1504" s="23">
        <v>9993</v>
      </c>
      <c r="G1504" s="23">
        <v>9160</v>
      </c>
      <c r="H1504" s="23">
        <v>8363</v>
      </c>
      <c r="I1504" s="23">
        <v>7620</v>
      </c>
      <c r="J1504" s="23">
        <v>6899</v>
      </c>
      <c r="K1504" s="23">
        <v>6226</v>
      </c>
      <c r="L1504" s="5">
        <v>100</v>
      </c>
      <c r="M1504" s="6">
        <v>91.796803233510929</v>
      </c>
      <c r="N1504" s="6">
        <v>84.144773103068161</v>
      </c>
      <c r="O1504" s="6">
        <v>76.823442954253167</v>
      </c>
      <c r="P1504" s="6">
        <v>69.998162777879841</v>
      </c>
      <c r="Q1504" s="6">
        <v>63.3749770347235</v>
      </c>
      <c r="R1504" s="6">
        <v>57.19272460040419</v>
      </c>
    </row>
    <row r="1505" spans="1:18" hidden="1" x14ac:dyDescent="0.4">
      <c r="A1505">
        <v>34000</v>
      </c>
      <c r="B1505" t="s">
        <v>0</v>
      </c>
      <c r="C1505" t="s">
        <v>1475</v>
      </c>
      <c r="E1505" s="23">
        <v>2799702</v>
      </c>
      <c r="F1505" s="23">
        <v>2703897</v>
      </c>
      <c r="G1505" s="23">
        <v>2617878</v>
      </c>
      <c r="H1505" s="23">
        <v>2525814</v>
      </c>
      <c r="I1505" s="23">
        <v>2427975</v>
      </c>
      <c r="J1505" s="23">
        <v>2328126</v>
      </c>
      <c r="K1505" s="23">
        <v>2229527</v>
      </c>
      <c r="L1505" s="5">
        <v>100</v>
      </c>
      <c r="M1505" s="6">
        <v>96.578028661621843</v>
      </c>
      <c r="N1505" s="6">
        <v>93.50559452398862</v>
      </c>
      <c r="O1505" s="6">
        <v>90.21724454959849</v>
      </c>
      <c r="P1505" s="6">
        <v>86.722622621979056</v>
      </c>
      <c r="Q1505" s="6">
        <v>83.156207339209672</v>
      </c>
      <c r="R1505" s="6">
        <v>79.634439665364383</v>
      </c>
    </row>
    <row r="1506" spans="1:18" hidden="1" x14ac:dyDescent="0.4">
      <c r="A1506">
        <v>34100</v>
      </c>
      <c r="B1506">
        <v>1</v>
      </c>
      <c r="C1506" t="s">
        <v>1475</v>
      </c>
      <c r="D1506" t="s">
        <v>1476</v>
      </c>
      <c r="E1506" s="23">
        <v>1200754</v>
      </c>
      <c r="F1506" s="23">
        <v>1183031</v>
      </c>
      <c r="G1506" s="23">
        <v>1163450</v>
      </c>
      <c r="H1506" s="23">
        <v>1139671</v>
      </c>
      <c r="I1506" s="23">
        <v>1111468</v>
      </c>
      <c r="J1506" s="23">
        <v>1080147</v>
      </c>
      <c r="K1506" s="23">
        <v>1047223</v>
      </c>
      <c r="L1506" s="5">
        <v>100</v>
      </c>
      <c r="M1506" s="6">
        <v>98.524010746580899</v>
      </c>
      <c r="N1506" s="6">
        <v>96.89328538568266</v>
      </c>
      <c r="O1506" s="6">
        <v>94.912946365367091</v>
      </c>
      <c r="P1506" s="6">
        <v>92.564172178481186</v>
      </c>
      <c r="Q1506" s="6">
        <v>89.955727817687887</v>
      </c>
      <c r="R1506" s="6">
        <v>87.213784005716406</v>
      </c>
    </row>
    <row r="1507" spans="1:18" hidden="1" x14ac:dyDescent="0.4">
      <c r="A1507">
        <v>34101</v>
      </c>
      <c r="B1507">
        <v>0</v>
      </c>
      <c r="C1507" t="s">
        <v>1475</v>
      </c>
      <c r="D1507" t="s">
        <v>1477</v>
      </c>
      <c r="E1507" s="23">
        <v>142699</v>
      </c>
      <c r="F1507" s="23">
        <v>145297</v>
      </c>
      <c r="G1507" s="23">
        <v>145490</v>
      </c>
      <c r="H1507" s="23">
        <v>144887</v>
      </c>
      <c r="I1507" s="23">
        <v>143342</v>
      </c>
      <c r="J1507" s="23">
        <v>140875</v>
      </c>
      <c r="K1507" s="23">
        <v>137880</v>
      </c>
      <c r="L1507" s="5">
        <v>100</v>
      </c>
      <c r="M1507" s="6">
        <v>101.82061542127134</v>
      </c>
      <c r="N1507" s="6">
        <v>101.95586514271298</v>
      </c>
      <c r="O1507" s="6">
        <v>101.53329736017771</v>
      </c>
      <c r="P1507" s="6">
        <v>100.45059881288587</v>
      </c>
      <c r="Q1507" s="6">
        <v>98.721785016012731</v>
      </c>
      <c r="R1507" s="6">
        <v>96.622961618511695</v>
      </c>
    </row>
    <row r="1508" spans="1:18" hidden="1" x14ac:dyDescent="0.4">
      <c r="A1508">
        <v>34102</v>
      </c>
      <c r="B1508">
        <v>0</v>
      </c>
      <c r="C1508" t="s">
        <v>1475</v>
      </c>
      <c r="D1508" t="s">
        <v>1478</v>
      </c>
      <c r="E1508" s="23">
        <v>119353</v>
      </c>
      <c r="F1508" s="23">
        <v>115433</v>
      </c>
      <c r="G1508" s="23">
        <v>112313</v>
      </c>
      <c r="H1508" s="23">
        <v>109005</v>
      </c>
      <c r="I1508" s="23">
        <v>105687</v>
      </c>
      <c r="J1508" s="23">
        <v>102392</v>
      </c>
      <c r="K1508" s="23">
        <v>99044</v>
      </c>
      <c r="L1508" s="5">
        <v>100</v>
      </c>
      <c r="M1508" s="6">
        <v>96.715625078548513</v>
      </c>
      <c r="N1508" s="6">
        <v>94.101530753311607</v>
      </c>
      <c r="O1508" s="6">
        <v>91.329920487964273</v>
      </c>
      <c r="P1508" s="6">
        <v>88.549931715164263</v>
      </c>
      <c r="Q1508" s="6">
        <v>85.789213509505416</v>
      </c>
      <c r="R1508" s="6">
        <v>82.98408921434735</v>
      </c>
    </row>
    <row r="1509" spans="1:18" hidden="1" x14ac:dyDescent="0.4">
      <c r="A1509">
        <v>34103</v>
      </c>
      <c r="B1509">
        <v>0</v>
      </c>
      <c r="C1509" t="s">
        <v>1475</v>
      </c>
      <c r="D1509" t="s">
        <v>1479</v>
      </c>
      <c r="E1509" s="23">
        <v>145805</v>
      </c>
      <c r="F1509" s="23">
        <v>143481</v>
      </c>
      <c r="G1509" s="23">
        <v>142652</v>
      </c>
      <c r="H1509" s="23">
        <v>141057</v>
      </c>
      <c r="I1509" s="23">
        <v>138698</v>
      </c>
      <c r="J1509" s="23">
        <v>135723</v>
      </c>
      <c r="K1509" s="23">
        <v>132438</v>
      </c>
      <c r="L1509" s="5">
        <v>100</v>
      </c>
      <c r="M1509" s="6">
        <v>98.406090326120506</v>
      </c>
      <c r="N1509" s="6">
        <v>97.837522718699631</v>
      </c>
      <c r="O1509" s="6">
        <v>96.743595898631725</v>
      </c>
      <c r="P1509" s="6">
        <v>95.125681560988994</v>
      </c>
      <c r="Q1509" s="6">
        <v>93.085285141113133</v>
      </c>
      <c r="R1509" s="6">
        <v>90.832275985048526</v>
      </c>
    </row>
    <row r="1510" spans="1:18" hidden="1" x14ac:dyDescent="0.4">
      <c r="A1510">
        <v>34104</v>
      </c>
      <c r="B1510">
        <v>0</v>
      </c>
      <c r="C1510" t="s">
        <v>1475</v>
      </c>
      <c r="D1510" t="s">
        <v>1480</v>
      </c>
      <c r="E1510" s="23">
        <v>190232</v>
      </c>
      <c r="F1510" s="23">
        <v>182124</v>
      </c>
      <c r="G1510" s="23">
        <v>179200</v>
      </c>
      <c r="H1510" s="23">
        <v>176093</v>
      </c>
      <c r="I1510" s="23">
        <v>172356</v>
      </c>
      <c r="J1510" s="23">
        <v>168112</v>
      </c>
      <c r="K1510" s="23">
        <v>163564</v>
      </c>
      <c r="L1510" s="5">
        <v>100</v>
      </c>
      <c r="M1510" s="6">
        <v>95.737835905631016</v>
      </c>
      <c r="N1510" s="6">
        <v>94.200765381218716</v>
      </c>
      <c r="O1510" s="6">
        <v>92.567496530552162</v>
      </c>
      <c r="P1510" s="6">
        <v>90.603053114092262</v>
      </c>
      <c r="Q1510" s="6">
        <v>88.372093023255815</v>
      </c>
      <c r="R1510" s="6">
        <v>85.981328062576225</v>
      </c>
    </row>
    <row r="1511" spans="1:18" hidden="1" x14ac:dyDescent="0.4">
      <c r="A1511">
        <v>34105</v>
      </c>
      <c r="B1511">
        <v>0</v>
      </c>
      <c r="C1511" t="s">
        <v>1475</v>
      </c>
      <c r="D1511" t="s">
        <v>1481</v>
      </c>
      <c r="E1511" s="23">
        <v>247020</v>
      </c>
      <c r="F1511" s="23">
        <v>248506</v>
      </c>
      <c r="G1511" s="23">
        <v>246936</v>
      </c>
      <c r="H1511" s="23">
        <v>244520</v>
      </c>
      <c r="I1511" s="23">
        <v>241186</v>
      </c>
      <c r="J1511" s="23">
        <v>236938</v>
      </c>
      <c r="K1511" s="23">
        <v>231867</v>
      </c>
      <c r="L1511" s="5">
        <v>100</v>
      </c>
      <c r="M1511" s="6">
        <v>100.60157072301838</v>
      </c>
      <c r="N1511" s="6">
        <v>99.965994656303138</v>
      </c>
      <c r="O1511" s="6">
        <v>98.987936199498023</v>
      </c>
      <c r="P1511" s="6">
        <v>97.638247915148568</v>
      </c>
      <c r="Q1511" s="6">
        <v>95.9185491053356</v>
      </c>
      <c r="R1511" s="6">
        <v>93.865678892397369</v>
      </c>
    </row>
    <row r="1512" spans="1:18" hidden="1" x14ac:dyDescent="0.4">
      <c r="A1512">
        <v>34106</v>
      </c>
      <c r="B1512">
        <v>0</v>
      </c>
      <c r="C1512" t="s">
        <v>1475</v>
      </c>
      <c r="D1512" t="s">
        <v>1482</v>
      </c>
      <c r="E1512" s="23">
        <v>138979</v>
      </c>
      <c r="F1512" s="23">
        <v>132525</v>
      </c>
      <c r="G1512" s="23">
        <v>125360</v>
      </c>
      <c r="H1512" s="23">
        <v>117712</v>
      </c>
      <c r="I1512" s="23">
        <v>109781</v>
      </c>
      <c r="J1512" s="23">
        <v>101988</v>
      </c>
      <c r="K1512" s="23">
        <v>94702</v>
      </c>
      <c r="L1512" s="5">
        <v>100</v>
      </c>
      <c r="M1512" s="6">
        <v>95.356132940947916</v>
      </c>
      <c r="N1512" s="6">
        <v>90.200677800243199</v>
      </c>
      <c r="O1512" s="6">
        <v>84.697688139934812</v>
      </c>
      <c r="P1512" s="6">
        <v>78.991070593399002</v>
      </c>
      <c r="Q1512" s="6">
        <v>73.383748623892814</v>
      </c>
      <c r="R1512" s="6">
        <v>68.141229969995464</v>
      </c>
    </row>
    <row r="1513" spans="1:18" hidden="1" x14ac:dyDescent="0.4">
      <c r="A1513">
        <v>34107</v>
      </c>
      <c r="B1513">
        <v>0</v>
      </c>
      <c r="C1513" t="s">
        <v>1475</v>
      </c>
      <c r="D1513" t="s">
        <v>1483</v>
      </c>
      <c r="E1513" s="23">
        <v>77103</v>
      </c>
      <c r="F1513" s="23">
        <v>75723</v>
      </c>
      <c r="G1513" s="23">
        <v>73651</v>
      </c>
      <c r="H1513" s="23">
        <v>71453</v>
      </c>
      <c r="I1513" s="23">
        <v>69071</v>
      </c>
      <c r="J1513" s="23">
        <v>66625</v>
      </c>
      <c r="K1513" s="23">
        <v>64139</v>
      </c>
      <c r="L1513" s="5">
        <v>100</v>
      </c>
      <c r="M1513" s="6">
        <v>98.210186374071057</v>
      </c>
      <c r="N1513" s="6">
        <v>95.522872002386421</v>
      </c>
      <c r="O1513" s="6">
        <v>92.672139864856106</v>
      </c>
      <c r="P1513" s="6">
        <v>89.582765910535258</v>
      </c>
      <c r="Q1513" s="6">
        <v>86.41038610689597</v>
      </c>
      <c r="R1513" s="6">
        <v>83.186127647432656</v>
      </c>
    </row>
    <row r="1514" spans="1:18" hidden="1" x14ac:dyDescent="0.4">
      <c r="A1514">
        <v>34108</v>
      </c>
      <c r="B1514">
        <v>0</v>
      </c>
      <c r="C1514" t="s">
        <v>1475</v>
      </c>
      <c r="D1514" t="s">
        <v>1484</v>
      </c>
      <c r="E1514" s="23">
        <v>139563</v>
      </c>
      <c r="F1514" s="23">
        <v>139942</v>
      </c>
      <c r="G1514" s="23">
        <v>137848</v>
      </c>
      <c r="H1514" s="23">
        <v>134944</v>
      </c>
      <c r="I1514" s="23">
        <v>131347</v>
      </c>
      <c r="J1514" s="23">
        <v>127494</v>
      </c>
      <c r="K1514" s="23">
        <v>123589</v>
      </c>
      <c r="L1514" s="5">
        <v>100</v>
      </c>
      <c r="M1514" s="6">
        <v>100.27156194693436</v>
      </c>
      <c r="N1514" s="6">
        <v>98.771164277064841</v>
      </c>
      <c r="O1514" s="6">
        <v>96.69038355438046</v>
      </c>
      <c r="P1514" s="6">
        <v>94.113052886510047</v>
      </c>
      <c r="Q1514" s="6">
        <v>91.352292513058615</v>
      </c>
      <c r="R1514" s="6">
        <v>88.554272980661068</v>
      </c>
    </row>
    <row r="1515" spans="1:18" hidden="1" x14ac:dyDescent="0.4">
      <c r="A1515">
        <v>34202</v>
      </c>
      <c r="B1515">
        <v>2</v>
      </c>
      <c r="C1515" t="s">
        <v>1475</v>
      </c>
      <c r="D1515" t="s">
        <v>1485</v>
      </c>
      <c r="E1515" s="23">
        <v>214592</v>
      </c>
      <c r="F1515" s="23">
        <v>195194</v>
      </c>
      <c r="G1515" s="23">
        <v>180931</v>
      </c>
      <c r="H1515" s="23">
        <v>166748</v>
      </c>
      <c r="I1515" s="23">
        <v>153064</v>
      </c>
      <c r="J1515" s="23">
        <v>140533</v>
      </c>
      <c r="K1515" s="23">
        <v>129151</v>
      </c>
      <c r="L1515" s="5">
        <v>100</v>
      </c>
      <c r="M1515" s="6">
        <v>90.960520429466158</v>
      </c>
      <c r="N1515" s="6">
        <v>84.313953921861014</v>
      </c>
      <c r="O1515" s="6">
        <v>77.704667461974353</v>
      </c>
      <c r="P1515" s="6">
        <v>71.327915299731586</v>
      </c>
      <c r="Q1515" s="6">
        <v>65.488461825231141</v>
      </c>
      <c r="R1515" s="6">
        <v>60.184443036087089</v>
      </c>
    </row>
    <row r="1516" spans="1:18" hidden="1" x14ac:dyDescent="0.4">
      <c r="A1516">
        <v>34203</v>
      </c>
      <c r="B1516">
        <v>2</v>
      </c>
      <c r="C1516" t="s">
        <v>1475</v>
      </c>
      <c r="D1516" t="s">
        <v>1486</v>
      </c>
      <c r="E1516" s="23">
        <v>23993</v>
      </c>
      <c r="F1516" s="23">
        <v>21410</v>
      </c>
      <c r="G1516" s="23">
        <v>19265</v>
      </c>
      <c r="H1516" s="23">
        <v>17183</v>
      </c>
      <c r="I1516" s="23">
        <v>15160</v>
      </c>
      <c r="J1516" s="23">
        <v>13294</v>
      </c>
      <c r="K1516" s="23">
        <v>11636</v>
      </c>
      <c r="L1516" s="5">
        <v>100</v>
      </c>
      <c r="M1516" s="6">
        <v>89.234360021672984</v>
      </c>
      <c r="N1516" s="6">
        <v>80.294252490309674</v>
      </c>
      <c r="O1516" s="6">
        <v>71.616721543783598</v>
      </c>
      <c r="P1516" s="6">
        <v>63.18509565289876</v>
      </c>
      <c r="Q1516" s="6">
        <v>55.407827282957534</v>
      </c>
      <c r="R1516" s="6">
        <v>48.497478431209103</v>
      </c>
    </row>
    <row r="1517" spans="1:18" hidden="1" x14ac:dyDescent="0.4">
      <c r="A1517">
        <v>34204</v>
      </c>
      <c r="B1517">
        <v>2</v>
      </c>
      <c r="C1517" t="s">
        <v>1475</v>
      </c>
      <c r="D1517" t="s">
        <v>1487</v>
      </c>
      <c r="E1517" s="23">
        <v>90573</v>
      </c>
      <c r="F1517" s="23">
        <v>82920</v>
      </c>
      <c r="G1517" s="23">
        <v>77379</v>
      </c>
      <c r="H1517" s="23">
        <v>71866</v>
      </c>
      <c r="I1517" s="23">
        <v>66488</v>
      </c>
      <c r="J1517" s="23">
        <v>61319</v>
      </c>
      <c r="K1517" s="23">
        <v>56356</v>
      </c>
      <c r="L1517" s="5">
        <v>100</v>
      </c>
      <c r="M1517" s="6">
        <v>91.550462058229272</v>
      </c>
      <c r="N1517" s="6">
        <v>85.432744857739067</v>
      </c>
      <c r="O1517" s="6">
        <v>79.345941947379458</v>
      </c>
      <c r="P1517" s="6">
        <v>73.408190078721034</v>
      </c>
      <c r="Q1517" s="6">
        <v>67.701191304251822</v>
      </c>
      <c r="R1517" s="6">
        <v>62.221633378600686</v>
      </c>
    </row>
    <row r="1518" spans="1:18" hidden="1" x14ac:dyDescent="0.4">
      <c r="A1518">
        <v>34205</v>
      </c>
      <c r="B1518">
        <v>2</v>
      </c>
      <c r="C1518" t="s">
        <v>1475</v>
      </c>
      <c r="D1518" t="s">
        <v>1488</v>
      </c>
      <c r="E1518" s="23">
        <v>131170</v>
      </c>
      <c r="F1518" s="23">
        <v>123948</v>
      </c>
      <c r="G1518" s="23">
        <v>116375</v>
      </c>
      <c r="H1518" s="23">
        <v>108863</v>
      </c>
      <c r="I1518" s="23">
        <v>101456</v>
      </c>
      <c r="J1518" s="23">
        <v>94437</v>
      </c>
      <c r="K1518" s="23">
        <v>87875</v>
      </c>
      <c r="L1518" s="5">
        <v>100</v>
      </c>
      <c r="M1518" s="6">
        <v>94.494167873751621</v>
      </c>
      <c r="N1518" s="6">
        <v>88.720744072577574</v>
      </c>
      <c r="O1518" s="6">
        <v>82.99382480750171</v>
      </c>
      <c r="P1518" s="6">
        <v>77.34695433407029</v>
      </c>
      <c r="Q1518" s="6">
        <v>71.995883205001149</v>
      </c>
      <c r="R1518" s="6">
        <v>66.993214911946325</v>
      </c>
    </row>
    <row r="1519" spans="1:18" hidden="1" x14ac:dyDescent="0.4">
      <c r="A1519">
        <v>34207</v>
      </c>
      <c r="B1519">
        <v>2</v>
      </c>
      <c r="C1519" t="s">
        <v>1475</v>
      </c>
      <c r="D1519" t="s">
        <v>1489</v>
      </c>
      <c r="E1519" s="23">
        <v>460930</v>
      </c>
      <c r="F1519" s="23">
        <v>443916</v>
      </c>
      <c r="G1519" s="23">
        <v>433829</v>
      </c>
      <c r="H1519" s="23">
        <v>422478</v>
      </c>
      <c r="I1519" s="23">
        <v>409939</v>
      </c>
      <c r="J1519" s="23">
        <v>396877</v>
      </c>
      <c r="K1519" s="23">
        <v>383669</v>
      </c>
      <c r="L1519" s="5">
        <v>100</v>
      </c>
      <c r="M1519" s="6">
        <v>96.308767057904674</v>
      </c>
      <c r="N1519" s="6">
        <v>94.120365348317534</v>
      </c>
      <c r="O1519" s="6">
        <v>91.657735447898816</v>
      </c>
      <c r="P1519" s="6">
        <v>88.937365760527626</v>
      </c>
      <c r="Q1519" s="6">
        <v>86.103529820146235</v>
      </c>
      <c r="R1519" s="6">
        <v>83.238018788102323</v>
      </c>
    </row>
    <row r="1520" spans="1:18" hidden="1" x14ac:dyDescent="0.4">
      <c r="A1520">
        <v>34208</v>
      </c>
      <c r="B1520">
        <v>2</v>
      </c>
      <c r="C1520" t="s">
        <v>1475</v>
      </c>
      <c r="D1520" t="s">
        <v>683</v>
      </c>
      <c r="E1520" s="23">
        <v>37655</v>
      </c>
      <c r="F1520" s="23">
        <v>34031</v>
      </c>
      <c r="G1520" s="23">
        <v>31162</v>
      </c>
      <c r="H1520" s="23">
        <v>28377</v>
      </c>
      <c r="I1520" s="23">
        <v>25722</v>
      </c>
      <c r="J1520" s="23">
        <v>23185</v>
      </c>
      <c r="K1520" s="23">
        <v>20800</v>
      </c>
      <c r="L1520" s="5">
        <v>100</v>
      </c>
      <c r="M1520" s="6">
        <v>90.375780108883291</v>
      </c>
      <c r="N1520" s="6">
        <v>82.756606028415874</v>
      </c>
      <c r="O1520" s="6">
        <v>75.360509892444554</v>
      </c>
      <c r="P1520" s="6">
        <v>68.309653432479095</v>
      </c>
      <c r="Q1520" s="6">
        <v>61.572168370734303</v>
      </c>
      <c r="R1520" s="6">
        <v>55.238348160934805</v>
      </c>
    </row>
    <row r="1521" spans="1:18" hidden="1" x14ac:dyDescent="0.4">
      <c r="A1521">
        <v>34209</v>
      </c>
      <c r="B1521">
        <v>2</v>
      </c>
      <c r="C1521" t="s">
        <v>1475</v>
      </c>
      <c r="D1521" t="s">
        <v>1490</v>
      </c>
      <c r="E1521" s="23">
        <v>50681</v>
      </c>
      <c r="F1521" s="23">
        <v>47143</v>
      </c>
      <c r="G1521" s="23">
        <v>44370</v>
      </c>
      <c r="H1521" s="23">
        <v>41745</v>
      </c>
      <c r="I1521" s="23">
        <v>39170</v>
      </c>
      <c r="J1521" s="23">
        <v>36532</v>
      </c>
      <c r="K1521" s="23">
        <v>33901</v>
      </c>
      <c r="L1521" s="5">
        <v>100</v>
      </c>
      <c r="M1521" s="6">
        <v>93.019080128647815</v>
      </c>
      <c r="N1521" s="6">
        <v>87.547601665318368</v>
      </c>
      <c r="O1521" s="6">
        <v>82.368145853475667</v>
      </c>
      <c r="P1521" s="6">
        <v>77.28734634281092</v>
      </c>
      <c r="Q1521" s="6">
        <v>72.082239892661946</v>
      </c>
      <c r="R1521" s="6">
        <v>66.890945324677887</v>
      </c>
    </row>
    <row r="1522" spans="1:18" hidden="1" x14ac:dyDescent="0.4">
      <c r="A1522">
        <v>34210</v>
      </c>
      <c r="B1522">
        <v>2</v>
      </c>
      <c r="C1522" t="s">
        <v>1475</v>
      </c>
      <c r="D1522" t="s">
        <v>1491</v>
      </c>
      <c r="E1522" s="23">
        <v>33633</v>
      </c>
      <c r="F1522" s="23">
        <v>29909</v>
      </c>
      <c r="G1522" s="23">
        <v>27078</v>
      </c>
      <c r="H1522" s="23">
        <v>24534</v>
      </c>
      <c r="I1522" s="23">
        <v>22175</v>
      </c>
      <c r="J1522" s="23">
        <v>19951</v>
      </c>
      <c r="K1522" s="23">
        <v>17950</v>
      </c>
      <c r="L1522" s="5">
        <v>100</v>
      </c>
      <c r="M1522" s="6">
        <v>88.927541402788918</v>
      </c>
      <c r="N1522" s="6">
        <v>80.510213183480502</v>
      </c>
      <c r="O1522" s="6">
        <v>72.946213540272936</v>
      </c>
      <c r="P1522" s="6">
        <v>65.932268902565923</v>
      </c>
      <c r="Q1522" s="6">
        <v>59.319715755359312</v>
      </c>
      <c r="R1522" s="6">
        <v>53.370201885053369</v>
      </c>
    </row>
    <row r="1523" spans="1:18" hidden="1" x14ac:dyDescent="0.4">
      <c r="A1523">
        <v>34211</v>
      </c>
      <c r="B1523">
        <v>2</v>
      </c>
      <c r="C1523" t="s">
        <v>1475</v>
      </c>
      <c r="D1523" t="s">
        <v>1492</v>
      </c>
      <c r="E1523" s="23">
        <v>26319</v>
      </c>
      <c r="F1523" s="23">
        <v>24892</v>
      </c>
      <c r="G1523" s="23">
        <v>23319</v>
      </c>
      <c r="H1523" s="23">
        <v>21743</v>
      </c>
      <c r="I1523" s="23">
        <v>20195</v>
      </c>
      <c r="J1523" s="23">
        <v>18672</v>
      </c>
      <c r="K1523" s="23">
        <v>17250</v>
      </c>
      <c r="L1523" s="5">
        <v>100</v>
      </c>
      <c r="M1523" s="6">
        <v>94.578061476499869</v>
      </c>
      <c r="N1523" s="6">
        <v>88.601390630343104</v>
      </c>
      <c r="O1523" s="6">
        <v>82.613321174816662</v>
      </c>
      <c r="P1523" s="6">
        <v>76.73163874007372</v>
      </c>
      <c r="Q1523" s="6">
        <v>70.944944716744558</v>
      </c>
      <c r="R1523" s="6">
        <v>65.542003875527186</v>
      </c>
    </row>
    <row r="1524" spans="1:18" hidden="1" x14ac:dyDescent="0.4">
      <c r="A1524">
        <v>34212</v>
      </c>
      <c r="B1524">
        <v>2</v>
      </c>
      <c r="C1524" t="s">
        <v>1475</v>
      </c>
      <c r="D1524" t="s">
        <v>1493</v>
      </c>
      <c r="E1524" s="23">
        <v>196608</v>
      </c>
      <c r="F1524" s="23">
        <v>197609</v>
      </c>
      <c r="G1524" s="23">
        <v>196148</v>
      </c>
      <c r="H1524" s="23">
        <v>193595</v>
      </c>
      <c r="I1524" s="23">
        <v>189501</v>
      </c>
      <c r="J1524" s="23">
        <v>184581</v>
      </c>
      <c r="K1524" s="23">
        <v>179511</v>
      </c>
      <c r="L1524" s="5">
        <v>100</v>
      </c>
      <c r="M1524" s="6">
        <v>100.50913492838542</v>
      </c>
      <c r="N1524" s="6">
        <v>99.766031901041657</v>
      </c>
      <c r="O1524" s="6">
        <v>98.467508951822907</v>
      </c>
      <c r="P1524" s="6">
        <v>96.38519287109375</v>
      </c>
      <c r="Q1524" s="6">
        <v>93.88275146484375</v>
      </c>
      <c r="R1524" s="6">
        <v>91.30401611328125</v>
      </c>
    </row>
    <row r="1525" spans="1:18" hidden="1" x14ac:dyDescent="0.4">
      <c r="A1525">
        <v>34213</v>
      </c>
      <c r="B1525">
        <v>2</v>
      </c>
      <c r="C1525" t="s">
        <v>1475</v>
      </c>
      <c r="D1525" t="s">
        <v>1494</v>
      </c>
      <c r="E1525" s="23">
        <v>114173</v>
      </c>
      <c r="F1525" s="23">
        <v>112234</v>
      </c>
      <c r="G1525" s="23">
        <v>109241</v>
      </c>
      <c r="H1525" s="23">
        <v>105741</v>
      </c>
      <c r="I1525" s="23">
        <v>101907</v>
      </c>
      <c r="J1525" s="23">
        <v>97873</v>
      </c>
      <c r="K1525" s="23">
        <v>93945</v>
      </c>
      <c r="L1525" s="5">
        <v>100</v>
      </c>
      <c r="M1525" s="6">
        <v>98.301700051675965</v>
      </c>
      <c r="N1525" s="6">
        <v>95.680239636341341</v>
      </c>
      <c r="O1525" s="6">
        <v>92.614716263915284</v>
      </c>
      <c r="P1525" s="6">
        <v>89.256654375377721</v>
      </c>
      <c r="Q1525" s="6">
        <v>85.723419722701507</v>
      </c>
      <c r="R1525" s="6">
        <v>82.283026635018786</v>
      </c>
    </row>
    <row r="1526" spans="1:18" hidden="1" x14ac:dyDescent="0.4">
      <c r="A1526">
        <v>34214</v>
      </c>
      <c r="B1526">
        <v>2</v>
      </c>
      <c r="C1526" t="s">
        <v>1475</v>
      </c>
      <c r="D1526" t="s">
        <v>1495</v>
      </c>
      <c r="E1526" s="23">
        <v>26448</v>
      </c>
      <c r="F1526" s="23">
        <v>24251</v>
      </c>
      <c r="G1526" s="23">
        <v>22197</v>
      </c>
      <c r="H1526" s="23">
        <v>20283</v>
      </c>
      <c r="I1526" s="23">
        <v>18398</v>
      </c>
      <c r="J1526" s="23">
        <v>16515</v>
      </c>
      <c r="K1526" s="23">
        <v>14775</v>
      </c>
      <c r="L1526" s="5">
        <v>100</v>
      </c>
      <c r="M1526" s="6">
        <v>91.693133696309729</v>
      </c>
      <c r="N1526" s="6">
        <v>83.926950998185106</v>
      </c>
      <c r="O1526" s="6">
        <v>76.690108892921955</v>
      </c>
      <c r="P1526" s="6">
        <v>69.562915910465819</v>
      </c>
      <c r="Q1526" s="6">
        <v>62.443284936479124</v>
      </c>
      <c r="R1526" s="6">
        <v>55.864337568058076</v>
      </c>
    </row>
    <row r="1527" spans="1:18" hidden="1" x14ac:dyDescent="0.4">
      <c r="A1527">
        <v>34215</v>
      </c>
      <c r="B1527">
        <v>2</v>
      </c>
      <c r="C1527" t="s">
        <v>1475</v>
      </c>
      <c r="D1527" t="s">
        <v>1496</v>
      </c>
      <c r="E1527" s="23">
        <v>21930</v>
      </c>
      <c r="F1527" s="23">
        <v>19673</v>
      </c>
      <c r="G1527" s="23">
        <v>17560</v>
      </c>
      <c r="H1527" s="23">
        <v>15482</v>
      </c>
      <c r="I1527" s="23">
        <v>13543</v>
      </c>
      <c r="J1527" s="23">
        <v>11780</v>
      </c>
      <c r="K1527" s="23">
        <v>10232</v>
      </c>
      <c r="L1527" s="5">
        <v>100</v>
      </c>
      <c r="M1527" s="6">
        <v>89.708162334701328</v>
      </c>
      <c r="N1527" s="6">
        <v>80.072959416324679</v>
      </c>
      <c r="O1527" s="6">
        <v>70.597355221158224</v>
      </c>
      <c r="P1527" s="6">
        <v>61.755585955312355</v>
      </c>
      <c r="Q1527" s="6">
        <v>53.716370269037853</v>
      </c>
      <c r="R1527" s="6">
        <v>46.657546739626085</v>
      </c>
    </row>
    <row r="1528" spans="1:18" hidden="1" x14ac:dyDescent="0.4">
      <c r="A1528">
        <v>34302</v>
      </c>
      <c r="B1528">
        <v>3</v>
      </c>
      <c r="C1528" t="s">
        <v>1475</v>
      </c>
      <c r="D1528" t="s">
        <v>1497</v>
      </c>
      <c r="E1528" s="23">
        <v>51155</v>
      </c>
      <c r="F1528" s="23">
        <v>51148</v>
      </c>
      <c r="G1528" s="23">
        <v>49967</v>
      </c>
      <c r="H1528" s="23">
        <v>48624</v>
      </c>
      <c r="I1528" s="23">
        <v>47274</v>
      </c>
      <c r="J1528" s="23">
        <v>45965</v>
      </c>
      <c r="K1528" s="23">
        <v>44514</v>
      </c>
      <c r="L1528" s="5">
        <v>100</v>
      </c>
      <c r="M1528" s="6">
        <v>99.986316098133116</v>
      </c>
      <c r="N1528" s="6">
        <v>97.677646368878897</v>
      </c>
      <c r="O1528" s="6">
        <v>95.052292053562709</v>
      </c>
      <c r="P1528" s="6">
        <v>92.413253836379624</v>
      </c>
      <c r="Q1528" s="6">
        <v>89.854364187273973</v>
      </c>
      <c r="R1528" s="6">
        <v>87.017886814583136</v>
      </c>
    </row>
    <row r="1529" spans="1:18" hidden="1" x14ac:dyDescent="0.4">
      <c r="A1529">
        <v>34304</v>
      </c>
      <c r="B1529">
        <v>3</v>
      </c>
      <c r="C1529" t="s">
        <v>1475</v>
      </c>
      <c r="D1529" t="s">
        <v>1498</v>
      </c>
      <c r="E1529" s="23">
        <v>29636</v>
      </c>
      <c r="F1529" s="23">
        <v>29450</v>
      </c>
      <c r="G1529" s="23">
        <v>28766</v>
      </c>
      <c r="H1529" s="23">
        <v>28006</v>
      </c>
      <c r="I1529" s="23">
        <v>27183</v>
      </c>
      <c r="J1529" s="23">
        <v>26298</v>
      </c>
      <c r="K1529" s="23">
        <v>25365</v>
      </c>
      <c r="L1529" s="5">
        <v>100</v>
      </c>
      <c r="M1529" s="6">
        <v>99.372384937238493</v>
      </c>
      <c r="N1529" s="6">
        <v>97.06438115805102</v>
      </c>
      <c r="O1529" s="6">
        <v>94.499932514509382</v>
      </c>
      <c r="P1529" s="6">
        <v>91.722904575516267</v>
      </c>
      <c r="Q1529" s="6">
        <v>88.736671615602646</v>
      </c>
      <c r="R1529" s="6">
        <v>85.588473478202189</v>
      </c>
    </row>
    <row r="1530" spans="1:18" hidden="1" x14ac:dyDescent="0.4">
      <c r="A1530">
        <v>34307</v>
      </c>
      <c r="B1530">
        <v>3</v>
      </c>
      <c r="C1530" t="s">
        <v>1475</v>
      </c>
      <c r="D1530" t="s">
        <v>1499</v>
      </c>
      <c r="E1530" s="23">
        <v>22834</v>
      </c>
      <c r="F1530" s="23">
        <v>21644</v>
      </c>
      <c r="G1530" s="23">
        <v>20225</v>
      </c>
      <c r="H1530" s="23">
        <v>18717</v>
      </c>
      <c r="I1530" s="23">
        <v>17280</v>
      </c>
      <c r="J1530" s="23">
        <v>16028</v>
      </c>
      <c r="K1530" s="23">
        <v>14879</v>
      </c>
      <c r="L1530" s="5">
        <v>100</v>
      </c>
      <c r="M1530" s="6">
        <v>94.788473329245861</v>
      </c>
      <c r="N1530" s="6">
        <v>88.574056231934833</v>
      </c>
      <c r="O1530" s="6">
        <v>81.96986949286152</v>
      </c>
      <c r="P1530" s="6">
        <v>75.676622580362618</v>
      </c>
      <c r="Q1530" s="6">
        <v>70.193570990628004</v>
      </c>
      <c r="R1530" s="6">
        <v>65.161601121135149</v>
      </c>
    </row>
    <row r="1531" spans="1:18" hidden="1" x14ac:dyDescent="0.4">
      <c r="A1531">
        <v>34309</v>
      </c>
      <c r="B1531">
        <v>3</v>
      </c>
      <c r="C1531" t="s">
        <v>1475</v>
      </c>
      <c r="D1531" t="s">
        <v>1500</v>
      </c>
      <c r="E1531" s="23">
        <v>12582</v>
      </c>
      <c r="F1531" s="23">
        <v>12197</v>
      </c>
      <c r="G1531" s="23">
        <v>11725</v>
      </c>
      <c r="H1531" s="23">
        <v>11241</v>
      </c>
      <c r="I1531" s="23">
        <v>10769</v>
      </c>
      <c r="J1531" s="23">
        <v>10305</v>
      </c>
      <c r="K1531" s="23">
        <v>9840</v>
      </c>
      <c r="L1531" s="5">
        <v>100</v>
      </c>
      <c r="M1531" s="6">
        <v>96.940073120330624</v>
      </c>
      <c r="N1531" s="6">
        <v>93.18868224447624</v>
      </c>
      <c r="O1531" s="6">
        <v>89.341917024320466</v>
      </c>
      <c r="P1531" s="6">
        <v>85.590526148466068</v>
      </c>
      <c r="Q1531" s="6">
        <v>81.902718168812598</v>
      </c>
      <c r="R1531" s="6">
        <v>78.206962327133994</v>
      </c>
    </row>
    <row r="1532" spans="1:18" hidden="1" x14ac:dyDescent="0.4">
      <c r="A1532">
        <v>34368</v>
      </c>
      <c r="B1532">
        <v>3</v>
      </c>
      <c r="C1532" t="s">
        <v>1475</v>
      </c>
      <c r="D1532" t="s">
        <v>1501</v>
      </c>
      <c r="E1532" s="23">
        <v>5740</v>
      </c>
      <c r="F1532" s="23">
        <v>5061</v>
      </c>
      <c r="G1532" s="23">
        <v>4443</v>
      </c>
      <c r="H1532" s="23">
        <v>3900</v>
      </c>
      <c r="I1532" s="23">
        <v>3422</v>
      </c>
      <c r="J1532" s="23">
        <v>2979</v>
      </c>
      <c r="K1532" s="23">
        <v>2590</v>
      </c>
      <c r="L1532" s="5">
        <v>100</v>
      </c>
      <c r="M1532" s="6">
        <v>88.170731707317074</v>
      </c>
      <c r="N1532" s="6">
        <v>77.404181184668985</v>
      </c>
      <c r="O1532" s="6">
        <v>67.944250871080129</v>
      </c>
      <c r="P1532" s="6">
        <v>59.616724738675963</v>
      </c>
      <c r="Q1532" s="6">
        <v>51.898954703832757</v>
      </c>
      <c r="R1532" s="6">
        <v>45.121951219512198</v>
      </c>
    </row>
    <row r="1533" spans="1:18" hidden="1" x14ac:dyDescent="0.4">
      <c r="A1533">
        <v>34369</v>
      </c>
      <c r="B1533">
        <v>3</v>
      </c>
      <c r="C1533" t="s">
        <v>1475</v>
      </c>
      <c r="D1533" t="s">
        <v>1502</v>
      </c>
      <c r="E1533" s="23">
        <v>17763</v>
      </c>
      <c r="F1533" s="23">
        <v>16620</v>
      </c>
      <c r="G1533" s="23">
        <v>15534</v>
      </c>
      <c r="H1533" s="23">
        <v>14518</v>
      </c>
      <c r="I1533" s="23">
        <v>13521</v>
      </c>
      <c r="J1533" s="23">
        <v>12533</v>
      </c>
      <c r="K1533" s="23">
        <v>11575</v>
      </c>
      <c r="L1533" s="5">
        <v>100</v>
      </c>
      <c r="M1533" s="6">
        <v>93.565276135787883</v>
      </c>
      <c r="N1533" s="6">
        <v>87.451444012835665</v>
      </c>
      <c r="O1533" s="6">
        <v>81.731689466869341</v>
      </c>
      <c r="P1533" s="6">
        <v>76.118898834656306</v>
      </c>
      <c r="Q1533" s="6">
        <v>70.556775319484316</v>
      </c>
      <c r="R1533" s="6">
        <v>65.163542194449136</v>
      </c>
    </row>
    <row r="1534" spans="1:18" hidden="1" x14ac:dyDescent="0.4">
      <c r="A1534">
        <v>34431</v>
      </c>
      <c r="B1534">
        <v>3</v>
      </c>
      <c r="C1534" t="s">
        <v>1475</v>
      </c>
      <c r="D1534" t="s">
        <v>1503</v>
      </c>
      <c r="E1534" s="23">
        <v>7158</v>
      </c>
      <c r="F1534" s="23">
        <v>6400</v>
      </c>
      <c r="G1534" s="23">
        <v>5742</v>
      </c>
      <c r="H1534" s="23">
        <v>5143</v>
      </c>
      <c r="I1534" s="23">
        <v>4656</v>
      </c>
      <c r="J1534" s="23">
        <v>4248</v>
      </c>
      <c r="K1534" s="23">
        <v>3905</v>
      </c>
      <c r="L1534" s="5">
        <v>100</v>
      </c>
      <c r="M1534" s="6">
        <v>89.41044984632579</v>
      </c>
      <c r="N1534" s="6">
        <v>80.217937971500419</v>
      </c>
      <c r="O1534" s="6">
        <v>71.849678681195854</v>
      </c>
      <c r="P1534" s="6">
        <v>65.046102263202016</v>
      </c>
      <c r="Q1534" s="6">
        <v>59.346186085498744</v>
      </c>
      <c r="R1534" s="6">
        <v>54.554344789047214</v>
      </c>
    </row>
    <row r="1535" spans="1:18" hidden="1" x14ac:dyDescent="0.4">
      <c r="A1535">
        <v>34462</v>
      </c>
      <c r="B1535">
        <v>3</v>
      </c>
      <c r="C1535" t="s">
        <v>1475</v>
      </c>
      <c r="D1535" t="s">
        <v>1504</v>
      </c>
      <c r="E1535" s="23">
        <v>15125</v>
      </c>
      <c r="F1535" s="23">
        <v>13914</v>
      </c>
      <c r="G1535" s="23">
        <v>12738</v>
      </c>
      <c r="H1535" s="23">
        <v>11668</v>
      </c>
      <c r="I1535" s="23">
        <v>10664</v>
      </c>
      <c r="J1535" s="23">
        <v>9686</v>
      </c>
      <c r="K1535" s="23">
        <v>8767</v>
      </c>
      <c r="L1535" s="5">
        <v>100</v>
      </c>
      <c r="M1535" s="6">
        <v>91.993388429752059</v>
      </c>
      <c r="N1535" s="6">
        <v>84.218181818181819</v>
      </c>
      <c r="O1535" s="6">
        <v>77.143801652892563</v>
      </c>
      <c r="P1535" s="6">
        <v>70.505785123966945</v>
      </c>
      <c r="Q1535" s="6">
        <v>64.039669421487602</v>
      </c>
      <c r="R1535" s="6">
        <v>57.963636363636361</v>
      </c>
    </row>
    <row r="1536" spans="1:18" hidden="1" x14ac:dyDescent="0.4">
      <c r="A1536">
        <v>34545</v>
      </c>
      <c r="B1536">
        <v>3</v>
      </c>
      <c r="C1536" t="s">
        <v>1475</v>
      </c>
      <c r="D1536" t="s">
        <v>1505</v>
      </c>
      <c r="E1536" s="23">
        <v>8250</v>
      </c>
      <c r="F1536" s="23">
        <v>7302</v>
      </c>
      <c r="G1536" s="23">
        <v>6434</v>
      </c>
      <c r="H1536" s="23">
        <v>5688</v>
      </c>
      <c r="I1536" s="23">
        <v>5020</v>
      </c>
      <c r="J1536" s="23">
        <v>4388</v>
      </c>
      <c r="K1536" s="23">
        <v>3818</v>
      </c>
      <c r="L1536" s="5">
        <v>100</v>
      </c>
      <c r="M1536" s="6">
        <v>88.509090909090901</v>
      </c>
      <c r="N1536" s="6">
        <v>77.987878787878785</v>
      </c>
      <c r="O1536" s="6">
        <v>68.945454545454538</v>
      </c>
      <c r="P1536" s="6">
        <v>60.848484848484851</v>
      </c>
      <c r="Q1536" s="6">
        <v>53.187878787878788</v>
      </c>
      <c r="R1536" s="6">
        <v>46.278787878787881</v>
      </c>
    </row>
    <row r="1537" spans="1:18" hidden="1" x14ac:dyDescent="0.4">
      <c r="A1537">
        <v>35000</v>
      </c>
      <c r="B1537" t="s">
        <v>0</v>
      </c>
      <c r="C1537" t="s">
        <v>1506</v>
      </c>
      <c r="E1537" s="23">
        <v>1342059</v>
      </c>
      <c r="F1537" s="23">
        <v>1268247</v>
      </c>
      <c r="G1537" s="23">
        <v>1198870</v>
      </c>
      <c r="H1537" s="23">
        <v>1129266</v>
      </c>
      <c r="I1537" s="23">
        <v>1059424</v>
      </c>
      <c r="J1537" s="23">
        <v>991015</v>
      </c>
      <c r="K1537" s="23">
        <v>926183</v>
      </c>
      <c r="L1537" s="5">
        <v>100</v>
      </c>
      <c r="M1537" s="6">
        <v>94.500092767903638</v>
      </c>
      <c r="N1537" s="6">
        <v>89.330647907431796</v>
      </c>
      <c r="O1537" s="6">
        <v>84.144288738423569</v>
      </c>
      <c r="P1537" s="6">
        <v>78.940195624782518</v>
      </c>
      <c r="Q1537" s="6">
        <v>73.842878740800515</v>
      </c>
      <c r="R1537" s="6">
        <v>69.012092612917911</v>
      </c>
    </row>
    <row r="1538" spans="1:18" hidden="1" x14ac:dyDescent="0.4">
      <c r="A1538">
        <v>35201</v>
      </c>
      <c r="B1538">
        <v>2</v>
      </c>
      <c r="C1538" t="s">
        <v>1506</v>
      </c>
      <c r="D1538" t="s">
        <v>1507</v>
      </c>
      <c r="E1538" s="23">
        <v>255051</v>
      </c>
      <c r="F1538" s="23">
        <v>237719</v>
      </c>
      <c r="G1538" s="23">
        <v>222393</v>
      </c>
      <c r="H1538" s="23">
        <v>207161</v>
      </c>
      <c r="I1538" s="23">
        <v>192227</v>
      </c>
      <c r="J1538" s="23">
        <v>177938</v>
      </c>
      <c r="K1538" s="23">
        <v>164753</v>
      </c>
      <c r="L1538" s="5">
        <v>100</v>
      </c>
      <c r="M1538" s="6">
        <v>93.204496355630837</v>
      </c>
      <c r="N1538" s="6">
        <v>87.195502076055377</v>
      </c>
      <c r="O1538" s="6">
        <v>81.223363170503148</v>
      </c>
      <c r="P1538" s="6">
        <v>75.368063642173524</v>
      </c>
      <c r="Q1538" s="6">
        <v>69.765654712194817</v>
      </c>
      <c r="R1538" s="6">
        <v>64.596100387765588</v>
      </c>
    </row>
    <row r="1539" spans="1:18" hidden="1" x14ac:dyDescent="0.4">
      <c r="A1539">
        <v>35202</v>
      </c>
      <c r="B1539">
        <v>2</v>
      </c>
      <c r="C1539" t="s">
        <v>1506</v>
      </c>
      <c r="D1539" t="s">
        <v>1508</v>
      </c>
      <c r="E1539" s="23">
        <v>162570</v>
      </c>
      <c r="F1539" s="23">
        <v>155567</v>
      </c>
      <c r="G1539" s="23">
        <v>147755</v>
      </c>
      <c r="H1539" s="23">
        <v>139811</v>
      </c>
      <c r="I1539" s="23">
        <v>131533</v>
      </c>
      <c r="J1539" s="23">
        <v>123252</v>
      </c>
      <c r="K1539" s="23">
        <v>115395</v>
      </c>
      <c r="L1539" s="5">
        <v>100</v>
      </c>
      <c r="M1539" s="6">
        <v>95.69231715568678</v>
      </c>
      <c r="N1539" s="6">
        <v>90.887002521990524</v>
      </c>
      <c r="O1539" s="6">
        <v>86.000492095712616</v>
      </c>
      <c r="P1539" s="6">
        <v>80.908531709417488</v>
      </c>
      <c r="Q1539" s="6">
        <v>75.814725964200036</v>
      </c>
      <c r="R1539" s="6">
        <v>70.981730946669131</v>
      </c>
    </row>
    <row r="1540" spans="1:18" hidden="1" x14ac:dyDescent="0.4">
      <c r="A1540">
        <v>35203</v>
      </c>
      <c r="B1540">
        <v>2</v>
      </c>
      <c r="C1540" t="s">
        <v>1506</v>
      </c>
      <c r="D1540" t="s">
        <v>1509</v>
      </c>
      <c r="E1540" s="23">
        <v>193966</v>
      </c>
      <c r="F1540" s="23">
        <v>189460</v>
      </c>
      <c r="G1540" s="23">
        <v>183824</v>
      </c>
      <c r="H1540" s="23">
        <v>177930</v>
      </c>
      <c r="I1540" s="23">
        <v>171592</v>
      </c>
      <c r="J1540" s="23">
        <v>164807</v>
      </c>
      <c r="K1540" s="23">
        <v>158010</v>
      </c>
      <c r="L1540" s="5">
        <v>100</v>
      </c>
      <c r="M1540" s="6">
        <v>97.676912448573461</v>
      </c>
      <c r="N1540" s="6">
        <v>94.77124856933689</v>
      </c>
      <c r="O1540" s="6">
        <v>91.732571687821576</v>
      </c>
      <c r="P1540" s="6">
        <v>88.464988709361435</v>
      </c>
      <c r="Q1540" s="6">
        <v>84.966952971139278</v>
      </c>
      <c r="R1540" s="6">
        <v>81.46273058164833</v>
      </c>
    </row>
    <row r="1541" spans="1:18" hidden="1" x14ac:dyDescent="0.4">
      <c r="A1541">
        <v>35204</v>
      </c>
      <c r="B1541">
        <v>2</v>
      </c>
      <c r="C1541" t="s">
        <v>1506</v>
      </c>
      <c r="D1541" t="s">
        <v>1510</v>
      </c>
      <c r="E1541" s="23">
        <v>44626</v>
      </c>
      <c r="F1541" s="23">
        <v>39641</v>
      </c>
      <c r="G1541" s="23">
        <v>35436</v>
      </c>
      <c r="H1541" s="23">
        <v>31476</v>
      </c>
      <c r="I1541" s="23">
        <v>27765</v>
      </c>
      <c r="J1541" s="23">
        <v>24303</v>
      </c>
      <c r="K1541" s="23">
        <v>21167</v>
      </c>
      <c r="L1541" s="5">
        <v>100</v>
      </c>
      <c r="M1541" s="6">
        <v>88.82938197463362</v>
      </c>
      <c r="N1541" s="6">
        <v>79.406623941200195</v>
      </c>
      <c r="O1541" s="6">
        <v>70.532873212925196</v>
      </c>
      <c r="P1541" s="6">
        <v>62.21709317438264</v>
      </c>
      <c r="Q1541" s="6">
        <v>54.459283825572534</v>
      </c>
      <c r="R1541" s="6">
        <v>47.43199031954466</v>
      </c>
    </row>
    <row r="1542" spans="1:18" hidden="1" x14ac:dyDescent="0.4">
      <c r="A1542">
        <v>35206</v>
      </c>
      <c r="B1542">
        <v>2</v>
      </c>
      <c r="C1542" t="s">
        <v>1506</v>
      </c>
      <c r="D1542" t="s">
        <v>1511</v>
      </c>
      <c r="E1542" s="23">
        <v>113979</v>
      </c>
      <c r="F1542" s="23">
        <v>111483</v>
      </c>
      <c r="G1542" s="23">
        <v>108424</v>
      </c>
      <c r="H1542" s="23">
        <v>105046</v>
      </c>
      <c r="I1542" s="23">
        <v>101419</v>
      </c>
      <c r="J1542" s="23">
        <v>97653</v>
      </c>
      <c r="K1542" s="23">
        <v>93933</v>
      </c>
      <c r="L1542" s="5">
        <v>100</v>
      </c>
      <c r="M1542" s="6">
        <v>97.810122917379516</v>
      </c>
      <c r="N1542" s="6">
        <v>95.126295194728854</v>
      </c>
      <c r="O1542" s="6">
        <v>92.162591354547757</v>
      </c>
      <c r="P1542" s="6">
        <v>88.980426218864878</v>
      </c>
      <c r="Q1542" s="6">
        <v>85.67630879372517</v>
      </c>
      <c r="R1542" s="6">
        <v>82.412549680204251</v>
      </c>
    </row>
    <row r="1543" spans="1:18" hidden="1" x14ac:dyDescent="0.4">
      <c r="A1543">
        <v>35207</v>
      </c>
      <c r="B1543">
        <v>2</v>
      </c>
      <c r="C1543" t="s">
        <v>1506</v>
      </c>
      <c r="D1543" t="s">
        <v>1512</v>
      </c>
      <c r="E1543" s="23">
        <v>55887</v>
      </c>
      <c r="F1543" s="23">
        <v>55435</v>
      </c>
      <c r="G1543" s="23">
        <v>54350</v>
      </c>
      <c r="H1543" s="23">
        <v>53056</v>
      </c>
      <c r="I1543" s="23">
        <v>51616</v>
      </c>
      <c r="J1543" s="23">
        <v>50109</v>
      </c>
      <c r="K1543" s="23">
        <v>48535</v>
      </c>
      <c r="L1543" s="5">
        <v>100</v>
      </c>
      <c r="M1543" s="6">
        <v>99.191225150750611</v>
      </c>
      <c r="N1543" s="6">
        <v>97.249807647574571</v>
      </c>
      <c r="O1543" s="6">
        <v>94.934421242865056</v>
      </c>
      <c r="P1543" s="6">
        <v>92.35779340454846</v>
      </c>
      <c r="Q1543" s="6">
        <v>89.661280798754632</v>
      </c>
      <c r="R1543" s="6">
        <v>86.844883425483559</v>
      </c>
    </row>
    <row r="1544" spans="1:18" hidden="1" x14ac:dyDescent="0.4">
      <c r="A1544">
        <v>35208</v>
      </c>
      <c r="B1544">
        <v>2</v>
      </c>
      <c r="C1544" t="s">
        <v>1506</v>
      </c>
      <c r="D1544" t="s">
        <v>1513</v>
      </c>
      <c r="E1544" s="23">
        <v>129125</v>
      </c>
      <c r="F1544" s="23">
        <v>121264</v>
      </c>
      <c r="G1544" s="23">
        <v>113227</v>
      </c>
      <c r="H1544" s="23">
        <v>105377</v>
      </c>
      <c r="I1544" s="23">
        <v>97684</v>
      </c>
      <c r="J1544" s="23">
        <v>90185</v>
      </c>
      <c r="K1544" s="23">
        <v>83047</v>
      </c>
      <c r="L1544" s="5">
        <v>100</v>
      </c>
      <c r="M1544" s="6">
        <v>93.912100677637937</v>
      </c>
      <c r="N1544" s="6">
        <v>87.687899322362057</v>
      </c>
      <c r="O1544" s="6">
        <v>81.608518877057108</v>
      </c>
      <c r="P1544" s="6">
        <v>75.650726040658284</v>
      </c>
      <c r="Q1544" s="6">
        <v>69.843175217812188</v>
      </c>
      <c r="R1544" s="6">
        <v>64.315198451113261</v>
      </c>
    </row>
    <row r="1545" spans="1:18" hidden="1" x14ac:dyDescent="0.4">
      <c r="A1545">
        <v>35210</v>
      </c>
      <c r="B1545">
        <v>2</v>
      </c>
      <c r="C1545" t="s">
        <v>1506</v>
      </c>
      <c r="D1545" t="s">
        <v>1514</v>
      </c>
      <c r="E1545" s="23">
        <v>49798</v>
      </c>
      <c r="F1545" s="23">
        <v>47522</v>
      </c>
      <c r="G1545" s="23">
        <v>44927</v>
      </c>
      <c r="H1545" s="23">
        <v>42238</v>
      </c>
      <c r="I1545" s="23">
        <v>39501</v>
      </c>
      <c r="J1545" s="23">
        <v>36920</v>
      </c>
      <c r="K1545" s="23">
        <v>34459</v>
      </c>
      <c r="L1545" s="5">
        <v>100</v>
      </c>
      <c r="M1545" s="6">
        <v>95.429535322703714</v>
      </c>
      <c r="N1545" s="6">
        <v>90.218482669986741</v>
      </c>
      <c r="O1545" s="6">
        <v>84.818667416362103</v>
      </c>
      <c r="P1545" s="6">
        <v>79.32246274950802</v>
      </c>
      <c r="Q1545" s="6">
        <v>74.139523675649627</v>
      </c>
      <c r="R1545" s="6">
        <v>69.197558134864863</v>
      </c>
    </row>
    <row r="1546" spans="1:18" hidden="1" x14ac:dyDescent="0.4">
      <c r="A1546">
        <v>35211</v>
      </c>
      <c r="B1546">
        <v>2</v>
      </c>
      <c r="C1546" t="s">
        <v>1506</v>
      </c>
      <c r="D1546" t="s">
        <v>1515</v>
      </c>
      <c r="E1546" s="23">
        <v>32519</v>
      </c>
      <c r="F1546" s="23">
        <v>29266</v>
      </c>
      <c r="G1546" s="23">
        <v>26345</v>
      </c>
      <c r="H1546" s="23">
        <v>23572</v>
      </c>
      <c r="I1546" s="23">
        <v>20928</v>
      </c>
      <c r="J1546" s="23">
        <v>18433</v>
      </c>
      <c r="K1546" s="23">
        <v>16197</v>
      </c>
      <c r="L1546" s="5">
        <v>100</v>
      </c>
      <c r="M1546" s="6">
        <v>89.996617362157508</v>
      </c>
      <c r="N1546" s="6">
        <v>81.014176327685348</v>
      </c>
      <c r="O1546" s="6">
        <v>72.486853839293957</v>
      </c>
      <c r="P1546" s="6">
        <v>64.356222516067533</v>
      </c>
      <c r="Q1546" s="6">
        <v>56.683784864233225</v>
      </c>
      <c r="R1546" s="6">
        <v>49.80780466804022</v>
      </c>
    </row>
    <row r="1547" spans="1:18" hidden="1" x14ac:dyDescent="0.4">
      <c r="A1547">
        <v>35212</v>
      </c>
      <c r="B1547">
        <v>2</v>
      </c>
      <c r="C1547" t="s">
        <v>1506</v>
      </c>
      <c r="D1547" t="s">
        <v>1516</v>
      </c>
      <c r="E1547" s="23">
        <v>30799</v>
      </c>
      <c r="F1547" s="23">
        <v>28491</v>
      </c>
      <c r="G1547" s="23">
        <v>26548</v>
      </c>
      <c r="H1547" s="23">
        <v>24629</v>
      </c>
      <c r="I1547" s="23">
        <v>22729</v>
      </c>
      <c r="J1547" s="23">
        <v>20944</v>
      </c>
      <c r="K1547" s="23">
        <v>19224</v>
      </c>
      <c r="L1547" s="5">
        <v>100</v>
      </c>
      <c r="M1547" s="6">
        <v>92.506250202928669</v>
      </c>
      <c r="N1547" s="6">
        <v>86.197603818305794</v>
      </c>
      <c r="O1547" s="6">
        <v>79.966882041624729</v>
      </c>
      <c r="P1547" s="6">
        <v>73.797850579564269</v>
      </c>
      <c r="Q1547" s="6">
        <v>68.002207863891684</v>
      </c>
      <c r="R1547" s="6">
        <v>62.417610961394857</v>
      </c>
    </row>
    <row r="1548" spans="1:18" hidden="1" x14ac:dyDescent="0.4">
      <c r="A1548">
        <v>35213</v>
      </c>
      <c r="B1548">
        <v>2</v>
      </c>
      <c r="C1548" t="s">
        <v>1506</v>
      </c>
      <c r="D1548" t="s">
        <v>1517</v>
      </c>
      <c r="E1548" s="23">
        <v>23247</v>
      </c>
      <c r="F1548" s="23">
        <v>20073</v>
      </c>
      <c r="G1548" s="23">
        <v>18045</v>
      </c>
      <c r="H1548" s="23">
        <v>16118</v>
      </c>
      <c r="I1548" s="23">
        <v>14262</v>
      </c>
      <c r="J1548" s="23">
        <v>12508</v>
      </c>
      <c r="K1548" s="23">
        <v>10902</v>
      </c>
      <c r="L1548" s="5">
        <v>100</v>
      </c>
      <c r="M1548" s="6">
        <v>86.34662537101562</v>
      </c>
      <c r="N1548" s="6">
        <v>77.622919086333724</v>
      </c>
      <c r="O1548" s="6">
        <v>69.333677463758775</v>
      </c>
      <c r="P1548" s="6">
        <v>61.349851593754032</v>
      </c>
      <c r="Q1548" s="6">
        <v>53.804792016174133</v>
      </c>
      <c r="R1548" s="6">
        <v>46.896373725642022</v>
      </c>
    </row>
    <row r="1549" spans="1:18" hidden="1" x14ac:dyDescent="0.4">
      <c r="A1549">
        <v>35215</v>
      </c>
      <c r="B1549">
        <v>2</v>
      </c>
      <c r="C1549" t="s">
        <v>1506</v>
      </c>
      <c r="D1549" t="s">
        <v>1518</v>
      </c>
      <c r="E1549" s="23">
        <v>137540</v>
      </c>
      <c r="F1549" s="23">
        <v>128307</v>
      </c>
      <c r="G1549" s="23">
        <v>121048</v>
      </c>
      <c r="H1549" s="23">
        <v>113580</v>
      </c>
      <c r="I1549" s="23">
        <v>105936</v>
      </c>
      <c r="J1549" s="23">
        <v>98471</v>
      </c>
      <c r="K1549" s="23">
        <v>91413</v>
      </c>
      <c r="L1549" s="5">
        <v>100</v>
      </c>
      <c r="M1549" s="6">
        <v>93.287043769085358</v>
      </c>
      <c r="N1549" s="6">
        <v>88.00930638359749</v>
      </c>
      <c r="O1549" s="6">
        <v>82.579613203431734</v>
      </c>
      <c r="P1549" s="6">
        <v>77.021957248800348</v>
      </c>
      <c r="Q1549" s="6">
        <v>71.594445252290242</v>
      </c>
      <c r="R1549" s="6">
        <v>66.462847171731866</v>
      </c>
    </row>
    <row r="1550" spans="1:18" hidden="1" x14ac:dyDescent="0.4">
      <c r="A1550">
        <v>35216</v>
      </c>
      <c r="B1550">
        <v>2</v>
      </c>
      <c r="C1550" t="s">
        <v>1506</v>
      </c>
      <c r="D1550" t="s">
        <v>1519</v>
      </c>
      <c r="E1550" s="23">
        <v>60326</v>
      </c>
      <c r="F1550" s="23">
        <v>56234</v>
      </c>
      <c r="G1550" s="23">
        <v>52987</v>
      </c>
      <c r="H1550" s="23">
        <v>49686</v>
      </c>
      <c r="I1550" s="23">
        <v>46441</v>
      </c>
      <c r="J1550" s="23">
        <v>43261</v>
      </c>
      <c r="K1550" s="23">
        <v>40201</v>
      </c>
      <c r="L1550" s="5">
        <v>100</v>
      </c>
      <c r="M1550" s="6">
        <v>93.216855087358681</v>
      </c>
      <c r="N1550" s="6">
        <v>87.834432914497896</v>
      </c>
      <c r="O1550" s="6">
        <v>82.362497099094924</v>
      </c>
      <c r="P1550" s="6">
        <v>76.983390246328284</v>
      </c>
      <c r="Q1550" s="6">
        <v>71.712031296621689</v>
      </c>
      <c r="R1550" s="6">
        <v>66.639591552564397</v>
      </c>
    </row>
    <row r="1551" spans="1:18" hidden="1" x14ac:dyDescent="0.4">
      <c r="A1551">
        <v>35305</v>
      </c>
      <c r="B1551">
        <v>3</v>
      </c>
      <c r="C1551" t="s">
        <v>1506</v>
      </c>
      <c r="D1551" t="s">
        <v>1520</v>
      </c>
      <c r="E1551" s="23">
        <v>14798</v>
      </c>
      <c r="F1551" s="23">
        <v>12988</v>
      </c>
      <c r="G1551" s="23">
        <v>11383</v>
      </c>
      <c r="H1551" s="23">
        <v>9907</v>
      </c>
      <c r="I1551" s="23">
        <v>8565</v>
      </c>
      <c r="J1551" s="23">
        <v>7384</v>
      </c>
      <c r="K1551" s="23">
        <v>6363</v>
      </c>
      <c r="L1551" s="5">
        <v>100</v>
      </c>
      <c r="M1551" s="6">
        <v>87.768617380727122</v>
      </c>
      <c r="N1551" s="6">
        <v>76.922557102311117</v>
      </c>
      <c r="O1551" s="6">
        <v>66.94823624814164</v>
      </c>
      <c r="P1551" s="6">
        <v>57.879443167995667</v>
      </c>
      <c r="Q1551" s="6">
        <v>49.898634950669006</v>
      </c>
      <c r="R1551" s="6">
        <v>42.999053926206244</v>
      </c>
    </row>
    <row r="1552" spans="1:18" hidden="1" x14ac:dyDescent="0.4">
      <c r="A1552">
        <v>35321</v>
      </c>
      <c r="B1552">
        <v>3</v>
      </c>
      <c r="C1552" t="s">
        <v>1506</v>
      </c>
      <c r="D1552" t="s">
        <v>1521</v>
      </c>
      <c r="E1552" s="23">
        <v>6034</v>
      </c>
      <c r="F1552" s="23">
        <v>5781</v>
      </c>
      <c r="G1552" s="23">
        <v>5536</v>
      </c>
      <c r="H1552" s="23">
        <v>5289</v>
      </c>
      <c r="I1552" s="23">
        <v>5037</v>
      </c>
      <c r="J1552" s="23">
        <v>4800</v>
      </c>
      <c r="K1552" s="23">
        <v>4541</v>
      </c>
      <c r="L1552" s="5">
        <v>100</v>
      </c>
      <c r="M1552" s="6">
        <v>95.807093138879679</v>
      </c>
      <c r="N1552" s="6">
        <v>91.746768312893607</v>
      </c>
      <c r="O1552" s="6">
        <v>87.653297978123973</v>
      </c>
      <c r="P1552" s="6">
        <v>83.476963871395427</v>
      </c>
      <c r="Q1552" s="6">
        <v>79.549221080543589</v>
      </c>
      <c r="R1552" s="6">
        <v>75.256877693072582</v>
      </c>
    </row>
    <row r="1553" spans="1:18" hidden="1" x14ac:dyDescent="0.4">
      <c r="A1553">
        <v>35341</v>
      </c>
      <c r="B1553">
        <v>3</v>
      </c>
      <c r="C1553" t="s">
        <v>1506</v>
      </c>
      <c r="D1553" t="s">
        <v>1522</v>
      </c>
      <c r="E1553" s="23">
        <v>2342</v>
      </c>
      <c r="F1553" s="23">
        <v>2026</v>
      </c>
      <c r="G1553" s="23">
        <v>1757</v>
      </c>
      <c r="H1553" s="23">
        <v>1507</v>
      </c>
      <c r="I1553" s="23">
        <v>1293</v>
      </c>
      <c r="J1553" s="23">
        <v>1111</v>
      </c>
      <c r="K1553" s="23">
        <v>956</v>
      </c>
      <c r="L1553" s="5">
        <v>100</v>
      </c>
      <c r="M1553" s="6">
        <v>86.507258753202393</v>
      </c>
      <c r="N1553" s="6">
        <v>75.021349274124688</v>
      </c>
      <c r="O1553" s="6">
        <v>64.346712211784791</v>
      </c>
      <c r="P1553" s="6">
        <v>55.209222886421863</v>
      </c>
      <c r="Q1553" s="6">
        <v>47.438087105038427</v>
      </c>
      <c r="R1553" s="6">
        <v>40.819812126387703</v>
      </c>
    </row>
    <row r="1554" spans="1:18" hidden="1" x14ac:dyDescent="0.4">
      <c r="A1554">
        <v>35343</v>
      </c>
      <c r="B1554">
        <v>3</v>
      </c>
      <c r="C1554" t="s">
        <v>1506</v>
      </c>
      <c r="D1554" t="s">
        <v>1523</v>
      </c>
      <c r="E1554" s="23">
        <v>14483</v>
      </c>
      <c r="F1554" s="23">
        <v>13266</v>
      </c>
      <c r="G1554" s="23">
        <v>12354</v>
      </c>
      <c r="H1554" s="23">
        <v>11476</v>
      </c>
      <c r="I1554" s="23">
        <v>10598</v>
      </c>
      <c r="J1554" s="23">
        <v>9748</v>
      </c>
      <c r="K1554" s="23">
        <v>8918</v>
      </c>
      <c r="L1554" s="5">
        <v>100</v>
      </c>
      <c r="M1554" s="6">
        <v>91.597044811157915</v>
      </c>
      <c r="N1554" s="6">
        <v>85.300006904646835</v>
      </c>
      <c r="O1554" s="6">
        <v>79.237726990264449</v>
      </c>
      <c r="P1554" s="6">
        <v>73.175447075882076</v>
      </c>
      <c r="Q1554" s="6">
        <v>67.306497272664501</v>
      </c>
      <c r="R1554" s="6">
        <v>61.575640405993241</v>
      </c>
    </row>
    <row r="1555" spans="1:18" hidden="1" x14ac:dyDescent="0.4">
      <c r="A1555">
        <v>35344</v>
      </c>
      <c r="B1555">
        <v>3</v>
      </c>
      <c r="C1555" t="s">
        <v>1506</v>
      </c>
      <c r="D1555" t="s">
        <v>1524</v>
      </c>
      <c r="E1555" s="23">
        <v>11914</v>
      </c>
      <c r="F1555" s="23">
        <v>10979</v>
      </c>
      <c r="G1555" s="23">
        <v>10078</v>
      </c>
      <c r="H1555" s="23">
        <v>9228</v>
      </c>
      <c r="I1555" s="23">
        <v>8362</v>
      </c>
      <c r="J1555" s="23">
        <v>7482</v>
      </c>
      <c r="K1555" s="23">
        <v>6667</v>
      </c>
      <c r="L1555" s="5">
        <v>100</v>
      </c>
      <c r="M1555" s="6">
        <v>92.152089978176932</v>
      </c>
      <c r="N1555" s="6">
        <v>84.589558502601975</v>
      </c>
      <c r="O1555" s="6">
        <v>77.455094846399192</v>
      </c>
      <c r="P1555" s="6">
        <v>70.186335403726702</v>
      </c>
      <c r="Q1555" s="6">
        <v>62.800067147893238</v>
      </c>
      <c r="R1555" s="6">
        <v>55.959375524592915</v>
      </c>
    </row>
    <row r="1556" spans="1:18" hidden="1" x14ac:dyDescent="0.4">
      <c r="A1556">
        <v>35502</v>
      </c>
      <c r="B1556">
        <v>3</v>
      </c>
      <c r="C1556" t="s">
        <v>1506</v>
      </c>
      <c r="D1556" t="s">
        <v>1525</v>
      </c>
      <c r="E1556" s="23">
        <v>3055</v>
      </c>
      <c r="F1556" s="23">
        <v>2745</v>
      </c>
      <c r="G1556" s="23">
        <v>2453</v>
      </c>
      <c r="H1556" s="23">
        <v>2179</v>
      </c>
      <c r="I1556" s="23">
        <v>1936</v>
      </c>
      <c r="J1556" s="23">
        <v>1706</v>
      </c>
      <c r="K1556" s="23">
        <v>1502</v>
      </c>
      <c r="L1556" s="5">
        <v>100</v>
      </c>
      <c r="M1556" s="6">
        <v>89.852700490998359</v>
      </c>
      <c r="N1556" s="6">
        <v>80.294599018003282</v>
      </c>
      <c r="O1556" s="6">
        <v>71.325695581014728</v>
      </c>
      <c r="P1556" s="6">
        <v>63.371522094926348</v>
      </c>
      <c r="Q1556" s="6">
        <v>55.842880523731587</v>
      </c>
      <c r="R1556" s="6">
        <v>49.165302782324062</v>
      </c>
    </row>
    <row r="1557" spans="1:18" hidden="1" x14ac:dyDescent="0.4">
      <c r="A1557">
        <v>36000</v>
      </c>
      <c r="B1557" t="s">
        <v>0</v>
      </c>
      <c r="C1557" t="s">
        <v>1526</v>
      </c>
      <c r="E1557" s="23">
        <v>719559</v>
      </c>
      <c r="F1557" s="23">
        <v>679024</v>
      </c>
      <c r="G1557" s="23">
        <v>640164</v>
      </c>
      <c r="H1557" s="23">
        <v>600769</v>
      </c>
      <c r="I1557" s="23">
        <v>560529</v>
      </c>
      <c r="J1557" s="23">
        <v>519810</v>
      </c>
      <c r="K1557" s="23">
        <v>480669</v>
      </c>
      <c r="L1557" s="5">
        <v>100</v>
      </c>
      <c r="M1557" s="6">
        <v>94.366688485586309</v>
      </c>
      <c r="N1557" s="6">
        <v>88.96615843871038</v>
      </c>
      <c r="O1557" s="6">
        <v>83.491277296232838</v>
      </c>
      <c r="P1557" s="6">
        <v>77.898963114907886</v>
      </c>
      <c r="Q1557" s="6">
        <v>72.240080382567655</v>
      </c>
      <c r="R1557" s="6">
        <v>66.800498638749573</v>
      </c>
    </row>
    <row r="1558" spans="1:18" hidden="1" x14ac:dyDescent="0.4">
      <c r="A1558">
        <v>36201</v>
      </c>
      <c r="B1558">
        <v>2</v>
      </c>
      <c r="C1558" t="s">
        <v>1526</v>
      </c>
      <c r="D1558" t="s">
        <v>1527</v>
      </c>
      <c r="E1558" s="23">
        <v>252391</v>
      </c>
      <c r="F1558" s="23">
        <v>244731</v>
      </c>
      <c r="G1558" s="23">
        <v>235582</v>
      </c>
      <c r="H1558" s="23">
        <v>225797</v>
      </c>
      <c r="I1558" s="23">
        <v>215077</v>
      </c>
      <c r="J1558" s="23">
        <v>203711</v>
      </c>
      <c r="K1558" s="23">
        <v>192475</v>
      </c>
      <c r="L1558" s="5">
        <v>100</v>
      </c>
      <c r="M1558" s="6">
        <v>96.965026486681381</v>
      </c>
      <c r="N1558" s="6">
        <v>93.340095328280327</v>
      </c>
      <c r="O1558" s="6">
        <v>89.463174201932716</v>
      </c>
      <c r="P1558" s="6">
        <v>85.21579612585235</v>
      </c>
      <c r="Q1558" s="6">
        <v>80.712465975411163</v>
      </c>
      <c r="R1558" s="6">
        <v>76.26064320835529</v>
      </c>
    </row>
    <row r="1559" spans="1:18" hidden="1" x14ac:dyDescent="0.4">
      <c r="A1559">
        <v>36202</v>
      </c>
      <c r="B1559">
        <v>2</v>
      </c>
      <c r="C1559" t="s">
        <v>1526</v>
      </c>
      <c r="D1559" t="s">
        <v>1528</v>
      </c>
      <c r="E1559" s="23">
        <v>54622</v>
      </c>
      <c r="F1559" s="23">
        <v>51328</v>
      </c>
      <c r="G1559" s="23">
        <v>47902</v>
      </c>
      <c r="H1559" s="23">
        <v>44392</v>
      </c>
      <c r="I1559" s="23">
        <v>40760</v>
      </c>
      <c r="J1559" s="23">
        <v>37129</v>
      </c>
      <c r="K1559" s="23">
        <v>33701</v>
      </c>
      <c r="L1559" s="5">
        <v>100</v>
      </c>
      <c r="M1559" s="6">
        <v>93.969462853795164</v>
      </c>
      <c r="N1559" s="6">
        <v>87.697264838343528</v>
      </c>
      <c r="O1559" s="6">
        <v>81.271282633371172</v>
      </c>
      <c r="P1559" s="6">
        <v>74.621947200761596</v>
      </c>
      <c r="Q1559" s="6">
        <v>67.974442532312978</v>
      </c>
      <c r="R1559" s="6">
        <v>61.698582988539421</v>
      </c>
    </row>
    <row r="1560" spans="1:18" hidden="1" x14ac:dyDescent="0.4">
      <c r="A1560">
        <v>36203</v>
      </c>
      <c r="B1560">
        <v>2</v>
      </c>
      <c r="C1560" t="s">
        <v>1526</v>
      </c>
      <c r="D1560" t="s">
        <v>1529</v>
      </c>
      <c r="E1560" s="23">
        <v>36149</v>
      </c>
      <c r="F1560" s="23">
        <v>33277</v>
      </c>
      <c r="G1560" s="23">
        <v>30765</v>
      </c>
      <c r="H1560" s="23">
        <v>28219</v>
      </c>
      <c r="I1560" s="23">
        <v>25683</v>
      </c>
      <c r="J1560" s="23">
        <v>23163</v>
      </c>
      <c r="K1560" s="23">
        <v>20786</v>
      </c>
      <c r="L1560" s="5">
        <v>100</v>
      </c>
      <c r="M1560" s="6">
        <v>92.055105258790007</v>
      </c>
      <c r="N1560" s="6">
        <v>85.106088688483766</v>
      </c>
      <c r="O1560" s="6">
        <v>78.063016957592197</v>
      </c>
      <c r="P1560" s="6">
        <v>71.047608509225697</v>
      </c>
      <c r="Q1560" s="6">
        <v>64.076461312899397</v>
      </c>
      <c r="R1560" s="6">
        <v>57.500899056682066</v>
      </c>
    </row>
    <row r="1561" spans="1:18" hidden="1" x14ac:dyDescent="0.4">
      <c r="A1561">
        <v>36204</v>
      </c>
      <c r="B1561">
        <v>2</v>
      </c>
      <c r="C1561" t="s">
        <v>1526</v>
      </c>
      <c r="D1561" t="s">
        <v>1530</v>
      </c>
      <c r="E1561" s="23">
        <v>69470</v>
      </c>
      <c r="F1561" s="23">
        <v>64779</v>
      </c>
      <c r="G1561" s="23">
        <v>60577</v>
      </c>
      <c r="H1561" s="23">
        <v>56330</v>
      </c>
      <c r="I1561" s="23">
        <v>52127</v>
      </c>
      <c r="J1561" s="23">
        <v>48008</v>
      </c>
      <c r="K1561" s="23">
        <v>44094</v>
      </c>
      <c r="L1561" s="5">
        <v>100</v>
      </c>
      <c r="M1561" s="6">
        <v>93.247444940261985</v>
      </c>
      <c r="N1561" s="6">
        <v>87.198790844969054</v>
      </c>
      <c r="O1561" s="6">
        <v>81.085360587303867</v>
      </c>
      <c r="P1561" s="6">
        <v>75.03526702173599</v>
      </c>
      <c r="Q1561" s="6">
        <v>69.106088959262991</v>
      </c>
      <c r="R1561" s="6">
        <v>63.472002303152443</v>
      </c>
    </row>
    <row r="1562" spans="1:18" hidden="1" x14ac:dyDescent="0.4">
      <c r="A1562">
        <v>36205</v>
      </c>
      <c r="B1562">
        <v>2</v>
      </c>
      <c r="C1562" t="s">
        <v>1526</v>
      </c>
      <c r="D1562" t="s">
        <v>1531</v>
      </c>
      <c r="E1562" s="23">
        <v>38772</v>
      </c>
      <c r="F1562" s="23">
        <v>35584</v>
      </c>
      <c r="G1562" s="23">
        <v>32929</v>
      </c>
      <c r="H1562" s="23">
        <v>30321</v>
      </c>
      <c r="I1562" s="23">
        <v>27720</v>
      </c>
      <c r="J1562" s="23">
        <v>25115</v>
      </c>
      <c r="K1562" s="23">
        <v>22633</v>
      </c>
      <c r="L1562" s="5">
        <v>100</v>
      </c>
      <c r="M1562" s="6">
        <v>91.777571443309597</v>
      </c>
      <c r="N1562" s="6">
        <v>84.929846280821209</v>
      </c>
      <c r="O1562" s="6">
        <v>78.203342618384397</v>
      </c>
      <c r="P1562" s="6">
        <v>71.494893221912719</v>
      </c>
      <c r="Q1562" s="6">
        <v>64.776127102032405</v>
      </c>
      <c r="R1562" s="6">
        <v>58.374600226967907</v>
      </c>
    </row>
    <row r="1563" spans="1:18" hidden="1" x14ac:dyDescent="0.4">
      <c r="A1563">
        <v>36206</v>
      </c>
      <c r="B1563">
        <v>2</v>
      </c>
      <c r="C1563" t="s">
        <v>1526</v>
      </c>
      <c r="D1563" t="s">
        <v>1532</v>
      </c>
      <c r="E1563" s="23">
        <v>34713</v>
      </c>
      <c r="F1563" s="23">
        <v>31492</v>
      </c>
      <c r="G1563" s="23">
        <v>28897</v>
      </c>
      <c r="H1563" s="23">
        <v>26392</v>
      </c>
      <c r="I1563" s="23">
        <v>23903</v>
      </c>
      <c r="J1563" s="23">
        <v>21438</v>
      </c>
      <c r="K1563" s="23">
        <v>19115</v>
      </c>
      <c r="L1563" s="5">
        <v>100</v>
      </c>
      <c r="M1563" s="6">
        <v>90.72105551234408</v>
      </c>
      <c r="N1563" s="6">
        <v>83.245469996831162</v>
      </c>
      <c r="O1563" s="6">
        <v>76.02915334312793</v>
      </c>
      <c r="P1563" s="6">
        <v>68.858928931524204</v>
      </c>
      <c r="Q1563" s="6">
        <v>61.757842883069749</v>
      </c>
      <c r="R1563" s="6">
        <v>55.065825483248354</v>
      </c>
    </row>
    <row r="1564" spans="1:18" hidden="1" x14ac:dyDescent="0.4">
      <c r="A1564">
        <v>36207</v>
      </c>
      <c r="B1564">
        <v>2</v>
      </c>
      <c r="C1564" t="s">
        <v>1526</v>
      </c>
      <c r="D1564" t="s">
        <v>1533</v>
      </c>
      <c r="E1564" s="23">
        <v>28055</v>
      </c>
      <c r="F1564" s="23">
        <v>25253</v>
      </c>
      <c r="G1564" s="23">
        <v>23027</v>
      </c>
      <c r="H1564" s="23">
        <v>20888</v>
      </c>
      <c r="I1564" s="23">
        <v>18819</v>
      </c>
      <c r="J1564" s="23">
        <v>16799</v>
      </c>
      <c r="K1564" s="23">
        <v>14908</v>
      </c>
      <c r="L1564" s="5">
        <v>100</v>
      </c>
      <c r="M1564" s="6">
        <v>90.012475494564242</v>
      </c>
      <c r="N1564" s="6">
        <v>82.078060951702014</v>
      </c>
      <c r="O1564" s="6">
        <v>74.453751559436824</v>
      </c>
      <c r="P1564" s="6">
        <v>67.078952058456593</v>
      </c>
      <c r="Q1564" s="6">
        <v>59.878809481375875</v>
      </c>
      <c r="R1564" s="6">
        <v>53.138477989663158</v>
      </c>
    </row>
    <row r="1565" spans="1:18" hidden="1" x14ac:dyDescent="0.4">
      <c r="A1565">
        <v>36208</v>
      </c>
      <c r="B1565">
        <v>2</v>
      </c>
      <c r="C1565" t="s">
        <v>1526</v>
      </c>
      <c r="D1565" t="s">
        <v>1534</v>
      </c>
      <c r="E1565" s="23">
        <v>23605</v>
      </c>
      <c r="F1565" s="23">
        <v>20352</v>
      </c>
      <c r="G1565" s="23">
        <v>17580</v>
      </c>
      <c r="H1565" s="23">
        <v>15120</v>
      </c>
      <c r="I1565" s="23">
        <v>12949</v>
      </c>
      <c r="J1565" s="23">
        <v>10949</v>
      </c>
      <c r="K1565" s="23">
        <v>9148</v>
      </c>
      <c r="L1565" s="5">
        <v>100</v>
      </c>
      <c r="M1565" s="6">
        <v>86.219021393772508</v>
      </c>
      <c r="N1565" s="6">
        <v>74.475746663842401</v>
      </c>
      <c r="O1565" s="6">
        <v>64.05422579961872</v>
      </c>
      <c r="P1565" s="6">
        <v>54.857021817411564</v>
      </c>
      <c r="Q1565" s="6">
        <v>46.384240626985807</v>
      </c>
      <c r="R1565" s="6">
        <v>38.754501165007419</v>
      </c>
    </row>
    <row r="1566" spans="1:18" hidden="1" x14ac:dyDescent="0.4">
      <c r="A1566">
        <v>36301</v>
      </c>
      <c r="B1566">
        <v>3</v>
      </c>
      <c r="C1566" t="s">
        <v>1526</v>
      </c>
      <c r="D1566" t="s">
        <v>1535</v>
      </c>
      <c r="E1566" s="23">
        <v>4837</v>
      </c>
      <c r="F1566" s="23">
        <v>4343</v>
      </c>
      <c r="G1566" s="23">
        <v>3881</v>
      </c>
      <c r="H1566" s="23">
        <v>3436</v>
      </c>
      <c r="I1566" s="23">
        <v>3021</v>
      </c>
      <c r="J1566" s="23">
        <v>2636</v>
      </c>
      <c r="K1566" s="23">
        <v>2291</v>
      </c>
      <c r="L1566" s="5">
        <v>100</v>
      </c>
      <c r="M1566" s="6">
        <v>89.787058093859827</v>
      </c>
      <c r="N1566" s="6">
        <v>80.235683274757079</v>
      </c>
      <c r="O1566" s="6">
        <v>71.035765970642956</v>
      </c>
      <c r="P1566" s="6">
        <v>62.456067810626422</v>
      </c>
      <c r="Q1566" s="6">
        <v>54.496588794707471</v>
      </c>
      <c r="R1566" s="6">
        <v>47.364068637585284</v>
      </c>
    </row>
    <row r="1567" spans="1:18" hidden="1" x14ac:dyDescent="0.4">
      <c r="A1567">
        <v>36302</v>
      </c>
      <c r="B1567">
        <v>3</v>
      </c>
      <c r="C1567" t="s">
        <v>1526</v>
      </c>
      <c r="D1567" t="s">
        <v>1536</v>
      </c>
      <c r="E1567" s="23">
        <v>1380</v>
      </c>
      <c r="F1567" s="23">
        <v>1220</v>
      </c>
      <c r="G1567" s="23">
        <v>1068</v>
      </c>
      <c r="H1567" s="23">
        <v>935</v>
      </c>
      <c r="I1567" s="23">
        <v>829</v>
      </c>
      <c r="J1567" s="23">
        <v>737</v>
      </c>
      <c r="K1567" s="23">
        <v>664</v>
      </c>
      <c r="L1567" s="5">
        <v>100</v>
      </c>
      <c r="M1567" s="6">
        <v>88.405797101449281</v>
      </c>
      <c r="N1567" s="6">
        <v>77.391304347826079</v>
      </c>
      <c r="O1567" s="6">
        <v>67.753623188405797</v>
      </c>
      <c r="P1567" s="6">
        <v>60.072463768115945</v>
      </c>
      <c r="Q1567" s="6">
        <v>53.405797101449274</v>
      </c>
      <c r="R1567" s="6">
        <v>48.115942028985508</v>
      </c>
    </row>
    <row r="1568" spans="1:18" hidden="1" x14ac:dyDescent="0.4">
      <c r="A1568">
        <v>36321</v>
      </c>
      <c r="B1568">
        <v>3</v>
      </c>
      <c r="C1568" t="s">
        <v>1526</v>
      </c>
      <c r="D1568" t="s">
        <v>1537</v>
      </c>
      <c r="E1568" s="23">
        <v>2058</v>
      </c>
      <c r="F1568" s="23">
        <v>1829</v>
      </c>
      <c r="G1568" s="23">
        <v>1620</v>
      </c>
      <c r="H1568" s="23">
        <v>1416</v>
      </c>
      <c r="I1568" s="23">
        <v>1212</v>
      </c>
      <c r="J1568" s="23">
        <v>1036</v>
      </c>
      <c r="K1568" s="23">
        <v>877</v>
      </c>
      <c r="L1568" s="5">
        <v>100</v>
      </c>
      <c r="M1568" s="6">
        <v>88.872691933916428</v>
      </c>
      <c r="N1568" s="6">
        <v>78.717201166180757</v>
      </c>
      <c r="O1568" s="6">
        <v>68.804664723032076</v>
      </c>
      <c r="P1568" s="6">
        <v>58.89212827988338</v>
      </c>
      <c r="Q1568" s="6">
        <v>50.34013605442177</v>
      </c>
      <c r="R1568" s="6">
        <v>42.614188532555879</v>
      </c>
    </row>
    <row r="1569" spans="1:18" hidden="1" x14ac:dyDescent="0.4">
      <c r="A1569">
        <v>36341</v>
      </c>
      <c r="B1569">
        <v>3</v>
      </c>
      <c r="C1569" t="s">
        <v>1526</v>
      </c>
      <c r="D1569" t="s">
        <v>1538</v>
      </c>
      <c r="E1569" s="23">
        <v>24833</v>
      </c>
      <c r="F1569" s="23">
        <v>23991</v>
      </c>
      <c r="G1569" s="23">
        <v>23035</v>
      </c>
      <c r="H1569" s="23">
        <v>21965</v>
      </c>
      <c r="I1569" s="23">
        <v>20818</v>
      </c>
      <c r="J1569" s="23">
        <v>19624</v>
      </c>
      <c r="K1569" s="23">
        <v>18434</v>
      </c>
      <c r="L1569" s="5">
        <v>100</v>
      </c>
      <c r="M1569" s="6">
        <v>96.609350461080012</v>
      </c>
      <c r="N1569" s="6">
        <v>92.759634357508162</v>
      </c>
      <c r="O1569" s="6">
        <v>88.45085168928442</v>
      </c>
      <c r="P1569" s="6">
        <v>83.831997744936174</v>
      </c>
      <c r="Q1569" s="6">
        <v>79.023879515161283</v>
      </c>
      <c r="R1569" s="6">
        <v>74.231868884146095</v>
      </c>
    </row>
    <row r="1570" spans="1:18" hidden="1" x14ac:dyDescent="0.4">
      <c r="A1570">
        <v>36342</v>
      </c>
      <c r="B1570">
        <v>3</v>
      </c>
      <c r="C1570" t="s">
        <v>1526</v>
      </c>
      <c r="D1570" t="s">
        <v>1539</v>
      </c>
      <c r="E1570" s="23">
        <v>4647</v>
      </c>
      <c r="F1570" s="23">
        <v>4025</v>
      </c>
      <c r="G1570" s="23">
        <v>3477</v>
      </c>
      <c r="H1570" s="23">
        <v>2986</v>
      </c>
      <c r="I1570" s="23">
        <v>2560</v>
      </c>
      <c r="J1570" s="23">
        <v>2179</v>
      </c>
      <c r="K1570" s="23">
        <v>1838</v>
      </c>
      <c r="L1570" s="5">
        <v>100</v>
      </c>
      <c r="M1570" s="6">
        <v>86.615020443296757</v>
      </c>
      <c r="N1570" s="6">
        <v>74.822466107165909</v>
      </c>
      <c r="O1570" s="6">
        <v>64.256509576070584</v>
      </c>
      <c r="P1570" s="6">
        <v>55.089304927910476</v>
      </c>
      <c r="Q1570" s="6">
        <v>46.890466967936298</v>
      </c>
      <c r="R1570" s="6">
        <v>39.552399397460725</v>
      </c>
    </row>
    <row r="1571" spans="1:18" hidden="1" x14ac:dyDescent="0.4">
      <c r="A1571">
        <v>36368</v>
      </c>
      <c r="B1571">
        <v>3</v>
      </c>
      <c r="C1571" t="s">
        <v>1526</v>
      </c>
      <c r="D1571" t="s">
        <v>1540</v>
      </c>
      <c r="E1571" s="23">
        <v>7367</v>
      </c>
      <c r="F1571" s="23">
        <v>6304</v>
      </c>
      <c r="G1571" s="23">
        <v>5364</v>
      </c>
      <c r="H1571" s="23">
        <v>4532</v>
      </c>
      <c r="I1571" s="23">
        <v>3798</v>
      </c>
      <c r="J1571" s="23">
        <v>3145</v>
      </c>
      <c r="K1571" s="23">
        <v>2575</v>
      </c>
      <c r="L1571" s="5">
        <v>100</v>
      </c>
      <c r="M1571" s="6">
        <v>85.570788652097178</v>
      </c>
      <c r="N1571" s="6">
        <v>72.811185014252743</v>
      </c>
      <c r="O1571" s="6">
        <v>61.517578390118096</v>
      </c>
      <c r="P1571" s="6">
        <v>51.55422831546084</v>
      </c>
      <c r="Q1571" s="6">
        <v>42.690376001085923</v>
      </c>
      <c r="R1571" s="6">
        <v>34.953169539839827</v>
      </c>
    </row>
    <row r="1572" spans="1:18" hidden="1" x14ac:dyDescent="0.4">
      <c r="A1572">
        <v>36383</v>
      </c>
      <c r="B1572">
        <v>3</v>
      </c>
      <c r="C1572" t="s">
        <v>1526</v>
      </c>
      <c r="D1572" t="s">
        <v>1541</v>
      </c>
      <c r="E1572" s="23">
        <v>3743</v>
      </c>
      <c r="F1572" s="23">
        <v>3249</v>
      </c>
      <c r="G1572" s="23">
        <v>2792</v>
      </c>
      <c r="H1572" s="23">
        <v>2386</v>
      </c>
      <c r="I1572" s="23">
        <v>2011</v>
      </c>
      <c r="J1572" s="23">
        <v>1671</v>
      </c>
      <c r="K1572" s="23">
        <v>1382</v>
      </c>
      <c r="L1572" s="5">
        <v>100</v>
      </c>
      <c r="M1572" s="6">
        <v>86.802030456852791</v>
      </c>
      <c r="N1572" s="6">
        <v>74.592572802564789</v>
      </c>
      <c r="O1572" s="6">
        <v>63.745658562650277</v>
      </c>
      <c r="P1572" s="6">
        <v>53.72695698637456</v>
      </c>
      <c r="Q1572" s="6">
        <v>44.643334223884587</v>
      </c>
      <c r="R1572" s="6">
        <v>36.922254875768104</v>
      </c>
    </row>
    <row r="1573" spans="1:18" hidden="1" x14ac:dyDescent="0.4">
      <c r="A1573">
        <v>36387</v>
      </c>
      <c r="B1573">
        <v>3</v>
      </c>
      <c r="C1573" t="s">
        <v>1526</v>
      </c>
      <c r="D1573" t="s">
        <v>1542</v>
      </c>
      <c r="E1573" s="23">
        <v>6222</v>
      </c>
      <c r="F1573" s="23">
        <v>5489</v>
      </c>
      <c r="G1573" s="23">
        <v>4807</v>
      </c>
      <c r="H1573" s="23">
        <v>4167</v>
      </c>
      <c r="I1573" s="23">
        <v>3587</v>
      </c>
      <c r="J1573" s="23">
        <v>3078</v>
      </c>
      <c r="K1573" s="23">
        <v>2633</v>
      </c>
      <c r="L1573" s="5">
        <v>100</v>
      </c>
      <c r="M1573" s="6">
        <v>88.219222115075539</v>
      </c>
      <c r="N1573" s="6">
        <v>77.258116361298619</v>
      </c>
      <c r="O1573" s="6">
        <v>66.972034715525552</v>
      </c>
      <c r="P1573" s="6">
        <v>57.650273224043715</v>
      </c>
      <c r="Q1573" s="6">
        <v>49.469623915139827</v>
      </c>
      <c r="R1573" s="6">
        <v>42.317582770813246</v>
      </c>
    </row>
    <row r="1574" spans="1:18" hidden="1" x14ac:dyDescent="0.4">
      <c r="A1574">
        <v>36388</v>
      </c>
      <c r="B1574">
        <v>3</v>
      </c>
      <c r="C1574" t="s">
        <v>1526</v>
      </c>
      <c r="D1574" t="s">
        <v>1543</v>
      </c>
      <c r="E1574" s="23">
        <v>8358</v>
      </c>
      <c r="F1574" s="23">
        <v>7453</v>
      </c>
      <c r="G1574" s="23">
        <v>6600</v>
      </c>
      <c r="H1574" s="23">
        <v>5795</v>
      </c>
      <c r="I1574" s="23">
        <v>5043</v>
      </c>
      <c r="J1574" s="23">
        <v>4351</v>
      </c>
      <c r="K1574" s="23">
        <v>3720</v>
      </c>
      <c r="L1574" s="5">
        <v>100</v>
      </c>
      <c r="M1574" s="6">
        <v>89.172050729839668</v>
      </c>
      <c r="N1574" s="6">
        <v>78.96625987078248</v>
      </c>
      <c r="O1574" s="6">
        <v>69.334769083512811</v>
      </c>
      <c r="P1574" s="6">
        <v>60.337401292175166</v>
      </c>
      <c r="Q1574" s="6">
        <v>52.057908590571913</v>
      </c>
      <c r="R1574" s="6">
        <v>44.508255563531947</v>
      </c>
    </row>
    <row r="1575" spans="1:18" hidden="1" x14ac:dyDescent="0.4">
      <c r="A1575">
        <v>36401</v>
      </c>
      <c r="B1575">
        <v>3</v>
      </c>
      <c r="C1575" t="s">
        <v>1526</v>
      </c>
      <c r="D1575" t="s">
        <v>1544</v>
      </c>
      <c r="E1575" s="23">
        <v>14583</v>
      </c>
      <c r="F1575" s="23">
        <v>14192</v>
      </c>
      <c r="G1575" s="23">
        <v>13690</v>
      </c>
      <c r="H1575" s="23">
        <v>13135</v>
      </c>
      <c r="I1575" s="23">
        <v>12484</v>
      </c>
      <c r="J1575" s="23">
        <v>11736</v>
      </c>
      <c r="K1575" s="23">
        <v>10982</v>
      </c>
      <c r="L1575" s="5">
        <v>100</v>
      </c>
      <c r="M1575" s="6">
        <v>97.318795858191038</v>
      </c>
      <c r="N1575" s="6">
        <v>93.876431461290537</v>
      </c>
      <c r="O1575" s="6">
        <v>90.070630185832826</v>
      </c>
      <c r="P1575" s="6">
        <v>85.606528149214839</v>
      </c>
      <c r="Q1575" s="6">
        <v>80.477268051841193</v>
      </c>
      <c r="R1575" s="6">
        <v>75.306864156895017</v>
      </c>
    </row>
    <row r="1576" spans="1:18" hidden="1" x14ac:dyDescent="0.4">
      <c r="A1576">
        <v>36402</v>
      </c>
      <c r="B1576">
        <v>3</v>
      </c>
      <c r="C1576" t="s">
        <v>1526</v>
      </c>
      <c r="D1576" t="s">
        <v>1545</v>
      </c>
      <c r="E1576" s="23">
        <v>22745</v>
      </c>
      <c r="F1576" s="23">
        <v>22821</v>
      </c>
      <c r="G1576" s="23">
        <v>22640</v>
      </c>
      <c r="H1576" s="23">
        <v>22308</v>
      </c>
      <c r="I1576" s="23">
        <v>21864</v>
      </c>
      <c r="J1576" s="23">
        <v>21266</v>
      </c>
      <c r="K1576" s="23">
        <v>20594</v>
      </c>
      <c r="L1576" s="5">
        <v>100</v>
      </c>
      <c r="M1576" s="6">
        <v>100.33413937129039</v>
      </c>
      <c r="N1576" s="6">
        <v>99.538360079138272</v>
      </c>
      <c r="O1576" s="6">
        <v>98.078698615080242</v>
      </c>
      <c r="P1576" s="6">
        <v>96.12662123543636</v>
      </c>
      <c r="Q1576" s="6">
        <v>93.497471971861941</v>
      </c>
      <c r="R1576" s="6">
        <v>90.542976478346887</v>
      </c>
    </row>
    <row r="1577" spans="1:18" hidden="1" x14ac:dyDescent="0.4">
      <c r="A1577">
        <v>36403</v>
      </c>
      <c r="B1577">
        <v>3</v>
      </c>
      <c r="C1577" t="s">
        <v>1526</v>
      </c>
      <c r="D1577" t="s">
        <v>1546</v>
      </c>
      <c r="E1577" s="23">
        <v>35246</v>
      </c>
      <c r="F1577" s="23">
        <v>35228</v>
      </c>
      <c r="G1577" s="23">
        <v>34806</v>
      </c>
      <c r="H1577" s="23">
        <v>34126</v>
      </c>
      <c r="I1577" s="23">
        <v>33189</v>
      </c>
      <c r="J1577" s="23">
        <v>32024</v>
      </c>
      <c r="K1577" s="23">
        <v>30749</v>
      </c>
      <c r="L1577" s="5">
        <v>100</v>
      </c>
      <c r="M1577" s="6">
        <v>99.948930375078021</v>
      </c>
      <c r="N1577" s="6">
        <v>98.751631390796121</v>
      </c>
      <c r="O1577" s="6">
        <v>96.822334449299206</v>
      </c>
      <c r="P1577" s="6">
        <v>94.163876751971856</v>
      </c>
      <c r="Q1577" s="6">
        <v>90.858537138966128</v>
      </c>
      <c r="R1577" s="6">
        <v>87.241105373659423</v>
      </c>
    </row>
    <row r="1578" spans="1:18" hidden="1" x14ac:dyDescent="0.4">
      <c r="A1578">
        <v>36404</v>
      </c>
      <c r="B1578">
        <v>3</v>
      </c>
      <c r="C1578" t="s">
        <v>1526</v>
      </c>
      <c r="D1578" t="s">
        <v>1547</v>
      </c>
      <c r="E1578" s="23">
        <v>13042</v>
      </c>
      <c r="F1578" s="23">
        <v>12289</v>
      </c>
      <c r="G1578" s="23">
        <v>11718</v>
      </c>
      <c r="H1578" s="23">
        <v>11101</v>
      </c>
      <c r="I1578" s="23">
        <v>10397</v>
      </c>
      <c r="J1578" s="23">
        <v>9655</v>
      </c>
      <c r="K1578" s="23">
        <v>8928</v>
      </c>
      <c r="L1578" s="5">
        <v>100</v>
      </c>
      <c r="M1578" s="6">
        <v>94.226345652507277</v>
      </c>
      <c r="N1578" s="6">
        <v>89.84818279404999</v>
      </c>
      <c r="O1578" s="6">
        <v>85.117313295506818</v>
      </c>
      <c r="P1578" s="6">
        <v>79.719368195062117</v>
      </c>
      <c r="Q1578" s="6">
        <v>74.030056739763836</v>
      </c>
      <c r="R1578" s="6">
        <v>68.455758319276185</v>
      </c>
    </row>
    <row r="1579" spans="1:18" hidden="1" x14ac:dyDescent="0.4">
      <c r="A1579">
        <v>36405</v>
      </c>
      <c r="B1579">
        <v>3</v>
      </c>
      <c r="C1579" t="s">
        <v>1526</v>
      </c>
      <c r="D1579" t="s">
        <v>1548</v>
      </c>
      <c r="E1579" s="23">
        <v>11384</v>
      </c>
      <c r="F1579" s="23">
        <v>10664</v>
      </c>
      <c r="G1579" s="23">
        <v>9937</v>
      </c>
      <c r="H1579" s="23">
        <v>9188</v>
      </c>
      <c r="I1579" s="23">
        <v>8433</v>
      </c>
      <c r="J1579" s="23">
        <v>7642</v>
      </c>
      <c r="K1579" s="23">
        <v>6884</v>
      </c>
      <c r="L1579" s="5">
        <v>100</v>
      </c>
      <c r="M1579" s="6">
        <v>93.675333801827122</v>
      </c>
      <c r="N1579" s="6">
        <v>87.289177793394231</v>
      </c>
      <c r="O1579" s="6">
        <v>80.709768095572727</v>
      </c>
      <c r="P1579" s="6">
        <v>74.077652846099781</v>
      </c>
      <c r="Q1579" s="6">
        <v>67.129304286718209</v>
      </c>
      <c r="R1579" s="6">
        <v>60.470836261419535</v>
      </c>
    </row>
    <row r="1580" spans="1:18" hidden="1" x14ac:dyDescent="0.4">
      <c r="A1580">
        <v>36468</v>
      </c>
      <c r="B1580">
        <v>3</v>
      </c>
      <c r="C1580" t="s">
        <v>1526</v>
      </c>
      <c r="D1580" t="s">
        <v>1549</v>
      </c>
      <c r="E1580" s="23">
        <v>7715</v>
      </c>
      <c r="F1580" s="23">
        <v>6713</v>
      </c>
      <c r="G1580" s="23">
        <v>5851</v>
      </c>
      <c r="H1580" s="23">
        <v>5048</v>
      </c>
      <c r="I1580" s="23">
        <v>4319</v>
      </c>
      <c r="J1580" s="23">
        <v>3669</v>
      </c>
      <c r="K1580" s="23">
        <v>3074</v>
      </c>
      <c r="L1580" s="5">
        <v>100</v>
      </c>
      <c r="M1580" s="6">
        <v>87.012313674659765</v>
      </c>
      <c r="N1580" s="6">
        <v>75.839274141283227</v>
      </c>
      <c r="O1580" s="6">
        <v>65.430978613091384</v>
      </c>
      <c r="P1580" s="6">
        <v>55.981853532080365</v>
      </c>
      <c r="Q1580" s="6">
        <v>47.556707712248866</v>
      </c>
      <c r="R1580" s="6">
        <v>39.844458846403114</v>
      </c>
    </row>
    <row r="1581" spans="1:18" hidden="1" x14ac:dyDescent="0.4">
      <c r="A1581">
        <v>36489</v>
      </c>
      <c r="B1581">
        <v>3</v>
      </c>
      <c r="C1581" t="s">
        <v>1526</v>
      </c>
      <c r="D1581" t="s">
        <v>1550</v>
      </c>
      <c r="E1581" s="23">
        <v>13622</v>
      </c>
      <c r="F1581" s="23">
        <v>12418</v>
      </c>
      <c r="G1581" s="23">
        <v>11619</v>
      </c>
      <c r="H1581" s="23">
        <v>10786</v>
      </c>
      <c r="I1581" s="23">
        <v>9926</v>
      </c>
      <c r="J1581" s="23">
        <v>9049</v>
      </c>
      <c r="K1581" s="23">
        <v>8184</v>
      </c>
      <c r="L1581" s="5">
        <v>100</v>
      </c>
      <c r="M1581" s="6">
        <v>91.161356628982531</v>
      </c>
      <c r="N1581" s="6">
        <v>85.295844956687716</v>
      </c>
      <c r="O1581" s="6">
        <v>79.180737043018638</v>
      </c>
      <c r="P1581" s="6">
        <v>72.867420349434738</v>
      </c>
      <c r="Q1581" s="6">
        <v>66.429305535163707</v>
      </c>
      <c r="R1581" s="6">
        <v>60.07928351196594</v>
      </c>
    </row>
    <row r="1582" spans="1:18" hidden="1" x14ac:dyDescent="0.4">
      <c r="A1582">
        <v>37000</v>
      </c>
      <c r="B1582" t="s">
        <v>0</v>
      </c>
      <c r="C1582" t="s">
        <v>1551</v>
      </c>
      <c r="E1582" s="23">
        <v>950244</v>
      </c>
      <c r="F1582" s="23">
        <v>910504</v>
      </c>
      <c r="G1582" s="23">
        <v>874789</v>
      </c>
      <c r="H1582" s="23">
        <v>837921</v>
      </c>
      <c r="I1582" s="23">
        <v>800036</v>
      </c>
      <c r="J1582" s="23">
        <v>761540</v>
      </c>
      <c r="K1582" s="23">
        <v>724120</v>
      </c>
      <c r="L1582" s="5">
        <v>100</v>
      </c>
      <c r="M1582" s="6">
        <v>95.817916240460349</v>
      </c>
      <c r="N1582" s="6">
        <v>92.059407899444778</v>
      </c>
      <c r="O1582" s="6">
        <v>88.179562301892986</v>
      </c>
      <c r="P1582" s="6">
        <v>84.192691561325304</v>
      </c>
      <c r="Q1582" s="6">
        <v>80.141521546045013</v>
      </c>
      <c r="R1582" s="6">
        <v>76.203585605381349</v>
      </c>
    </row>
    <row r="1583" spans="1:18" hidden="1" x14ac:dyDescent="0.4">
      <c r="A1583">
        <v>37201</v>
      </c>
      <c r="B1583">
        <v>2</v>
      </c>
      <c r="C1583" t="s">
        <v>1551</v>
      </c>
      <c r="D1583" t="s">
        <v>1552</v>
      </c>
      <c r="E1583" s="23">
        <v>417496</v>
      </c>
      <c r="F1583" s="23">
        <v>404897</v>
      </c>
      <c r="G1583" s="23">
        <v>395778</v>
      </c>
      <c r="H1583" s="23">
        <v>385675</v>
      </c>
      <c r="I1583" s="23">
        <v>374809</v>
      </c>
      <c r="J1583" s="23">
        <v>363138</v>
      </c>
      <c r="K1583" s="23">
        <v>351256</v>
      </c>
      <c r="L1583" s="5">
        <v>100</v>
      </c>
      <c r="M1583" s="6">
        <v>96.982246536493761</v>
      </c>
      <c r="N1583" s="6">
        <v>94.798033993140052</v>
      </c>
      <c r="O1583" s="6">
        <v>92.378130568915623</v>
      </c>
      <c r="P1583" s="6">
        <v>89.775470902715242</v>
      </c>
      <c r="Q1583" s="6">
        <v>86.979995017916337</v>
      </c>
      <c r="R1583" s="6">
        <v>84.133979726751875</v>
      </c>
    </row>
    <row r="1584" spans="1:18" hidden="1" x14ac:dyDescent="0.4">
      <c r="A1584">
        <v>37202</v>
      </c>
      <c r="B1584">
        <v>2</v>
      </c>
      <c r="C1584" t="s">
        <v>1551</v>
      </c>
      <c r="D1584" t="s">
        <v>1553</v>
      </c>
      <c r="E1584" s="23">
        <v>109513</v>
      </c>
      <c r="F1584" s="23">
        <v>107778</v>
      </c>
      <c r="G1584" s="23">
        <v>105335</v>
      </c>
      <c r="H1584" s="23">
        <v>102592</v>
      </c>
      <c r="I1584" s="23">
        <v>99533</v>
      </c>
      <c r="J1584" s="23">
        <v>96199</v>
      </c>
      <c r="K1584" s="23">
        <v>92784</v>
      </c>
      <c r="L1584" s="5">
        <v>100</v>
      </c>
      <c r="M1584" s="6">
        <v>98.415713202998731</v>
      </c>
      <c r="N1584" s="6">
        <v>96.184927816788885</v>
      </c>
      <c r="O1584" s="6">
        <v>93.680202350405878</v>
      </c>
      <c r="P1584" s="6">
        <v>90.886926666240541</v>
      </c>
      <c r="Q1584" s="6">
        <v>87.842539241916484</v>
      </c>
      <c r="R1584" s="6">
        <v>84.724187995945684</v>
      </c>
    </row>
    <row r="1585" spans="1:18" hidden="1" x14ac:dyDescent="0.4">
      <c r="A1585">
        <v>37203</v>
      </c>
      <c r="B1585">
        <v>2</v>
      </c>
      <c r="C1585" t="s">
        <v>1551</v>
      </c>
      <c r="D1585" t="s">
        <v>1554</v>
      </c>
      <c r="E1585" s="23">
        <v>50624</v>
      </c>
      <c r="F1585" s="23">
        <v>48036</v>
      </c>
      <c r="G1585" s="23">
        <v>45369</v>
      </c>
      <c r="H1585" s="23">
        <v>42758</v>
      </c>
      <c r="I1585" s="23">
        <v>40124</v>
      </c>
      <c r="J1585" s="23">
        <v>37488</v>
      </c>
      <c r="K1585" s="23">
        <v>35075</v>
      </c>
      <c r="L1585" s="5">
        <v>100</v>
      </c>
      <c r="M1585" s="6">
        <v>94.887800252844499</v>
      </c>
      <c r="N1585" s="6">
        <v>89.619548040455115</v>
      </c>
      <c r="O1585" s="6">
        <v>84.46191529709229</v>
      </c>
      <c r="P1585" s="6">
        <v>79.258849557522126</v>
      </c>
      <c r="Q1585" s="6">
        <v>74.051833122629589</v>
      </c>
      <c r="R1585" s="6">
        <v>69.285319216182046</v>
      </c>
    </row>
    <row r="1586" spans="1:18" hidden="1" x14ac:dyDescent="0.4">
      <c r="A1586">
        <v>37204</v>
      </c>
      <c r="B1586">
        <v>2</v>
      </c>
      <c r="C1586" t="s">
        <v>1551</v>
      </c>
      <c r="D1586" t="s">
        <v>1555</v>
      </c>
      <c r="E1586" s="23">
        <v>31631</v>
      </c>
      <c r="F1586" s="23">
        <v>29419</v>
      </c>
      <c r="G1586" s="23">
        <v>27914</v>
      </c>
      <c r="H1586" s="23">
        <v>26391</v>
      </c>
      <c r="I1586" s="23">
        <v>24863</v>
      </c>
      <c r="J1586" s="23">
        <v>23376</v>
      </c>
      <c r="K1586" s="23">
        <v>21981</v>
      </c>
      <c r="L1586" s="5">
        <v>100</v>
      </c>
      <c r="M1586" s="6">
        <v>93.006860358509059</v>
      </c>
      <c r="N1586" s="6">
        <v>88.24886977964654</v>
      </c>
      <c r="O1586" s="6">
        <v>83.433973001169733</v>
      </c>
      <c r="P1586" s="6">
        <v>78.603268945022293</v>
      </c>
      <c r="Q1586" s="6">
        <v>73.902184565774093</v>
      </c>
      <c r="R1586" s="6">
        <v>69.491954095665648</v>
      </c>
    </row>
    <row r="1587" spans="1:18" hidden="1" x14ac:dyDescent="0.4">
      <c r="A1587">
        <v>37205</v>
      </c>
      <c r="B1587">
        <v>2</v>
      </c>
      <c r="C1587" t="s">
        <v>1551</v>
      </c>
      <c r="D1587" t="s">
        <v>1556</v>
      </c>
      <c r="E1587" s="23">
        <v>57438</v>
      </c>
      <c r="F1587" s="23">
        <v>54530</v>
      </c>
      <c r="G1587" s="23">
        <v>51470</v>
      </c>
      <c r="H1587" s="23">
        <v>48433</v>
      </c>
      <c r="I1587" s="23">
        <v>45380</v>
      </c>
      <c r="J1587" s="23">
        <v>42309</v>
      </c>
      <c r="K1587" s="23">
        <v>39329</v>
      </c>
      <c r="L1587" s="5">
        <v>100</v>
      </c>
      <c r="M1587" s="6">
        <v>94.937149622201332</v>
      </c>
      <c r="N1587" s="6">
        <v>89.609666074724046</v>
      </c>
      <c r="O1587" s="6">
        <v>84.32222570423761</v>
      </c>
      <c r="P1587" s="6">
        <v>79.006929210627106</v>
      </c>
      <c r="Q1587" s="6">
        <v>73.660294578502032</v>
      </c>
      <c r="R1587" s="6">
        <v>68.472091646645083</v>
      </c>
    </row>
    <row r="1588" spans="1:18" hidden="1" x14ac:dyDescent="0.4">
      <c r="A1588">
        <v>37206</v>
      </c>
      <c r="B1588">
        <v>2</v>
      </c>
      <c r="C1588" t="s">
        <v>1551</v>
      </c>
      <c r="D1588" t="s">
        <v>1557</v>
      </c>
      <c r="E1588" s="23">
        <v>47003</v>
      </c>
      <c r="F1588" s="23">
        <v>43765</v>
      </c>
      <c r="G1588" s="23">
        <v>40458</v>
      </c>
      <c r="H1588" s="23">
        <v>37186</v>
      </c>
      <c r="I1588" s="23">
        <v>33931</v>
      </c>
      <c r="J1588" s="23">
        <v>30732</v>
      </c>
      <c r="K1588" s="23">
        <v>27741</v>
      </c>
      <c r="L1588" s="5">
        <v>100</v>
      </c>
      <c r="M1588" s="6">
        <v>93.11107801629683</v>
      </c>
      <c r="N1588" s="6">
        <v>86.075356892113263</v>
      </c>
      <c r="O1588" s="6">
        <v>79.114099100057445</v>
      </c>
      <c r="P1588" s="6">
        <v>72.18900921217795</v>
      </c>
      <c r="Q1588" s="6">
        <v>65.383060655702835</v>
      </c>
      <c r="R1588" s="6">
        <v>59.019637044443975</v>
      </c>
    </row>
    <row r="1589" spans="1:18" hidden="1" x14ac:dyDescent="0.4">
      <c r="A1589">
        <v>37207</v>
      </c>
      <c r="B1589">
        <v>2</v>
      </c>
      <c r="C1589" t="s">
        <v>1551</v>
      </c>
      <c r="D1589" t="s">
        <v>1558</v>
      </c>
      <c r="E1589" s="23">
        <v>28279</v>
      </c>
      <c r="F1589" s="23">
        <v>25293</v>
      </c>
      <c r="G1589" s="23">
        <v>22601</v>
      </c>
      <c r="H1589" s="23">
        <v>20043</v>
      </c>
      <c r="I1589" s="23">
        <v>17667</v>
      </c>
      <c r="J1589" s="23">
        <v>15488</v>
      </c>
      <c r="K1589" s="23">
        <v>13546</v>
      </c>
      <c r="L1589" s="5">
        <v>100</v>
      </c>
      <c r="M1589" s="6">
        <v>89.440927897026057</v>
      </c>
      <c r="N1589" s="6">
        <v>79.921496516849956</v>
      </c>
      <c r="O1589" s="6">
        <v>70.875914989921853</v>
      </c>
      <c r="P1589" s="6">
        <v>62.473920577106689</v>
      </c>
      <c r="Q1589" s="6">
        <v>54.768556172424766</v>
      </c>
      <c r="R1589" s="6">
        <v>47.901269493263555</v>
      </c>
    </row>
    <row r="1590" spans="1:18" hidden="1" x14ac:dyDescent="0.4">
      <c r="A1590">
        <v>37208</v>
      </c>
      <c r="B1590">
        <v>2</v>
      </c>
      <c r="C1590" t="s">
        <v>1551</v>
      </c>
      <c r="D1590" t="s">
        <v>1559</v>
      </c>
      <c r="E1590" s="23">
        <v>61857</v>
      </c>
      <c r="F1590" s="23">
        <v>58100</v>
      </c>
      <c r="G1590" s="23">
        <v>54472</v>
      </c>
      <c r="H1590" s="23">
        <v>50838</v>
      </c>
      <c r="I1590" s="23">
        <v>47246</v>
      </c>
      <c r="J1590" s="23">
        <v>43721</v>
      </c>
      <c r="K1590" s="23">
        <v>40383</v>
      </c>
      <c r="L1590" s="5">
        <v>100</v>
      </c>
      <c r="M1590" s="6">
        <v>93.92631391758411</v>
      </c>
      <c r="N1590" s="6">
        <v>88.061173351439621</v>
      </c>
      <c r="O1590" s="6">
        <v>82.186332993840622</v>
      </c>
      <c r="P1590" s="6">
        <v>76.379391176423042</v>
      </c>
      <c r="Q1590" s="6">
        <v>70.680763696913857</v>
      </c>
      <c r="R1590" s="6">
        <v>65.284446384402742</v>
      </c>
    </row>
    <row r="1591" spans="1:18" hidden="1" x14ac:dyDescent="0.4">
      <c r="A1591">
        <v>37322</v>
      </c>
      <c r="B1591">
        <v>3</v>
      </c>
      <c r="C1591" t="s">
        <v>1551</v>
      </c>
      <c r="D1591" t="s">
        <v>1560</v>
      </c>
      <c r="E1591" s="23">
        <v>12846</v>
      </c>
      <c r="F1591" s="23">
        <v>11591</v>
      </c>
      <c r="G1591" s="23">
        <v>10524</v>
      </c>
      <c r="H1591" s="23">
        <v>9450</v>
      </c>
      <c r="I1591" s="23">
        <v>8412</v>
      </c>
      <c r="J1591" s="23">
        <v>7473</v>
      </c>
      <c r="K1591" s="23">
        <v>6626</v>
      </c>
      <c r="L1591" s="5">
        <v>100</v>
      </c>
      <c r="M1591" s="6">
        <v>90.230421921220611</v>
      </c>
      <c r="N1591" s="6">
        <v>81.924334423166741</v>
      </c>
      <c r="O1591" s="6">
        <v>73.563755254553939</v>
      </c>
      <c r="P1591" s="6">
        <v>65.483418963101357</v>
      </c>
      <c r="Q1591" s="6">
        <v>58.173750583839322</v>
      </c>
      <c r="R1591" s="6">
        <v>51.580258446208937</v>
      </c>
    </row>
    <row r="1592" spans="1:18" hidden="1" x14ac:dyDescent="0.4">
      <c r="A1592">
        <v>37324</v>
      </c>
      <c r="B1592">
        <v>3</v>
      </c>
      <c r="C1592" t="s">
        <v>1551</v>
      </c>
      <c r="D1592" t="s">
        <v>1561</v>
      </c>
      <c r="E1592" s="23">
        <v>13870</v>
      </c>
      <c r="F1592" s="23">
        <v>12569</v>
      </c>
      <c r="G1592" s="23">
        <v>11427</v>
      </c>
      <c r="H1592" s="23">
        <v>10349</v>
      </c>
      <c r="I1592" s="23">
        <v>9344</v>
      </c>
      <c r="J1592" s="23">
        <v>8441</v>
      </c>
      <c r="K1592" s="23">
        <v>7598</v>
      </c>
      <c r="L1592" s="5">
        <v>100</v>
      </c>
      <c r="M1592" s="6">
        <v>90.620043258832013</v>
      </c>
      <c r="N1592" s="6">
        <v>82.386445565969723</v>
      </c>
      <c r="O1592" s="6">
        <v>74.614275414563807</v>
      </c>
      <c r="P1592" s="6">
        <v>67.368421052631575</v>
      </c>
      <c r="Q1592" s="6">
        <v>60.857966834895464</v>
      </c>
      <c r="R1592" s="6">
        <v>54.780100937274689</v>
      </c>
    </row>
    <row r="1593" spans="1:18" hidden="1" x14ac:dyDescent="0.4">
      <c r="A1593">
        <v>37341</v>
      </c>
      <c r="B1593">
        <v>3</v>
      </c>
      <c r="C1593" t="s">
        <v>1551</v>
      </c>
      <c r="D1593" t="s">
        <v>1562</v>
      </c>
      <c r="E1593" s="23">
        <v>26878</v>
      </c>
      <c r="F1593" s="23">
        <v>26026</v>
      </c>
      <c r="G1593" s="23">
        <v>25045</v>
      </c>
      <c r="H1593" s="23">
        <v>24030</v>
      </c>
      <c r="I1593" s="23">
        <v>22941</v>
      </c>
      <c r="J1593" s="23">
        <v>21833</v>
      </c>
      <c r="K1593" s="23">
        <v>20723</v>
      </c>
      <c r="L1593" s="5">
        <v>100</v>
      </c>
      <c r="M1593" s="6">
        <v>96.830121288786358</v>
      </c>
      <c r="N1593" s="6">
        <v>93.18029615298758</v>
      </c>
      <c r="O1593" s="6">
        <v>89.403973509933778</v>
      </c>
      <c r="P1593" s="6">
        <v>85.352332762854374</v>
      </c>
      <c r="Q1593" s="6">
        <v>81.230002232308948</v>
      </c>
      <c r="R1593" s="6">
        <v>77.10023067192499</v>
      </c>
    </row>
    <row r="1594" spans="1:18" hidden="1" x14ac:dyDescent="0.4">
      <c r="A1594">
        <v>37364</v>
      </c>
      <c r="B1594">
        <v>3</v>
      </c>
      <c r="C1594" t="s">
        <v>1551</v>
      </c>
      <c r="D1594" t="s">
        <v>1563</v>
      </c>
      <c r="E1594" s="23">
        <v>3103</v>
      </c>
      <c r="F1594" s="23">
        <v>2943</v>
      </c>
      <c r="G1594" s="23">
        <v>2775</v>
      </c>
      <c r="H1594" s="23">
        <v>2615</v>
      </c>
      <c r="I1594" s="23">
        <v>2477</v>
      </c>
      <c r="J1594" s="23">
        <v>2368</v>
      </c>
      <c r="K1594" s="23">
        <v>2268</v>
      </c>
      <c r="L1594" s="5">
        <v>100</v>
      </c>
      <c r="M1594" s="6">
        <v>94.843699645504358</v>
      </c>
      <c r="N1594" s="6">
        <v>89.429584273283922</v>
      </c>
      <c r="O1594" s="6">
        <v>84.273283918788266</v>
      </c>
      <c r="P1594" s="6">
        <v>79.825974863035782</v>
      </c>
      <c r="Q1594" s="6">
        <v>76.313245246535615</v>
      </c>
      <c r="R1594" s="6">
        <v>73.090557524975836</v>
      </c>
    </row>
    <row r="1595" spans="1:18" hidden="1" x14ac:dyDescent="0.4">
      <c r="A1595">
        <v>37386</v>
      </c>
      <c r="B1595">
        <v>3</v>
      </c>
      <c r="C1595" t="s">
        <v>1551</v>
      </c>
      <c r="D1595" t="s">
        <v>1564</v>
      </c>
      <c r="E1595" s="23">
        <v>18699</v>
      </c>
      <c r="F1595" s="23">
        <v>18659</v>
      </c>
      <c r="G1595" s="23">
        <v>18429</v>
      </c>
      <c r="H1595" s="23">
        <v>18091</v>
      </c>
      <c r="I1595" s="23">
        <v>17663</v>
      </c>
      <c r="J1595" s="23">
        <v>17145</v>
      </c>
      <c r="K1595" s="23">
        <v>16569</v>
      </c>
      <c r="L1595" s="5">
        <v>100</v>
      </c>
      <c r="M1595" s="6">
        <v>99.786084817369911</v>
      </c>
      <c r="N1595" s="6">
        <v>98.556072517246903</v>
      </c>
      <c r="O1595" s="6">
        <v>96.748489224022677</v>
      </c>
      <c r="P1595" s="6">
        <v>94.459596769880733</v>
      </c>
      <c r="Q1595" s="6">
        <v>91.689395154821113</v>
      </c>
      <c r="R1595" s="6">
        <v>88.609016524947862</v>
      </c>
    </row>
    <row r="1596" spans="1:18" hidden="1" x14ac:dyDescent="0.4">
      <c r="A1596">
        <v>37387</v>
      </c>
      <c r="B1596">
        <v>3</v>
      </c>
      <c r="C1596" t="s">
        <v>1551</v>
      </c>
      <c r="D1596" t="s">
        <v>1565</v>
      </c>
      <c r="E1596" s="23">
        <v>22693</v>
      </c>
      <c r="F1596" s="23">
        <v>21538</v>
      </c>
      <c r="G1596" s="23">
        <v>20393</v>
      </c>
      <c r="H1596" s="23">
        <v>19185</v>
      </c>
      <c r="I1596" s="23">
        <v>17885</v>
      </c>
      <c r="J1596" s="23">
        <v>16633</v>
      </c>
      <c r="K1596" s="23">
        <v>15455</v>
      </c>
      <c r="L1596" s="5">
        <v>100</v>
      </c>
      <c r="M1596" s="6">
        <v>94.910324769752791</v>
      </c>
      <c r="N1596" s="6">
        <v>89.864715991715499</v>
      </c>
      <c r="O1596" s="6">
        <v>84.541488564755653</v>
      </c>
      <c r="P1596" s="6">
        <v>78.812849777464407</v>
      </c>
      <c r="Q1596" s="6">
        <v>73.295729960780847</v>
      </c>
      <c r="R1596" s="6">
        <v>68.104701890450798</v>
      </c>
    </row>
    <row r="1597" spans="1:18" hidden="1" x14ac:dyDescent="0.4">
      <c r="A1597">
        <v>37403</v>
      </c>
      <c r="B1597">
        <v>3</v>
      </c>
      <c r="C1597" t="s">
        <v>1551</v>
      </c>
      <c r="D1597" t="s">
        <v>1566</v>
      </c>
      <c r="E1597" s="23">
        <v>8468</v>
      </c>
      <c r="F1597" s="23">
        <v>7747</v>
      </c>
      <c r="G1597" s="23">
        <v>7053</v>
      </c>
      <c r="H1597" s="23">
        <v>6391</v>
      </c>
      <c r="I1597" s="23">
        <v>5769</v>
      </c>
      <c r="J1597" s="23">
        <v>5153</v>
      </c>
      <c r="K1597" s="23">
        <v>4597</v>
      </c>
      <c r="L1597" s="5">
        <v>100</v>
      </c>
      <c r="M1597" s="6">
        <v>91.485592820028344</v>
      </c>
      <c r="N1597" s="6">
        <v>83.290033065658946</v>
      </c>
      <c r="O1597" s="6">
        <v>75.472366556447795</v>
      </c>
      <c r="P1597" s="6">
        <v>68.127066603684455</v>
      </c>
      <c r="Q1597" s="6">
        <v>60.852621634388285</v>
      </c>
      <c r="R1597" s="6">
        <v>54.286726499763816</v>
      </c>
    </row>
    <row r="1598" spans="1:18" hidden="1" x14ac:dyDescent="0.4">
      <c r="A1598">
        <v>37404</v>
      </c>
      <c r="B1598">
        <v>3</v>
      </c>
      <c r="C1598" t="s">
        <v>1551</v>
      </c>
      <c r="D1598" t="s">
        <v>1567</v>
      </c>
      <c r="E1598" s="23">
        <v>22445</v>
      </c>
      <c r="F1598" s="23">
        <v>21658</v>
      </c>
      <c r="G1598" s="23">
        <v>20824</v>
      </c>
      <c r="H1598" s="23">
        <v>19934</v>
      </c>
      <c r="I1598" s="23">
        <v>18962</v>
      </c>
      <c r="J1598" s="23">
        <v>17948</v>
      </c>
      <c r="K1598" s="23">
        <v>16952</v>
      </c>
      <c r="L1598" s="5">
        <v>100</v>
      </c>
      <c r="M1598" s="6">
        <v>96.493651147248826</v>
      </c>
      <c r="N1598" s="6">
        <v>92.777901537090671</v>
      </c>
      <c r="O1598" s="6">
        <v>88.812653152149707</v>
      </c>
      <c r="P1598" s="6">
        <v>84.482067275562486</v>
      </c>
      <c r="Q1598" s="6">
        <v>79.964357317888172</v>
      </c>
      <c r="R1598" s="6">
        <v>75.526843394965468</v>
      </c>
    </row>
    <row r="1599" spans="1:18" hidden="1" x14ac:dyDescent="0.4">
      <c r="A1599">
        <v>37406</v>
      </c>
      <c r="B1599">
        <v>3</v>
      </c>
      <c r="C1599" t="s">
        <v>1551</v>
      </c>
      <c r="D1599" t="s">
        <v>1568</v>
      </c>
      <c r="E1599" s="23">
        <v>17401</v>
      </c>
      <c r="F1599" s="23">
        <v>15955</v>
      </c>
      <c r="G1599" s="23">
        <v>14922</v>
      </c>
      <c r="H1599" s="23">
        <v>13960</v>
      </c>
      <c r="I1599" s="23">
        <v>13030</v>
      </c>
      <c r="J1599" s="23">
        <v>12095</v>
      </c>
      <c r="K1599" s="23">
        <v>11237</v>
      </c>
      <c r="L1599" s="5">
        <v>100</v>
      </c>
      <c r="M1599" s="6">
        <v>91.690132750991324</v>
      </c>
      <c r="N1599" s="6">
        <v>85.753692316533531</v>
      </c>
      <c r="O1599" s="6">
        <v>80.225274409516686</v>
      </c>
      <c r="P1599" s="6">
        <v>74.880753979656347</v>
      </c>
      <c r="Q1599" s="6">
        <v>69.507499568990283</v>
      </c>
      <c r="R1599" s="6">
        <v>64.576748462732027</v>
      </c>
    </row>
    <row r="1600" spans="1:18" hidden="1" x14ac:dyDescent="0.4">
      <c r="A1600">
        <v>38000</v>
      </c>
      <c r="B1600" t="s">
        <v>0</v>
      </c>
      <c r="C1600" t="s">
        <v>1569</v>
      </c>
      <c r="E1600" s="23">
        <v>1334841</v>
      </c>
      <c r="F1600" s="23">
        <v>1267317</v>
      </c>
      <c r="G1600" s="23">
        <v>1203481</v>
      </c>
      <c r="H1600" s="23">
        <v>1138957</v>
      </c>
      <c r="I1600" s="23">
        <v>1073827</v>
      </c>
      <c r="J1600" s="23">
        <v>1008439</v>
      </c>
      <c r="K1600" s="23">
        <v>944634</v>
      </c>
      <c r="L1600" s="5">
        <v>100</v>
      </c>
      <c r="M1600" s="6">
        <v>94.94141998934704</v>
      </c>
      <c r="N1600" s="6">
        <v>90.159127566504168</v>
      </c>
      <c r="O1600" s="6">
        <v>85.325293424460284</v>
      </c>
      <c r="P1600" s="6">
        <v>80.446060616957368</v>
      </c>
      <c r="Q1600" s="6">
        <v>75.547499664754085</v>
      </c>
      <c r="R1600" s="6">
        <v>70.767529615886843</v>
      </c>
    </row>
    <row r="1601" spans="1:18" hidden="1" x14ac:dyDescent="0.4">
      <c r="A1601">
        <v>38201</v>
      </c>
      <c r="B1601">
        <v>2</v>
      </c>
      <c r="C1601" t="s">
        <v>1569</v>
      </c>
      <c r="D1601" t="s">
        <v>1570</v>
      </c>
      <c r="E1601" s="23">
        <v>511192</v>
      </c>
      <c r="F1601" s="23">
        <v>498626</v>
      </c>
      <c r="G1601" s="23">
        <v>486567</v>
      </c>
      <c r="H1601" s="23">
        <v>472947</v>
      </c>
      <c r="I1601" s="23">
        <v>457221</v>
      </c>
      <c r="J1601" s="23">
        <v>439929</v>
      </c>
      <c r="K1601" s="23">
        <v>422197</v>
      </c>
      <c r="L1601" s="5">
        <v>100</v>
      </c>
      <c r="M1601" s="6">
        <v>97.541823815709165</v>
      </c>
      <c r="N1601" s="6">
        <v>95.182827587286184</v>
      </c>
      <c r="O1601" s="6">
        <v>92.518466642670461</v>
      </c>
      <c r="P1601" s="6">
        <v>89.442127419834421</v>
      </c>
      <c r="Q1601" s="6">
        <v>86.059445374732007</v>
      </c>
      <c r="R1601" s="6">
        <v>82.590689995148594</v>
      </c>
    </row>
    <row r="1602" spans="1:18" hidden="1" x14ac:dyDescent="0.4">
      <c r="A1602">
        <v>38202</v>
      </c>
      <c r="B1602">
        <v>2</v>
      </c>
      <c r="C1602" t="s">
        <v>1569</v>
      </c>
      <c r="D1602" t="s">
        <v>1571</v>
      </c>
      <c r="E1602" s="23">
        <v>151672</v>
      </c>
      <c r="F1602" s="23">
        <v>143106</v>
      </c>
      <c r="G1602" s="23">
        <v>133982</v>
      </c>
      <c r="H1602" s="23">
        <v>124910</v>
      </c>
      <c r="I1602" s="23">
        <v>116003</v>
      </c>
      <c r="J1602" s="23">
        <v>107364</v>
      </c>
      <c r="K1602" s="23">
        <v>99196</v>
      </c>
      <c r="L1602" s="5">
        <v>100</v>
      </c>
      <c r="M1602" s="6">
        <v>94.352286513001744</v>
      </c>
      <c r="N1602" s="6">
        <v>88.336673875204383</v>
      </c>
      <c r="O1602" s="6">
        <v>82.355345746083657</v>
      </c>
      <c r="P1602" s="6">
        <v>76.482805000263738</v>
      </c>
      <c r="Q1602" s="6">
        <v>70.786961337623282</v>
      </c>
      <c r="R1602" s="6">
        <v>65.401656205496067</v>
      </c>
    </row>
    <row r="1603" spans="1:18" hidden="1" x14ac:dyDescent="0.4">
      <c r="A1603">
        <v>38203</v>
      </c>
      <c r="B1603">
        <v>2</v>
      </c>
      <c r="C1603" t="s">
        <v>1569</v>
      </c>
      <c r="D1603" t="s">
        <v>1572</v>
      </c>
      <c r="E1603" s="23">
        <v>70809</v>
      </c>
      <c r="F1603" s="23">
        <v>63905</v>
      </c>
      <c r="G1603" s="23">
        <v>57880</v>
      </c>
      <c r="H1603" s="23">
        <v>52002</v>
      </c>
      <c r="I1603" s="23">
        <v>46396</v>
      </c>
      <c r="J1603" s="23">
        <v>41117</v>
      </c>
      <c r="K1603" s="23">
        <v>36266</v>
      </c>
      <c r="L1603" s="5">
        <v>100</v>
      </c>
      <c r="M1603" s="6">
        <v>90.249826999392738</v>
      </c>
      <c r="N1603" s="6">
        <v>81.741021621545286</v>
      </c>
      <c r="O1603" s="6">
        <v>73.439816972418754</v>
      </c>
      <c r="P1603" s="6">
        <v>65.522744283918712</v>
      </c>
      <c r="Q1603" s="6">
        <v>58.067477298083581</v>
      </c>
      <c r="R1603" s="6">
        <v>51.216653250293042</v>
      </c>
    </row>
    <row r="1604" spans="1:18" hidden="1" x14ac:dyDescent="0.4">
      <c r="A1604">
        <v>38204</v>
      </c>
      <c r="B1604">
        <v>2</v>
      </c>
      <c r="C1604" t="s">
        <v>1569</v>
      </c>
      <c r="D1604" t="s">
        <v>1573</v>
      </c>
      <c r="E1604" s="23">
        <v>31987</v>
      </c>
      <c r="F1604" s="23">
        <v>28924</v>
      </c>
      <c r="G1604" s="23">
        <v>25985</v>
      </c>
      <c r="H1604" s="23">
        <v>23149</v>
      </c>
      <c r="I1604" s="23">
        <v>20492</v>
      </c>
      <c r="J1604" s="23">
        <v>18045</v>
      </c>
      <c r="K1604" s="23">
        <v>15800</v>
      </c>
      <c r="L1604" s="5">
        <v>100</v>
      </c>
      <c r="M1604" s="6">
        <v>90.424234845405948</v>
      </c>
      <c r="N1604" s="6">
        <v>81.236127176665519</v>
      </c>
      <c r="O1604" s="6">
        <v>72.370025322787384</v>
      </c>
      <c r="P1604" s="6">
        <v>64.063525807359241</v>
      </c>
      <c r="Q1604" s="6">
        <v>56.413543001844502</v>
      </c>
      <c r="R1604" s="6">
        <v>49.395066745865506</v>
      </c>
    </row>
    <row r="1605" spans="1:18" hidden="1" x14ac:dyDescent="0.4">
      <c r="A1605">
        <v>38205</v>
      </c>
      <c r="B1605">
        <v>2</v>
      </c>
      <c r="C1605" t="s">
        <v>1569</v>
      </c>
      <c r="D1605" t="s">
        <v>1574</v>
      </c>
      <c r="E1605" s="23">
        <v>115938</v>
      </c>
      <c r="F1605" s="23">
        <v>109337</v>
      </c>
      <c r="G1605" s="23">
        <v>104245</v>
      </c>
      <c r="H1605" s="23">
        <v>99242</v>
      </c>
      <c r="I1605" s="23">
        <v>94334</v>
      </c>
      <c r="J1605" s="23">
        <v>89401</v>
      </c>
      <c r="K1605" s="23">
        <v>84485</v>
      </c>
      <c r="L1605" s="5">
        <v>100</v>
      </c>
      <c r="M1605" s="6">
        <v>94.306439648777797</v>
      </c>
      <c r="N1605" s="6">
        <v>89.914437026686684</v>
      </c>
      <c r="O1605" s="6">
        <v>85.599199572185142</v>
      </c>
      <c r="P1605" s="6">
        <v>81.365902465110665</v>
      </c>
      <c r="Q1605" s="6">
        <v>77.111042108713278</v>
      </c>
      <c r="R1605" s="6">
        <v>72.87084476185548</v>
      </c>
    </row>
    <row r="1606" spans="1:18" hidden="1" x14ac:dyDescent="0.4">
      <c r="A1606">
        <v>38206</v>
      </c>
      <c r="B1606">
        <v>2</v>
      </c>
      <c r="C1606" t="s">
        <v>1569</v>
      </c>
      <c r="D1606" t="s">
        <v>1575</v>
      </c>
      <c r="E1606" s="23">
        <v>104791</v>
      </c>
      <c r="F1606" s="23">
        <v>100467</v>
      </c>
      <c r="G1606" s="23">
        <v>95899</v>
      </c>
      <c r="H1606" s="23">
        <v>91264</v>
      </c>
      <c r="I1606" s="23">
        <v>86525</v>
      </c>
      <c r="J1606" s="23">
        <v>81651</v>
      </c>
      <c r="K1606" s="23">
        <v>76692</v>
      </c>
      <c r="L1606" s="5">
        <v>100</v>
      </c>
      <c r="M1606" s="6">
        <v>95.873691442967441</v>
      </c>
      <c r="N1606" s="6">
        <v>91.514538462272526</v>
      </c>
      <c r="O1606" s="6">
        <v>87.091448693112966</v>
      </c>
      <c r="P1606" s="6">
        <v>82.569113759769436</v>
      </c>
      <c r="Q1606" s="6">
        <v>77.917950969071768</v>
      </c>
      <c r="R1606" s="6">
        <v>73.185674342262217</v>
      </c>
    </row>
    <row r="1607" spans="1:18" hidden="1" x14ac:dyDescent="0.4">
      <c r="A1607">
        <v>38207</v>
      </c>
      <c r="B1607">
        <v>2</v>
      </c>
      <c r="C1607" t="s">
        <v>1569</v>
      </c>
      <c r="D1607" t="s">
        <v>1576</v>
      </c>
      <c r="E1607" s="23">
        <v>40575</v>
      </c>
      <c r="F1607" s="23">
        <v>36736</v>
      </c>
      <c r="G1607" s="23">
        <v>33316</v>
      </c>
      <c r="H1607" s="23">
        <v>30054</v>
      </c>
      <c r="I1607" s="23">
        <v>27018</v>
      </c>
      <c r="J1607" s="23">
        <v>24124</v>
      </c>
      <c r="K1607" s="23">
        <v>21366</v>
      </c>
      <c r="L1607" s="5">
        <v>100</v>
      </c>
      <c r="M1607" s="6">
        <v>90.538508934072709</v>
      </c>
      <c r="N1607" s="6">
        <v>82.109673444239064</v>
      </c>
      <c r="O1607" s="6">
        <v>74.070240295748619</v>
      </c>
      <c r="P1607" s="6">
        <v>66.587800369685766</v>
      </c>
      <c r="Q1607" s="6">
        <v>59.45532963647566</v>
      </c>
      <c r="R1607" s="6">
        <v>52.658040665434378</v>
      </c>
    </row>
    <row r="1608" spans="1:18" hidden="1" x14ac:dyDescent="0.4">
      <c r="A1608">
        <v>38210</v>
      </c>
      <c r="B1608">
        <v>2</v>
      </c>
      <c r="C1608" t="s">
        <v>1569</v>
      </c>
      <c r="D1608" t="s">
        <v>1577</v>
      </c>
      <c r="E1608" s="23">
        <v>35133</v>
      </c>
      <c r="F1608" s="23">
        <v>33426</v>
      </c>
      <c r="G1608" s="23">
        <v>31502</v>
      </c>
      <c r="H1608" s="23">
        <v>29510</v>
      </c>
      <c r="I1608" s="23">
        <v>27521</v>
      </c>
      <c r="J1608" s="23">
        <v>25552</v>
      </c>
      <c r="K1608" s="23">
        <v>23641</v>
      </c>
      <c r="L1608" s="5">
        <v>100</v>
      </c>
      <c r="M1608" s="6">
        <v>95.141320126376911</v>
      </c>
      <c r="N1608" s="6">
        <v>89.664987333845673</v>
      </c>
      <c r="O1608" s="6">
        <v>83.995104317877775</v>
      </c>
      <c r="P1608" s="6">
        <v>78.333760282355627</v>
      </c>
      <c r="Q1608" s="6">
        <v>72.729342783138364</v>
      </c>
      <c r="R1608" s="6">
        <v>67.290012239205311</v>
      </c>
    </row>
    <row r="1609" spans="1:18" hidden="1" x14ac:dyDescent="0.4">
      <c r="A1609">
        <v>38213</v>
      </c>
      <c r="B1609">
        <v>2</v>
      </c>
      <c r="C1609" t="s">
        <v>1569</v>
      </c>
      <c r="D1609" t="s">
        <v>1578</v>
      </c>
      <c r="E1609" s="23">
        <v>82754</v>
      </c>
      <c r="F1609" s="23">
        <v>76530</v>
      </c>
      <c r="G1609" s="23">
        <v>71463</v>
      </c>
      <c r="H1609" s="23">
        <v>66462</v>
      </c>
      <c r="I1609" s="23">
        <v>61447</v>
      </c>
      <c r="J1609" s="23">
        <v>56397</v>
      </c>
      <c r="K1609" s="23">
        <v>51455</v>
      </c>
      <c r="L1609" s="5">
        <v>100</v>
      </c>
      <c r="M1609" s="6">
        <v>92.478913405998497</v>
      </c>
      <c r="N1609" s="6">
        <v>86.355946540348498</v>
      </c>
      <c r="O1609" s="6">
        <v>80.31273412765546</v>
      </c>
      <c r="P1609" s="6">
        <v>74.252604103729126</v>
      </c>
      <c r="Q1609" s="6">
        <v>68.150180051719559</v>
      </c>
      <c r="R1609" s="6">
        <v>62.178263286366821</v>
      </c>
    </row>
    <row r="1610" spans="1:18" hidden="1" x14ac:dyDescent="0.4">
      <c r="A1610">
        <v>38214</v>
      </c>
      <c r="B1610">
        <v>2</v>
      </c>
      <c r="C1610" t="s">
        <v>1569</v>
      </c>
      <c r="D1610" t="s">
        <v>1579</v>
      </c>
      <c r="E1610" s="23">
        <v>35388</v>
      </c>
      <c r="F1610" s="23">
        <v>32081</v>
      </c>
      <c r="G1610" s="23">
        <v>28848</v>
      </c>
      <c r="H1610" s="23">
        <v>25881</v>
      </c>
      <c r="I1610" s="23">
        <v>23128</v>
      </c>
      <c r="J1610" s="23">
        <v>20560</v>
      </c>
      <c r="K1610" s="23">
        <v>18200</v>
      </c>
      <c r="L1610" s="5">
        <v>100</v>
      </c>
      <c r="M1610" s="6">
        <v>90.655024302023278</v>
      </c>
      <c r="N1610" s="6">
        <v>81.519159036961682</v>
      </c>
      <c r="O1610" s="6">
        <v>73.134961003730083</v>
      </c>
      <c r="P1610" s="6">
        <v>65.355487735955691</v>
      </c>
      <c r="Q1610" s="6">
        <v>58.098790550469083</v>
      </c>
      <c r="R1610" s="6">
        <v>51.429863230473607</v>
      </c>
    </row>
    <row r="1611" spans="1:18" hidden="1" x14ac:dyDescent="0.4">
      <c r="A1611">
        <v>38215</v>
      </c>
      <c r="B1611">
        <v>2</v>
      </c>
      <c r="C1611" t="s">
        <v>1569</v>
      </c>
      <c r="D1611" t="s">
        <v>1580</v>
      </c>
      <c r="E1611" s="23">
        <v>33903</v>
      </c>
      <c r="F1611" s="23">
        <v>33033</v>
      </c>
      <c r="G1611" s="23">
        <v>31810</v>
      </c>
      <c r="H1611" s="23">
        <v>30500</v>
      </c>
      <c r="I1611" s="23">
        <v>29156</v>
      </c>
      <c r="J1611" s="23">
        <v>27747</v>
      </c>
      <c r="K1611" s="23">
        <v>26330</v>
      </c>
      <c r="L1611" s="5">
        <v>100</v>
      </c>
      <c r="M1611" s="6">
        <v>97.433855411025576</v>
      </c>
      <c r="N1611" s="6">
        <v>93.826505029053479</v>
      </c>
      <c r="O1611" s="6">
        <v>89.962540188183937</v>
      </c>
      <c r="P1611" s="6">
        <v>85.998289236940678</v>
      </c>
      <c r="Q1611" s="6">
        <v>81.842314839394746</v>
      </c>
      <c r="R1611" s="6">
        <v>77.662743709996164</v>
      </c>
    </row>
    <row r="1612" spans="1:18" hidden="1" x14ac:dyDescent="0.4">
      <c r="A1612">
        <v>38356</v>
      </c>
      <c r="B1612">
        <v>3</v>
      </c>
      <c r="C1612" t="s">
        <v>1569</v>
      </c>
      <c r="D1612" t="s">
        <v>1581</v>
      </c>
      <c r="E1612" s="23">
        <v>6509</v>
      </c>
      <c r="F1612" s="23">
        <v>5864</v>
      </c>
      <c r="G1612" s="23">
        <v>5298</v>
      </c>
      <c r="H1612" s="23">
        <v>4682</v>
      </c>
      <c r="I1612" s="23">
        <v>4159</v>
      </c>
      <c r="J1612" s="23">
        <v>3690</v>
      </c>
      <c r="K1612" s="23">
        <v>3283</v>
      </c>
      <c r="L1612" s="5">
        <v>100</v>
      </c>
      <c r="M1612" s="6">
        <v>90.090643724074354</v>
      </c>
      <c r="N1612" s="6">
        <v>81.394991550161308</v>
      </c>
      <c r="O1612" s="6">
        <v>71.931172223075748</v>
      </c>
      <c r="P1612" s="6">
        <v>63.896143800891068</v>
      </c>
      <c r="Q1612" s="6">
        <v>56.690735904132737</v>
      </c>
      <c r="R1612" s="6">
        <v>50.437855277308344</v>
      </c>
    </row>
    <row r="1613" spans="1:18" hidden="1" x14ac:dyDescent="0.4">
      <c r="A1613">
        <v>38386</v>
      </c>
      <c r="B1613">
        <v>3</v>
      </c>
      <c r="C1613" t="s">
        <v>1569</v>
      </c>
      <c r="D1613" t="s">
        <v>1582</v>
      </c>
      <c r="E1613" s="23">
        <v>7404</v>
      </c>
      <c r="F1613" s="23">
        <v>6378</v>
      </c>
      <c r="G1613" s="23">
        <v>5537</v>
      </c>
      <c r="H1613" s="23">
        <v>4800</v>
      </c>
      <c r="I1613" s="23">
        <v>4164</v>
      </c>
      <c r="J1613" s="23">
        <v>3597</v>
      </c>
      <c r="K1613" s="23">
        <v>3065</v>
      </c>
      <c r="L1613" s="5">
        <v>100</v>
      </c>
      <c r="M1613" s="6">
        <v>86.142625607779578</v>
      </c>
      <c r="N1613" s="6">
        <v>74.783900594273362</v>
      </c>
      <c r="O1613" s="6">
        <v>64.829821717990271</v>
      </c>
      <c r="P1613" s="6">
        <v>56.239870340356568</v>
      </c>
      <c r="Q1613" s="6">
        <v>48.581847649918963</v>
      </c>
      <c r="R1613" s="6">
        <v>41.396542409508378</v>
      </c>
    </row>
    <row r="1614" spans="1:18" hidden="1" x14ac:dyDescent="0.4">
      <c r="A1614">
        <v>38401</v>
      </c>
      <c r="B1614">
        <v>3</v>
      </c>
      <c r="C1614" t="s">
        <v>1569</v>
      </c>
      <c r="D1614" t="s">
        <v>49</v>
      </c>
      <c r="E1614" s="23">
        <v>29630</v>
      </c>
      <c r="F1614" s="23">
        <v>28695</v>
      </c>
      <c r="G1614" s="23">
        <v>27546</v>
      </c>
      <c r="H1614" s="23">
        <v>26309</v>
      </c>
      <c r="I1614" s="23">
        <v>25089</v>
      </c>
      <c r="J1614" s="23">
        <v>23943</v>
      </c>
      <c r="K1614" s="23">
        <v>22798</v>
      </c>
      <c r="L1614" s="5">
        <v>100</v>
      </c>
      <c r="M1614" s="6">
        <v>96.844414444819435</v>
      </c>
      <c r="N1614" s="6">
        <v>92.96658791765104</v>
      </c>
      <c r="O1614" s="6">
        <v>88.79176510293621</v>
      </c>
      <c r="P1614" s="6">
        <v>84.674316571042866</v>
      </c>
      <c r="Q1614" s="6">
        <v>80.806614917313539</v>
      </c>
      <c r="R1614" s="6">
        <v>76.942288221397234</v>
      </c>
    </row>
    <row r="1615" spans="1:18" hidden="1" x14ac:dyDescent="0.4">
      <c r="A1615">
        <v>38402</v>
      </c>
      <c r="B1615">
        <v>3</v>
      </c>
      <c r="C1615" t="s">
        <v>1569</v>
      </c>
      <c r="D1615" t="s">
        <v>1583</v>
      </c>
      <c r="E1615" s="23">
        <v>20480</v>
      </c>
      <c r="F1615" s="23">
        <v>19500</v>
      </c>
      <c r="G1615" s="23">
        <v>18365</v>
      </c>
      <c r="H1615" s="23">
        <v>17204</v>
      </c>
      <c r="I1615" s="23">
        <v>16008</v>
      </c>
      <c r="J1615" s="23">
        <v>14778</v>
      </c>
      <c r="K1615" s="23">
        <v>13592</v>
      </c>
      <c r="L1615" s="5">
        <v>100</v>
      </c>
      <c r="M1615" s="6">
        <v>95.21484375</v>
      </c>
      <c r="N1615" s="6">
        <v>89.6728515625</v>
      </c>
      <c r="O1615" s="6">
        <v>84.00390625</v>
      </c>
      <c r="P1615" s="6">
        <v>78.1640625</v>
      </c>
      <c r="Q1615" s="6">
        <v>72.158203125</v>
      </c>
      <c r="R1615" s="6">
        <v>66.3671875</v>
      </c>
    </row>
    <row r="1616" spans="1:18" hidden="1" x14ac:dyDescent="0.4">
      <c r="A1616">
        <v>38422</v>
      </c>
      <c r="B1616">
        <v>3</v>
      </c>
      <c r="C1616" t="s">
        <v>1569</v>
      </c>
      <c r="D1616" t="s">
        <v>1584</v>
      </c>
      <c r="E1616" s="23">
        <v>15322</v>
      </c>
      <c r="F1616" s="23">
        <v>13870</v>
      </c>
      <c r="G1616" s="23">
        <v>12552</v>
      </c>
      <c r="H1616" s="23">
        <v>11269</v>
      </c>
      <c r="I1616" s="23">
        <v>10097</v>
      </c>
      <c r="J1616" s="23">
        <v>9000</v>
      </c>
      <c r="K1616" s="23">
        <v>7971</v>
      </c>
      <c r="L1616" s="5">
        <v>100</v>
      </c>
      <c r="M1616" s="6">
        <v>90.523430361571599</v>
      </c>
      <c r="N1616" s="6">
        <v>81.92142018013314</v>
      </c>
      <c r="O1616" s="6">
        <v>73.547839707609981</v>
      </c>
      <c r="P1616" s="6">
        <v>65.898707740503852</v>
      </c>
      <c r="Q1616" s="6">
        <v>58.739068006787619</v>
      </c>
      <c r="R1616" s="6">
        <v>52.023234564678248</v>
      </c>
    </row>
    <row r="1617" spans="1:18" hidden="1" x14ac:dyDescent="0.4">
      <c r="A1617">
        <v>38442</v>
      </c>
      <c r="B1617">
        <v>3</v>
      </c>
      <c r="C1617" t="s">
        <v>1569</v>
      </c>
      <c r="D1617" t="s">
        <v>1585</v>
      </c>
      <c r="E1617" s="23">
        <v>8397</v>
      </c>
      <c r="F1617" s="23">
        <v>7349</v>
      </c>
      <c r="G1617" s="23">
        <v>6425</v>
      </c>
      <c r="H1617" s="23">
        <v>5600</v>
      </c>
      <c r="I1617" s="23">
        <v>4843</v>
      </c>
      <c r="J1617" s="23">
        <v>4146</v>
      </c>
      <c r="K1617" s="23">
        <v>3502</v>
      </c>
      <c r="L1617" s="5">
        <v>100</v>
      </c>
      <c r="M1617" s="6">
        <v>87.51935214957723</v>
      </c>
      <c r="N1617" s="6">
        <v>76.515422174586149</v>
      </c>
      <c r="O1617" s="6">
        <v>66.690484696915561</v>
      </c>
      <c r="P1617" s="6">
        <v>57.675360247707516</v>
      </c>
      <c r="Q1617" s="6">
        <v>49.374776705966418</v>
      </c>
      <c r="R1617" s="6">
        <v>41.705370965821125</v>
      </c>
    </row>
    <row r="1618" spans="1:18" hidden="1" x14ac:dyDescent="0.4">
      <c r="A1618">
        <v>38484</v>
      </c>
      <c r="B1618">
        <v>3</v>
      </c>
      <c r="C1618" t="s">
        <v>1569</v>
      </c>
      <c r="D1618" t="s">
        <v>1586</v>
      </c>
      <c r="E1618" s="23">
        <v>3674</v>
      </c>
      <c r="F1618" s="23">
        <v>3335</v>
      </c>
      <c r="G1618" s="23">
        <v>3034</v>
      </c>
      <c r="H1618" s="23">
        <v>2741</v>
      </c>
      <c r="I1618" s="23">
        <v>2439</v>
      </c>
      <c r="J1618" s="23">
        <v>2149</v>
      </c>
      <c r="K1618" s="23">
        <v>1868</v>
      </c>
      <c r="L1618" s="5">
        <v>100</v>
      </c>
      <c r="M1618" s="6">
        <v>90.772999455634178</v>
      </c>
      <c r="N1618" s="6">
        <v>82.580293957539467</v>
      </c>
      <c r="O1618" s="6">
        <v>74.605334784975511</v>
      </c>
      <c r="P1618" s="6">
        <v>66.385410996189449</v>
      </c>
      <c r="Q1618" s="6">
        <v>58.492106695699505</v>
      </c>
      <c r="R1618" s="6">
        <v>50.843767011431687</v>
      </c>
    </row>
    <row r="1619" spans="1:18" hidden="1" x14ac:dyDescent="0.4">
      <c r="A1619">
        <v>38488</v>
      </c>
      <c r="B1619">
        <v>3</v>
      </c>
      <c r="C1619" t="s">
        <v>1569</v>
      </c>
      <c r="D1619" t="s">
        <v>1587</v>
      </c>
      <c r="E1619" s="23">
        <v>9682</v>
      </c>
      <c r="F1619" s="23">
        <v>8724</v>
      </c>
      <c r="G1619" s="23">
        <v>7862</v>
      </c>
      <c r="H1619" s="23">
        <v>7051</v>
      </c>
      <c r="I1619" s="23">
        <v>6268</v>
      </c>
      <c r="J1619" s="23">
        <v>5501</v>
      </c>
      <c r="K1619" s="23">
        <v>4779</v>
      </c>
      <c r="L1619" s="5">
        <v>100</v>
      </c>
      <c r="M1619" s="6">
        <v>90.105350134269784</v>
      </c>
      <c r="N1619" s="6">
        <v>81.202230944019831</v>
      </c>
      <c r="O1619" s="6">
        <v>72.825862425118785</v>
      </c>
      <c r="P1619" s="6">
        <v>64.738690353232812</v>
      </c>
      <c r="Q1619" s="6">
        <v>56.81677339392688</v>
      </c>
      <c r="R1619" s="6">
        <v>49.359636438752325</v>
      </c>
    </row>
    <row r="1620" spans="1:18" hidden="1" x14ac:dyDescent="0.4">
      <c r="A1620">
        <v>38506</v>
      </c>
      <c r="B1620">
        <v>3</v>
      </c>
      <c r="C1620" t="s">
        <v>1569</v>
      </c>
      <c r="D1620" t="s">
        <v>1588</v>
      </c>
      <c r="E1620" s="23">
        <v>19601</v>
      </c>
      <c r="F1620" s="23">
        <v>17431</v>
      </c>
      <c r="G1620" s="23">
        <v>15365</v>
      </c>
      <c r="H1620" s="23">
        <v>13380</v>
      </c>
      <c r="I1620" s="23">
        <v>11519</v>
      </c>
      <c r="J1620" s="23">
        <v>9748</v>
      </c>
      <c r="K1620" s="23">
        <v>8148</v>
      </c>
      <c r="L1620" s="5">
        <v>100</v>
      </c>
      <c r="M1620" s="6">
        <v>88.929136268557727</v>
      </c>
      <c r="N1620" s="6">
        <v>78.388857711341259</v>
      </c>
      <c r="O1620" s="6">
        <v>68.26182337635835</v>
      </c>
      <c r="P1620" s="6">
        <v>58.767409826029279</v>
      </c>
      <c r="Q1620" s="6">
        <v>49.732156522626397</v>
      </c>
      <c r="R1620" s="6">
        <v>41.569307688383248</v>
      </c>
    </row>
    <row r="1621" spans="1:18" hidden="1" x14ac:dyDescent="0.4">
      <c r="A1621">
        <v>39000</v>
      </c>
      <c r="B1621" t="s">
        <v>0</v>
      </c>
      <c r="C1621" t="s">
        <v>1589</v>
      </c>
      <c r="E1621" s="23">
        <v>691527</v>
      </c>
      <c r="F1621" s="23">
        <v>647948</v>
      </c>
      <c r="G1621" s="23">
        <v>607856</v>
      </c>
      <c r="H1621" s="23">
        <v>567983</v>
      </c>
      <c r="I1621" s="23">
        <v>527967</v>
      </c>
      <c r="J1621" s="23">
        <v>488469</v>
      </c>
      <c r="K1621" s="23">
        <v>450980</v>
      </c>
      <c r="L1621" s="5">
        <v>100</v>
      </c>
      <c r="M1621" s="6">
        <v>93.698149168434497</v>
      </c>
      <c r="N1621" s="6">
        <v>87.90054473650342</v>
      </c>
      <c r="O1621" s="6">
        <v>82.134609350032605</v>
      </c>
      <c r="P1621" s="6">
        <v>76.347995089128844</v>
      </c>
      <c r="Q1621" s="6">
        <v>70.636287520226986</v>
      </c>
      <c r="R1621" s="6">
        <v>65.215096445981132</v>
      </c>
    </row>
    <row r="1622" spans="1:18" hidden="1" x14ac:dyDescent="0.4">
      <c r="A1622">
        <v>39201</v>
      </c>
      <c r="B1622">
        <v>2</v>
      </c>
      <c r="C1622" t="s">
        <v>1589</v>
      </c>
      <c r="D1622" t="s">
        <v>1590</v>
      </c>
      <c r="E1622" s="23">
        <v>326545</v>
      </c>
      <c r="F1622" s="23">
        <v>311164</v>
      </c>
      <c r="G1622" s="23">
        <v>298280</v>
      </c>
      <c r="H1622" s="23">
        <v>284864</v>
      </c>
      <c r="I1622" s="23">
        <v>270644</v>
      </c>
      <c r="J1622" s="23">
        <v>255989</v>
      </c>
      <c r="K1622" s="23">
        <v>241483</v>
      </c>
      <c r="L1622" s="5">
        <v>100</v>
      </c>
      <c r="M1622" s="6">
        <v>95.289776294232027</v>
      </c>
      <c r="N1622" s="6">
        <v>91.344225145079548</v>
      </c>
      <c r="O1622" s="6">
        <v>87.235756174493559</v>
      </c>
      <c r="P1622" s="6">
        <v>82.881073052718619</v>
      </c>
      <c r="Q1622" s="6">
        <v>78.393177050636211</v>
      </c>
      <c r="R1622" s="6">
        <v>73.950910288015436</v>
      </c>
    </row>
    <row r="1623" spans="1:18" hidden="1" x14ac:dyDescent="0.4">
      <c r="A1623">
        <v>39202</v>
      </c>
      <c r="B1623">
        <v>2</v>
      </c>
      <c r="C1623" t="s">
        <v>1589</v>
      </c>
      <c r="D1623" t="s">
        <v>1591</v>
      </c>
      <c r="E1623" s="23">
        <v>11742</v>
      </c>
      <c r="F1623" s="23">
        <v>9983</v>
      </c>
      <c r="G1623" s="23">
        <v>8481</v>
      </c>
      <c r="H1623" s="23">
        <v>7054</v>
      </c>
      <c r="I1623" s="23">
        <v>5769</v>
      </c>
      <c r="J1623" s="23">
        <v>4683</v>
      </c>
      <c r="K1623" s="23">
        <v>3777</v>
      </c>
      <c r="L1623" s="5">
        <v>100</v>
      </c>
      <c r="M1623" s="6">
        <v>85.019587804462617</v>
      </c>
      <c r="N1623" s="6">
        <v>72.227899846704133</v>
      </c>
      <c r="O1623" s="6">
        <v>60.074944643161302</v>
      </c>
      <c r="P1623" s="6">
        <v>49.131323454266735</v>
      </c>
      <c r="Q1623" s="6">
        <v>39.882473173224327</v>
      </c>
      <c r="R1623" s="6">
        <v>32.166581502299444</v>
      </c>
    </row>
    <row r="1624" spans="1:18" hidden="1" x14ac:dyDescent="0.4">
      <c r="A1624">
        <v>39203</v>
      </c>
      <c r="B1624">
        <v>2</v>
      </c>
      <c r="C1624" t="s">
        <v>1589</v>
      </c>
      <c r="D1624" t="s">
        <v>1592</v>
      </c>
      <c r="E1624" s="23">
        <v>16243</v>
      </c>
      <c r="F1624" s="23">
        <v>14725</v>
      </c>
      <c r="G1624" s="23">
        <v>13384</v>
      </c>
      <c r="H1624" s="23">
        <v>12081</v>
      </c>
      <c r="I1624" s="23">
        <v>10794</v>
      </c>
      <c r="J1624" s="23">
        <v>9550</v>
      </c>
      <c r="K1624" s="23">
        <v>8409</v>
      </c>
      <c r="L1624" s="5">
        <v>100</v>
      </c>
      <c r="M1624" s="6">
        <v>90.654435756941453</v>
      </c>
      <c r="N1624" s="6">
        <v>82.398571692421356</v>
      </c>
      <c r="O1624" s="6">
        <v>74.376654558886898</v>
      </c>
      <c r="P1624" s="6">
        <v>66.453241396293777</v>
      </c>
      <c r="Q1624" s="6">
        <v>58.794557655605495</v>
      </c>
      <c r="R1624" s="6">
        <v>51.769993227851998</v>
      </c>
    </row>
    <row r="1625" spans="1:18" hidden="1" x14ac:dyDescent="0.4">
      <c r="A1625">
        <v>39204</v>
      </c>
      <c r="B1625">
        <v>2</v>
      </c>
      <c r="C1625" t="s">
        <v>1589</v>
      </c>
      <c r="D1625" t="s">
        <v>1593</v>
      </c>
      <c r="E1625" s="23">
        <v>46664</v>
      </c>
      <c r="F1625" s="23">
        <v>44842</v>
      </c>
      <c r="G1625" s="23">
        <v>42718</v>
      </c>
      <c r="H1625" s="23">
        <v>40516</v>
      </c>
      <c r="I1625" s="23">
        <v>38120</v>
      </c>
      <c r="J1625" s="23">
        <v>35583</v>
      </c>
      <c r="K1625" s="23">
        <v>33108</v>
      </c>
      <c r="L1625" s="5">
        <v>100</v>
      </c>
      <c r="M1625" s="6">
        <v>96.095491170924049</v>
      </c>
      <c r="N1625" s="6">
        <v>91.543802503000165</v>
      </c>
      <c r="O1625" s="6">
        <v>86.824961426367224</v>
      </c>
      <c r="P1625" s="6">
        <v>81.690382307560427</v>
      </c>
      <c r="Q1625" s="6">
        <v>76.253643065318016</v>
      </c>
      <c r="R1625" s="6">
        <v>70.949768558203331</v>
      </c>
    </row>
    <row r="1626" spans="1:18" hidden="1" x14ac:dyDescent="0.4">
      <c r="A1626">
        <v>39205</v>
      </c>
      <c r="B1626">
        <v>2</v>
      </c>
      <c r="C1626" t="s">
        <v>1589</v>
      </c>
      <c r="D1626" t="s">
        <v>1594</v>
      </c>
      <c r="E1626" s="23">
        <v>25732</v>
      </c>
      <c r="F1626" s="23">
        <v>24210</v>
      </c>
      <c r="G1626" s="23">
        <v>22609</v>
      </c>
      <c r="H1626" s="23">
        <v>20996</v>
      </c>
      <c r="I1626" s="23">
        <v>19352</v>
      </c>
      <c r="J1626" s="23">
        <v>17797</v>
      </c>
      <c r="K1626" s="23">
        <v>16391</v>
      </c>
      <c r="L1626" s="5">
        <v>100</v>
      </c>
      <c r="M1626" s="6">
        <v>94.085185760920254</v>
      </c>
      <c r="N1626" s="6">
        <v>87.863360795896156</v>
      </c>
      <c r="O1626" s="6">
        <v>81.594901290222282</v>
      </c>
      <c r="P1626" s="6">
        <v>75.205969221203176</v>
      </c>
      <c r="Q1626" s="6">
        <v>69.162909995336548</v>
      </c>
      <c r="R1626" s="6">
        <v>63.698896315871288</v>
      </c>
    </row>
    <row r="1627" spans="1:18" hidden="1" x14ac:dyDescent="0.4">
      <c r="A1627">
        <v>39206</v>
      </c>
      <c r="B1627">
        <v>2</v>
      </c>
      <c r="C1627" t="s">
        <v>1589</v>
      </c>
      <c r="D1627" t="s">
        <v>1595</v>
      </c>
      <c r="E1627" s="23">
        <v>20590</v>
      </c>
      <c r="F1627" s="23">
        <v>18739</v>
      </c>
      <c r="G1627" s="23">
        <v>16940</v>
      </c>
      <c r="H1627" s="23">
        <v>15174</v>
      </c>
      <c r="I1627" s="23">
        <v>13481</v>
      </c>
      <c r="J1627" s="23">
        <v>11886</v>
      </c>
      <c r="K1627" s="23">
        <v>10434</v>
      </c>
      <c r="L1627" s="5">
        <v>100</v>
      </c>
      <c r="M1627" s="6">
        <v>91.010199125789214</v>
      </c>
      <c r="N1627" s="6">
        <v>82.272948033025742</v>
      </c>
      <c r="O1627" s="6">
        <v>73.695968916949965</v>
      </c>
      <c r="P1627" s="6">
        <v>65.473530840213698</v>
      </c>
      <c r="Q1627" s="6">
        <v>57.727051966974265</v>
      </c>
      <c r="R1627" s="6">
        <v>50.675084992714915</v>
      </c>
    </row>
    <row r="1628" spans="1:18" hidden="1" x14ac:dyDescent="0.4">
      <c r="A1628">
        <v>39208</v>
      </c>
      <c r="B1628">
        <v>2</v>
      </c>
      <c r="C1628" t="s">
        <v>1589</v>
      </c>
      <c r="D1628" t="s">
        <v>1596</v>
      </c>
      <c r="E1628" s="23">
        <v>19033</v>
      </c>
      <c r="F1628" s="23">
        <v>17349</v>
      </c>
      <c r="G1628" s="23">
        <v>15717</v>
      </c>
      <c r="H1628" s="23">
        <v>14143</v>
      </c>
      <c r="I1628" s="23">
        <v>12587</v>
      </c>
      <c r="J1628" s="23">
        <v>11072</v>
      </c>
      <c r="K1628" s="23">
        <v>9651</v>
      </c>
      <c r="L1628" s="5">
        <v>100</v>
      </c>
      <c r="M1628" s="6">
        <v>91.152209320653597</v>
      </c>
      <c r="N1628" s="6">
        <v>82.577628329743078</v>
      </c>
      <c r="O1628" s="6">
        <v>74.307781222087954</v>
      </c>
      <c r="P1628" s="6">
        <v>66.132506698891405</v>
      </c>
      <c r="Q1628" s="6">
        <v>58.172647506961596</v>
      </c>
      <c r="R1628" s="6">
        <v>50.706667367204325</v>
      </c>
    </row>
    <row r="1629" spans="1:18" hidden="1" x14ac:dyDescent="0.4">
      <c r="A1629">
        <v>39209</v>
      </c>
      <c r="B1629">
        <v>2</v>
      </c>
      <c r="C1629" t="s">
        <v>1589</v>
      </c>
      <c r="D1629" t="s">
        <v>1597</v>
      </c>
      <c r="E1629" s="23">
        <v>12388</v>
      </c>
      <c r="F1629" s="23">
        <v>10962</v>
      </c>
      <c r="G1629" s="23">
        <v>9598</v>
      </c>
      <c r="H1629" s="23">
        <v>8327</v>
      </c>
      <c r="I1629" s="23">
        <v>7138</v>
      </c>
      <c r="J1629" s="23">
        <v>6062</v>
      </c>
      <c r="K1629" s="23">
        <v>5124</v>
      </c>
      <c r="L1629" s="5">
        <v>100</v>
      </c>
      <c r="M1629" s="6">
        <v>88.488860187278007</v>
      </c>
      <c r="N1629" s="6">
        <v>77.478204714239581</v>
      </c>
      <c r="O1629" s="6">
        <v>67.218275750726505</v>
      </c>
      <c r="P1629" s="6">
        <v>57.620277688085238</v>
      </c>
      <c r="Q1629" s="6">
        <v>48.934452696157571</v>
      </c>
      <c r="R1629" s="6">
        <v>41.362608976428803</v>
      </c>
    </row>
    <row r="1630" spans="1:18" hidden="1" x14ac:dyDescent="0.4">
      <c r="A1630">
        <v>39210</v>
      </c>
      <c r="B1630">
        <v>2</v>
      </c>
      <c r="C1630" t="s">
        <v>1589</v>
      </c>
      <c r="D1630" t="s">
        <v>1598</v>
      </c>
      <c r="E1630" s="23">
        <v>32694</v>
      </c>
      <c r="F1630" s="23">
        <v>30604</v>
      </c>
      <c r="G1630" s="23">
        <v>28596</v>
      </c>
      <c r="H1630" s="23">
        <v>26526</v>
      </c>
      <c r="I1630" s="23">
        <v>24476</v>
      </c>
      <c r="J1630" s="23">
        <v>22410</v>
      </c>
      <c r="K1630" s="23">
        <v>20436</v>
      </c>
      <c r="L1630" s="5">
        <v>100</v>
      </c>
      <c r="M1630" s="6">
        <v>93.607389735119597</v>
      </c>
      <c r="N1630" s="6">
        <v>87.465590016516785</v>
      </c>
      <c r="O1630" s="6">
        <v>81.134153055606532</v>
      </c>
      <c r="P1630" s="6">
        <v>74.863889398666416</v>
      </c>
      <c r="Q1630" s="6">
        <v>68.544687098550199</v>
      </c>
      <c r="R1630" s="6">
        <v>62.506881996696642</v>
      </c>
    </row>
    <row r="1631" spans="1:18" hidden="1" x14ac:dyDescent="0.4">
      <c r="A1631">
        <v>39211</v>
      </c>
      <c r="B1631">
        <v>2</v>
      </c>
      <c r="C1631" t="s">
        <v>1589</v>
      </c>
      <c r="D1631" t="s">
        <v>1599</v>
      </c>
      <c r="E1631" s="23">
        <v>32207</v>
      </c>
      <c r="F1631" s="23">
        <v>31197</v>
      </c>
      <c r="G1631" s="23">
        <v>30026</v>
      </c>
      <c r="H1631" s="23">
        <v>28796</v>
      </c>
      <c r="I1631" s="23">
        <v>27483</v>
      </c>
      <c r="J1631" s="23">
        <v>26102</v>
      </c>
      <c r="K1631" s="23">
        <v>24703</v>
      </c>
      <c r="L1631" s="5">
        <v>100</v>
      </c>
      <c r="M1631" s="6">
        <v>96.864035768621733</v>
      </c>
      <c r="N1631" s="6">
        <v>93.228180209271272</v>
      </c>
      <c r="O1631" s="6">
        <v>89.409134660167041</v>
      </c>
      <c r="P1631" s="6">
        <v>85.332381159375288</v>
      </c>
      <c r="Q1631" s="6">
        <v>81.044493433104606</v>
      </c>
      <c r="R1631" s="6">
        <v>76.700717235383607</v>
      </c>
    </row>
    <row r="1632" spans="1:18" hidden="1" x14ac:dyDescent="0.4">
      <c r="A1632">
        <v>39212</v>
      </c>
      <c r="B1632">
        <v>2</v>
      </c>
      <c r="C1632" t="s">
        <v>1589</v>
      </c>
      <c r="D1632" t="s">
        <v>1600</v>
      </c>
      <c r="E1632" s="23">
        <v>26513</v>
      </c>
      <c r="F1632" s="23">
        <v>24986</v>
      </c>
      <c r="G1632" s="23">
        <v>23207</v>
      </c>
      <c r="H1632" s="23">
        <v>21552</v>
      </c>
      <c r="I1632" s="23">
        <v>20015</v>
      </c>
      <c r="J1632" s="23">
        <v>18537</v>
      </c>
      <c r="K1632" s="23">
        <v>17253</v>
      </c>
      <c r="L1632" s="5">
        <v>100</v>
      </c>
      <c r="M1632" s="6">
        <v>94.240561234111567</v>
      </c>
      <c r="N1632" s="6">
        <v>87.530645343793609</v>
      </c>
      <c r="O1632" s="6">
        <v>81.288424546448908</v>
      </c>
      <c r="P1632" s="6">
        <v>75.491268434352961</v>
      </c>
      <c r="Q1632" s="6">
        <v>69.916644664881375</v>
      </c>
      <c r="R1632" s="6">
        <v>65.073737411835708</v>
      </c>
    </row>
    <row r="1633" spans="1:18" hidden="1" x14ac:dyDescent="0.4">
      <c r="A1633">
        <v>39301</v>
      </c>
      <c r="B1633">
        <v>3</v>
      </c>
      <c r="C1633" t="s">
        <v>1589</v>
      </c>
      <c r="D1633" t="s">
        <v>1601</v>
      </c>
      <c r="E1633" s="23">
        <v>2194</v>
      </c>
      <c r="F1633" s="23">
        <v>1909</v>
      </c>
      <c r="G1633" s="23">
        <v>1671</v>
      </c>
      <c r="H1633" s="23">
        <v>1445</v>
      </c>
      <c r="I1633" s="23">
        <v>1230</v>
      </c>
      <c r="J1633" s="23">
        <v>1042</v>
      </c>
      <c r="K1633" s="23">
        <v>870</v>
      </c>
      <c r="L1633" s="5">
        <v>100</v>
      </c>
      <c r="M1633" s="6">
        <v>87.010027347310853</v>
      </c>
      <c r="N1633" s="6">
        <v>76.162260711030086</v>
      </c>
      <c r="O1633" s="6">
        <v>65.861440291704653</v>
      </c>
      <c r="P1633" s="6">
        <v>56.061987237921606</v>
      </c>
      <c r="Q1633" s="6">
        <v>47.493163172288064</v>
      </c>
      <c r="R1633" s="6">
        <v>39.653600729261626</v>
      </c>
    </row>
    <row r="1634" spans="1:18" hidden="1" x14ac:dyDescent="0.4">
      <c r="A1634">
        <v>39302</v>
      </c>
      <c r="B1634">
        <v>3</v>
      </c>
      <c r="C1634" t="s">
        <v>1589</v>
      </c>
      <c r="D1634" t="s">
        <v>1602</v>
      </c>
      <c r="E1634" s="23">
        <v>3034</v>
      </c>
      <c r="F1634" s="23">
        <v>2821</v>
      </c>
      <c r="G1634" s="23">
        <v>2595</v>
      </c>
      <c r="H1634" s="23">
        <v>2382</v>
      </c>
      <c r="I1634" s="23">
        <v>2169</v>
      </c>
      <c r="J1634" s="23">
        <v>1943</v>
      </c>
      <c r="K1634" s="23">
        <v>1723</v>
      </c>
      <c r="L1634" s="5">
        <v>100</v>
      </c>
      <c r="M1634" s="6">
        <v>92.979564930784449</v>
      </c>
      <c r="N1634" s="6">
        <v>85.530652603823327</v>
      </c>
      <c r="O1634" s="6">
        <v>78.510217534607776</v>
      </c>
      <c r="P1634" s="6">
        <v>71.489782465392224</v>
      </c>
      <c r="Q1634" s="6">
        <v>64.040870138431117</v>
      </c>
      <c r="R1634" s="6">
        <v>56.789716545814109</v>
      </c>
    </row>
    <row r="1635" spans="1:18" hidden="1" x14ac:dyDescent="0.4">
      <c r="A1635">
        <v>39303</v>
      </c>
      <c r="B1635">
        <v>3</v>
      </c>
      <c r="C1635" t="s">
        <v>1589</v>
      </c>
      <c r="D1635" t="s">
        <v>1603</v>
      </c>
      <c r="E1635" s="23">
        <v>2498</v>
      </c>
      <c r="F1635" s="23">
        <v>2270</v>
      </c>
      <c r="G1635" s="23">
        <v>2030</v>
      </c>
      <c r="H1635" s="23">
        <v>1808</v>
      </c>
      <c r="I1635" s="23">
        <v>1618</v>
      </c>
      <c r="J1635" s="23">
        <v>1426</v>
      </c>
      <c r="K1635" s="23">
        <v>1257</v>
      </c>
      <c r="L1635" s="5">
        <v>100</v>
      </c>
      <c r="M1635" s="6">
        <v>90.872698158526816</v>
      </c>
      <c r="N1635" s="6">
        <v>81.265012009607688</v>
      </c>
      <c r="O1635" s="6">
        <v>72.377902321857491</v>
      </c>
      <c r="P1635" s="6">
        <v>64.771817453963166</v>
      </c>
      <c r="Q1635" s="6">
        <v>57.08566853482786</v>
      </c>
      <c r="R1635" s="6">
        <v>50.320256204963975</v>
      </c>
    </row>
    <row r="1636" spans="1:18" hidden="1" x14ac:dyDescent="0.4">
      <c r="A1636">
        <v>39304</v>
      </c>
      <c r="B1636">
        <v>3</v>
      </c>
      <c r="C1636" t="s">
        <v>1589</v>
      </c>
      <c r="D1636" t="s">
        <v>1604</v>
      </c>
      <c r="E1636" s="23">
        <v>2370</v>
      </c>
      <c r="F1636" s="23">
        <v>2092</v>
      </c>
      <c r="G1636" s="23">
        <v>1847</v>
      </c>
      <c r="H1636" s="23">
        <v>1621</v>
      </c>
      <c r="I1636" s="23">
        <v>1407</v>
      </c>
      <c r="J1636" s="23">
        <v>1216</v>
      </c>
      <c r="K1636" s="23">
        <v>1043</v>
      </c>
      <c r="L1636" s="5">
        <v>100</v>
      </c>
      <c r="M1636" s="6">
        <v>88.270042194092824</v>
      </c>
      <c r="N1636" s="6">
        <v>77.932489451476798</v>
      </c>
      <c r="O1636" s="6">
        <v>68.396624472573848</v>
      </c>
      <c r="P1636" s="6">
        <v>59.367088607594944</v>
      </c>
      <c r="Q1636" s="6">
        <v>51.308016877637129</v>
      </c>
      <c r="R1636" s="6">
        <v>44.008438818565395</v>
      </c>
    </row>
    <row r="1637" spans="1:18" hidden="1" x14ac:dyDescent="0.4">
      <c r="A1637">
        <v>39305</v>
      </c>
      <c r="B1637">
        <v>3</v>
      </c>
      <c r="C1637" t="s">
        <v>1589</v>
      </c>
      <c r="D1637" t="s">
        <v>1605</v>
      </c>
      <c r="E1637" s="23">
        <v>1146</v>
      </c>
      <c r="F1637" s="23">
        <v>1027</v>
      </c>
      <c r="G1637" s="23">
        <v>913</v>
      </c>
      <c r="H1637" s="23">
        <v>823</v>
      </c>
      <c r="I1637" s="23">
        <v>734</v>
      </c>
      <c r="J1637" s="23">
        <v>651</v>
      </c>
      <c r="K1637" s="23">
        <v>583</v>
      </c>
      <c r="L1637" s="5">
        <v>100</v>
      </c>
      <c r="M1637" s="6">
        <v>89.616055846422341</v>
      </c>
      <c r="N1637" s="6">
        <v>79.668411867364753</v>
      </c>
      <c r="O1637" s="6">
        <v>71.815008726003498</v>
      </c>
      <c r="P1637" s="6">
        <v>64.048865619546248</v>
      </c>
      <c r="Q1637" s="6">
        <v>56.806282722513089</v>
      </c>
      <c r="R1637" s="6">
        <v>50.872600349040141</v>
      </c>
    </row>
    <row r="1638" spans="1:18" hidden="1" x14ac:dyDescent="0.4">
      <c r="A1638">
        <v>39306</v>
      </c>
      <c r="B1638">
        <v>3</v>
      </c>
      <c r="C1638" t="s">
        <v>1589</v>
      </c>
      <c r="D1638" t="s">
        <v>1606</v>
      </c>
      <c r="E1638" s="23">
        <v>745</v>
      </c>
      <c r="F1638" s="23">
        <v>656</v>
      </c>
      <c r="G1638" s="23">
        <v>568</v>
      </c>
      <c r="H1638" s="23">
        <v>498</v>
      </c>
      <c r="I1638" s="23">
        <v>444</v>
      </c>
      <c r="J1638" s="23">
        <v>392</v>
      </c>
      <c r="K1638" s="23">
        <v>343</v>
      </c>
      <c r="L1638" s="5">
        <v>100</v>
      </c>
      <c r="M1638" s="6">
        <v>88.053691275167793</v>
      </c>
      <c r="N1638" s="6">
        <v>76.241610738255034</v>
      </c>
      <c r="O1638" s="6">
        <v>66.845637583892611</v>
      </c>
      <c r="P1638" s="6">
        <v>59.597315436241615</v>
      </c>
      <c r="Q1638" s="6">
        <v>52.617449664429529</v>
      </c>
      <c r="R1638" s="6">
        <v>46.040268456375841</v>
      </c>
    </row>
    <row r="1639" spans="1:18" hidden="1" x14ac:dyDescent="0.4">
      <c r="A1639">
        <v>39307</v>
      </c>
      <c r="B1639">
        <v>3</v>
      </c>
      <c r="C1639" t="s">
        <v>1589</v>
      </c>
      <c r="D1639" t="s">
        <v>1607</v>
      </c>
      <c r="E1639" s="23">
        <v>3694</v>
      </c>
      <c r="F1639" s="23">
        <v>3487</v>
      </c>
      <c r="G1639" s="23">
        <v>3319</v>
      </c>
      <c r="H1639" s="23">
        <v>3142</v>
      </c>
      <c r="I1639" s="23">
        <v>2947</v>
      </c>
      <c r="J1639" s="23">
        <v>2732</v>
      </c>
      <c r="K1639" s="23">
        <v>2536</v>
      </c>
      <c r="L1639" s="5">
        <v>100</v>
      </c>
      <c r="M1639" s="6">
        <v>94.396318354087711</v>
      </c>
      <c r="N1639" s="6">
        <v>89.848402815376289</v>
      </c>
      <c r="O1639" s="6">
        <v>85.056848944233892</v>
      </c>
      <c r="P1639" s="6">
        <v>79.778018408229556</v>
      </c>
      <c r="Q1639" s="6">
        <v>73.95776935571196</v>
      </c>
      <c r="R1639" s="6">
        <v>68.65186789388197</v>
      </c>
    </row>
    <row r="1640" spans="1:18" hidden="1" x14ac:dyDescent="0.4">
      <c r="A1640">
        <v>39341</v>
      </c>
      <c r="B1640">
        <v>3</v>
      </c>
      <c r="C1640" t="s">
        <v>1589</v>
      </c>
      <c r="D1640" t="s">
        <v>1608</v>
      </c>
      <c r="E1640" s="23">
        <v>3261</v>
      </c>
      <c r="F1640" s="23">
        <v>2912</v>
      </c>
      <c r="G1640" s="23">
        <v>2593</v>
      </c>
      <c r="H1640" s="23">
        <v>2307</v>
      </c>
      <c r="I1640" s="23">
        <v>2058</v>
      </c>
      <c r="J1640" s="23">
        <v>1821</v>
      </c>
      <c r="K1640" s="23">
        <v>1599</v>
      </c>
      <c r="L1640" s="5">
        <v>100</v>
      </c>
      <c r="M1640" s="6">
        <v>89.29776142287642</v>
      </c>
      <c r="N1640" s="6">
        <v>79.515486047224783</v>
      </c>
      <c r="O1640" s="6">
        <v>70.74517019319228</v>
      </c>
      <c r="P1640" s="6">
        <v>63.109475620975161</v>
      </c>
      <c r="Q1640" s="6">
        <v>55.841766329346832</v>
      </c>
      <c r="R1640" s="6">
        <v>49.034038638454462</v>
      </c>
    </row>
    <row r="1641" spans="1:18" hidden="1" x14ac:dyDescent="0.4">
      <c r="A1641">
        <v>39344</v>
      </c>
      <c r="B1641">
        <v>3</v>
      </c>
      <c r="C1641" t="s">
        <v>1589</v>
      </c>
      <c r="D1641" t="s">
        <v>1609</v>
      </c>
      <c r="E1641" s="23">
        <v>3252</v>
      </c>
      <c r="F1641" s="23">
        <v>2753</v>
      </c>
      <c r="G1641" s="23">
        <v>2297</v>
      </c>
      <c r="H1641" s="23">
        <v>1903</v>
      </c>
      <c r="I1641" s="23">
        <v>1558</v>
      </c>
      <c r="J1641" s="23">
        <v>1264</v>
      </c>
      <c r="K1641" s="23">
        <v>1016</v>
      </c>
      <c r="L1641" s="5">
        <v>100</v>
      </c>
      <c r="M1641" s="6">
        <v>84.655596555965559</v>
      </c>
      <c r="N1641" s="6">
        <v>70.633456334563348</v>
      </c>
      <c r="O1641" s="6">
        <v>58.517835178351788</v>
      </c>
      <c r="P1641" s="6">
        <v>47.908979089790897</v>
      </c>
      <c r="Q1641" s="6">
        <v>38.868388683886842</v>
      </c>
      <c r="R1641" s="6">
        <v>31.242312423124229</v>
      </c>
    </row>
    <row r="1642" spans="1:18" hidden="1" x14ac:dyDescent="0.4">
      <c r="A1642">
        <v>39363</v>
      </c>
      <c r="B1642">
        <v>3</v>
      </c>
      <c r="C1642" t="s">
        <v>1589</v>
      </c>
      <c r="D1642" t="s">
        <v>1610</v>
      </c>
      <c r="E1642" s="23">
        <v>3753</v>
      </c>
      <c r="F1642" s="23">
        <v>3415</v>
      </c>
      <c r="G1642" s="23">
        <v>3121</v>
      </c>
      <c r="H1642" s="23">
        <v>2855</v>
      </c>
      <c r="I1642" s="23">
        <v>2617</v>
      </c>
      <c r="J1642" s="23">
        <v>2384</v>
      </c>
      <c r="K1642" s="23">
        <v>2161</v>
      </c>
      <c r="L1642" s="5">
        <v>100</v>
      </c>
      <c r="M1642" s="6">
        <v>90.993871569411127</v>
      </c>
      <c r="N1642" s="6">
        <v>83.160138555822002</v>
      </c>
      <c r="O1642" s="6">
        <v>76.072475353050891</v>
      </c>
      <c r="P1642" s="6">
        <v>69.730881961097793</v>
      </c>
      <c r="Q1642" s="6">
        <v>63.522515321076469</v>
      </c>
      <c r="R1642" s="6">
        <v>57.580602184918725</v>
      </c>
    </row>
    <row r="1643" spans="1:18" hidden="1" x14ac:dyDescent="0.4">
      <c r="A1643">
        <v>39364</v>
      </c>
      <c r="B1643">
        <v>3</v>
      </c>
      <c r="C1643" t="s">
        <v>1589</v>
      </c>
      <c r="D1643" t="s">
        <v>1611</v>
      </c>
      <c r="E1643" s="23">
        <v>366</v>
      </c>
      <c r="F1643" s="23">
        <v>312</v>
      </c>
      <c r="G1643" s="23">
        <v>270</v>
      </c>
      <c r="H1643" s="23">
        <v>239</v>
      </c>
      <c r="I1643" s="23">
        <v>213</v>
      </c>
      <c r="J1643" s="23">
        <v>193</v>
      </c>
      <c r="K1643" s="23">
        <v>174</v>
      </c>
      <c r="L1643" s="5">
        <v>100</v>
      </c>
      <c r="M1643" s="6">
        <v>85.245901639344254</v>
      </c>
      <c r="N1643" s="6">
        <v>73.770491803278688</v>
      </c>
      <c r="O1643" s="6">
        <v>65.300546448087431</v>
      </c>
      <c r="P1643" s="6">
        <v>58.196721311475407</v>
      </c>
      <c r="Q1643" s="6">
        <v>52.732240437158474</v>
      </c>
      <c r="R1643" s="6">
        <v>47.540983606557376</v>
      </c>
    </row>
    <row r="1644" spans="1:18" hidden="1" x14ac:dyDescent="0.4">
      <c r="A1644">
        <v>39386</v>
      </c>
      <c r="B1644">
        <v>3</v>
      </c>
      <c r="C1644" t="s">
        <v>1589</v>
      </c>
      <c r="D1644" t="s">
        <v>1612</v>
      </c>
      <c r="E1644" s="23">
        <v>21374</v>
      </c>
      <c r="F1644" s="23">
        <v>19592</v>
      </c>
      <c r="G1644" s="23">
        <v>17836</v>
      </c>
      <c r="H1644" s="23">
        <v>16062</v>
      </c>
      <c r="I1644" s="23">
        <v>14274</v>
      </c>
      <c r="J1644" s="23">
        <v>12548</v>
      </c>
      <c r="K1644" s="23">
        <v>10940</v>
      </c>
      <c r="L1644" s="5">
        <v>100</v>
      </c>
      <c r="M1644" s="6">
        <v>91.662767848788249</v>
      </c>
      <c r="N1644" s="6">
        <v>83.447178815383168</v>
      </c>
      <c r="O1644" s="6">
        <v>75.14737531580424</v>
      </c>
      <c r="P1644" s="6">
        <v>66.782071675867883</v>
      </c>
      <c r="Q1644" s="6">
        <v>58.706840086085897</v>
      </c>
      <c r="R1644" s="6">
        <v>51.183681107888091</v>
      </c>
    </row>
    <row r="1645" spans="1:18" hidden="1" x14ac:dyDescent="0.4">
      <c r="A1645">
        <v>39387</v>
      </c>
      <c r="B1645">
        <v>3</v>
      </c>
      <c r="C1645" t="s">
        <v>1589</v>
      </c>
      <c r="D1645" t="s">
        <v>1613</v>
      </c>
      <c r="E1645" s="23">
        <v>4827</v>
      </c>
      <c r="F1645" s="23">
        <v>4147</v>
      </c>
      <c r="G1645" s="23">
        <v>3548</v>
      </c>
      <c r="H1645" s="23">
        <v>3014</v>
      </c>
      <c r="I1645" s="23">
        <v>2559</v>
      </c>
      <c r="J1645" s="23">
        <v>2164</v>
      </c>
      <c r="K1645" s="23">
        <v>1821</v>
      </c>
      <c r="L1645" s="5">
        <v>100</v>
      </c>
      <c r="M1645" s="6">
        <v>85.912575098404815</v>
      </c>
      <c r="N1645" s="6">
        <v>73.503211104205519</v>
      </c>
      <c r="O1645" s="6">
        <v>62.440439196188116</v>
      </c>
      <c r="P1645" s="6">
        <v>53.014294592914858</v>
      </c>
      <c r="Q1645" s="6">
        <v>44.831158069194117</v>
      </c>
      <c r="R1645" s="6">
        <v>37.725295214418892</v>
      </c>
    </row>
    <row r="1646" spans="1:18" hidden="1" x14ac:dyDescent="0.4">
      <c r="A1646">
        <v>39401</v>
      </c>
      <c r="B1646">
        <v>3</v>
      </c>
      <c r="C1646" t="s">
        <v>1589</v>
      </c>
      <c r="D1646" t="s">
        <v>1614</v>
      </c>
      <c r="E1646" s="23">
        <v>6002</v>
      </c>
      <c r="F1646" s="23">
        <v>5289</v>
      </c>
      <c r="G1646" s="23">
        <v>4636</v>
      </c>
      <c r="H1646" s="23">
        <v>4028</v>
      </c>
      <c r="I1646" s="23">
        <v>3469</v>
      </c>
      <c r="J1646" s="23">
        <v>2952</v>
      </c>
      <c r="K1646" s="23">
        <v>2494</v>
      </c>
      <c r="L1646" s="5">
        <v>100</v>
      </c>
      <c r="M1646" s="6">
        <v>88.120626457847379</v>
      </c>
      <c r="N1646" s="6">
        <v>77.240919693435515</v>
      </c>
      <c r="O1646" s="6">
        <v>67.110963012329222</v>
      </c>
      <c r="P1646" s="6">
        <v>57.797400866377878</v>
      </c>
      <c r="Q1646" s="6">
        <v>49.183605464845051</v>
      </c>
      <c r="R1646" s="6">
        <v>41.552815728090636</v>
      </c>
    </row>
    <row r="1647" spans="1:18" hidden="1" x14ac:dyDescent="0.4">
      <c r="A1647">
        <v>39402</v>
      </c>
      <c r="B1647">
        <v>3</v>
      </c>
      <c r="C1647" t="s">
        <v>1589</v>
      </c>
      <c r="D1647" t="s">
        <v>1615</v>
      </c>
      <c r="E1647" s="23">
        <v>12323</v>
      </c>
      <c r="F1647" s="23">
        <v>11489</v>
      </c>
      <c r="G1647" s="23">
        <v>10623</v>
      </c>
      <c r="H1647" s="23">
        <v>9765</v>
      </c>
      <c r="I1647" s="23">
        <v>8940</v>
      </c>
      <c r="J1647" s="23">
        <v>8126</v>
      </c>
      <c r="K1647" s="23">
        <v>7336</v>
      </c>
      <c r="L1647" s="5">
        <v>100</v>
      </c>
      <c r="M1647" s="6">
        <v>93.232167491682219</v>
      </c>
      <c r="N1647" s="6">
        <v>86.204657956666395</v>
      </c>
      <c r="O1647" s="6">
        <v>79.242067678325085</v>
      </c>
      <c r="P1647" s="6">
        <v>72.547269333766124</v>
      </c>
      <c r="Q1647" s="6">
        <v>65.941734967134622</v>
      </c>
      <c r="R1647" s="6">
        <v>59.530958370526655</v>
      </c>
    </row>
    <row r="1648" spans="1:18" hidden="1" x14ac:dyDescent="0.4">
      <c r="A1648">
        <v>39403</v>
      </c>
      <c r="B1648">
        <v>3</v>
      </c>
      <c r="C1648" t="s">
        <v>1589</v>
      </c>
      <c r="D1648" t="s">
        <v>1616</v>
      </c>
      <c r="E1648" s="23">
        <v>5187</v>
      </c>
      <c r="F1648" s="23">
        <v>4622</v>
      </c>
      <c r="G1648" s="23">
        <v>4150</v>
      </c>
      <c r="H1648" s="23">
        <v>3708</v>
      </c>
      <c r="I1648" s="23">
        <v>3287</v>
      </c>
      <c r="J1648" s="23">
        <v>2888</v>
      </c>
      <c r="K1648" s="23">
        <v>2521</v>
      </c>
      <c r="L1648" s="5">
        <v>100</v>
      </c>
      <c r="M1648" s="6">
        <v>89.10738384422595</v>
      </c>
      <c r="N1648" s="6">
        <v>80.007711586658957</v>
      </c>
      <c r="O1648" s="6">
        <v>71.486408328513591</v>
      </c>
      <c r="P1648" s="6">
        <v>63.369963369963365</v>
      </c>
      <c r="Q1648" s="6">
        <v>55.677655677655679</v>
      </c>
      <c r="R1648" s="6">
        <v>48.602274918064396</v>
      </c>
    </row>
    <row r="1649" spans="1:18" hidden="1" x14ac:dyDescent="0.4">
      <c r="A1649">
        <v>39405</v>
      </c>
      <c r="B1649">
        <v>3</v>
      </c>
      <c r="C1649" t="s">
        <v>1589</v>
      </c>
      <c r="D1649" t="s">
        <v>1617</v>
      </c>
      <c r="E1649" s="23">
        <v>3307</v>
      </c>
      <c r="F1649" s="23">
        <v>2909</v>
      </c>
      <c r="G1649" s="23">
        <v>2548</v>
      </c>
      <c r="H1649" s="23">
        <v>2219</v>
      </c>
      <c r="I1649" s="23">
        <v>1918</v>
      </c>
      <c r="J1649" s="23">
        <v>1642</v>
      </c>
      <c r="K1649" s="23">
        <v>1400</v>
      </c>
      <c r="L1649" s="5">
        <v>100</v>
      </c>
      <c r="M1649" s="6">
        <v>87.964922890837613</v>
      </c>
      <c r="N1649" s="6">
        <v>77.048684608406418</v>
      </c>
      <c r="O1649" s="6">
        <v>67.100090716661626</v>
      </c>
      <c r="P1649" s="6">
        <v>57.998185666767469</v>
      </c>
      <c r="Q1649" s="6">
        <v>49.65225279709707</v>
      </c>
      <c r="R1649" s="6">
        <v>42.334442092530992</v>
      </c>
    </row>
    <row r="1650" spans="1:18" hidden="1" x14ac:dyDescent="0.4">
      <c r="A1650">
        <v>39410</v>
      </c>
      <c r="B1650">
        <v>3</v>
      </c>
      <c r="C1650" t="s">
        <v>1589</v>
      </c>
      <c r="D1650" t="s">
        <v>1618</v>
      </c>
      <c r="E1650" s="23">
        <v>4812</v>
      </c>
      <c r="F1650" s="23">
        <v>4462</v>
      </c>
      <c r="G1650" s="23">
        <v>4115</v>
      </c>
      <c r="H1650" s="23">
        <v>3747</v>
      </c>
      <c r="I1650" s="23">
        <v>3364</v>
      </c>
      <c r="J1650" s="23">
        <v>2999</v>
      </c>
      <c r="K1650" s="23">
        <v>2654</v>
      </c>
      <c r="L1650" s="5">
        <v>100</v>
      </c>
      <c r="M1650" s="6">
        <v>92.726517040731508</v>
      </c>
      <c r="N1650" s="6">
        <v>85.515378221113878</v>
      </c>
      <c r="O1650" s="6">
        <v>77.867830423940148</v>
      </c>
      <c r="P1650" s="6">
        <v>69.908561928512057</v>
      </c>
      <c r="Q1650" s="6">
        <v>62.323358270989196</v>
      </c>
      <c r="R1650" s="6">
        <v>55.153782211138825</v>
      </c>
    </row>
    <row r="1651" spans="1:18" hidden="1" x14ac:dyDescent="0.4">
      <c r="A1651">
        <v>39411</v>
      </c>
      <c r="B1651">
        <v>3</v>
      </c>
      <c r="C1651" t="s">
        <v>1589</v>
      </c>
      <c r="D1651" t="s">
        <v>1619</v>
      </c>
      <c r="E1651" s="23">
        <v>5291</v>
      </c>
      <c r="F1651" s="23">
        <v>4773</v>
      </c>
      <c r="G1651" s="23">
        <v>4269</v>
      </c>
      <c r="H1651" s="23">
        <v>3812</v>
      </c>
      <c r="I1651" s="23">
        <v>3396</v>
      </c>
      <c r="J1651" s="23">
        <v>3012</v>
      </c>
      <c r="K1651" s="23">
        <v>2646</v>
      </c>
      <c r="L1651" s="5">
        <v>100</v>
      </c>
      <c r="M1651" s="6">
        <v>90.209790209790214</v>
      </c>
      <c r="N1651" s="6">
        <v>80.684180684180689</v>
      </c>
      <c r="O1651" s="6">
        <v>72.046872046872039</v>
      </c>
      <c r="P1651" s="6">
        <v>64.18446418446419</v>
      </c>
      <c r="Q1651" s="6">
        <v>56.926856926856928</v>
      </c>
      <c r="R1651" s="6">
        <v>50.009450009450006</v>
      </c>
    </row>
    <row r="1652" spans="1:18" hidden="1" x14ac:dyDescent="0.4">
      <c r="A1652">
        <v>39412</v>
      </c>
      <c r="B1652">
        <v>3</v>
      </c>
      <c r="C1652" t="s">
        <v>1589</v>
      </c>
      <c r="D1652" t="s">
        <v>1620</v>
      </c>
      <c r="E1652" s="23">
        <v>15607</v>
      </c>
      <c r="F1652" s="23">
        <v>13797</v>
      </c>
      <c r="G1652" s="23">
        <v>12424</v>
      </c>
      <c r="H1652" s="23">
        <v>11120</v>
      </c>
      <c r="I1652" s="23">
        <v>9872</v>
      </c>
      <c r="J1652" s="23">
        <v>8687</v>
      </c>
      <c r="K1652" s="23">
        <v>7595</v>
      </c>
      <c r="L1652" s="5">
        <v>100</v>
      </c>
      <c r="M1652" s="6">
        <v>88.402639841096942</v>
      </c>
      <c r="N1652" s="6">
        <v>79.605305311719093</v>
      </c>
      <c r="O1652" s="6">
        <v>71.250080092266288</v>
      </c>
      <c r="P1652" s="6">
        <v>63.253668225796119</v>
      </c>
      <c r="Q1652" s="6">
        <v>55.660921381431407</v>
      </c>
      <c r="R1652" s="6">
        <v>48.66406099827001</v>
      </c>
    </row>
    <row r="1653" spans="1:18" hidden="1" x14ac:dyDescent="0.4">
      <c r="A1653">
        <v>39424</v>
      </c>
      <c r="B1653">
        <v>3</v>
      </c>
      <c r="C1653" t="s">
        <v>1589</v>
      </c>
      <c r="D1653" t="s">
        <v>1621</v>
      </c>
      <c r="E1653" s="23">
        <v>4434</v>
      </c>
      <c r="F1653" s="23">
        <v>3887</v>
      </c>
      <c r="G1653" s="23">
        <v>3406</v>
      </c>
      <c r="H1653" s="23">
        <v>2957</v>
      </c>
      <c r="I1653" s="23">
        <v>2537</v>
      </c>
      <c r="J1653" s="23">
        <v>2155</v>
      </c>
      <c r="K1653" s="23">
        <v>1807</v>
      </c>
      <c r="L1653" s="5">
        <v>100</v>
      </c>
      <c r="M1653" s="6">
        <v>87.663509246729816</v>
      </c>
      <c r="N1653" s="6">
        <v>76.815516463689676</v>
      </c>
      <c r="O1653" s="6">
        <v>66.689219666215607</v>
      </c>
      <c r="P1653" s="6">
        <v>57.216959855660797</v>
      </c>
      <c r="Q1653" s="6">
        <v>48.60171402796572</v>
      </c>
      <c r="R1653" s="6">
        <v>40.7532701849346</v>
      </c>
    </row>
    <row r="1654" spans="1:18" hidden="1" x14ac:dyDescent="0.4">
      <c r="A1654">
        <v>39427</v>
      </c>
      <c r="B1654">
        <v>3</v>
      </c>
      <c r="C1654" t="s">
        <v>1589</v>
      </c>
      <c r="D1654" t="s">
        <v>1622</v>
      </c>
      <c r="E1654" s="23">
        <v>1437</v>
      </c>
      <c r="F1654" s="23">
        <v>1291</v>
      </c>
      <c r="G1654" s="23">
        <v>1161</v>
      </c>
      <c r="H1654" s="23">
        <v>1043</v>
      </c>
      <c r="I1654" s="23">
        <v>930</v>
      </c>
      <c r="J1654" s="23">
        <v>825</v>
      </c>
      <c r="K1654" s="23">
        <v>721</v>
      </c>
      <c r="L1654" s="5">
        <v>100</v>
      </c>
      <c r="M1654" s="6">
        <v>89.839944328462067</v>
      </c>
      <c r="N1654" s="6">
        <v>80.793319415448849</v>
      </c>
      <c r="O1654" s="6">
        <v>72.581767571329152</v>
      </c>
      <c r="P1654" s="6">
        <v>64.718162839248436</v>
      </c>
      <c r="Q1654" s="6">
        <v>57.411273486430062</v>
      </c>
      <c r="R1654" s="6">
        <v>50.173973556019483</v>
      </c>
    </row>
    <row r="1655" spans="1:18" hidden="1" x14ac:dyDescent="0.4">
      <c r="A1655">
        <v>39428</v>
      </c>
      <c r="B1655">
        <v>3</v>
      </c>
      <c r="C1655" t="s">
        <v>1589</v>
      </c>
      <c r="D1655" t="s">
        <v>1623</v>
      </c>
      <c r="E1655" s="23">
        <v>10262</v>
      </c>
      <c r="F1655" s="23">
        <v>9275</v>
      </c>
      <c r="G1655" s="23">
        <v>8360</v>
      </c>
      <c r="H1655" s="23">
        <v>7456</v>
      </c>
      <c r="I1655" s="23">
        <v>6567</v>
      </c>
      <c r="J1655" s="23">
        <v>5736</v>
      </c>
      <c r="K1655" s="23">
        <v>4971</v>
      </c>
      <c r="L1655" s="5">
        <v>100</v>
      </c>
      <c r="M1655" s="6">
        <v>90.381991814461117</v>
      </c>
      <c r="N1655" s="6">
        <v>81.465601247320208</v>
      </c>
      <c r="O1655" s="6">
        <v>72.656402260767877</v>
      </c>
      <c r="P1655" s="6">
        <v>63.993373611381799</v>
      </c>
      <c r="Q1655" s="6">
        <v>55.895536932371861</v>
      </c>
      <c r="R1655" s="6">
        <v>48.440849736893391</v>
      </c>
    </row>
    <row r="1656" spans="1:18" hidden="1" x14ac:dyDescent="0.4">
      <c r="A1656">
        <v>40000</v>
      </c>
      <c r="B1656" t="s">
        <v>0</v>
      </c>
      <c r="C1656" t="s">
        <v>1624</v>
      </c>
      <c r="E1656" s="23">
        <v>5135214</v>
      </c>
      <c r="F1656" s="23">
        <v>5072512</v>
      </c>
      <c r="G1656" s="23">
        <v>4989131</v>
      </c>
      <c r="H1656" s="23">
        <v>4885596</v>
      </c>
      <c r="I1656" s="23">
        <v>4762029</v>
      </c>
      <c r="J1656" s="23">
        <v>4622818</v>
      </c>
      <c r="K1656" s="23">
        <v>4479021</v>
      </c>
      <c r="L1656" s="5">
        <v>100</v>
      </c>
      <c r="M1656" s="6">
        <v>98.778979804931211</v>
      </c>
      <c r="N1656" s="6">
        <v>97.155269478545591</v>
      </c>
      <c r="O1656" s="6">
        <v>95.139092548041816</v>
      </c>
      <c r="P1656" s="6">
        <v>92.732824766407006</v>
      </c>
      <c r="Q1656" s="6">
        <v>90.021915347636934</v>
      </c>
      <c r="R1656" s="6">
        <v>87.221700984613307</v>
      </c>
    </row>
    <row r="1657" spans="1:18" hidden="1" x14ac:dyDescent="0.4">
      <c r="A1657">
        <v>40100</v>
      </c>
      <c r="B1657">
        <v>1</v>
      </c>
      <c r="C1657" t="s">
        <v>1624</v>
      </c>
      <c r="D1657" t="s">
        <v>1625</v>
      </c>
      <c r="E1657" s="23">
        <v>939029</v>
      </c>
      <c r="F1657" s="23">
        <v>907778</v>
      </c>
      <c r="G1657" s="23">
        <v>873315</v>
      </c>
      <c r="H1657" s="23">
        <v>837844</v>
      </c>
      <c r="I1657" s="23">
        <v>801253</v>
      </c>
      <c r="J1657" s="23">
        <v>764423</v>
      </c>
      <c r="K1657" s="23">
        <v>728898</v>
      </c>
      <c r="L1657" s="5">
        <v>100</v>
      </c>
      <c r="M1657" s="6">
        <v>96.671987766086033</v>
      </c>
      <c r="N1657" s="6">
        <v>93.00192006849629</v>
      </c>
      <c r="O1657" s="6">
        <v>89.224507443327099</v>
      </c>
      <c r="P1657" s="6">
        <v>85.32782267640296</v>
      </c>
      <c r="Q1657" s="6">
        <v>81.405686086372199</v>
      </c>
      <c r="R1657" s="6">
        <v>77.622522840082681</v>
      </c>
    </row>
    <row r="1658" spans="1:18" hidden="1" x14ac:dyDescent="0.4">
      <c r="A1658">
        <v>40101</v>
      </c>
      <c r="B1658">
        <v>0</v>
      </c>
      <c r="C1658" t="s">
        <v>1624</v>
      </c>
      <c r="D1658" t="s">
        <v>1626</v>
      </c>
      <c r="E1658" s="23">
        <v>93842</v>
      </c>
      <c r="F1658" s="23">
        <v>87119</v>
      </c>
      <c r="G1658" s="23">
        <v>80657</v>
      </c>
      <c r="H1658" s="23">
        <v>74198</v>
      </c>
      <c r="I1658" s="23">
        <v>67955</v>
      </c>
      <c r="J1658" s="23">
        <v>62067</v>
      </c>
      <c r="K1658" s="23">
        <v>56667</v>
      </c>
      <c r="L1658" s="5">
        <v>100</v>
      </c>
      <c r="M1658" s="6">
        <v>92.835830438396442</v>
      </c>
      <c r="N1658" s="6">
        <v>85.94978794143347</v>
      </c>
      <c r="O1658" s="6">
        <v>79.066942307282446</v>
      </c>
      <c r="P1658" s="6">
        <v>72.4142707955926</v>
      </c>
      <c r="Q1658" s="6">
        <v>66.139894716651398</v>
      </c>
      <c r="R1658" s="6">
        <v>60.385541655122445</v>
      </c>
    </row>
    <row r="1659" spans="1:18" hidden="1" x14ac:dyDescent="0.4">
      <c r="A1659">
        <v>40103</v>
      </c>
      <c r="B1659">
        <v>0</v>
      </c>
      <c r="C1659" t="s">
        <v>1624</v>
      </c>
      <c r="D1659" t="s">
        <v>1627</v>
      </c>
      <c r="E1659" s="23">
        <v>80533</v>
      </c>
      <c r="F1659" s="23">
        <v>77332</v>
      </c>
      <c r="G1659" s="23">
        <v>73676</v>
      </c>
      <c r="H1659" s="23">
        <v>69852</v>
      </c>
      <c r="I1659" s="23">
        <v>66033</v>
      </c>
      <c r="J1659" s="23">
        <v>62288</v>
      </c>
      <c r="K1659" s="23">
        <v>58706</v>
      </c>
      <c r="L1659" s="5">
        <v>100</v>
      </c>
      <c r="M1659" s="6">
        <v>96.025231892516118</v>
      </c>
      <c r="N1659" s="6">
        <v>91.485478002806303</v>
      </c>
      <c r="O1659" s="6">
        <v>86.737113978120775</v>
      </c>
      <c r="P1659" s="6">
        <v>81.994958588404756</v>
      </c>
      <c r="Q1659" s="6">
        <v>77.34469099623756</v>
      </c>
      <c r="R1659" s="6">
        <v>72.896824904076581</v>
      </c>
    </row>
    <row r="1660" spans="1:18" hidden="1" x14ac:dyDescent="0.4">
      <c r="A1660">
        <v>40105</v>
      </c>
      <c r="B1660">
        <v>0</v>
      </c>
      <c r="C1660" t="s">
        <v>1624</v>
      </c>
      <c r="D1660" t="s">
        <v>1628</v>
      </c>
      <c r="E1660" s="23">
        <v>57494</v>
      </c>
      <c r="F1660" s="23">
        <v>54284</v>
      </c>
      <c r="G1660" s="23">
        <v>51742</v>
      </c>
      <c r="H1660" s="23">
        <v>49256</v>
      </c>
      <c r="I1660" s="23">
        <v>46707</v>
      </c>
      <c r="J1660" s="23">
        <v>44247</v>
      </c>
      <c r="K1660" s="23">
        <v>41964</v>
      </c>
      <c r="L1660" s="5">
        <v>100</v>
      </c>
      <c r="M1660" s="6">
        <v>94.416808710474129</v>
      </c>
      <c r="N1660" s="6">
        <v>89.995477788986676</v>
      </c>
      <c r="O1660" s="6">
        <v>85.671548335478491</v>
      </c>
      <c r="P1660" s="6">
        <v>81.238042230493619</v>
      </c>
      <c r="Q1660" s="6">
        <v>76.959334887118658</v>
      </c>
      <c r="R1660" s="6">
        <v>72.988485755035299</v>
      </c>
    </row>
    <row r="1661" spans="1:18" hidden="1" x14ac:dyDescent="0.4">
      <c r="A1661">
        <v>40106</v>
      </c>
      <c r="B1661">
        <v>0</v>
      </c>
      <c r="C1661" t="s">
        <v>1624</v>
      </c>
      <c r="D1661" t="s">
        <v>1629</v>
      </c>
      <c r="E1661" s="23">
        <v>183407</v>
      </c>
      <c r="F1661" s="23">
        <v>181230</v>
      </c>
      <c r="G1661" s="23">
        <v>177919</v>
      </c>
      <c r="H1661" s="23">
        <v>174092</v>
      </c>
      <c r="I1661" s="23">
        <v>169539</v>
      </c>
      <c r="J1661" s="23">
        <v>164323</v>
      </c>
      <c r="K1661" s="23">
        <v>159049</v>
      </c>
      <c r="L1661" s="5">
        <v>100</v>
      </c>
      <c r="M1661" s="6">
        <v>98.813022403725043</v>
      </c>
      <c r="N1661" s="6">
        <v>97.007747795885663</v>
      </c>
      <c r="O1661" s="6">
        <v>94.921131690720642</v>
      </c>
      <c r="P1661" s="6">
        <v>92.438674641643985</v>
      </c>
      <c r="Q1661" s="6">
        <v>89.594726482631529</v>
      </c>
      <c r="R1661" s="6">
        <v>86.719154666942927</v>
      </c>
    </row>
    <row r="1662" spans="1:18" hidden="1" x14ac:dyDescent="0.4">
      <c r="A1662">
        <v>40107</v>
      </c>
      <c r="B1662">
        <v>0</v>
      </c>
      <c r="C1662" t="s">
        <v>1624</v>
      </c>
      <c r="D1662" t="s">
        <v>1630</v>
      </c>
      <c r="E1662" s="23">
        <v>209028</v>
      </c>
      <c r="F1662" s="23">
        <v>203681</v>
      </c>
      <c r="G1662" s="23">
        <v>197177</v>
      </c>
      <c r="H1662" s="23">
        <v>190395</v>
      </c>
      <c r="I1662" s="23">
        <v>183192</v>
      </c>
      <c r="J1662" s="23">
        <v>175794</v>
      </c>
      <c r="K1662" s="23">
        <v>168463</v>
      </c>
      <c r="L1662" s="5">
        <v>100</v>
      </c>
      <c r="M1662" s="6">
        <v>97.441969496909508</v>
      </c>
      <c r="N1662" s="6">
        <v>94.330424632106698</v>
      </c>
      <c r="O1662" s="6">
        <v>91.085883230954707</v>
      </c>
      <c r="P1662" s="6">
        <v>87.639933406050858</v>
      </c>
      <c r="Q1662" s="6">
        <v>84.100694643779789</v>
      </c>
      <c r="R1662" s="6">
        <v>80.593509003578461</v>
      </c>
    </row>
    <row r="1663" spans="1:18" hidden="1" x14ac:dyDescent="0.4">
      <c r="A1663">
        <v>40108</v>
      </c>
      <c r="B1663">
        <v>0</v>
      </c>
      <c r="C1663" t="s">
        <v>1624</v>
      </c>
      <c r="D1663" t="s">
        <v>1631</v>
      </c>
      <c r="E1663" s="23">
        <v>64792</v>
      </c>
      <c r="F1663" s="23">
        <v>61218</v>
      </c>
      <c r="G1663" s="23">
        <v>57515</v>
      </c>
      <c r="H1663" s="23">
        <v>53943</v>
      </c>
      <c r="I1663" s="23">
        <v>50604</v>
      </c>
      <c r="J1663" s="23">
        <v>47530</v>
      </c>
      <c r="K1663" s="23">
        <v>44746</v>
      </c>
      <c r="L1663" s="5">
        <v>100</v>
      </c>
      <c r="M1663" s="6">
        <v>94.483886899617247</v>
      </c>
      <c r="N1663" s="6">
        <v>88.768675145079641</v>
      </c>
      <c r="O1663" s="6">
        <v>83.255648845536484</v>
      </c>
      <c r="P1663" s="6">
        <v>78.102234843807878</v>
      </c>
      <c r="Q1663" s="6">
        <v>73.357821953327573</v>
      </c>
      <c r="R1663" s="6">
        <v>69.060995184590695</v>
      </c>
    </row>
    <row r="1664" spans="1:18" hidden="1" x14ac:dyDescent="0.4">
      <c r="A1664">
        <v>40109</v>
      </c>
      <c r="B1664">
        <v>0</v>
      </c>
      <c r="C1664" t="s">
        <v>1624</v>
      </c>
      <c r="D1664" t="s">
        <v>1632</v>
      </c>
      <c r="E1664" s="23">
        <v>249933</v>
      </c>
      <c r="F1664" s="23">
        <v>242914</v>
      </c>
      <c r="G1664" s="23">
        <v>234629</v>
      </c>
      <c r="H1664" s="23">
        <v>226108</v>
      </c>
      <c r="I1664" s="23">
        <v>217223</v>
      </c>
      <c r="J1664" s="23">
        <v>208174</v>
      </c>
      <c r="K1664" s="23">
        <v>199303</v>
      </c>
      <c r="L1664" s="5">
        <v>100</v>
      </c>
      <c r="M1664" s="6">
        <v>97.191647361492883</v>
      </c>
      <c r="N1664" s="6">
        <v>93.876758971404342</v>
      </c>
      <c r="O1664" s="6">
        <v>90.467445275333787</v>
      </c>
      <c r="P1664" s="6">
        <v>86.912492548002859</v>
      </c>
      <c r="Q1664" s="6">
        <v>83.291922235159021</v>
      </c>
      <c r="R1664" s="6">
        <v>79.742571009030414</v>
      </c>
    </row>
    <row r="1665" spans="1:18" hidden="1" x14ac:dyDescent="0.4">
      <c r="A1665">
        <v>40130</v>
      </c>
      <c r="B1665">
        <v>1</v>
      </c>
      <c r="C1665" t="s">
        <v>1624</v>
      </c>
      <c r="D1665" t="s">
        <v>1633</v>
      </c>
      <c r="E1665" s="23">
        <v>1612392</v>
      </c>
      <c r="F1665" s="23">
        <v>1638406</v>
      </c>
      <c r="G1665" s="23">
        <v>1659766</v>
      </c>
      <c r="H1665" s="23">
        <v>1669128</v>
      </c>
      <c r="I1665" s="23">
        <v>1664570</v>
      </c>
      <c r="J1665" s="23">
        <v>1647255</v>
      </c>
      <c r="K1665" s="23">
        <v>1622565</v>
      </c>
      <c r="L1665" s="5">
        <v>100</v>
      </c>
      <c r="M1665" s="6">
        <v>101.61337937672725</v>
      </c>
      <c r="N1665" s="6">
        <v>102.93811926628264</v>
      </c>
      <c r="O1665" s="6">
        <v>103.5187473021449</v>
      </c>
      <c r="P1665" s="6">
        <v>103.2360617021171</v>
      </c>
      <c r="Q1665" s="6">
        <v>102.16219132816337</v>
      </c>
      <c r="R1665" s="6">
        <v>100.63092597829808</v>
      </c>
    </row>
    <row r="1666" spans="1:18" hidden="1" x14ac:dyDescent="0.4">
      <c r="A1666">
        <v>40131</v>
      </c>
      <c r="B1666">
        <v>0</v>
      </c>
      <c r="C1666" t="s">
        <v>1624</v>
      </c>
      <c r="D1666" t="s">
        <v>1634</v>
      </c>
      <c r="E1666" s="23">
        <v>322503</v>
      </c>
      <c r="F1666" s="23">
        <v>330259</v>
      </c>
      <c r="G1666" s="23">
        <v>337419</v>
      </c>
      <c r="H1666" s="23">
        <v>341566</v>
      </c>
      <c r="I1666" s="23">
        <v>342329</v>
      </c>
      <c r="J1666" s="23">
        <v>340201</v>
      </c>
      <c r="K1666" s="23">
        <v>336456</v>
      </c>
      <c r="L1666" s="5">
        <v>100</v>
      </c>
      <c r="M1666" s="6">
        <v>102.40493886878572</v>
      </c>
      <c r="N1666" s="6">
        <v>104.62507325513251</v>
      </c>
      <c r="O1666" s="6">
        <v>105.91095276633085</v>
      </c>
      <c r="P1666" s="6">
        <v>106.14753971280888</v>
      </c>
      <c r="Q1666" s="6">
        <v>105.48770088960413</v>
      </c>
      <c r="R1666" s="6">
        <v>104.32647138166156</v>
      </c>
    </row>
    <row r="1667" spans="1:18" hidden="1" x14ac:dyDescent="0.4">
      <c r="A1667">
        <v>40132</v>
      </c>
      <c r="B1667">
        <v>0</v>
      </c>
      <c r="C1667" t="s">
        <v>1624</v>
      </c>
      <c r="D1667" t="s">
        <v>1635</v>
      </c>
      <c r="E1667" s="23">
        <v>252034</v>
      </c>
      <c r="F1667" s="23">
        <v>257240</v>
      </c>
      <c r="G1667" s="23">
        <v>264024</v>
      </c>
      <c r="H1667" s="23">
        <v>267694</v>
      </c>
      <c r="I1667" s="23">
        <v>268105</v>
      </c>
      <c r="J1667" s="23">
        <v>265490</v>
      </c>
      <c r="K1667" s="23">
        <v>261251</v>
      </c>
      <c r="L1667" s="5">
        <v>100</v>
      </c>
      <c r="M1667" s="6">
        <v>102.06559432457524</v>
      </c>
      <c r="N1667" s="6">
        <v>104.75729465072172</v>
      </c>
      <c r="O1667" s="6">
        <v>106.21344739201855</v>
      </c>
      <c r="P1667" s="6">
        <v>106.37652062816923</v>
      </c>
      <c r="Q1667" s="6">
        <v>105.33896220351222</v>
      </c>
      <c r="R1667" s="6">
        <v>103.6570462715348</v>
      </c>
    </row>
    <row r="1668" spans="1:18" hidden="1" x14ac:dyDescent="0.4">
      <c r="A1668">
        <v>40133</v>
      </c>
      <c r="B1668">
        <v>0</v>
      </c>
      <c r="C1668" t="s">
        <v>1624</v>
      </c>
      <c r="D1668" t="s">
        <v>1636</v>
      </c>
      <c r="E1668" s="23">
        <v>205501</v>
      </c>
      <c r="F1668" s="23">
        <v>211979</v>
      </c>
      <c r="G1668" s="23">
        <v>216298</v>
      </c>
      <c r="H1668" s="23">
        <v>219115</v>
      </c>
      <c r="I1668" s="23">
        <v>219891</v>
      </c>
      <c r="J1668" s="23">
        <v>218331</v>
      </c>
      <c r="K1668" s="23">
        <v>215117</v>
      </c>
      <c r="L1668" s="5">
        <v>100</v>
      </c>
      <c r="M1668" s="6">
        <v>103.15229609588275</v>
      </c>
      <c r="N1668" s="6">
        <v>105.25398903168355</v>
      </c>
      <c r="O1668" s="6">
        <v>106.62478528085022</v>
      </c>
      <c r="P1668" s="6">
        <v>107.00239901508995</v>
      </c>
      <c r="Q1668" s="6">
        <v>106.24327862151522</v>
      </c>
      <c r="R1668" s="6">
        <v>104.67929596449652</v>
      </c>
    </row>
    <row r="1669" spans="1:18" hidden="1" x14ac:dyDescent="0.4">
      <c r="A1669">
        <v>40134</v>
      </c>
      <c r="B1669">
        <v>0</v>
      </c>
      <c r="C1669" t="s">
        <v>1624</v>
      </c>
      <c r="D1669" t="s">
        <v>1637</v>
      </c>
      <c r="E1669" s="23">
        <v>265583</v>
      </c>
      <c r="F1669" s="23">
        <v>267714</v>
      </c>
      <c r="G1669" s="23">
        <v>269267</v>
      </c>
      <c r="H1669" s="23">
        <v>269536</v>
      </c>
      <c r="I1669" s="23">
        <v>268060</v>
      </c>
      <c r="J1669" s="23">
        <v>264954</v>
      </c>
      <c r="K1669" s="23">
        <v>260729</v>
      </c>
      <c r="L1669" s="5">
        <v>100</v>
      </c>
      <c r="M1669" s="6">
        <v>100.80238569486752</v>
      </c>
      <c r="N1669" s="6">
        <v>101.38713697789392</v>
      </c>
      <c r="O1669" s="6">
        <v>101.48842358132863</v>
      </c>
      <c r="P1669" s="6">
        <v>100.93266511787276</v>
      </c>
      <c r="Q1669" s="6">
        <v>99.76316255181996</v>
      </c>
      <c r="R1669" s="6">
        <v>98.172322776683757</v>
      </c>
    </row>
    <row r="1670" spans="1:18" hidden="1" x14ac:dyDescent="0.4">
      <c r="A1670">
        <v>40135</v>
      </c>
      <c r="B1670">
        <v>0</v>
      </c>
      <c r="C1670" t="s">
        <v>1624</v>
      </c>
      <c r="D1670" t="s">
        <v>1638</v>
      </c>
      <c r="E1670" s="23">
        <v>212579</v>
      </c>
      <c r="F1670" s="23">
        <v>217224</v>
      </c>
      <c r="G1670" s="23">
        <v>219753</v>
      </c>
      <c r="H1670" s="23">
        <v>221128</v>
      </c>
      <c r="I1670" s="23">
        <v>220863</v>
      </c>
      <c r="J1670" s="23">
        <v>219010</v>
      </c>
      <c r="K1670" s="23">
        <v>216215</v>
      </c>
      <c r="L1670" s="5">
        <v>100</v>
      </c>
      <c r="M1670" s="6">
        <v>102.18507002102749</v>
      </c>
      <c r="N1670" s="6">
        <v>103.37474538877312</v>
      </c>
      <c r="O1670" s="6">
        <v>104.02156374806542</v>
      </c>
      <c r="P1670" s="6">
        <v>103.89690420972909</v>
      </c>
      <c r="Q1670" s="6">
        <v>103.02522826807916</v>
      </c>
      <c r="R1670" s="6">
        <v>101.71042294864499</v>
      </c>
    </row>
    <row r="1671" spans="1:18" hidden="1" x14ac:dyDescent="0.4">
      <c r="A1671">
        <v>40136</v>
      </c>
      <c r="B1671">
        <v>0</v>
      </c>
      <c r="C1671" t="s">
        <v>1624</v>
      </c>
      <c r="D1671" t="s">
        <v>1639</v>
      </c>
      <c r="E1671" s="23">
        <v>132864</v>
      </c>
      <c r="F1671" s="23">
        <v>132671</v>
      </c>
      <c r="G1671" s="23">
        <v>132957</v>
      </c>
      <c r="H1671" s="23">
        <v>131980</v>
      </c>
      <c r="I1671" s="23">
        <v>130052</v>
      </c>
      <c r="J1671" s="23">
        <v>127499</v>
      </c>
      <c r="K1671" s="23">
        <v>124969</v>
      </c>
      <c r="L1671" s="5">
        <v>100</v>
      </c>
      <c r="M1671" s="6">
        <v>99.854738680154142</v>
      </c>
      <c r="N1671" s="6">
        <v>100.06999638728324</v>
      </c>
      <c r="O1671" s="6">
        <v>99.334657996146433</v>
      </c>
      <c r="P1671" s="6">
        <v>97.883550096339107</v>
      </c>
      <c r="Q1671" s="6">
        <v>95.962036368015418</v>
      </c>
      <c r="R1671" s="6">
        <v>94.057833574181117</v>
      </c>
    </row>
    <row r="1672" spans="1:18" hidden="1" x14ac:dyDescent="0.4">
      <c r="A1672">
        <v>40137</v>
      </c>
      <c r="B1672">
        <v>0</v>
      </c>
      <c r="C1672" t="s">
        <v>1624</v>
      </c>
      <c r="D1672" t="s">
        <v>1640</v>
      </c>
      <c r="E1672" s="23">
        <v>221328</v>
      </c>
      <c r="F1672" s="23">
        <v>221319</v>
      </c>
      <c r="G1672" s="23">
        <v>220048</v>
      </c>
      <c r="H1672" s="23">
        <v>218109</v>
      </c>
      <c r="I1672" s="23">
        <v>215270</v>
      </c>
      <c r="J1672" s="23">
        <v>211770</v>
      </c>
      <c r="K1672" s="23">
        <v>207828</v>
      </c>
      <c r="L1672" s="5">
        <v>100</v>
      </c>
      <c r="M1672" s="6">
        <v>99.995933636955101</v>
      </c>
      <c r="N1672" s="6">
        <v>99.421672811393051</v>
      </c>
      <c r="O1672" s="6">
        <v>98.545597484276726</v>
      </c>
      <c r="P1672" s="6">
        <v>97.262885852671147</v>
      </c>
      <c r="Q1672" s="6">
        <v>95.68152244632401</v>
      </c>
      <c r="R1672" s="6">
        <v>93.900455432661019</v>
      </c>
    </row>
    <row r="1673" spans="1:18" hidden="1" x14ac:dyDescent="0.4">
      <c r="A1673">
        <v>40202</v>
      </c>
      <c r="B1673">
        <v>2</v>
      </c>
      <c r="C1673" t="s">
        <v>1624</v>
      </c>
      <c r="D1673" t="s">
        <v>1641</v>
      </c>
      <c r="E1673" s="23">
        <v>111281</v>
      </c>
      <c r="F1673" s="23">
        <v>104141</v>
      </c>
      <c r="G1673" s="23">
        <v>97436</v>
      </c>
      <c r="H1673" s="23">
        <v>90805</v>
      </c>
      <c r="I1673" s="23">
        <v>84390</v>
      </c>
      <c r="J1673" s="23">
        <v>78222</v>
      </c>
      <c r="K1673" s="23">
        <v>72520</v>
      </c>
      <c r="L1673" s="5">
        <v>100</v>
      </c>
      <c r="M1673" s="6">
        <v>93.583810353968772</v>
      </c>
      <c r="N1673" s="6">
        <v>87.55852301830501</v>
      </c>
      <c r="O1673" s="6">
        <v>81.599734006703756</v>
      </c>
      <c r="P1673" s="6">
        <v>75.835048211284956</v>
      </c>
      <c r="Q1673" s="6">
        <v>70.292323038074784</v>
      </c>
      <c r="R1673" s="6">
        <v>65.168357581258249</v>
      </c>
    </row>
    <row r="1674" spans="1:18" hidden="1" x14ac:dyDescent="0.4">
      <c r="A1674">
        <v>40203</v>
      </c>
      <c r="B1674">
        <v>2</v>
      </c>
      <c r="C1674" t="s">
        <v>1624</v>
      </c>
      <c r="D1674" t="s">
        <v>1642</v>
      </c>
      <c r="E1674" s="23">
        <v>303316</v>
      </c>
      <c r="F1674" s="23">
        <v>299292</v>
      </c>
      <c r="G1674" s="23">
        <v>293384</v>
      </c>
      <c r="H1674" s="23">
        <v>286393</v>
      </c>
      <c r="I1674" s="23">
        <v>278386</v>
      </c>
      <c r="J1674" s="23">
        <v>269738</v>
      </c>
      <c r="K1674" s="23">
        <v>260912</v>
      </c>
      <c r="L1674" s="5">
        <v>100</v>
      </c>
      <c r="M1674" s="6">
        <v>98.673330783737086</v>
      </c>
      <c r="N1674" s="6">
        <v>96.725527172981316</v>
      </c>
      <c r="O1674" s="6">
        <v>94.42067019214285</v>
      </c>
      <c r="P1674" s="6">
        <v>91.780849015548142</v>
      </c>
      <c r="Q1674" s="6">
        <v>88.92969708159147</v>
      </c>
      <c r="R1674" s="6">
        <v>86.019860475543652</v>
      </c>
    </row>
    <row r="1675" spans="1:18" hidden="1" x14ac:dyDescent="0.4">
      <c r="A1675">
        <v>40204</v>
      </c>
      <c r="B1675">
        <v>2</v>
      </c>
      <c r="C1675" t="s">
        <v>1624</v>
      </c>
      <c r="D1675" t="s">
        <v>1643</v>
      </c>
      <c r="E1675" s="23">
        <v>56212</v>
      </c>
      <c r="F1675" s="23">
        <v>54692</v>
      </c>
      <c r="G1675" s="23">
        <v>52830</v>
      </c>
      <c r="H1675" s="23">
        <v>50913</v>
      </c>
      <c r="I1675" s="23">
        <v>49018</v>
      </c>
      <c r="J1675" s="23">
        <v>47097</v>
      </c>
      <c r="K1675" s="23">
        <v>45263</v>
      </c>
      <c r="L1675" s="5">
        <v>100</v>
      </c>
      <c r="M1675" s="6">
        <v>97.295951042482031</v>
      </c>
      <c r="N1675" s="6">
        <v>93.983491069522515</v>
      </c>
      <c r="O1675" s="6">
        <v>90.57318721981072</v>
      </c>
      <c r="P1675" s="6">
        <v>87.202020920799825</v>
      </c>
      <c r="Q1675" s="6">
        <v>83.784601152778777</v>
      </c>
      <c r="R1675" s="6">
        <v>80.521952607984062</v>
      </c>
    </row>
    <row r="1676" spans="1:18" hidden="1" x14ac:dyDescent="0.4">
      <c r="A1676">
        <v>40205</v>
      </c>
      <c r="B1676">
        <v>2</v>
      </c>
      <c r="C1676" t="s">
        <v>1624</v>
      </c>
      <c r="D1676" t="s">
        <v>1644</v>
      </c>
      <c r="E1676" s="23">
        <v>126364</v>
      </c>
      <c r="F1676" s="23">
        <v>122880</v>
      </c>
      <c r="G1676" s="23">
        <v>118832</v>
      </c>
      <c r="H1676" s="23">
        <v>114535</v>
      </c>
      <c r="I1676" s="23">
        <v>110039</v>
      </c>
      <c r="J1676" s="23">
        <v>105518</v>
      </c>
      <c r="K1676" s="23">
        <v>101373</v>
      </c>
      <c r="L1676" s="5">
        <v>100</v>
      </c>
      <c r="M1676" s="6">
        <v>97.242885631983782</v>
      </c>
      <c r="N1676" s="6">
        <v>94.03944161311766</v>
      </c>
      <c r="O1676" s="6">
        <v>90.638947801589069</v>
      </c>
      <c r="P1676" s="6">
        <v>87.080972428856313</v>
      </c>
      <c r="Q1676" s="6">
        <v>83.503212940394405</v>
      </c>
      <c r="R1676" s="6">
        <v>80.223006552499129</v>
      </c>
    </row>
    <row r="1677" spans="1:18" hidden="1" x14ac:dyDescent="0.4">
      <c r="A1677">
        <v>40206</v>
      </c>
      <c r="B1677">
        <v>2</v>
      </c>
      <c r="C1677" t="s">
        <v>1624</v>
      </c>
      <c r="D1677" t="s">
        <v>1645</v>
      </c>
      <c r="E1677" s="23">
        <v>46203</v>
      </c>
      <c r="F1677" s="23">
        <v>44186</v>
      </c>
      <c r="G1677" s="23">
        <v>42135</v>
      </c>
      <c r="H1677" s="23">
        <v>40119</v>
      </c>
      <c r="I1677" s="23">
        <v>38130</v>
      </c>
      <c r="J1677" s="23">
        <v>36185</v>
      </c>
      <c r="K1677" s="23">
        <v>34421</v>
      </c>
      <c r="L1677" s="5">
        <v>100</v>
      </c>
      <c r="M1677" s="6">
        <v>95.634482609354365</v>
      </c>
      <c r="N1677" s="6">
        <v>91.19537692357639</v>
      </c>
      <c r="O1677" s="6">
        <v>86.832023894552307</v>
      </c>
      <c r="P1677" s="6">
        <v>82.527108629309794</v>
      </c>
      <c r="Q1677" s="6">
        <v>78.317425275415019</v>
      </c>
      <c r="R1677" s="6">
        <v>74.499491375018934</v>
      </c>
    </row>
    <row r="1678" spans="1:18" hidden="1" x14ac:dyDescent="0.4">
      <c r="A1678">
        <v>40207</v>
      </c>
      <c r="B1678">
        <v>2</v>
      </c>
      <c r="C1678" t="s">
        <v>1624</v>
      </c>
      <c r="D1678" t="s">
        <v>1646</v>
      </c>
      <c r="E1678" s="23">
        <v>64475</v>
      </c>
      <c r="F1678" s="23">
        <v>60359</v>
      </c>
      <c r="G1678" s="23">
        <v>56545</v>
      </c>
      <c r="H1678" s="23">
        <v>52655</v>
      </c>
      <c r="I1678" s="23">
        <v>48763</v>
      </c>
      <c r="J1678" s="23">
        <v>44984</v>
      </c>
      <c r="K1678" s="23">
        <v>41396</v>
      </c>
      <c r="L1678" s="5">
        <v>100</v>
      </c>
      <c r="M1678" s="6">
        <v>93.61613028305544</v>
      </c>
      <c r="N1678" s="6">
        <v>87.700659170221016</v>
      </c>
      <c r="O1678" s="6">
        <v>81.667312911981398</v>
      </c>
      <c r="P1678" s="6">
        <v>75.630864676231099</v>
      </c>
      <c r="Q1678" s="6">
        <v>69.76967816983327</v>
      </c>
      <c r="R1678" s="6">
        <v>64.204730515703758</v>
      </c>
    </row>
    <row r="1679" spans="1:18" hidden="1" x14ac:dyDescent="0.4">
      <c r="A1679">
        <v>40210</v>
      </c>
      <c r="B1679">
        <v>2</v>
      </c>
      <c r="C1679" t="s">
        <v>1624</v>
      </c>
      <c r="D1679" t="s">
        <v>1647</v>
      </c>
      <c r="E1679" s="23">
        <v>60608</v>
      </c>
      <c r="F1679" s="23">
        <v>57013</v>
      </c>
      <c r="G1679" s="23">
        <v>52813</v>
      </c>
      <c r="H1679" s="23">
        <v>48683</v>
      </c>
      <c r="I1679" s="23">
        <v>44693</v>
      </c>
      <c r="J1679" s="23">
        <v>40788</v>
      </c>
      <c r="K1679" s="23">
        <v>37097</v>
      </c>
      <c r="L1679" s="5">
        <v>100</v>
      </c>
      <c r="M1679" s="6">
        <v>94.06843980992609</v>
      </c>
      <c r="N1679" s="6">
        <v>87.138661562829995</v>
      </c>
      <c r="O1679" s="6">
        <v>80.324379619852166</v>
      </c>
      <c r="P1679" s="6">
        <v>73.741090285110872</v>
      </c>
      <c r="Q1679" s="6">
        <v>67.298046462513199</v>
      </c>
      <c r="R1679" s="6">
        <v>61.208091341077086</v>
      </c>
    </row>
    <row r="1680" spans="1:18" hidden="1" x14ac:dyDescent="0.4">
      <c r="A1680">
        <v>40211</v>
      </c>
      <c r="B1680">
        <v>2</v>
      </c>
      <c r="C1680" t="s">
        <v>1624</v>
      </c>
      <c r="D1680" t="s">
        <v>1648</v>
      </c>
      <c r="E1680" s="23">
        <v>48827</v>
      </c>
      <c r="F1680" s="23">
        <v>48508</v>
      </c>
      <c r="G1680" s="23">
        <v>47852</v>
      </c>
      <c r="H1680" s="23">
        <v>46999</v>
      </c>
      <c r="I1680" s="23">
        <v>45989</v>
      </c>
      <c r="J1680" s="23">
        <v>44816</v>
      </c>
      <c r="K1680" s="23">
        <v>43534</v>
      </c>
      <c r="L1680" s="5">
        <v>100</v>
      </c>
      <c r="M1680" s="6">
        <v>99.3466729473447</v>
      </c>
      <c r="N1680" s="6">
        <v>98.00315399266799</v>
      </c>
      <c r="O1680" s="6">
        <v>96.25616974215086</v>
      </c>
      <c r="P1680" s="6">
        <v>94.187642083273602</v>
      </c>
      <c r="Q1680" s="6">
        <v>91.785282732914169</v>
      </c>
      <c r="R1680" s="6">
        <v>89.159686239170952</v>
      </c>
    </row>
    <row r="1681" spans="1:18" hidden="1" x14ac:dyDescent="0.4">
      <c r="A1681">
        <v>40212</v>
      </c>
      <c r="B1681">
        <v>2</v>
      </c>
      <c r="C1681" t="s">
        <v>1624</v>
      </c>
      <c r="D1681" t="s">
        <v>1649</v>
      </c>
      <c r="E1681" s="23">
        <v>32988</v>
      </c>
      <c r="F1681" s="23">
        <v>30660</v>
      </c>
      <c r="G1681" s="23">
        <v>28559</v>
      </c>
      <c r="H1681" s="23">
        <v>26461</v>
      </c>
      <c r="I1681" s="23">
        <v>24480</v>
      </c>
      <c r="J1681" s="23">
        <v>22609</v>
      </c>
      <c r="K1681" s="23">
        <v>20830</v>
      </c>
      <c r="L1681" s="5">
        <v>100</v>
      </c>
      <c r="M1681" s="6">
        <v>92.942888323026551</v>
      </c>
      <c r="N1681" s="6">
        <v>86.573905662665211</v>
      </c>
      <c r="O1681" s="6">
        <v>80.214017218382438</v>
      </c>
      <c r="P1681" s="6">
        <v>74.208803201164059</v>
      </c>
      <c r="Q1681" s="6">
        <v>68.537043773493394</v>
      </c>
      <c r="R1681" s="6">
        <v>63.144173638898991</v>
      </c>
    </row>
    <row r="1682" spans="1:18" hidden="1" x14ac:dyDescent="0.4">
      <c r="A1682">
        <v>40213</v>
      </c>
      <c r="B1682">
        <v>2</v>
      </c>
      <c r="C1682" t="s">
        <v>1624</v>
      </c>
      <c r="D1682" t="s">
        <v>1650</v>
      </c>
      <c r="E1682" s="23">
        <v>71426</v>
      </c>
      <c r="F1682" s="23">
        <v>70614</v>
      </c>
      <c r="G1682" s="23">
        <v>69244</v>
      </c>
      <c r="H1682" s="23">
        <v>67561</v>
      </c>
      <c r="I1682" s="23">
        <v>65631</v>
      </c>
      <c r="J1682" s="23">
        <v>63527</v>
      </c>
      <c r="K1682" s="23">
        <v>61430</v>
      </c>
      <c r="L1682" s="5">
        <v>100</v>
      </c>
      <c r="M1682" s="6">
        <v>98.863159073726663</v>
      </c>
      <c r="N1682" s="6">
        <v>96.945090023240837</v>
      </c>
      <c r="O1682" s="6">
        <v>94.588805196987096</v>
      </c>
      <c r="P1682" s="6">
        <v>91.886707921485183</v>
      </c>
      <c r="Q1682" s="6">
        <v>88.941001876067531</v>
      </c>
      <c r="R1682" s="6">
        <v>86.005096183462598</v>
      </c>
    </row>
    <row r="1683" spans="1:18" hidden="1" x14ac:dyDescent="0.4">
      <c r="A1683">
        <v>40214</v>
      </c>
      <c r="B1683">
        <v>2</v>
      </c>
      <c r="C1683" t="s">
        <v>1624</v>
      </c>
      <c r="D1683" t="s">
        <v>1651</v>
      </c>
      <c r="E1683" s="23">
        <v>24391</v>
      </c>
      <c r="F1683" s="23">
        <v>22344</v>
      </c>
      <c r="G1683" s="23">
        <v>20876</v>
      </c>
      <c r="H1683" s="23">
        <v>19421</v>
      </c>
      <c r="I1683" s="23">
        <v>18019</v>
      </c>
      <c r="J1683" s="23">
        <v>16685</v>
      </c>
      <c r="K1683" s="23">
        <v>15453</v>
      </c>
      <c r="L1683" s="5">
        <v>100</v>
      </c>
      <c r="M1683" s="6">
        <v>91.607560165634865</v>
      </c>
      <c r="N1683" s="6">
        <v>85.588946742650975</v>
      </c>
      <c r="O1683" s="6">
        <v>79.623631667418309</v>
      </c>
      <c r="P1683" s="6">
        <v>73.875609856094457</v>
      </c>
      <c r="Q1683" s="6">
        <v>68.406379402238528</v>
      </c>
      <c r="R1683" s="6">
        <v>63.355335984584485</v>
      </c>
    </row>
    <row r="1684" spans="1:18" hidden="1" x14ac:dyDescent="0.4">
      <c r="A1684">
        <v>40215</v>
      </c>
      <c r="B1684">
        <v>2</v>
      </c>
      <c r="C1684" t="s">
        <v>1624</v>
      </c>
      <c r="D1684" t="s">
        <v>1652</v>
      </c>
      <c r="E1684" s="23">
        <v>40362</v>
      </c>
      <c r="F1684" s="23">
        <v>37969</v>
      </c>
      <c r="G1684" s="23">
        <v>35486</v>
      </c>
      <c r="H1684" s="23">
        <v>32979</v>
      </c>
      <c r="I1684" s="23">
        <v>30492</v>
      </c>
      <c r="J1684" s="23">
        <v>28177</v>
      </c>
      <c r="K1684" s="23">
        <v>26055</v>
      </c>
      <c r="L1684" s="5">
        <v>100</v>
      </c>
      <c r="M1684" s="6">
        <v>94.071156037857392</v>
      </c>
      <c r="N1684" s="6">
        <v>87.919330062930484</v>
      </c>
      <c r="O1684" s="6">
        <v>81.708042217927755</v>
      </c>
      <c r="P1684" s="6">
        <v>75.546305931321541</v>
      </c>
      <c r="Q1684" s="6">
        <v>69.810713046925315</v>
      </c>
      <c r="R1684" s="6">
        <v>64.553292701055454</v>
      </c>
    </row>
    <row r="1685" spans="1:18" hidden="1" x14ac:dyDescent="0.4">
      <c r="A1685">
        <v>40216</v>
      </c>
      <c r="B1685">
        <v>2</v>
      </c>
      <c r="C1685" t="s">
        <v>1624</v>
      </c>
      <c r="D1685" t="s">
        <v>1653</v>
      </c>
      <c r="E1685" s="23">
        <v>59360</v>
      </c>
      <c r="F1685" s="23">
        <v>58798</v>
      </c>
      <c r="G1685" s="23">
        <v>57867</v>
      </c>
      <c r="H1685" s="23">
        <v>56781</v>
      </c>
      <c r="I1685" s="23">
        <v>55570</v>
      </c>
      <c r="J1685" s="23">
        <v>54174</v>
      </c>
      <c r="K1685" s="23">
        <v>52689</v>
      </c>
      <c r="L1685" s="5">
        <v>100</v>
      </c>
      <c r="M1685" s="6">
        <v>99.053234501347703</v>
      </c>
      <c r="N1685" s="6">
        <v>97.484838274932613</v>
      </c>
      <c r="O1685" s="6">
        <v>95.655323450134773</v>
      </c>
      <c r="P1685" s="6">
        <v>93.615229110512132</v>
      </c>
      <c r="Q1685" s="6">
        <v>91.26347708894879</v>
      </c>
      <c r="R1685" s="6">
        <v>88.761792452830193</v>
      </c>
    </row>
    <row r="1686" spans="1:18" hidden="1" x14ac:dyDescent="0.4">
      <c r="A1686">
        <v>40217</v>
      </c>
      <c r="B1686">
        <v>2</v>
      </c>
      <c r="C1686" t="s">
        <v>1624</v>
      </c>
      <c r="D1686" t="s">
        <v>1654</v>
      </c>
      <c r="E1686" s="23">
        <v>103311</v>
      </c>
      <c r="F1686" s="23">
        <v>104865</v>
      </c>
      <c r="G1686" s="23">
        <v>104250</v>
      </c>
      <c r="H1686" s="23">
        <v>103132</v>
      </c>
      <c r="I1686" s="23">
        <v>101548</v>
      </c>
      <c r="J1686" s="23">
        <v>99529</v>
      </c>
      <c r="K1686" s="23">
        <v>97302</v>
      </c>
      <c r="L1686" s="5">
        <v>100</v>
      </c>
      <c r="M1686" s="6">
        <v>101.50419606818248</v>
      </c>
      <c r="N1686" s="6">
        <v>100.90890611841914</v>
      </c>
      <c r="O1686" s="6">
        <v>99.826736746329047</v>
      </c>
      <c r="P1686" s="6">
        <v>98.293502144011768</v>
      </c>
      <c r="Q1686" s="6">
        <v>96.339208796739939</v>
      </c>
      <c r="R1686" s="6">
        <v>94.183581612800182</v>
      </c>
    </row>
    <row r="1687" spans="1:18" hidden="1" x14ac:dyDescent="0.4">
      <c r="A1687">
        <v>40218</v>
      </c>
      <c r="B1687">
        <v>2</v>
      </c>
      <c r="C1687" t="s">
        <v>1624</v>
      </c>
      <c r="D1687" t="s">
        <v>1655</v>
      </c>
      <c r="E1687" s="23">
        <v>111023</v>
      </c>
      <c r="F1687" s="23">
        <v>110361</v>
      </c>
      <c r="G1687" s="23">
        <v>108737</v>
      </c>
      <c r="H1687" s="23">
        <v>106914</v>
      </c>
      <c r="I1687" s="23">
        <v>104862</v>
      </c>
      <c r="J1687" s="23">
        <v>102552</v>
      </c>
      <c r="K1687" s="23">
        <v>99936</v>
      </c>
      <c r="L1687" s="5">
        <v>100</v>
      </c>
      <c r="M1687" s="6">
        <v>99.403727155634414</v>
      </c>
      <c r="N1687" s="6">
        <v>97.940967186979279</v>
      </c>
      <c r="O1687" s="6">
        <v>96.298965079307891</v>
      </c>
      <c r="P1687" s="6">
        <v>94.450699404627869</v>
      </c>
      <c r="Q1687" s="6">
        <v>92.370049449213226</v>
      </c>
      <c r="R1687" s="6">
        <v>90.01378092827612</v>
      </c>
    </row>
    <row r="1688" spans="1:18" hidden="1" x14ac:dyDescent="0.4">
      <c r="A1688">
        <v>40219</v>
      </c>
      <c r="B1688">
        <v>2</v>
      </c>
      <c r="C1688" t="s">
        <v>1624</v>
      </c>
      <c r="D1688" t="s">
        <v>1656</v>
      </c>
      <c r="E1688" s="23">
        <v>102085</v>
      </c>
      <c r="F1688" s="23">
        <v>103504</v>
      </c>
      <c r="G1688" s="23">
        <v>103506</v>
      </c>
      <c r="H1688" s="23">
        <v>103102</v>
      </c>
      <c r="I1688" s="23">
        <v>102192</v>
      </c>
      <c r="J1688" s="23">
        <v>100784</v>
      </c>
      <c r="K1688" s="23">
        <v>99002</v>
      </c>
      <c r="L1688" s="5">
        <v>100</v>
      </c>
      <c r="M1688" s="6">
        <v>101.39001812215311</v>
      </c>
      <c r="N1688" s="6">
        <v>101.39197727384041</v>
      </c>
      <c r="O1688" s="6">
        <v>100.99622863300191</v>
      </c>
      <c r="P1688" s="6">
        <v>100.10481461527159</v>
      </c>
      <c r="Q1688" s="6">
        <v>98.725571827398738</v>
      </c>
      <c r="R1688" s="6">
        <v>96.979967673997152</v>
      </c>
    </row>
    <row r="1689" spans="1:18" hidden="1" x14ac:dyDescent="0.4">
      <c r="A1689">
        <v>40220</v>
      </c>
      <c r="B1689">
        <v>2</v>
      </c>
      <c r="C1689" t="s">
        <v>1624</v>
      </c>
      <c r="D1689" t="s">
        <v>1657</v>
      </c>
      <c r="E1689" s="23">
        <v>97095</v>
      </c>
      <c r="F1689" s="23">
        <v>96578</v>
      </c>
      <c r="G1689" s="23">
        <v>95170</v>
      </c>
      <c r="H1689" s="23">
        <v>93258</v>
      </c>
      <c r="I1689" s="23">
        <v>91040</v>
      </c>
      <c r="J1689" s="23">
        <v>88631</v>
      </c>
      <c r="K1689" s="23">
        <v>86259</v>
      </c>
      <c r="L1689" s="5">
        <v>100</v>
      </c>
      <c r="M1689" s="6">
        <v>99.467531798753797</v>
      </c>
      <c r="N1689" s="6">
        <v>98.017405633657759</v>
      </c>
      <c r="O1689" s="6">
        <v>96.048200216283021</v>
      </c>
      <c r="P1689" s="6">
        <v>93.763839538596216</v>
      </c>
      <c r="Q1689" s="6">
        <v>91.28276430300221</v>
      </c>
      <c r="R1689" s="6">
        <v>88.839796076008042</v>
      </c>
    </row>
    <row r="1690" spans="1:18" hidden="1" x14ac:dyDescent="0.4">
      <c r="A1690">
        <v>40221</v>
      </c>
      <c r="B1690">
        <v>2</v>
      </c>
      <c r="C1690" t="s">
        <v>1624</v>
      </c>
      <c r="D1690" t="s">
        <v>1658</v>
      </c>
      <c r="E1690" s="23">
        <v>73164</v>
      </c>
      <c r="F1690" s="23">
        <v>72592</v>
      </c>
      <c r="G1690" s="23">
        <v>72643</v>
      </c>
      <c r="H1690" s="23">
        <v>72150</v>
      </c>
      <c r="I1690" s="23">
        <v>71379</v>
      </c>
      <c r="J1690" s="23">
        <v>70510</v>
      </c>
      <c r="K1690" s="23">
        <v>69619</v>
      </c>
      <c r="L1690" s="5">
        <v>100</v>
      </c>
      <c r="M1690" s="6">
        <v>99.218194740582803</v>
      </c>
      <c r="N1690" s="6">
        <v>99.287901153572804</v>
      </c>
      <c r="O1690" s="6">
        <v>98.614072494669514</v>
      </c>
      <c r="P1690" s="6">
        <v>97.560275545350166</v>
      </c>
      <c r="Q1690" s="6">
        <v>96.372532939697123</v>
      </c>
      <c r="R1690" s="6">
        <v>95.15472090098956</v>
      </c>
    </row>
    <row r="1691" spans="1:18" hidden="1" x14ac:dyDescent="0.4">
      <c r="A1691">
        <v>40223</v>
      </c>
      <c r="B1691">
        <v>2</v>
      </c>
      <c r="C1691" t="s">
        <v>1624</v>
      </c>
      <c r="D1691" t="s">
        <v>1659</v>
      </c>
      <c r="E1691" s="23">
        <v>58786</v>
      </c>
      <c r="F1691" s="23">
        <v>57957</v>
      </c>
      <c r="G1691" s="23">
        <v>57467</v>
      </c>
      <c r="H1691" s="23">
        <v>56736</v>
      </c>
      <c r="I1691" s="23">
        <v>55831</v>
      </c>
      <c r="J1691" s="23">
        <v>54878</v>
      </c>
      <c r="K1691" s="23">
        <v>53950</v>
      </c>
      <c r="L1691" s="5">
        <v>100</v>
      </c>
      <c r="M1691" s="6">
        <v>98.589800292586673</v>
      </c>
      <c r="N1691" s="6">
        <v>97.75626849930255</v>
      </c>
      <c r="O1691" s="6">
        <v>96.512775150546048</v>
      </c>
      <c r="P1691" s="6">
        <v>94.973292960909063</v>
      </c>
      <c r="Q1691" s="6">
        <v>93.352158677236076</v>
      </c>
      <c r="R1691" s="6">
        <v>91.773551525873515</v>
      </c>
    </row>
    <row r="1692" spans="1:18" hidden="1" x14ac:dyDescent="0.4">
      <c r="A1692">
        <v>40224</v>
      </c>
      <c r="B1692">
        <v>2</v>
      </c>
      <c r="C1692" t="s">
        <v>1624</v>
      </c>
      <c r="D1692" t="s">
        <v>1660</v>
      </c>
      <c r="E1692" s="23">
        <v>67033</v>
      </c>
      <c r="F1692" s="23">
        <v>69394</v>
      </c>
      <c r="G1692" s="23">
        <v>70965</v>
      </c>
      <c r="H1692" s="23">
        <v>71980</v>
      </c>
      <c r="I1692" s="23">
        <v>72515</v>
      </c>
      <c r="J1692" s="23">
        <v>72687</v>
      </c>
      <c r="K1692" s="23">
        <v>72626</v>
      </c>
      <c r="L1692" s="5">
        <v>100</v>
      </c>
      <c r="M1692" s="6">
        <v>103.52214580878073</v>
      </c>
      <c r="N1692" s="6">
        <v>105.86576760699953</v>
      </c>
      <c r="O1692" s="6">
        <v>107.37994719018991</v>
      </c>
      <c r="P1692" s="6">
        <v>108.17806155177301</v>
      </c>
      <c r="Q1692" s="6">
        <v>108.43465158951562</v>
      </c>
      <c r="R1692" s="6">
        <v>108.34365163426969</v>
      </c>
    </row>
    <row r="1693" spans="1:18" hidden="1" x14ac:dyDescent="0.4">
      <c r="A1693">
        <v>40225</v>
      </c>
      <c r="B1693">
        <v>2</v>
      </c>
      <c r="C1693" t="s">
        <v>1624</v>
      </c>
      <c r="D1693" t="s">
        <v>1661</v>
      </c>
      <c r="E1693" s="23">
        <v>27981</v>
      </c>
      <c r="F1693" s="23">
        <v>26210</v>
      </c>
      <c r="G1693" s="23">
        <v>24376</v>
      </c>
      <c r="H1693" s="23">
        <v>22530</v>
      </c>
      <c r="I1693" s="23">
        <v>20715</v>
      </c>
      <c r="J1693" s="23">
        <v>18938</v>
      </c>
      <c r="K1693" s="23">
        <v>17235</v>
      </c>
      <c r="L1693" s="5">
        <v>100</v>
      </c>
      <c r="M1693" s="6">
        <v>93.670705121332333</v>
      </c>
      <c r="N1693" s="6">
        <v>87.116257460419561</v>
      </c>
      <c r="O1693" s="6">
        <v>80.518923555269652</v>
      </c>
      <c r="P1693" s="6">
        <v>74.032379114399063</v>
      </c>
      <c r="Q1693" s="6">
        <v>67.681641113612812</v>
      </c>
      <c r="R1693" s="6">
        <v>61.595368285622385</v>
      </c>
    </row>
    <row r="1694" spans="1:18" hidden="1" x14ac:dyDescent="0.4">
      <c r="A1694">
        <v>40226</v>
      </c>
      <c r="B1694">
        <v>2</v>
      </c>
      <c r="C1694" t="s">
        <v>1624</v>
      </c>
      <c r="D1694" t="s">
        <v>1662</v>
      </c>
      <c r="E1694" s="23">
        <v>26298</v>
      </c>
      <c r="F1694" s="23">
        <v>24838</v>
      </c>
      <c r="G1694" s="23">
        <v>23465</v>
      </c>
      <c r="H1694" s="23">
        <v>22129</v>
      </c>
      <c r="I1694" s="23">
        <v>20802</v>
      </c>
      <c r="J1694" s="23">
        <v>19480</v>
      </c>
      <c r="K1694" s="23">
        <v>18246</v>
      </c>
      <c r="L1694" s="5">
        <v>100</v>
      </c>
      <c r="M1694" s="6">
        <v>94.44824701498213</v>
      </c>
      <c r="N1694" s="6">
        <v>89.227317666742721</v>
      </c>
      <c r="O1694" s="6">
        <v>84.147083428397593</v>
      </c>
      <c r="P1694" s="6">
        <v>79.101072324891632</v>
      </c>
      <c r="Q1694" s="6">
        <v>74.074074074074076</v>
      </c>
      <c r="R1694" s="6">
        <v>69.381702030572669</v>
      </c>
    </row>
    <row r="1695" spans="1:18" hidden="1" x14ac:dyDescent="0.4">
      <c r="A1695">
        <v>40227</v>
      </c>
      <c r="B1695">
        <v>2</v>
      </c>
      <c r="C1695" t="s">
        <v>1624</v>
      </c>
      <c r="D1695" t="s">
        <v>1663</v>
      </c>
      <c r="E1695" s="23">
        <v>35473</v>
      </c>
      <c r="F1695" s="23">
        <v>32024</v>
      </c>
      <c r="G1695" s="23">
        <v>29008</v>
      </c>
      <c r="H1695" s="23">
        <v>26079</v>
      </c>
      <c r="I1695" s="23">
        <v>23249</v>
      </c>
      <c r="J1695" s="23">
        <v>20550</v>
      </c>
      <c r="K1695" s="23">
        <v>18118</v>
      </c>
      <c r="L1695" s="5">
        <v>100</v>
      </c>
      <c r="M1695" s="6">
        <v>90.27711216981929</v>
      </c>
      <c r="N1695" s="6">
        <v>81.774871028669693</v>
      </c>
      <c r="O1695" s="6">
        <v>73.517886843514788</v>
      </c>
      <c r="P1695" s="6">
        <v>65.539988160009017</v>
      </c>
      <c r="Q1695" s="6">
        <v>57.931384433230903</v>
      </c>
      <c r="R1695" s="6">
        <v>51.075465847264113</v>
      </c>
    </row>
    <row r="1696" spans="1:18" hidden="1" x14ac:dyDescent="0.4">
      <c r="A1696">
        <v>40228</v>
      </c>
      <c r="B1696">
        <v>2</v>
      </c>
      <c r="C1696" t="s">
        <v>1624</v>
      </c>
      <c r="D1696" t="s">
        <v>1664</v>
      </c>
      <c r="E1696" s="23">
        <v>50273</v>
      </c>
      <c r="F1696" s="23">
        <v>47408</v>
      </c>
      <c r="G1696" s="23">
        <v>44400</v>
      </c>
      <c r="H1696" s="23">
        <v>41407</v>
      </c>
      <c r="I1696" s="23">
        <v>38485</v>
      </c>
      <c r="J1696" s="23">
        <v>35578</v>
      </c>
      <c r="K1696" s="23">
        <v>32828</v>
      </c>
      <c r="L1696" s="5">
        <v>100</v>
      </c>
      <c r="M1696" s="6">
        <v>94.301115907146979</v>
      </c>
      <c r="N1696" s="6">
        <v>88.317784894476162</v>
      </c>
      <c r="O1696" s="6">
        <v>82.364290971296711</v>
      </c>
      <c r="P1696" s="6">
        <v>76.55202593837646</v>
      </c>
      <c r="Q1696" s="6">
        <v>70.769597994947588</v>
      </c>
      <c r="R1696" s="6">
        <v>65.299464921528454</v>
      </c>
    </row>
    <row r="1697" spans="1:18" hidden="1" x14ac:dyDescent="0.4">
      <c r="A1697">
        <v>40229</v>
      </c>
      <c r="B1697">
        <v>2</v>
      </c>
      <c r="C1697" t="s">
        <v>1624</v>
      </c>
      <c r="D1697" t="s">
        <v>1665</v>
      </c>
      <c r="E1697" s="23">
        <v>35861</v>
      </c>
      <c r="F1697" s="23">
        <v>33410</v>
      </c>
      <c r="G1697" s="23">
        <v>30888</v>
      </c>
      <c r="H1697" s="23">
        <v>28425</v>
      </c>
      <c r="I1697" s="23">
        <v>25971</v>
      </c>
      <c r="J1697" s="23">
        <v>23570</v>
      </c>
      <c r="K1697" s="23">
        <v>21323</v>
      </c>
      <c r="L1697" s="5">
        <v>100</v>
      </c>
      <c r="M1697" s="6">
        <v>93.165277041911835</v>
      </c>
      <c r="N1697" s="6">
        <v>86.132567413067122</v>
      </c>
      <c r="O1697" s="6">
        <v>79.264381919076428</v>
      </c>
      <c r="P1697" s="6">
        <v>72.421293327012634</v>
      </c>
      <c r="Q1697" s="6">
        <v>65.725997601851589</v>
      </c>
      <c r="R1697" s="6">
        <v>59.460137754106135</v>
      </c>
    </row>
    <row r="1698" spans="1:18" hidden="1" x14ac:dyDescent="0.4">
      <c r="A1698">
        <v>40230</v>
      </c>
      <c r="B1698">
        <v>2</v>
      </c>
      <c r="C1698" t="s">
        <v>1624</v>
      </c>
      <c r="D1698" t="s">
        <v>1666</v>
      </c>
      <c r="E1698" s="23">
        <v>98877</v>
      </c>
      <c r="F1698" s="23">
        <v>100207</v>
      </c>
      <c r="G1698" s="23">
        <v>98395</v>
      </c>
      <c r="H1698" s="23">
        <v>96032</v>
      </c>
      <c r="I1698" s="23">
        <v>93243</v>
      </c>
      <c r="J1698" s="23">
        <v>90483</v>
      </c>
      <c r="K1698" s="23">
        <v>87977</v>
      </c>
      <c r="L1698" s="5">
        <v>100</v>
      </c>
      <c r="M1698" s="6">
        <v>101.34510553515985</v>
      </c>
      <c r="N1698" s="6">
        <v>99.512525663197721</v>
      </c>
      <c r="O1698" s="6">
        <v>97.122687783812211</v>
      </c>
      <c r="P1698" s="6">
        <v>94.302011590157463</v>
      </c>
      <c r="Q1698" s="6">
        <v>91.510664765314488</v>
      </c>
      <c r="R1698" s="6">
        <v>88.97620275696066</v>
      </c>
    </row>
    <row r="1699" spans="1:18" hidden="1" x14ac:dyDescent="0.4">
      <c r="A1699">
        <v>40231</v>
      </c>
      <c r="B1699">
        <v>2</v>
      </c>
      <c r="C1699" t="s">
        <v>1624</v>
      </c>
      <c r="D1699" t="s">
        <v>1667</v>
      </c>
      <c r="E1699" s="23">
        <v>50112</v>
      </c>
      <c r="F1699" s="23">
        <v>49180</v>
      </c>
      <c r="G1699" s="23">
        <v>48809</v>
      </c>
      <c r="H1699" s="23">
        <v>48339</v>
      </c>
      <c r="I1699" s="23">
        <v>47808</v>
      </c>
      <c r="J1699" s="23">
        <v>47184</v>
      </c>
      <c r="K1699" s="23">
        <v>46437</v>
      </c>
      <c r="L1699" s="5">
        <v>100</v>
      </c>
      <c r="M1699" s="6">
        <v>98.14016602809707</v>
      </c>
      <c r="N1699" s="6">
        <v>97.399824393358884</v>
      </c>
      <c r="O1699" s="6">
        <v>96.461925287356323</v>
      </c>
      <c r="P1699" s="6">
        <v>95.402298850574709</v>
      </c>
      <c r="Q1699" s="6">
        <v>94.157088122605359</v>
      </c>
      <c r="R1699" s="6">
        <v>92.66642720306514</v>
      </c>
    </row>
    <row r="1700" spans="1:18" hidden="1" x14ac:dyDescent="0.4">
      <c r="A1700">
        <v>40341</v>
      </c>
      <c r="B1700">
        <v>3</v>
      </c>
      <c r="C1700" t="s">
        <v>1624</v>
      </c>
      <c r="D1700" t="s">
        <v>1668</v>
      </c>
      <c r="E1700" s="23">
        <v>37671</v>
      </c>
      <c r="F1700" s="23">
        <v>36936</v>
      </c>
      <c r="G1700" s="23">
        <v>35838</v>
      </c>
      <c r="H1700" s="23">
        <v>34581</v>
      </c>
      <c r="I1700" s="23">
        <v>33280</v>
      </c>
      <c r="J1700" s="23">
        <v>32083</v>
      </c>
      <c r="K1700" s="23">
        <v>31031</v>
      </c>
      <c r="L1700" s="5">
        <v>100</v>
      </c>
      <c r="M1700" s="6">
        <v>98.048897029545273</v>
      </c>
      <c r="N1700" s="6">
        <v>95.134188102253731</v>
      </c>
      <c r="O1700" s="6">
        <v>91.797403838496464</v>
      </c>
      <c r="P1700" s="6">
        <v>88.343818852698362</v>
      </c>
      <c r="Q1700" s="6">
        <v>85.166308300814947</v>
      </c>
      <c r="R1700" s="6">
        <v>82.37370921929336</v>
      </c>
    </row>
    <row r="1701" spans="1:18" hidden="1" x14ac:dyDescent="0.4">
      <c r="A1701">
        <v>40342</v>
      </c>
      <c r="B1701">
        <v>3</v>
      </c>
      <c r="C1701" t="s">
        <v>1624</v>
      </c>
      <c r="D1701" t="s">
        <v>1669</v>
      </c>
      <c r="E1701" s="23">
        <v>31209</v>
      </c>
      <c r="F1701" s="23">
        <v>30620</v>
      </c>
      <c r="G1701" s="23">
        <v>30253</v>
      </c>
      <c r="H1701" s="23">
        <v>29851</v>
      </c>
      <c r="I1701" s="23">
        <v>29388</v>
      </c>
      <c r="J1701" s="23">
        <v>28872</v>
      </c>
      <c r="K1701" s="23">
        <v>28299</v>
      </c>
      <c r="L1701" s="5">
        <v>100</v>
      </c>
      <c r="M1701" s="6">
        <v>98.112723893748594</v>
      </c>
      <c r="N1701" s="6">
        <v>96.93678105674644</v>
      </c>
      <c r="O1701" s="6">
        <v>95.648691082700495</v>
      </c>
      <c r="P1701" s="6">
        <v>94.165144669806793</v>
      </c>
      <c r="Q1701" s="6">
        <v>92.511775449389603</v>
      </c>
      <c r="R1701" s="6">
        <v>90.675766605786791</v>
      </c>
    </row>
    <row r="1702" spans="1:18" hidden="1" x14ac:dyDescent="0.4">
      <c r="A1702">
        <v>40343</v>
      </c>
      <c r="B1702">
        <v>3</v>
      </c>
      <c r="C1702" t="s">
        <v>1624</v>
      </c>
      <c r="D1702" t="s">
        <v>1670</v>
      </c>
      <c r="E1702" s="23">
        <v>46377</v>
      </c>
      <c r="F1702" s="23">
        <v>47347</v>
      </c>
      <c r="G1702" s="23">
        <v>47772</v>
      </c>
      <c r="H1702" s="23">
        <v>48080</v>
      </c>
      <c r="I1702" s="23">
        <v>48156</v>
      </c>
      <c r="J1702" s="23">
        <v>48014</v>
      </c>
      <c r="K1702" s="23">
        <v>47659</v>
      </c>
      <c r="L1702" s="5">
        <v>100</v>
      </c>
      <c r="M1702" s="6">
        <v>102.09155400306187</v>
      </c>
      <c r="N1702" s="6">
        <v>103.0079565301766</v>
      </c>
      <c r="O1702" s="6">
        <v>103.67207883217975</v>
      </c>
      <c r="P1702" s="6">
        <v>103.83595316644025</v>
      </c>
      <c r="Q1702" s="6">
        <v>103.52976691032192</v>
      </c>
      <c r="R1702" s="6">
        <v>102.7643012700261</v>
      </c>
    </row>
    <row r="1703" spans="1:18" hidden="1" x14ac:dyDescent="0.4">
      <c r="A1703">
        <v>40344</v>
      </c>
      <c r="B1703">
        <v>3</v>
      </c>
      <c r="C1703" t="s">
        <v>1624</v>
      </c>
      <c r="D1703" t="s">
        <v>1671</v>
      </c>
      <c r="E1703" s="23">
        <v>28628</v>
      </c>
      <c r="F1703" s="23">
        <v>29282</v>
      </c>
      <c r="G1703" s="23">
        <v>29480</v>
      </c>
      <c r="H1703" s="23">
        <v>29472</v>
      </c>
      <c r="I1703" s="23">
        <v>29360</v>
      </c>
      <c r="J1703" s="23">
        <v>29173</v>
      </c>
      <c r="K1703" s="23">
        <v>28983</v>
      </c>
      <c r="L1703" s="5">
        <v>100</v>
      </c>
      <c r="M1703" s="6">
        <v>102.2844767360626</v>
      </c>
      <c r="N1703" s="6">
        <v>102.97610730753108</v>
      </c>
      <c r="O1703" s="6">
        <v>102.94816263797682</v>
      </c>
      <c r="P1703" s="6">
        <v>102.55693726421684</v>
      </c>
      <c r="Q1703" s="6">
        <v>101.90373061338549</v>
      </c>
      <c r="R1703" s="6">
        <v>101.24004471147128</v>
      </c>
    </row>
    <row r="1704" spans="1:18" hidden="1" x14ac:dyDescent="0.4">
      <c r="A1704">
        <v>40345</v>
      </c>
      <c r="B1704">
        <v>3</v>
      </c>
      <c r="C1704" t="s">
        <v>1624</v>
      </c>
      <c r="D1704" t="s">
        <v>1672</v>
      </c>
      <c r="E1704" s="23">
        <v>32927</v>
      </c>
      <c r="F1704" s="23">
        <v>33743</v>
      </c>
      <c r="G1704" s="23">
        <v>34045</v>
      </c>
      <c r="H1704" s="23">
        <v>34143</v>
      </c>
      <c r="I1704" s="23">
        <v>34126</v>
      </c>
      <c r="J1704" s="23">
        <v>34039</v>
      </c>
      <c r="K1704" s="23">
        <v>33806</v>
      </c>
      <c r="L1704" s="5">
        <v>100</v>
      </c>
      <c r="M1704" s="6">
        <v>102.4782093722477</v>
      </c>
      <c r="N1704" s="6">
        <v>103.3953898016825</v>
      </c>
      <c r="O1704" s="6">
        <v>103.69301788805541</v>
      </c>
      <c r="P1704" s="6">
        <v>103.64138852613355</v>
      </c>
      <c r="Q1704" s="6">
        <v>103.37716767394541</v>
      </c>
      <c r="R1704" s="6">
        <v>102.6695417134874</v>
      </c>
    </row>
    <row r="1705" spans="1:18" hidden="1" x14ac:dyDescent="0.4">
      <c r="A1705">
        <v>40348</v>
      </c>
      <c r="B1705">
        <v>3</v>
      </c>
      <c r="C1705" t="s">
        <v>1624</v>
      </c>
      <c r="D1705" t="s">
        <v>1673</v>
      </c>
      <c r="E1705" s="23">
        <v>9068</v>
      </c>
      <c r="F1705" s="23">
        <v>9284</v>
      </c>
      <c r="G1705" s="23">
        <v>9423</v>
      </c>
      <c r="H1705" s="23">
        <v>9546</v>
      </c>
      <c r="I1705" s="23">
        <v>9639</v>
      </c>
      <c r="J1705" s="23">
        <v>9696</v>
      </c>
      <c r="K1705" s="23">
        <v>9712</v>
      </c>
      <c r="L1705" s="5">
        <v>100</v>
      </c>
      <c r="M1705" s="6">
        <v>102.3820026466696</v>
      </c>
      <c r="N1705" s="6">
        <v>103.91486546096162</v>
      </c>
      <c r="O1705" s="6">
        <v>105.2712836347596</v>
      </c>
      <c r="P1705" s="6">
        <v>106.29686810763124</v>
      </c>
      <c r="Q1705" s="6">
        <v>106.92545213939127</v>
      </c>
      <c r="R1705" s="6">
        <v>107.10189677988531</v>
      </c>
    </row>
    <row r="1706" spans="1:18" hidden="1" x14ac:dyDescent="0.4">
      <c r="A1706">
        <v>40349</v>
      </c>
      <c r="B1706">
        <v>3</v>
      </c>
      <c r="C1706" t="s">
        <v>1624</v>
      </c>
      <c r="D1706" t="s">
        <v>1674</v>
      </c>
      <c r="E1706" s="23">
        <v>48190</v>
      </c>
      <c r="F1706" s="23">
        <v>49274</v>
      </c>
      <c r="G1706" s="23">
        <v>50747</v>
      </c>
      <c r="H1706" s="23">
        <v>51826</v>
      </c>
      <c r="I1706" s="23">
        <v>52525</v>
      </c>
      <c r="J1706" s="23">
        <v>52834</v>
      </c>
      <c r="K1706" s="23">
        <v>52690</v>
      </c>
      <c r="L1706" s="5">
        <v>100</v>
      </c>
      <c r="M1706" s="6">
        <v>102.24942934218717</v>
      </c>
      <c r="N1706" s="6">
        <v>105.30608009960574</v>
      </c>
      <c r="O1706" s="6">
        <v>107.5451338451961</v>
      </c>
      <c r="P1706" s="6">
        <v>108.99564224942935</v>
      </c>
      <c r="Q1706" s="6">
        <v>109.63685411911186</v>
      </c>
      <c r="R1706" s="6">
        <v>109.33803693712389</v>
      </c>
    </row>
    <row r="1707" spans="1:18" hidden="1" x14ac:dyDescent="0.4">
      <c r="A1707">
        <v>40381</v>
      </c>
      <c r="B1707">
        <v>3</v>
      </c>
      <c r="C1707" t="s">
        <v>1624</v>
      </c>
      <c r="D1707" t="s">
        <v>1675</v>
      </c>
      <c r="E1707" s="23">
        <v>13545</v>
      </c>
      <c r="F1707" s="23">
        <v>12599</v>
      </c>
      <c r="G1707" s="23">
        <v>11651</v>
      </c>
      <c r="H1707" s="23">
        <v>10773</v>
      </c>
      <c r="I1707" s="23">
        <v>9919</v>
      </c>
      <c r="J1707" s="23">
        <v>9083</v>
      </c>
      <c r="K1707" s="23">
        <v>8281</v>
      </c>
      <c r="L1707" s="5">
        <v>100</v>
      </c>
      <c r="M1707" s="6">
        <v>93.015873015873012</v>
      </c>
      <c r="N1707" s="6">
        <v>86.016980435585083</v>
      </c>
      <c r="O1707" s="6">
        <v>79.534883720930225</v>
      </c>
      <c r="P1707" s="6">
        <v>73.229974160206723</v>
      </c>
      <c r="Q1707" s="6">
        <v>67.05795496493171</v>
      </c>
      <c r="R1707" s="6">
        <v>61.136950904392762</v>
      </c>
    </row>
    <row r="1708" spans="1:18" hidden="1" x14ac:dyDescent="0.4">
      <c r="A1708">
        <v>40382</v>
      </c>
      <c r="B1708">
        <v>3</v>
      </c>
      <c r="C1708" t="s">
        <v>1624</v>
      </c>
      <c r="D1708" t="s">
        <v>1676</v>
      </c>
      <c r="E1708" s="23">
        <v>28114</v>
      </c>
      <c r="F1708" s="23">
        <v>26925</v>
      </c>
      <c r="G1708" s="23">
        <v>25679</v>
      </c>
      <c r="H1708" s="23">
        <v>24305</v>
      </c>
      <c r="I1708" s="23">
        <v>22887</v>
      </c>
      <c r="J1708" s="23">
        <v>21480</v>
      </c>
      <c r="K1708" s="23">
        <v>20139</v>
      </c>
      <c r="L1708" s="5">
        <v>100</v>
      </c>
      <c r="M1708" s="6">
        <v>95.770790353560514</v>
      </c>
      <c r="N1708" s="6">
        <v>91.338834744255522</v>
      </c>
      <c r="O1708" s="6">
        <v>86.45158995518247</v>
      </c>
      <c r="P1708" s="6">
        <v>81.407839510564131</v>
      </c>
      <c r="Q1708" s="6">
        <v>76.403215479832113</v>
      </c>
      <c r="R1708" s="6">
        <v>71.633349932418014</v>
      </c>
    </row>
    <row r="1709" spans="1:18" hidden="1" x14ac:dyDescent="0.4">
      <c r="A1709">
        <v>40383</v>
      </c>
      <c r="B1709">
        <v>3</v>
      </c>
      <c r="C1709" t="s">
        <v>1624</v>
      </c>
      <c r="D1709" t="s">
        <v>1677</v>
      </c>
      <c r="E1709" s="23">
        <v>31007</v>
      </c>
      <c r="F1709" s="23">
        <v>30316</v>
      </c>
      <c r="G1709" s="23">
        <v>29308</v>
      </c>
      <c r="H1709" s="23">
        <v>28294</v>
      </c>
      <c r="I1709" s="23">
        <v>27264</v>
      </c>
      <c r="J1709" s="23">
        <v>26298</v>
      </c>
      <c r="K1709" s="23">
        <v>25375</v>
      </c>
      <c r="L1709" s="5">
        <v>100</v>
      </c>
      <c r="M1709" s="6">
        <v>97.771470958170738</v>
      </c>
      <c r="N1709" s="6">
        <v>94.520592124359013</v>
      </c>
      <c r="O1709" s="6">
        <v>91.25036282129841</v>
      </c>
      <c r="P1709" s="6">
        <v>87.928532266907482</v>
      </c>
      <c r="Q1709" s="6">
        <v>84.813106717837911</v>
      </c>
      <c r="R1709" s="6">
        <v>81.836359531718642</v>
      </c>
    </row>
    <row r="1710" spans="1:18" hidden="1" x14ac:dyDescent="0.4">
      <c r="A1710">
        <v>40384</v>
      </c>
      <c r="B1710">
        <v>3</v>
      </c>
      <c r="C1710" t="s">
        <v>1624</v>
      </c>
      <c r="D1710" t="s">
        <v>1678</v>
      </c>
      <c r="E1710" s="23">
        <v>18723</v>
      </c>
      <c r="F1710" s="23">
        <v>18150</v>
      </c>
      <c r="G1710" s="23">
        <v>17363</v>
      </c>
      <c r="H1710" s="23">
        <v>16534</v>
      </c>
      <c r="I1710" s="23">
        <v>15721</v>
      </c>
      <c r="J1710" s="23">
        <v>14935</v>
      </c>
      <c r="K1710" s="23">
        <v>14203</v>
      </c>
      <c r="L1710" s="5">
        <v>100</v>
      </c>
      <c r="M1710" s="6">
        <v>96.939593013940069</v>
      </c>
      <c r="N1710" s="6">
        <v>92.736206804465098</v>
      </c>
      <c r="O1710" s="6">
        <v>88.308497569833904</v>
      </c>
      <c r="P1710" s="6">
        <v>83.966244725738392</v>
      </c>
      <c r="Q1710" s="6">
        <v>79.768199540671901</v>
      </c>
      <c r="R1710" s="6">
        <v>75.858569673663411</v>
      </c>
    </row>
    <row r="1711" spans="1:18" hidden="1" x14ac:dyDescent="0.4">
      <c r="A1711">
        <v>40401</v>
      </c>
      <c r="B1711">
        <v>3</v>
      </c>
      <c r="C1711" t="s">
        <v>1624</v>
      </c>
      <c r="D1711" t="s">
        <v>1679</v>
      </c>
      <c r="E1711" s="23">
        <v>7151</v>
      </c>
      <c r="F1711" s="23">
        <v>6538</v>
      </c>
      <c r="G1711" s="23">
        <v>5960</v>
      </c>
      <c r="H1711" s="23">
        <v>5388</v>
      </c>
      <c r="I1711" s="23">
        <v>4819</v>
      </c>
      <c r="J1711" s="23">
        <v>4252</v>
      </c>
      <c r="K1711" s="23">
        <v>3742</v>
      </c>
      <c r="L1711" s="5">
        <v>100</v>
      </c>
      <c r="M1711" s="6">
        <v>91.427772339532936</v>
      </c>
      <c r="N1711" s="6">
        <v>83.344986715144728</v>
      </c>
      <c r="O1711" s="6">
        <v>75.346105439798635</v>
      </c>
      <c r="P1711" s="6">
        <v>67.38917633897357</v>
      </c>
      <c r="Q1711" s="6">
        <v>59.460215354495872</v>
      </c>
      <c r="R1711" s="6">
        <v>52.328345685918052</v>
      </c>
    </row>
    <row r="1712" spans="1:18" hidden="1" x14ac:dyDescent="0.4">
      <c r="A1712">
        <v>40402</v>
      </c>
      <c r="B1712">
        <v>3</v>
      </c>
      <c r="C1712" t="s">
        <v>1624</v>
      </c>
      <c r="D1712" t="s">
        <v>1680</v>
      </c>
      <c r="E1712" s="23">
        <v>15080</v>
      </c>
      <c r="F1712" s="23">
        <v>14051</v>
      </c>
      <c r="G1712" s="23">
        <v>12972</v>
      </c>
      <c r="H1712" s="23">
        <v>11855</v>
      </c>
      <c r="I1712" s="23">
        <v>10746</v>
      </c>
      <c r="J1712" s="23">
        <v>9697</v>
      </c>
      <c r="K1712" s="23">
        <v>8719</v>
      </c>
      <c r="L1712" s="5">
        <v>100</v>
      </c>
      <c r="M1712" s="6">
        <v>93.176392572944295</v>
      </c>
      <c r="N1712" s="6">
        <v>86.021220159151184</v>
      </c>
      <c r="O1712" s="6">
        <v>78.614058355437663</v>
      </c>
      <c r="P1712" s="6">
        <v>71.259946949602124</v>
      </c>
      <c r="Q1712" s="6">
        <v>64.303713527851457</v>
      </c>
      <c r="R1712" s="6">
        <v>57.818302387267906</v>
      </c>
    </row>
    <row r="1713" spans="1:18" hidden="1" x14ac:dyDescent="0.4">
      <c r="A1713">
        <v>40421</v>
      </c>
      <c r="B1713">
        <v>3</v>
      </c>
      <c r="C1713" t="s">
        <v>1624</v>
      </c>
      <c r="D1713" t="s">
        <v>1681</v>
      </c>
      <c r="E1713" s="23">
        <v>12878</v>
      </c>
      <c r="F1713" s="23">
        <v>12101</v>
      </c>
      <c r="G1713" s="23">
        <v>11440</v>
      </c>
      <c r="H1713" s="23">
        <v>10751</v>
      </c>
      <c r="I1713" s="23">
        <v>10051</v>
      </c>
      <c r="J1713" s="23">
        <v>9357</v>
      </c>
      <c r="K1713" s="23">
        <v>8715</v>
      </c>
      <c r="L1713" s="5">
        <v>100</v>
      </c>
      <c r="M1713" s="6">
        <v>93.96645441838794</v>
      </c>
      <c r="N1713" s="6">
        <v>88.833669824506913</v>
      </c>
      <c r="O1713" s="6">
        <v>83.483460164621832</v>
      </c>
      <c r="P1713" s="6">
        <v>78.047833514520889</v>
      </c>
      <c r="Q1713" s="6">
        <v>72.658797949992234</v>
      </c>
      <c r="R1713" s="6">
        <v>67.673551793756786</v>
      </c>
    </row>
    <row r="1714" spans="1:18" hidden="1" x14ac:dyDescent="0.4">
      <c r="A1714">
        <v>40447</v>
      </c>
      <c r="B1714">
        <v>3</v>
      </c>
      <c r="C1714" t="s">
        <v>1624</v>
      </c>
      <c r="D1714" t="s">
        <v>1682</v>
      </c>
      <c r="E1714" s="23">
        <v>29591</v>
      </c>
      <c r="F1714" s="23">
        <v>29564</v>
      </c>
      <c r="G1714" s="23">
        <v>29043</v>
      </c>
      <c r="H1714" s="23">
        <v>28406</v>
      </c>
      <c r="I1714" s="23">
        <v>27686</v>
      </c>
      <c r="J1714" s="23">
        <v>26857</v>
      </c>
      <c r="K1714" s="23">
        <v>26064</v>
      </c>
      <c r="L1714" s="5">
        <v>100</v>
      </c>
      <c r="M1714" s="6">
        <v>99.908756040688047</v>
      </c>
      <c r="N1714" s="6">
        <v>98.148085566557398</v>
      </c>
      <c r="O1714" s="6">
        <v>95.995404007975395</v>
      </c>
      <c r="P1714" s="6">
        <v>93.562231759656655</v>
      </c>
      <c r="Q1714" s="6">
        <v>90.760704268189656</v>
      </c>
      <c r="R1714" s="6">
        <v>88.080835389138585</v>
      </c>
    </row>
    <row r="1715" spans="1:18" hidden="1" x14ac:dyDescent="0.4">
      <c r="A1715">
        <v>40448</v>
      </c>
      <c r="B1715">
        <v>3</v>
      </c>
      <c r="C1715" t="s">
        <v>1624</v>
      </c>
      <c r="D1715" t="s">
        <v>1683</v>
      </c>
      <c r="E1715" s="23">
        <v>1899</v>
      </c>
      <c r="F1715" s="23">
        <v>1676</v>
      </c>
      <c r="G1715" s="23">
        <v>1472</v>
      </c>
      <c r="H1715" s="23">
        <v>1293</v>
      </c>
      <c r="I1715" s="23">
        <v>1126</v>
      </c>
      <c r="J1715" s="23">
        <v>969</v>
      </c>
      <c r="K1715" s="23">
        <v>820</v>
      </c>
      <c r="L1715" s="5">
        <v>100</v>
      </c>
      <c r="M1715" s="6">
        <v>88.256977356503413</v>
      </c>
      <c r="N1715" s="6">
        <v>77.514481305950497</v>
      </c>
      <c r="O1715" s="6">
        <v>68.088467614533968</v>
      </c>
      <c r="P1715" s="6">
        <v>59.294365455502898</v>
      </c>
      <c r="Q1715" s="6">
        <v>51.026856240126385</v>
      </c>
      <c r="R1715" s="6">
        <v>43.180621379673511</v>
      </c>
    </row>
    <row r="1716" spans="1:18" hidden="1" x14ac:dyDescent="0.4">
      <c r="A1716">
        <v>40503</v>
      </c>
      <c r="B1716">
        <v>3</v>
      </c>
      <c r="C1716" t="s">
        <v>1624</v>
      </c>
      <c r="D1716" t="s">
        <v>1684</v>
      </c>
      <c r="E1716" s="23">
        <v>15521</v>
      </c>
      <c r="F1716" s="23">
        <v>15738</v>
      </c>
      <c r="G1716" s="23">
        <v>15429</v>
      </c>
      <c r="H1716" s="23">
        <v>15050</v>
      </c>
      <c r="I1716" s="23">
        <v>14634</v>
      </c>
      <c r="J1716" s="23">
        <v>14209</v>
      </c>
      <c r="K1716" s="23">
        <v>13781</v>
      </c>
      <c r="L1716" s="5">
        <v>100</v>
      </c>
      <c r="M1716" s="6">
        <v>101.39810579215256</v>
      </c>
      <c r="N1716" s="6">
        <v>99.407254687197991</v>
      </c>
      <c r="O1716" s="6">
        <v>96.965401713807097</v>
      </c>
      <c r="P1716" s="6">
        <v>94.285162038528441</v>
      </c>
      <c r="Q1716" s="6">
        <v>91.546936408736542</v>
      </c>
      <c r="R1716" s="6">
        <v>88.789382127440248</v>
      </c>
    </row>
    <row r="1717" spans="1:18" hidden="1" x14ac:dyDescent="0.4">
      <c r="A1717">
        <v>40522</v>
      </c>
      <c r="B1717">
        <v>3</v>
      </c>
      <c r="C1717" t="s">
        <v>1624</v>
      </c>
      <c r="D1717" t="s">
        <v>1685</v>
      </c>
      <c r="E1717" s="23">
        <v>13820</v>
      </c>
      <c r="F1717" s="23">
        <v>13090</v>
      </c>
      <c r="G1717" s="23">
        <v>12553</v>
      </c>
      <c r="H1717" s="23">
        <v>11956</v>
      </c>
      <c r="I1717" s="23">
        <v>11361</v>
      </c>
      <c r="J1717" s="23">
        <v>10799</v>
      </c>
      <c r="K1717" s="23">
        <v>10259</v>
      </c>
      <c r="L1717" s="5">
        <v>100</v>
      </c>
      <c r="M1717" s="6">
        <v>94.717800289435601</v>
      </c>
      <c r="N1717" s="6">
        <v>90.832127351664255</v>
      </c>
      <c r="O1717" s="6">
        <v>86.512301013024612</v>
      </c>
      <c r="P1717" s="6">
        <v>82.206946454413895</v>
      </c>
      <c r="Q1717" s="6">
        <v>78.140376266280754</v>
      </c>
      <c r="R1717" s="6">
        <v>74.232995658465995</v>
      </c>
    </row>
    <row r="1718" spans="1:18" hidden="1" x14ac:dyDescent="0.4">
      <c r="A1718">
        <v>40544</v>
      </c>
      <c r="B1718">
        <v>3</v>
      </c>
      <c r="C1718" t="s">
        <v>1624</v>
      </c>
      <c r="D1718" t="s">
        <v>1392</v>
      </c>
      <c r="E1718" s="23">
        <v>19969</v>
      </c>
      <c r="F1718" s="23">
        <v>19503</v>
      </c>
      <c r="G1718" s="23">
        <v>18917</v>
      </c>
      <c r="H1718" s="23">
        <v>18296</v>
      </c>
      <c r="I1718" s="23">
        <v>17651</v>
      </c>
      <c r="J1718" s="23">
        <v>16939</v>
      </c>
      <c r="K1718" s="23">
        <v>16184</v>
      </c>
      <c r="L1718" s="5">
        <v>100</v>
      </c>
      <c r="M1718" s="6">
        <v>97.666382893484908</v>
      </c>
      <c r="N1718" s="6">
        <v>94.731834343232009</v>
      </c>
      <c r="O1718" s="6">
        <v>91.622014121888924</v>
      </c>
      <c r="P1718" s="6">
        <v>88.392007611798277</v>
      </c>
      <c r="Q1718" s="6">
        <v>84.82648104562071</v>
      </c>
      <c r="R1718" s="6">
        <v>81.045620712103755</v>
      </c>
    </row>
    <row r="1719" spans="1:18" hidden="1" x14ac:dyDescent="0.4">
      <c r="A1719">
        <v>40601</v>
      </c>
      <c r="B1719">
        <v>3</v>
      </c>
      <c r="C1719" t="s">
        <v>1624</v>
      </c>
      <c r="D1719" t="s">
        <v>1686</v>
      </c>
      <c r="E1719" s="23">
        <v>10191</v>
      </c>
      <c r="F1719" s="23">
        <v>9436</v>
      </c>
      <c r="G1719" s="23">
        <v>8680</v>
      </c>
      <c r="H1719" s="23">
        <v>7914</v>
      </c>
      <c r="I1719" s="23">
        <v>7169</v>
      </c>
      <c r="J1719" s="23">
        <v>6463</v>
      </c>
      <c r="K1719" s="23">
        <v>5798</v>
      </c>
      <c r="L1719" s="5">
        <v>100</v>
      </c>
      <c r="M1719" s="6">
        <v>92.59150230595624</v>
      </c>
      <c r="N1719" s="6">
        <v>85.17319203218527</v>
      </c>
      <c r="O1719" s="6">
        <v>77.656755961142181</v>
      </c>
      <c r="P1719" s="6">
        <v>70.346384064370525</v>
      </c>
      <c r="Q1719" s="6">
        <v>63.418702776960068</v>
      </c>
      <c r="R1719" s="6">
        <v>56.893337258365229</v>
      </c>
    </row>
    <row r="1720" spans="1:18" hidden="1" x14ac:dyDescent="0.4">
      <c r="A1720">
        <v>40602</v>
      </c>
      <c r="B1720">
        <v>3</v>
      </c>
      <c r="C1720" t="s">
        <v>1624</v>
      </c>
      <c r="D1720" t="s">
        <v>1687</v>
      </c>
      <c r="E1720" s="23">
        <v>8801</v>
      </c>
      <c r="F1720" s="23">
        <v>7940</v>
      </c>
      <c r="G1720" s="23">
        <v>7102</v>
      </c>
      <c r="H1720" s="23">
        <v>6301</v>
      </c>
      <c r="I1720" s="23">
        <v>5550</v>
      </c>
      <c r="J1720" s="23">
        <v>4839</v>
      </c>
      <c r="K1720" s="23">
        <v>4205</v>
      </c>
      <c r="L1720" s="5">
        <v>100</v>
      </c>
      <c r="M1720" s="6">
        <v>90.217020793091692</v>
      </c>
      <c r="N1720" s="6">
        <v>80.695375525508467</v>
      </c>
      <c r="O1720" s="6">
        <v>71.594137029882958</v>
      </c>
      <c r="P1720" s="6">
        <v>63.061015793659813</v>
      </c>
      <c r="Q1720" s="6">
        <v>54.982388364958524</v>
      </c>
      <c r="R1720" s="6">
        <v>47.77866151573685</v>
      </c>
    </row>
    <row r="1721" spans="1:18" hidden="1" x14ac:dyDescent="0.4">
      <c r="A1721">
        <v>40604</v>
      </c>
      <c r="B1721">
        <v>3</v>
      </c>
      <c r="C1721" t="s">
        <v>1624</v>
      </c>
      <c r="D1721" t="s">
        <v>1688</v>
      </c>
      <c r="E1721" s="23">
        <v>8407</v>
      </c>
      <c r="F1721" s="23">
        <v>7896</v>
      </c>
      <c r="G1721" s="23">
        <v>7387</v>
      </c>
      <c r="H1721" s="23">
        <v>6862</v>
      </c>
      <c r="I1721" s="23">
        <v>6330</v>
      </c>
      <c r="J1721" s="23">
        <v>5803</v>
      </c>
      <c r="K1721" s="23">
        <v>5333</v>
      </c>
      <c r="L1721" s="5">
        <v>100</v>
      </c>
      <c r="M1721" s="6">
        <v>93.921731890091593</v>
      </c>
      <c r="N1721" s="6">
        <v>87.867253479243487</v>
      </c>
      <c r="O1721" s="6">
        <v>81.622457475912938</v>
      </c>
      <c r="P1721" s="6">
        <v>75.29439752587129</v>
      </c>
      <c r="Q1721" s="6">
        <v>69.025811823480439</v>
      </c>
      <c r="R1721" s="6">
        <v>63.43523254430832</v>
      </c>
    </row>
    <row r="1722" spans="1:18" hidden="1" x14ac:dyDescent="0.4">
      <c r="A1722">
        <v>40605</v>
      </c>
      <c r="B1722">
        <v>3</v>
      </c>
      <c r="C1722" t="s">
        <v>1624</v>
      </c>
      <c r="D1722" t="s">
        <v>291</v>
      </c>
      <c r="E1722" s="23">
        <v>15176</v>
      </c>
      <c r="F1722" s="23">
        <v>13762</v>
      </c>
      <c r="G1722" s="23">
        <v>12414</v>
      </c>
      <c r="H1722" s="23">
        <v>11099</v>
      </c>
      <c r="I1722" s="23">
        <v>9795</v>
      </c>
      <c r="J1722" s="23">
        <v>8578</v>
      </c>
      <c r="K1722" s="23">
        <v>7469</v>
      </c>
      <c r="L1722" s="5">
        <v>100</v>
      </c>
      <c r="M1722" s="6">
        <v>90.682656826568262</v>
      </c>
      <c r="N1722" s="6">
        <v>81.80021085925145</v>
      </c>
      <c r="O1722" s="6">
        <v>73.135213494992087</v>
      </c>
      <c r="P1722" s="6">
        <v>64.542698998418558</v>
      </c>
      <c r="Q1722" s="6">
        <v>56.523458091723775</v>
      </c>
      <c r="R1722" s="6">
        <v>49.215867158671585</v>
      </c>
    </row>
    <row r="1723" spans="1:18" hidden="1" x14ac:dyDescent="0.4">
      <c r="A1723">
        <v>40608</v>
      </c>
      <c r="B1723">
        <v>3</v>
      </c>
      <c r="C1723" t="s">
        <v>1624</v>
      </c>
      <c r="D1723" t="s">
        <v>1689</v>
      </c>
      <c r="E1723" s="23">
        <v>5008</v>
      </c>
      <c r="F1723" s="23">
        <v>4763</v>
      </c>
      <c r="G1723" s="23">
        <v>4533</v>
      </c>
      <c r="H1723" s="23">
        <v>4292</v>
      </c>
      <c r="I1723" s="23">
        <v>4044</v>
      </c>
      <c r="J1723" s="23">
        <v>3768</v>
      </c>
      <c r="K1723" s="23">
        <v>3500</v>
      </c>
      <c r="L1723" s="5">
        <v>100</v>
      </c>
      <c r="M1723" s="6">
        <v>95.107827476038338</v>
      </c>
      <c r="N1723" s="6">
        <v>90.515175718849832</v>
      </c>
      <c r="O1723" s="6">
        <v>85.70287539936102</v>
      </c>
      <c r="P1723" s="6">
        <v>80.750798722044721</v>
      </c>
      <c r="Q1723" s="6">
        <v>75.239616613418519</v>
      </c>
      <c r="R1723" s="6">
        <v>69.888178913738017</v>
      </c>
    </row>
    <row r="1724" spans="1:18" hidden="1" x14ac:dyDescent="0.4">
      <c r="A1724">
        <v>40609</v>
      </c>
      <c r="B1724">
        <v>3</v>
      </c>
      <c r="C1724" t="s">
        <v>1624</v>
      </c>
      <c r="D1724" t="s">
        <v>1690</v>
      </c>
      <c r="E1724" s="23">
        <v>2774</v>
      </c>
      <c r="F1724" s="23">
        <v>2576</v>
      </c>
      <c r="G1724" s="23">
        <v>2398</v>
      </c>
      <c r="H1724" s="23">
        <v>2221</v>
      </c>
      <c r="I1724" s="23">
        <v>2037</v>
      </c>
      <c r="J1724" s="23">
        <v>1855</v>
      </c>
      <c r="K1724" s="23">
        <v>1692</v>
      </c>
      <c r="L1724" s="5">
        <v>100</v>
      </c>
      <c r="M1724" s="6">
        <v>92.862292718096612</v>
      </c>
      <c r="N1724" s="6">
        <v>86.445565969718814</v>
      </c>
      <c r="O1724" s="6">
        <v>80.064888248017311</v>
      </c>
      <c r="P1724" s="6">
        <v>73.431867339581842</v>
      </c>
      <c r="Q1724" s="6">
        <v>66.870944484498921</v>
      </c>
      <c r="R1724" s="6">
        <v>60.994953136265316</v>
      </c>
    </row>
    <row r="1725" spans="1:18" hidden="1" x14ac:dyDescent="0.4">
      <c r="A1725">
        <v>40610</v>
      </c>
      <c r="B1725">
        <v>3</v>
      </c>
      <c r="C1725" t="s">
        <v>1624</v>
      </c>
      <c r="D1725" t="s">
        <v>1691</v>
      </c>
      <c r="E1725" s="23">
        <v>21398</v>
      </c>
      <c r="F1725" s="23">
        <v>19626</v>
      </c>
      <c r="G1725" s="23">
        <v>18231</v>
      </c>
      <c r="H1725" s="23">
        <v>16825</v>
      </c>
      <c r="I1725" s="23">
        <v>15396</v>
      </c>
      <c r="J1725" s="23">
        <v>13938</v>
      </c>
      <c r="K1725" s="23">
        <v>12586</v>
      </c>
      <c r="L1725" s="5">
        <v>100</v>
      </c>
      <c r="M1725" s="6">
        <v>91.718852229180285</v>
      </c>
      <c r="N1725" s="6">
        <v>85.199551359940187</v>
      </c>
      <c r="O1725" s="6">
        <v>78.628843817179174</v>
      </c>
      <c r="P1725" s="6">
        <v>71.950649593419939</v>
      </c>
      <c r="Q1725" s="6">
        <v>65.136928684923816</v>
      </c>
      <c r="R1725" s="6">
        <v>58.818581175810827</v>
      </c>
    </row>
    <row r="1726" spans="1:18" hidden="1" x14ac:dyDescent="0.4">
      <c r="A1726">
        <v>40621</v>
      </c>
      <c r="B1726">
        <v>3</v>
      </c>
      <c r="C1726" t="s">
        <v>1624</v>
      </c>
      <c r="D1726" t="s">
        <v>1692</v>
      </c>
      <c r="E1726" s="23">
        <v>37684</v>
      </c>
      <c r="F1726" s="23">
        <v>37734</v>
      </c>
      <c r="G1726" s="23">
        <v>37442</v>
      </c>
      <c r="H1726" s="23">
        <v>36958</v>
      </c>
      <c r="I1726" s="23">
        <v>36299</v>
      </c>
      <c r="J1726" s="23">
        <v>35489</v>
      </c>
      <c r="K1726" s="23">
        <v>34551</v>
      </c>
      <c r="L1726" s="5">
        <v>100</v>
      </c>
      <c r="M1726" s="6">
        <v>100.13268230548773</v>
      </c>
      <c r="N1726" s="6">
        <v>99.35781764143934</v>
      </c>
      <c r="O1726" s="6">
        <v>98.073452924318019</v>
      </c>
      <c r="P1726" s="6">
        <v>96.324700137989595</v>
      </c>
      <c r="Q1726" s="6">
        <v>94.175246789088206</v>
      </c>
      <c r="R1726" s="6">
        <v>91.686126738138213</v>
      </c>
    </row>
    <row r="1727" spans="1:18" hidden="1" x14ac:dyDescent="0.4">
      <c r="A1727">
        <v>40625</v>
      </c>
      <c r="B1727">
        <v>3</v>
      </c>
      <c r="C1727" t="s">
        <v>1624</v>
      </c>
      <c r="D1727" t="s">
        <v>1693</v>
      </c>
      <c r="E1727" s="23">
        <v>18825</v>
      </c>
      <c r="F1727" s="23">
        <v>16993</v>
      </c>
      <c r="G1727" s="23">
        <v>15564</v>
      </c>
      <c r="H1727" s="23">
        <v>14142</v>
      </c>
      <c r="I1727" s="23">
        <v>12743</v>
      </c>
      <c r="J1727" s="23">
        <v>11418</v>
      </c>
      <c r="K1727" s="23">
        <v>10206</v>
      </c>
      <c r="L1727" s="5">
        <v>100</v>
      </c>
      <c r="M1727" s="6">
        <v>90.268260292164669</v>
      </c>
      <c r="N1727" s="6">
        <v>82.677290836653384</v>
      </c>
      <c r="O1727" s="6">
        <v>75.123505976095615</v>
      </c>
      <c r="P1727" s="6">
        <v>67.691899070385134</v>
      </c>
      <c r="Q1727" s="6">
        <v>60.65338645418327</v>
      </c>
      <c r="R1727" s="6">
        <v>54.215139442231077</v>
      </c>
    </row>
    <row r="1728" spans="1:18" hidden="1" x14ac:dyDescent="0.4">
      <c r="A1728">
        <v>40642</v>
      </c>
      <c r="B1728">
        <v>3</v>
      </c>
      <c r="C1728" t="s">
        <v>1624</v>
      </c>
      <c r="D1728" t="s">
        <v>1694</v>
      </c>
      <c r="E1728" s="23">
        <v>6536</v>
      </c>
      <c r="F1728" s="23">
        <v>6251</v>
      </c>
      <c r="G1728" s="23">
        <v>5962</v>
      </c>
      <c r="H1728" s="23">
        <v>5667</v>
      </c>
      <c r="I1728" s="23">
        <v>5397</v>
      </c>
      <c r="J1728" s="23">
        <v>5130</v>
      </c>
      <c r="K1728" s="23">
        <v>4875</v>
      </c>
      <c r="L1728" s="5">
        <v>100</v>
      </c>
      <c r="M1728" s="6">
        <v>95.639534883720927</v>
      </c>
      <c r="N1728" s="6">
        <v>91.217870257037944</v>
      </c>
      <c r="O1728" s="6">
        <v>86.70440636474909</v>
      </c>
      <c r="P1728" s="6">
        <v>82.573439412484689</v>
      </c>
      <c r="Q1728" s="6">
        <v>78.488372093023244</v>
      </c>
      <c r="R1728" s="6">
        <v>74.586903304773571</v>
      </c>
    </row>
    <row r="1729" spans="1:18" hidden="1" x14ac:dyDescent="0.4">
      <c r="A1729">
        <v>40646</v>
      </c>
      <c r="B1729">
        <v>3</v>
      </c>
      <c r="C1729" t="s">
        <v>1624</v>
      </c>
      <c r="D1729" t="s">
        <v>1695</v>
      </c>
      <c r="E1729" s="23">
        <v>7251</v>
      </c>
      <c r="F1729" s="23">
        <v>6913</v>
      </c>
      <c r="G1729" s="23">
        <v>6532</v>
      </c>
      <c r="H1729" s="23">
        <v>6143</v>
      </c>
      <c r="I1729" s="23">
        <v>5807</v>
      </c>
      <c r="J1729" s="23">
        <v>5492</v>
      </c>
      <c r="K1729" s="23">
        <v>5185</v>
      </c>
      <c r="L1729" s="5">
        <v>100</v>
      </c>
      <c r="M1729" s="6">
        <v>95.338573989794511</v>
      </c>
      <c r="N1729" s="6">
        <v>90.084126327403112</v>
      </c>
      <c r="O1729" s="6">
        <v>84.719349055302715</v>
      </c>
      <c r="P1729" s="6">
        <v>80.085505447524469</v>
      </c>
      <c r="Q1729" s="6">
        <v>75.741277065232381</v>
      </c>
      <c r="R1729" s="6">
        <v>71.507378292649292</v>
      </c>
    </row>
    <row r="1730" spans="1:18" hidden="1" x14ac:dyDescent="0.4">
      <c r="A1730">
        <v>40647</v>
      </c>
      <c r="B1730">
        <v>3</v>
      </c>
      <c r="C1730" t="s">
        <v>1624</v>
      </c>
      <c r="D1730" t="s">
        <v>1696</v>
      </c>
      <c r="E1730" s="23">
        <v>17189</v>
      </c>
      <c r="F1730" s="23">
        <v>15717</v>
      </c>
      <c r="G1730" s="23">
        <v>14522</v>
      </c>
      <c r="H1730" s="23">
        <v>13282</v>
      </c>
      <c r="I1730" s="23">
        <v>12060</v>
      </c>
      <c r="J1730" s="23">
        <v>10907</v>
      </c>
      <c r="K1730" s="23">
        <v>9865</v>
      </c>
      <c r="L1730" s="5">
        <v>100</v>
      </c>
      <c r="M1730" s="6">
        <v>91.436383733783231</v>
      </c>
      <c r="N1730" s="6">
        <v>84.484263191576005</v>
      </c>
      <c r="O1730" s="6">
        <v>77.270347315143411</v>
      </c>
      <c r="P1730" s="6">
        <v>70.161149572400944</v>
      </c>
      <c r="Q1730" s="6">
        <v>63.453371342137409</v>
      </c>
      <c r="R1730" s="6">
        <v>57.391354936296466</v>
      </c>
    </row>
    <row r="1731" spans="1:18" hidden="1" x14ac:dyDescent="0.4">
      <c r="A1731">
        <v>41000</v>
      </c>
      <c r="B1731" t="s">
        <v>0</v>
      </c>
      <c r="C1731" t="s">
        <v>1697</v>
      </c>
      <c r="E1731" s="23">
        <v>811442</v>
      </c>
      <c r="F1731" s="23">
        <v>782764</v>
      </c>
      <c r="G1731" s="23">
        <v>751906</v>
      </c>
      <c r="H1731" s="23">
        <v>720207</v>
      </c>
      <c r="I1731" s="23">
        <v>687798</v>
      </c>
      <c r="J1731" s="23">
        <v>654356</v>
      </c>
      <c r="K1731" s="23">
        <v>620873</v>
      </c>
      <c r="L1731" s="5">
        <v>100</v>
      </c>
      <c r="M1731" s="6">
        <v>96.465797925175181</v>
      </c>
      <c r="N1731" s="6">
        <v>92.662938324612227</v>
      </c>
      <c r="O1731" s="6">
        <v>88.75643607306499</v>
      </c>
      <c r="P1731" s="6">
        <v>84.762435269557159</v>
      </c>
      <c r="Q1731" s="6">
        <v>80.641130234816544</v>
      </c>
      <c r="R1731" s="6">
        <v>76.514772466793673</v>
      </c>
    </row>
    <row r="1732" spans="1:18" hidden="1" x14ac:dyDescent="0.4">
      <c r="A1732">
        <v>41201</v>
      </c>
      <c r="B1732">
        <v>2</v>
      </c>
      <c r="C1732" t="s">
        <v>1697</v>
      </c>
      <c r="D1732" t="s">
        <v>1698</v>
      </c>
      <c r="E1732" s="23">
        <v>233301</v>
      </c>
      <c r="F1732" s="23">
        <v>228262</v>
      </c>
      <c r="G1732" s="23">
        <v>222225</v>
      </c>
      <c r="H1732" s="23">
        <v>215778</v>
      </c>
      <c r="I1732" s="23">
        <v>208991</v>
      </c>
      <c r="J1732" s="23">
        <v>201748</v>
      </c>
      <c r="K1732" s="23">
        <v>194311</v>
      </c>
      <c r="L1732" s="5">
        <v>100</v>
      </c>
      <c r="M1732" s="6">
        <v>97.840129275056682</v>
      </c>
      <c r="N1732" s="6">
        <v>95.252484987205364</v>
      </c>
      <c r="O1732" s="6">
        <v>92.489102061285635</v>
      </c>
      <c r="P1732" s="6">
        <v>89.579984655016474</v>
      </c>
      <c r="Q1732" s="6">
        <v>86.475411592749282</v>
      </c>
      <c r="R1732" s="6">
        <v>83.287684150518004</v>
      </c>
    </row>
    <row r="1733" spans="1:18" hidden="1" x14ac:dyDescent="0.4">
      <c r="A1733">
        <v>41202</v>
      </c>
      <c r="B1733">
        <v>2</v>
      </c>
      <c r="C1733" t="s">
        <v>1697</v>
      </c>
      <c r="D1733" t="s">
        <v>1699</v>
      </c>
      <c r="E1733" s="23">
        <v>117373</v>
      </c>
      <c r="F1733" s="23">
        <v>110274</v>
      </c>
      <c r="G1733" s="23">
        <v>103933</v>
      </c>
      <c r="H1733" s="23">
        <v>97754</v>
      </c>
      <c r="I1733" s="23">
        <v>91762</v>
      </c>
      <c r="J1733" s="23">
        <v>85955</v>
      </c>
      <c r="K1733" s="23">
        <v>80289</v>
      </c>
      <c r="L1733" s="5">
        <v>100</v>
      </c>
      <c r="M1733" s="6">
        <v>93.951760626379155</v>
      </c>
      <c r="N1733" s="6">
        <v>88.549325654111257</v>
      </c>
      <c r="O1733" s="6">
        <v>83.284912202976841</v>
      </c>
      <c r="P1733" s="6">
        <v>78.179819890434771</v>
      </c>
      <c r="Q1733" s="6">
        <v>73.232344747088334</v>
      </c>
      <c r="R1733" s="6">
        <v>68.404999446209942</v>
      </c>
    </row>
    <row r="1734" spans="1:18" hidden="1" x14ac:dyDescent="0.4">
      <c r="A1734">
        <v>41203</v>
      </c>
      <c r="B1734">
        <v>2</v>
      </c>
      <c r="C1734" t="s">
        <v>1697</v>
      </c>
      <c r="D1734" t="s">
        <v>1700</v>
      </c>
      <c r="E1734" s="23">
        <v>74196</v>
      </c>
      <c r="F1734" s="23">
        <v>75219</v>
      </c>
      <c r="G1734" s="23">
        <v>75395</v>
      </c>
      <c r="H1734" s="23">
        <v>75204</v>
      </c>
      <c r="I1734" s="23">
        <v>74614</v>
      </c>
      <c r="J1734" s="23">
        <v>73636</v>
      </c>
      <c r="K1734" s="23">
        <v>72385</v>
      </c>
      <c r="L1734" s="5">
        <v>100</v>
      </c>
      <c r="M1734" s="6">
        <v>101.37878052725213</v>
      </c>
      <c r="N1734" s="6">
        <v>101.61599008032778</v>
      </c>
      <c r="O1734" s="6">
        <v>101.35856380397865</v>
      </c>
      <c r="P1734" s="6">
        <v>100.56337268855464</v>
      </c>
      <c r="Q1734" s="6">
        <v>99.245242331122967</v>
      </c>
      <c r="R1734" s="6">
        <v>97.559167610113747</v>
      </c>
    </row>
    <row r="1735" spans="1:18" hidden="1" x14ac:dyDescent="0.4">
      <c r="A1735">
        <v>41204</v>
      </c>
      <c r="B1735">
        <v>2</v>
      </c>
      <c r="C1735" t="s">
        <v>1697</v>
      </c>
      <c r="D1735" t="s">
        <v>1701</v>
      </c>
      <c r="E1735" s="23">
        <v>18295</v>
      </c>
      <c r="F1735" s="23">
        <v>16934</v>
      </c>
      <c r="G1735" s="23">
        <v>15546</v>
      </c>
      <c r="H1735" s="23">
        <v>14197</v>
      </c>
      <c r="I1735" s="23">
        <v>12881</v>
      </c>
      <c r="J1735" s="23">
        <v>11565</v>
      </c>
      <c r="K1735" s="23">
        <v>10306</v>
      </c>
      <c r="L1735" s="5">
        <v>100</v>
      </c>
      <c r="M1735" s="6">
        <v>92.560808964197875</v>
      </c>
      <c r="N1735" s="6">
        <v>84.974036622027882</v>
      </c>
      <c r="O1735" s="6">
        <v>77.600437277944792</v>
      </c>
      <c r="P1735" s="6">
        <v>70.407215086089096</v>
      </c>
      <c r="Q1735" s="6">
        <v>63.213992894233392</v>
      </c>
      <c r="R1735" s="6">
        <v>56.332331238043174</v>
      </c>
    </row>
    <row r="1736" spans="1:18" hidden="1" x14ac:dyDescent="0.4">
      <c r="A1736">
        <v>41205</v>
      </c>
      <c r="B1736">
        <v>2</v>
      </c>
      <c r="C1736" t="s">
        <v>1697</v>
      </c>
      <c r="D1736" t="s">
        <v>1702</v>
      </c>
      <c r="E1736" s="23">
        <v>52629</v>
      </c>
      <c r="F1736" s="23">
        <v>49048</v>
      </c>
      <c r="G1736" s="23">
        <v>46271</v>
      </c>
      <c r="H1736" s="23">
        <v>43584</v>
      </c>
      <c r="I1736" s="23">
        <v>40992</v>
      </c>
      <c r="J1736" s="23">
        <v>38350</v>
      </c>
      <c r="K1736" s="23">
        <v>35675</v>
      </c>
      <c r="L1736" s="5">
        <v>100</v>
      </c>
      <c r="M1736" s="6">
        <v>93.195766592563032</v>
      </c>
      <c r="N1736" s="6">
        <v>87.919208041194025</v>
      </c>
      <c r="O1736" s="6">
        <v>82.813657869235584</v>
      </c>
      <c r="P1736" s="6">
        <v>77.888616542210571</v>
      </c>
      <c r="Q1736" s="6">
        <v>72.868570559957433</v>
      </c>
      <c r="R1736" s="6">
        <v>67.785821505253764</v>
      </c>
    </row>
    <row r="1737" spans="1:18" hidden="1" x14ac:dyDescent="0.4">
      <c r="A1737">
        <v>41206</v>
      </c>
      <c r="B1737">
        <v>2</v>
      </c>
      <c r="C1737" t="s">
        <v>1697</v>
      </c>
      <c r="D1737" t="s">
        <v>1703</v>
      </c>
      <c r="E1737" s="23">
        <v>47914</v>
      </c>
      <c r="F1737" s="23">
        <v>46267</v>
      </c>
      <c r="G1737" s="23">
        <v>44423</v>
      </c>
      <c r="H1737" s="23">
        <v>42540</v>
      </c>
      <c r="I1737" s="23">
        <v>40607</v>
      </c>
      <c r="J1737" s="23">
        <v>38602</v>
      </c>
      <c r="K1737" s="23">
        <v>36558</v>
      </c>
      <c r="L1737" s="5">
        <v>100</v>
      </c>
      <c r="M1737" s="6">
        <v>96.562591309429394</v>
      </c>
      <c r="N1737" s="6">
        <v>92.714029302500307</v>
      </c>
      <c r="O1737" s="6">
        <v>88.784071461368285</v>
      </c>
      <c r="P1737" s="6">
        <v>84.749759986642744</v>
      </c>
      <c r="Q1737" s="6">
        <v>80.565179279542505</v>
      </c>
      <c r="R1737" s="6">
        <v>76.299202738239345</v>
      </c>
    </row>
    <row r="1738" spans="1:18" hidden="1" x14ac:dyDescent="0.4">
      <c r="A1738">
        <v>41207</v>
      </c>
      <c r="B1738">
        <v>2</v>
      </c>
      <c r="C1738" t="s">
        <v>1697</v>
      </c>
      <c r="D1738" t="s">
        <v>1704</v>
      </c>
      <c r="E1738" s="23">
        <v>27892</v>
      </c>
      <c r="F1738" s="23">
        <v>25894</v>
      </c>
      <c r="G1738" s="23">
        <v>24175</v>
      </c>
      <c r="H1738" s="23">
        <v>22475</v>
      </c>
      <c r="I1738" s="23">
        <v>20856</v>
      </c>
      <c r="J1738" s="23">
        <v>19226</v>
      </c>
      <c r="K1738" s="23">
        <v>17646</v>
      </c>
      <c r="L1738" s="5">
        <v>100</v>
      </c>
      <c r="M1738" s="6">
        <v>92.836655671877239</v>
      </c>
      <c r="N1738" s="6">
        <v>86.673598164348192</v>
      </c>
      <c r="O1738" s="6">
        <v>80.578660547827326</v>
      </c>
      <c r="P1738" s="6">
        <v>74.774128782446581</v>
      </c>
      <c r="Q1738" s="6">
        <v>68.930159185429517</v>
      </c>
      <c r="R1738" s="6">
        <v>63.265452459486596</v>
      </c>
    </row>
    <row r="1739" spans="1:18" hidden="1" x14ac:dyDescent="0.4">
      <c r="A1739">
        <v>41208</v>
      </c>
      <c r="B1739">
        <v>2</v>
      </c>
      <c r="C1739" t="s">
        <v>1697</v>
      </c>
      <c r="D1739" t="s">
        <v>1705</v>
      </c>
      <c r="E1739" s="23">
        <v>43952</v>
      </c>
      <c r="F1739" s="23">
        <v>42690</v>
      </c>
      <c r="G1739" s="23">
        <v>41225</v>
      </c>
      <c r="H1739" s="23">
        <v>39641</v>
      </c>
      <c r="I1739" s="23">
        <v>37894</v>
      </c>
      <c r="J1739" s="23">
        <v>36090</v>
      </c>
      <c r="K1739" s="23">
        <v>34241</v>
      </c>
      <c r="L1739" s="5">
        <v>100</v>
      </c>
      <c r="M1739" s="6">
        <v>97.128685839097201</v>
      </c>
      <c r="N1739" s="6">
        <v>93.795504186385145</v>
      </c>
      <c r="O1739" s="6">
        <v>90.19157262468147</v>
      </c>
      <c r="P1739" s="6">
        <v>86.216781943938841</v>
      </c>
      <c r="Q1739" s="6">
        <v>82.112304331998544</v>
      </c>
      <c r="R1739" s="6">
        <v>77.905442300691661</v>
      </c>
    </row>
    <row r="1740" spans="1:18" hidden="1" x14ac:dyDescent="0.4">
      <c r="A1740">
        <v>41209</v>
      </c>
      <c r="B1740">
        <v>2</v>
      </c>
      <c r="C1740" t="s">
        <v>1697</v>
      </c>
      <c r="D1740" t="s">
        <v>1706</v>
      </c>
      <c r="E1740" s="23">
        <v>25848</v>
      </c>
      <c r="F1740" s="23">
        <v>24225</v>
      </c>
      <c r="G1740" s="23">
        <v>22598</v>
      </c>
      <c r="H1740" s="23">
        <v>21005</v>
      </c>
      <c r="I1740" s="23">
        <v>19404</v>
      </c>
      <c r="J1740" s="23">
        <v>17759</v>
      </c>
      <c r="K1740" s="23">
        <v>16149</v>
      </c>
      <c r="L1740" s="5">
        <v>100</v>
      </c>
      <c r="M1740" s="6">
        <v>93.720984215413182</v>
      </c>
      <c r="N1740" s="6">
        <v>87.426493345713396</v>
      </c>
      <c r="O1740" s="6">
        <v>81.26354069947385</v>
      </c>
      <c r="P1740" s="6">
        <v>75.069637883008355</v>
      </c>
      <c r="Q1740" s="6">
        <v>68.705509130300214</v>
      </c>
      <c r="R1740" s="6">
        <v>62.476787372330541</v>
      </c>
    </row>
    <row r="1741" spans="1:18" hidden="1" x14ac:dyDescent="0.4">
      <c r="A1741">
        <v>41210</v>
      </c>
      <c r="B1741">
        <v>2</v>
      </c>
      <c r="C1741" t="s">
        <v>1697</v>
      </c>
      <c r="D1741" t="s">
        <v>1707</v>
      </c>
      <c r="E1741" s="23">
        <v>31022</v>
      </c>
      <c r="F1741" s="23">
        <v>29979</v>
      </c>
      <c r="G1741" s="23">
        <v>28759</v>
      </c>
      <c r="H1741" s="23">
        <v>27486</v>
      </c>
      <c r="I1741" s="23">
        <v>26154</v>
      </c>
      <c r="J1741" s="23">
        <v>24754</v>
      </c>
      <c r="K1741" s="23">
        <v>23364</v>
      </c>
      <c r="L1741" s="5">
        <v>100</v>
      </c>
      <c r="M1741" s="6">
        <v>96.637869898781517</v>
      </c>
      <c r="N1741" s="6">
        <v>92.705176971181743</v>
      </c>
      <c r="O1741" s="6">
        <v>88.601637547546915</v>
      </c>
      <c r="P1741" s="6">
        <v>84.307910515118294</v>
      </c>
      <c r="Q1741" s="6">
        <v>79.79498420475791</v>
      </c>
      <c r="R1741" s="6">
        <v>75.31429308232866</v>
      </c>
    </row>
    <row r="1742" spans="1:18" hidden="1" x14ac:dyDescent="0.4">
      <c r="A1742">
        <v>41327</v>
      </c>
      <c r="B1742">
        <v>3</v>
      </c>
      <c r="C1742" t="s">
        <v>1697</v>
      </c>
      <c r="D1742" t="s">
        <v>1708</v>
      </c>
      <c r="E1742" s="23">
        <v>16323</v>
      </c>
      <c r="F1742" s="23">
        <v>16133</v>
      </c>
      <c r="G1742" s="23">
        <v>15813</v>
      </c>
      <c r="H1742" s="23">
        <v>15440</v>
      </c>
      <c r="I1742" s="23">
        <v>15034</v>
      </c>
      <c r="J1742" s="23">
        <v>14593</v>
      </c>
      <c r="K1742" s="23">
        <v>14114</v>
      </c>
      <c r="L1742" s="5">
        <v>100</v>
      </c>
      <c r="M1742" s="6">
        <v>98.835998284629056</v>
      </c>
      <c r="N1742" s="6">
        <v>96.875574342951666</v>
      </c>
      <c r="O1742" s="6">
        <v>94.590455185933962</v>
      </c>
      <c r="P1742" s="6">
        <v>92.103167309930782</v>
      </c>
      <c r="Q1742" s="6">
        <v>89.401458065306628</v>
      </c>
      <c r="R1742" s="6">
        <v>86.466948477608284</v>
      </c>
    </row>
    <row r="1743" spans="1:18" hidden="1" x14ac:dyDescent="0.4">
      <c r="A1743">
        <v>41341</v>
      </c>
      <c r="B1743">
        <v>3</v>
      </c>
      <c r="C1743" t="s">
        <v>1697</v>
      </c>
      <c r="D1743" t="s">
        <v>1709</v>
      </c>
      <c r="E1743" s="23">
        <v>17250</v>
      </c>
      <c r="F1743" s="23">
        <v>16866</v>
      </c>
      <c r="G1743" s="23">
        <v>16199</v>
      </c>
      <c r="H1743" s="23">
        <v>15453</v>
      </c>
      <c r="I1743" s="23">
        <v>14650</v>
      </c>
      <c r="J1743" s="23">
        <v>13848</v>
      </c>
      <c r="K1743" s="23">
        <v>13129</v>
      </c>
      <c r="L1743" s="5">
        <v>100</v>
      </c>
      <c r="M1743" s="6">
        <v>97.77391304347826</v>
      </c>
      <c r="N1743" s="6">
        <v>93.907246376811599</v>
      </c>
      <c r="O1743" s="6">
        <v>89.582608695652183</v>
      </c>
      <c r="P1743" s="6">
        <v>84.927536231884062</v>
      </c>
      <c r="Q1743" s="6">
        <v>80.278260869565216</v>
      </c>
      <c r="R1743" s="6">
        <v>76.110144927536226</v>
      </c>
    </row>
    <row r="1744" spans="1:18" hidden="1" x14ac:dyDescent="0.4">
      <c r="A1744">
        <v>41345</v>
      </c>
      <c r="B1744">
        <v>3</v>
      </c>
      <c r="C1744" t="s">
        <v>1697</v>
      </c>
      <c r="D1744" t="s">
        <v>1710</v>
      </c>
      <c r="E1744" s="23">
        <v>9286</v>
      </c>
      <c r="F1744" s="23">
        <v>9254</v>
      </c>
      <c r="G1744" s="23">
        <v>9056</v>
      </c>
      <c r="H1744" s="23">
        <v>8829</v>
      </c>
      <c r="I1744" s="23">
        <v>8575</v>
      </c>
      <c r="J1744" s="23">
        <v>8286</v>
      </c>
      <c r="K1744" s="23">
        <v>7991</v>
      </c>
      <c r="L1744" s="5">
        <v>100</v>
      </c>
      <c r="M1744" s="6">
        <v>99.65539521860866</v>
      </c>
      <c r="N1744" s="6">
        <v>97.52315313374973</v>
      </c>
      <c r="O1744" s="6">
        <v>95.0786129657549</v>
      </c>
      <c r="P1744" s="6">
        <v>92.343312513461129</v>
      </c>
      <c r="Q1744" s="6">
        <v>89.231100581520579</v>
      </c>
      <c r="R1744" s="6">
        <v>86.054275253069136</v>
      </c>
    </row>
    <row r="1745" spans="1:18" hidden="1" x14ac:dyDescent="0.4">
      <c r="A1745">
        <v>41346</v>
      </c>
      <c r="B1745">
        <v>3</v>
      </c>
      <c r="C1745" t="s">
        <v>1697</v>
      </c>
      <c r="D1745" t="s">
        <v>1711</v>
      </c>
      <c r="E1745" s="23">
        <v>25511</v>
      </c>
      <c r="F1745" s="23">
        <v>25652</v>
      </c>
      <c r="G1745" s="23">
        <v>24884</v>
      </c>
      <c r="H1745" s="23">
        <v>23937</v>
      </c>
      <c r="I1745" s="23">
        <v>22901</v>
      </c>
      <c r="J1745" s="23">
        <v>21854</v>
      </c>
      <c r="K1745" s="23">
        <v>20920</v>
      </c>
      <c r="L1745" s="5">
        <v>100</v>
      </c>
      <c r="M1745" s="6">
        <v>100.55270275567403</v>
      </c>
      <c r="N1745" s="6">
        <v>97.542236682215517</v>
      </c>
      <c r="O1745" s="6">
        <v>93.830112500489975</v>
      </c>
      <c r="P1745" s="6">
        <v>89.769119203480855</v>
      </c>
      <c r="Q1745" s="6">
        <v>85.665007251773744</v>
      </c>
      <c r="R1745" s="6">
        <v>82.003841480145823</v>
      </c>
    </row>
    <row r="1746" spans="1:18" hidden="1" x14ac:dyDescent="0.4">
      <c r="A1746">
        <v>41387</v>
      </c>
      <c r="B1746">
        <v>3</v>
      </c>
      <c r="C1746" t="s">
        <v>1697</v>
      </c>
      <c r="D1746" t="s">
        <v>1712</v>
      </c>
      <c r="E1746" s="23">
        <v>5609</v>
      </c>
      <c r="F1746" s="23">
        <v>5208</v>
      </c>
      <c r="G1746" s="23">
        <v>4830</v>
      </c>
      <c r="H1746" s="23">
        <v>4466</v>
      </c>
      <c r="I1746" s="23">
        <v>4092</v>
      </c>
      <c r="J1746" s="23">
        <v>3712</v>
      </c>
      <c r="K1746" s="23">
        <v>3332</v>
      </c>
      <c r="L1746" s="5">
        <v>100</v>
      </c>
      <c r="M1746" s="6">
        <v>92.850775539311826</v>
      </c>
      <c r="N1746" s="6">
        <v>86.111606346942409</v>
      </c>
      <c r="O1746" s="6">
        <v>79.622036013549661</v>
      </c>
      <c r="P1746" s="6">
        <v>72.954180780887853</v>
      </c>
      <c r="Q1746" s="6">
        <v>66.179354608664639</v>
      </c>
      <c r="R1746" s="6">
        <v>59.404528436441431</v>
      </c>
    </row>
    <row r="1747" spans="1:18" hidden="1" x14ac:dyDescent="0.4">
      <c r="A1747">
        <v>41401</v>
      </c>
      <c r="B1747">
        <v>3</v>
      </c>
      <c r="C1747" t="s">
        <v>1697</v>
      </c>
      <c r="D1747" t="s">
        <v>1713</v>
      </c>
      <c r="E1747" s="23">
        <v>19010</v>
      </c>
      <c r="F1747" s="23">
        <v>17905</v>
      </c>
      <c r="G1747" s="23">
        <v>16691</v>
      </c>
      <c r="H1747" s="23">
        <v>15496</v>
      </c>
      <c r="I1747" s="23">
        <v>14305</v>
      </c>
      <c r="J1747" s="23">
        <v>13132</v>
      </c>
      <c r="K1747" s="23">
        <v>11980</v>
      </c>
      <c r="L1747" s="5">
        <v>100</v>
      </c>
      <c r="M1747" s="6">
        <v>94.187269857969497</v>
      </c>
      <c r="N1747" s="6">
        <v>87.801157285639135</v>
      </c>
      <c r="O1747" s="6">
        <v>81.514992109416099</v>
      </c>
      <c r="P1747" s="6">
        <v>75.249868490268284</v>
      </c>
      <c r="Q1747" s="6">
        <v>69.079431877958967</v>
      </c>
      <c r="R1747" s="6">
        <v>63.019463440294579</v>
      </c>
    </row>
    <row r="1748" spans="1:18" hidden="1" x14ac:dyDescent="0.4">
      <c r="A1748">
        <v>41423</v>
      </c>
      <c r="B1748">
        <v>3</v>
      </c>
      <c r="C1748" t="s">
        <v>1697</v>
      </c>
      <c r="D1748" t="s">
        <v>1714</v>
      </c>
      <c r="E1748" s="23">
        <v>6293</v>
      </c>
      <c r="F1748" s="23">
        <v>5810</v>
      </c>
      <c r="G1748" s="23">
        <v>5346</v>
      </c>
      <c r="H1748" s="23">
        <v>4880</v>
      </c>
      <c r="I1748" s="23">
        <v>4442</v>
      </c>
      <c r="J1748" s="23">
        <v>3996</v>
      </c>
      <c r="K1748" s="23">
        <v>3577</v>
      </c>
      <c r="L1748" s="5">
        <v>100</v>
      </c>
      <c r="M1748" s="6">
        <v>92.324805339265851</v>
      </c>
      <c r="N1748" s="6">
        <v>84.951533449864925</v>
      </c>
      <c r="O1748" s="6">
        <v>77.546480216113139</v>
      </c>
      <c r="P1748" s="6">
        <v>70.58636580327348</v>
      </c>
      <c r="Q1748" s="6">
        <v>63.499126013030349</v>
      </c>
      <c r="R1748" s="6">
        <v>56.840934371523907</v>
      </c>
    </row>
    <row r="1749" spans="1:18" hidden="1" x14ac:dyDescent="0.4">
      <c r="A1749">
        <v>41424</v>
      </c>
      <c r="B1749">
        <v>3</v>
      </c>
      <c r="C1749" t="s">
        <v>1697</v>
      </c>
      <c r="D1749" t="s">
        <v>1715</v>
      </c>
      <c r="E1749" s="23">
        <v>9566</v>
      </c>
      <c r="F1749" s="23">
        <v>9451</v>
      </c>
      <c r="G1749" s="23">
        <v>9251</v>
      </c>
      <c r="H1749" s="23">
        <v>9045</v>
      </c>
      <c r="I1749" s="23">
        <v>8828</v>
      </c>
      <c r="J1749" s="23">
        <v>8573</v>
      </c>
      <c r="K1749" s="23">
        <v>8313</v>
      </c>
      <c r="L1749" s="5">
        <v>100</v>
      </c>
      <c r="M1749" s="6">
        <v>98.797825632448252</v>
      </c>
      <c r="N1749" s="6">
        <v>96.707087601923476</v>
      </c>
      <c r="O1749" s="6">
        <v>94.553627430482962</v>
      </c>
      <c r="P1749" s="6">
        <v>92.285176667363572</v>
      </c>
      <c r="Q1749" s="6">
        <v>89.619485678444491</v>
      </c>
      <c r="R1749" s="6">
        <v>86.901526238762287</v>
      </c>
    </row>
    <row r="1750" spans="1:18" hidden="1" x14ac:dyDescent="0.4">
      <c r="A1750">
        <v>41425</v>
      </c>
      <c r="B1750">
        <v>3</v>
      </c>
      <c r="C1750" t="s">
        <v>1697</v>
      </c>
      <c r="D1750" t="s">
        <v>1716</v>
      </c>
      <c r="E1750" s="23">
        <v>22051</v>
      </c>
      <c r="F1750" s="23">
        <v>20356</v>
      </c>
      <c r="G1750" s="23">
        <v>18671</v>
      </c>
      <c r="H1750" s="23">
        <v>17077</v>
      </c>
      <c r="I1750" s="23">
        <v>15557</v>
      </c>
      <c r="J1750" s="23">
        <v>14043</v>
      </c>
      <c r="K1750" s="23">
        <v>12558</v>
      </c>
      <c r="L1750" s="5">
        <v>100</v>
      </c>
      <c r="M1750" s="6">
        <v>92.313273774432005</v>
      </c>
      <c r="N1750" s="6">
        <v>84.671896966123981</v>
      </c>
      <c r="O1750" s="6">
        <v>77.443199854881868</v>
      </c>
      <c r="P1750" s="6">
        <v>70.550088431363662</v>
      </c>
      <c r="Q1750" s="6">
        <v>63.684186658201448</v>
      </c>
      <c r="R1750" s="6">
        <v>56.949798195093194</v>
      </c>
    </row>
    <row r="1751" spans="1:18" hidden="1" x14ac:dyDescent="0.4">
      <c r="A1751">
        <v>41441</v>
      </c>
      <c r="B1751">
        <v>3</v>
      </c>
      <c r="C1751" t="s">
        <v>1697</v>
      </c>
      <c r="D1751" t="s">
        <v>1717</v>
      </c>
      <c r="E1751" s="23">
        <v>8121</v>
      </c>
      <c r="F1751" s="23">
        <v>7337</v>
      </c>
      <c r="G1751" s="23">
        <v>6615</v>
      </c>
      <c r="H1751" s="23">
        <v>5920</v>
      </c>
      <c r="I1751" s="23">
        <v>5259</v>
      </c>
      <c r="J1751" s="23">
        <v>4634</v>
      </c>
      <c r="K1751" s="23">
        <v>4035</v>
      </c>
      <c r="L1751" s="5">
        <v>100</v>
      </c>
      <c r="M1751" s="6">
        <v>90.346016500430977</v>
      </c>
      <c r="N1751" s="6">
        <v>81.455485777613589</v>
      </c>
      <c r="O1751" s="6">
        <v>72.897426425317079</v>
      </c>
      <c r="P1751" s="6">
        <v>64.758034724787578</v>
      </c>
      <c r="Q1751" s="6">
        <v>57.061938184952588</v>
      </c>
      <c r="R1751" s="6">
        <v>49.685999261174736</v>
      </c>
    </row>
    <row r="1752" spans="1:18" hidden="1" x14ac:dyDescent="0.4">
      <c r="A1752">
        <v>42000</v>
      </c>
      <c r="B1752" t="s">
        <v>0</v>
      </c>
      <c r="C1752" t="s">
        <v>1718</v>
      </c>
      <c r="E1752" s="23">
        <v>1312317</v>
      </c>
      <c r="F1752" s="23">
        <v>1230160</v>
      </c>
      <c r="G1752" s="23">
        <v>1158623</v>
      </c>
      <c r="H1752" s="23">
        <v>1085756</v>
      </c>
      <c r="I1752" s="23">
        <v>1012372</v>
      </c>
      <c r="J1752" s="23">
        <v>939579</v>
      </c>
      <c r="K1752" s="23">
        <v>868817</v>
      </c>
      <c r="L1752" s="5">
        <v>100</v>
      </c>
      <c r="M1752" s="6">
        <v>93.739546161483844</v>
      </c>
      <c r="N1752" s="6">
        <v>88.2883480134754</v>
      </c>
      <c r="O1752" s="6">
        <v>82.735802401401486</v>
      </c>
      <c r="P1752" s="6">
        <v>77.143860820213405</v>
      </c>
      <c r="Q1752" s="6">
        <v>71.596954089598768</v>
      </c>
      <c r="R1752" s="6">
        <v>66.204811794711176</v>
      </c>
    </row>
    <row r="1753" spans="1:18" hidden="1" x14ac:dyDescent="0.4">
      <c r="A1753">
        <v>42201</v>
      </c>
      <c r="B1753">
        <v>2</v>
      </c>
      <c r="C1753" t="s">
        <v>1718</v>
      </c>
      <c r="D1753" t="s">
        <v>1719</v>
      </c>
      <c r="E1753" s="23">
        <v>409118</v>
      </c>
      <c r="F1753" s="23">
        <v>381884</v>
      </c>
      <c r="G1753" s="23">
        <v>362388</v>
      </c>
      <c r="H1753" s="23">
        <v>342057</v>
      </c>
      <c r="I1753" s="23">
        <v>321182</v>
      </c>
      <c r="J1753" s="23">
        <v>300255</v>
      </c>
      <c r="K1753" s="23">
        <v>280138</v>
      </c>
      <c r="L1753" s="5">
        <v>100</v>
      </c>
      <c r="M1753" s="6">
        <v>93.343240825385337</v>
      </c>
      <c r="N1753" s="6">
        <v>88.577867510107112</v>
      </c>
      <c r="O1753" s="6">
        <v>83.60839659951408</v>
      </c>
      <c r="P1753" s="6">
        <v>78.505956716644093</v>
      </c>
      <c r="Q1753" s="6">
        <v>73.390806564365292</v>
      </c>
      <c r="R1753" s="6">
        <v>68.473643300954734</v>
      </c>
    </row>
    <row r="1754" spans="1:18" hidden="1" x14ac:dyDescent="0.4">
      <c r="A1754">
        <v>42202</v>
      </c>
      <c r="B1754">
        <v>2</v>
      </c>
      <c r="C1754" t="s">
        <v>1718</v>
      </c>
      <c r="D1754" t="s">
        <v>1720</v>
      </c>
      <c r="E1754" s="23">
        <v>243223</v>
      </c>
      <c r="F1754" s="23">
        <v>226237</v>
      </c>
      <c r="G1754" s="23">
        <v>214031</v>
      </c>
      <c r="H1754" s="23">
        <v>201784</v>
      </c>
      <c r="I1754" s="23">
        <v>189500</v>
      </c>
      <c r="J1754" s="23">
        <v>177496</v>
      </c>
      <c r="K1754" s="23">
        <v>165944</v>
      </c>
      <c r="L1754" s="5">
        <v>100</v>
      </c>
      <c r="M1754" s="6">
        <v>93.016285466423824</v>
      </c>
      <c r="N1754" s="6">
        <v>87.997845598483693</v>
      </c>
      <c r="O1754" s="6">
        <v>82.962548772114474</v>
      </c>
      <c r="P1754" s="6">
        <v>77.912039568626327</v>
      </c>
      <c r="Q1754" s="6">
        <v>72.976651056849065</v>
      </c>
      <c r="R1754" s="6">
        <v>68.227100233119401</v>
      </c>
    </row>
    <row r="1755" spans="1:18" hidden="1" x14ac:dyDescent="0.4">
      <c r="A1755">
        <v>42203</v>
      </c>
      <c r="B1755">
        <v>2</v>
      </c>
      <c r="C1755" t="s">
        <v>1718</v>
      </c>
      <c r="D1755" t="s">
        <v>1721</v>
      </c>
      <c r="E1755" s="23">
        <v>43338</v>
      </c>
      <c r="F1755" s="23">
        <v>40805</v>
      </c>
      <c r="G1755" s="23">
        <v>38057</v>
      </c>
      <c r="H1755" s="23">
        <v>35282</v>
      </c>
      <c r="I1755" s="23">
        <v>32543</v>
      </c>
      <c r="J1755" s="23">
        <v>29784</v>
      </c>
      <c r="K1755" s="23">
        <v>27091</v>
      </c>
      <c r="L1755" s="5">
        <v>100</v>
      </c>
      <c r="M1755" s="6">
        <v>94.155244819788635</v>
      </c>
      <c r="N1755" s="6">
        <v>87.814389219622498</v>
      </c>
      <c r="O1755" s="6">
        <v>81.411232636485295</v>
      </c>
      <c r="P1755" s="6">
        <v>75.091144030642852</v>
      </c>
      <c r="Q1755" s="6">
        <v>68.724906548525539</v>
      </c>
      <c r="R1755" s="6">
        <v>62.510960358115277</v>
      </c>
    </row>
    <row r="1756" spans="1:18" hidden="1" x14ac:dyDescent="0.4">
      <c r="A1756">
        <v>42204</v>
      </c>
      <c r="B1756">
        <v>2</v>
      </c>
      <c r="C1756" t="s">
        <v>1718</v>
      </c>
      <c r="D1756" t="s">
        <v>1722</v>
      </c>
      <c r="E1756" s="23">
        <v>133852</v>
      </c>
      <c r="F1756" s="23">
        <v>128614</v>
      </c>
      <c r="G1756" s="23">
        <v>122373</v>
      </c>
      <c r="H1756" s="23">
        <v>115644</v>
      </c>
      <c r="I1756" s="23">
        <v>108568</v>
      </c>
      <c r="J1756" s="23">
        <v>101301</v>
      </c>
      <c r="K1756" s="23">
        <v>93988</v>
      </c>
      <c r="L1756" s="5">
        <v>100</v>
      </c>
      <c r="M1756" s="6">
        <v>96.086722648895801</v>
      </c>
      <c r="N1756" s="6">
        <v>91.424110211278133</v>
      </c>
      <c r="O1756" s="6">
        <v>86.396915996772549</v>
      </c>
      <c r="P1756" s="6">
        <v>81.110480231897924</v>
      </c>
      <c r="Q1756" s="6">
        <v>75.681349550249536</v>
      </c>
      <c r="R1756" s="6">
        <v>70.21785255356663</v>
      </c>
    </row>
    <row r="1757" spans="1:18" hidden="1" x14ac:dyDescent="0.4">
      <c r="A1757">
        <v>42205</v>
      </c>
      <c r="B1757">
        <v>2</v>
      </c>
      <c r="C1757" t="s">
        <v>1718</v>
      </c>
      <c r="D1757" t="s">
        <v>1723</v>
      </c>
      <c r="E1757" s="23">
        <v>95397</v>
      </c>
      <c r="F1757" s="23">
        <v>95852</v>
      </c>
      <c r="G1757" s="23">
        <v>94602</v>
      </c>
      <c r="H1757" s="23">
        <v>92817</v>
      </c>
      <c r="I1757" s="23">
        <v>90556</v>
      </c>
      <c r="J1757" s="23">
        <v>87977</v>
      </c>
      <c r="K1757" s="23">
        <v>85005</v>
      </c>
      <c r="L1757" s="5">
        <v>100</v>
      </c>
      <c r="M1757" s="6">
        <v>100.47695420191411</v>
      </c>
      <c r="N1757" s="6">
        <v>99.166640460391847</v>
      </c>
      <c r="O1757" s="6">
        <v>97.295512437498033</v>
      </c>
      <c r="P1757" s="6">
        <v>94.925416941832552</v>
      </c>
      <c r="Q1757" s="6">
        <v>92.221977630323806</v>
      </c>
      <c r="R1757" s="6">
        <v>89.106575678480453</v>
      </c>
    </row>
    <row r="1758" spans="1:18" hidden="1" x14ac:dyDescent="0.4">
      <c r="A1758">
        <v>42207</v>
      </c>
      <c r="B1758">
        <v>2</v>
      </c>
      <c r="C1758" t="s">
        <v>1718</v>
      </c>
      <c r="D1758" t="s">
        <v>1724</v>
      </c>
      <c r="E1758" s="23">
        <v>29365</v>
      </c>
      <c r="F1758" s="23">
        <v>26755</v>
      </c>
      <c r="G1758" s="23">
        <v>24083</v>
      </c>
      <c r="H1758" s="23">
        <v>21488</v>
      </c>
      <c r="I1758" s="23">
        <v>18999</v>
      </c>
      <c r="J1758" s="23">
        <v>16648</v>
      </c>
      <c r="K1758" s="23">
        <v>14473</v>
      </c>
      <c r="L1758" s="5">
        <v>100</v>
      </c>
      <c r="M1758" s="6">
        <v>91.111867869913169</v>
      </c>
      <c r="N1758" s="6">
        <v>82.012600034054145</v>
      </c>
      <c r="O1758" s="6">
        <v>73.175549123105739</v>
      </c>
      <c r="P1758" s="6">
        <v>64.699472160735567</v>
      </c>
      <c r="Q1758" s="6">
        <v>56.693342414438966</v>
      </c>
      <c r="R1758" s="6">
        <v>49.286565639366593</v>
      </c>
    </row>
    <row r="1759" spans="1:18" hidden="1" x14ac:dyDescent="0.4">
      <c r="A1759">
        <v>42208</v>
      </c>
      <c r="B1759">
        <v>2</v>
      </c>
      <c r="C1759" t="s">
        <v>1718</v>
      </c>
      <c r="D1759" t="s">
        <v>1725</v>
      </c>
      <c r="E1759" s="23">
        <v>21271</v>
      </c>
      <c r="F1759" s="23">
        <v>19091</v>
      </c>
      <c r="G1759" s="23">
        <v>17275</v>
      </c>
      <c r="H1759" s="23">
        <v>15558</v>
      </c>
      <c r="I1759" s="23">
        <v>13944</v>
      </c>
      <c r="J1759" s="23">
        <v>12370</v>
      </c>
      <c r="K1759" s="23">
        <v>10888</v>
      </c>
      <c r="L1759" s="5">
        <v>100</v>
      </c>
      <c r="M1759" s="6">
        <v>89.751304593107989</v>
      </c>
      <c r="N1759" s="6">
        <v>81.213859244981435</v>
      </c>
      <c r="O1759" s="6">
        <v>73.141836302947667</v>
      </c>
      <c r="P1759" s="6">
        <v>65.554040712707433</v>
      </c>
      <c r="Q1759" s="6">
        <v>58.154294579474396</v>
      </c>
      <c r="R1759" s="6">
        <v>51.187062197357903</v>
      </c>
    </row>
    <row r="1760" spans="1:18" hidden="1" x14ac:dyDescent="0.4">
      <c r="A1760">
        <v>42209</v>
      </c>
      <c r="B1760">
        <v>2</v>
      </c>
      <c r="C1760" t="s">
        <v>1718</v>
      </c>
      <c r="D1760" t="s">
        <v>1726</v>
      </c>
      <c r="E1760" s="23">
        <v>28502</v>
      </c>
      <c r="F1760" s="23">
        <v>25313</v>
      </c>
      <c r="G1760" s="23">
        <v>22565</v>
      </c>
      <c r="H1760" s="23">
        <v>20079</v>
      </c>
      <c r="I1760" s="23">
        <v>17705</v>
      </c>
      <c r="J1760" s="23">
        <v>15434</v>
      </c>
      <c r="K1760" s="23">
        <v>13326</v>
      </c>
      <c r="L1760" s="5">
        <v>100</v>
      </c>
      <c r="M1760" s="6">
        <v>88.811311486913198</v>
      </c>
      <c r="N1760" s="6">
        <v>79.169882815241039</v>
      </c>
      <c r="O1760" s="6">
        <v>70.44768788155217</v>
      </c>
      <c r="P1760" s="6">
        <v>62.118447828222578</v>
      </c>
      <c r="Q1760" s="6">
        <v>54.150585923794821</v>
      </c>
      <c r="R1760" s="6">
        <v>46.754613711318505</v>
      </c>
    </row>
    <row r="1761" spans="1:18" hidden="1" x14ac:dyDescent="0.4">
      <c r="A1761">
        <v>42210</v>
      </c>
      <c r="B1761">
        <v>2</v>
      </c>
      <c r="C1761" t="s">
        <v>1718</v>
      </c>
      <c r="D1761" t="s">
        <v>1727</v>
      </c>
      <c r="E1761" s="23">
        <v>24948</v>
      </c>
      <c r="F1761" s="23">
        <v>22451</v>
      </c>
      <c r="G1761" s="23">
        <v>20311</v>
      </c>
      <c r="H1761" s="23">
        <v>18335</v>
      </c>
      <c r="I1761" s="23">
        <v>16532</v>
      </c>
      <c r="J1761" s="23">
        <v>14828</v>
      </c>
      <c r="K1761" s="23">
        <v>13199</v>
      </c>
      <c r="L1761" s="5">
        <v>100</v>
      </c>
      <c r="M1761" s="6">
        <v>89.99118165784833</v>
      </c>
      <c r="N1761" s="6">
        <v>81.413339746673074</v>
      </c>
      <c r="O1761" s="6">
        <v>73.492865159531831</v>
      </c>
      <c r="P1761" s="6">
        <v>66.265832932499606</v>
      </c>
      <c r="Q1761" s="6">
        <v>59.435626102292773</v>
      </c>
      <c r="R1761" s="6">
        <v>52.906044572711238</v>
      </c>
    </row>
    <row r="1762" spans="1:18" hidden="1" x14ac:dyDescent="0.4">
      <c r="A1762">
        <v>42211</v>
      </c>
      <c r="B1762">
        <v>2</v>
      </c>
      <c r="C1762" t="s">
        <v>1718</v>
      </c>
      <c r="D1762" t="s">
        <v>1728</v>
      </c>
      <c r="E1762" s="23">
        <v>34391</v>
      </c>
      <c r="F1762" s="23">
        <v>31415</v>
      </c>
      <c r="G1762" s="23">
        <v>28487</v>
      </c>
      <c r="H1762" s="23">
        <v>25648</v>
      </c>
      <c r="I1762" s="23">
        <v>22882</v>
      </c>
      <c r="J1762" s="23">
        <v>20191</v>
      </c>
      <c r="K1762" s="23">
        <v>17632</v>
      </c>
      <c r="L1762" s="5">
        <v>100</v>
      </c>
      <c r="M1762" s="6">
        <v>91.34657323136868</v>
      </c>
      <c r="N1762" s="6">
        <v>82.832717862231391</v>
      </c>
      <c r="O1762" s="6">
        <v>74.577651129656019</v>
      </c>
      <c r="P1762" s="6">
        <v>66.534849233811173</v>
      </c>
      <c r="Q1762" s="6">
        <v>58.71012764967579</v>
      </c>
      <c r="R1762" s="6">
        <v>51.269227414149057</v>
      </c>
    </row>
    <row r="1763" spans="1:18" hidden="1" x14ac:dyDescent="0.4">
      <c r="A1763">
        <v>42212</v>
      </c>
      <c r="B1763">
        <v>2</v>
      </c>
      <c r="C1763" t="s">
        <v>1718</v>
      </c>
      <c r="D1763" t="s">
        <v>1729</v>
      </c>
      <c r="E1763" s="23">
        <v>26275</v>
      </c>
      <c r="F1763" s="23">
        <v>23248</v>
      </c>
      <c r="G1763" s="23">
        <v>20934</v>
      </c>
      <c r="H1763" s="23">
        <v>18731</v>
      </c>
      <c r="I1763" s="23">
        <v>16641</v>
      </c>
      <c r="J1763" s="23">
        <v>14666</v>
      </c>
      <c r="K1763" s="23">
        <v>12827</v>
      </c>
      <c r="L1763" s="5">
        <v>100</v>
      </c>
      <c r="M1763" s="6">
        <v>88.479543292102761</v>
      </c>
      <c r="N1763" s="6">
        <v>79.67269267364415</v>
      </c>
      <c r="O1763" s="6">
        <v>71.288296860133201</v>
      </c>
      <c r="P1763" s="6">
        <v>63.333967649857279</v>
      </c>
      <c r="Q1763" s="6">
        <v>55.817316841103718</v>
      </c>
      <c r="R1763" s="6">
        <v>48.818268315889632</v>
      </c>
    </row>
    <row r="1764" spans="1:18" hidden="1" x14ac:dyDescent="0.4">
      <c r="A1764">
        <v>42213</v>
      </c>
      <c r="B1764">
        <v>2</v>
      </c>
      <c r="C1764" t="s">
        <v>1718</v>
      </c>
      <c r="D1764" t="s">
        <v>1730</v>
      </c>
      <c r="E1764" s="23">
        <v>41096</v>
      </c>
      <c r="F1764" s="23">
        <v>38135</v>
      </c>
      <c r="G1764" s="23">
        <v>35121</v>
      </c>
      <c r="H1764" s="23">
        <v>32170</v>
      </c>
      <c r="I1764" s="23">
        <v>29313</v>
      </c>
      <c r="J1764" s="23">
        <v>26447</v>
      </c>
      <c r="K1764" s="23">
        <v>23609</v>
      </c>
      <c r="L1764" s="5">
        <v>100</v>
      </c>
      <c r="M1764" s="6">
        <v>92.794919213548766</v>
      </c>
      <c r="N1764" s="6">
        <v>85.460872104341064</v>
      </c>
      <c r="O1764" s="6">
        <v>78.280124586334438</v>
      </c>
      <c r="P1764" s="6">
        <v>71.32810979170722</v>
      </c>
      <c r="Q1764" s="6">
        <v>64.354195055479863</v>
      </c>
      <c r="R1764" s="6">
        <v>57.448413470897407</v>
      </c>
    </row>
    <row r="1765" spans="1:18" hidden="1" x14ac:dyDescent="0.4">
      <c r="A1765">
        <v>42214</v>
      </c>
      <c r="B1765">
        <v>2</v>
      </c>
      <c r="C1765" t="s">
        <v>1718</v>
      </c>
      <c r="D1765" t="s">
        <v>1731</v>
      </c>
      <c r="E1765" s="23">
        <v>42330</v>
      </c>
      <c r="F1765" s="23">
        <v>37903</v>
      </c>
      <c r="G1765" s="23">
        <v>34149</v>
      </c>
      <c r="H1765" s="23">
        <v>30488</v>
      </c>
      <c r="I1765" s="23">
        <v>27035</v>
      </c>
      <c r="J1765" s="23">
        <v>23737</v>
      </c>
      <c r="K1765" s="23">
        <v>20627</v>
      </c>
      <c r="L1765" s="5">
        <v>100</v>
      </c>
      <c r="M1765" s="6">
        <v>89.541696196550916</v>
      </c>
      <c r="N1765" s="6">
        <v>80.673281360737064</v>
      </c>
      <c r="O1765" s="6">
        <v>72.02456886369005</v>
      </c>
      <c r="P1765" s="6">
        <v>63.867233640444134</v>
      </c>
      <c r="Q1765" s="6">
        <v>56.076068981809591</v>
      </c>
      <c r="R1765" s="6">
        <v>48.729033782187578</v>
      </c>
    </row>
    <row r="1766" spans="1:18" hidden="1" x14ac:dyDescent="0.4">
      <c r="A1766">
        <v>42307</v>
      </c>
      <c r="B1766">
        <v>3</v>
      </c>
      <c r="C1766" t="s">
        <v>1718</v>
      </c>
      <c r="D1766" t="s">
        <v>1732</v>
      </c>
      <c r="E1766" s="23">
        <v>40780</v>
      </c>
      <c r="F1766" s="23">
        <v>39161</v>
      </c>
      <c r="G1766" s="23">
        <v>37049</v>
      </c>
      <c r="H1766" s="23">
        <v>34739</v>
      </c>
      <c r="I1766" s="23">
        <v>32295</v>
      </c>
      <c r="J1766" s="23">
        <v>29794</v>
      </c>
      <c r="K1766" s="23">
        <v>27295</v>
      </c>
      <c r="L1766" s="5">
        <v>100</v>
      </c>
      <c r="M1766" s="6">
        <v>96.029916625796957</v>
      </c>
      <c r="N1766" s="6">
        <v>90.850907307503675</v>
      </c>
      <c r="O1766" s="6">
        <v>85.186365865620402</v>
      </c>
      <c r="P1766" s="6">
        <v>79.193231976459046</v>
      </c>
      <c r="Q1766" s="6">
        <v>73.060323688082391</v>
      </c>
      <c r="R1766" s="6">
        <v>66.932319764590488</v>
      </c>
    </row>
    <row r="1767" spans="1:18" hidden="1" x14ac:dyDescent="0.4">
      <c r="A1767">
        <v>42308</v>
      </c>
      <c r="B1767">
        <v>3</v>
      </c>
      <c r="C1767" t="s">
        <v>1718</v>
      </c>
      <c r="D1767" t="s">
        <v>1733</v>
      </c>
      <c r="E1767" s="23">
        <v>29339</v>
      </c>
      <c r="F1767" s="23">
        <v>28580</v>
      </c>
      <c r="G1767" s="23">
        <v>27352</v>
      </c>
      <c r="H1767" s="23">
        <v>25984</v>
      </c>
      <c r="I1767" s="23">
        <v>24528</v>
      </c>
      <c r="J1767" s="23">
        <v>23044</v>
      </c>
      <c r="K1767" s="23">
        <v>21524</v>
      </c>
      <c r="L1767" s="5">
        <v>100</v>
      </c>
      <c r="M1767" s="6">
        <v>97.412999761409722</v>
      </c>
      <c r="N1767" s="6">
        <v>93.227444698183305</v>
      </c>
      <c r="O1767" s="6">
        <v>88.564709090289369</v>
      </c>
      <c r="P1767" s="6">
        <v>83.602031425747299</v>
      </c>
      <c r="Q1767" s="6">
        <v>78.543917652271716</v>
      </c>
      <c r="R1767" s="6">
        <v>73.363100310167354</v>
      </c>
    </row>
    <row r="1768" spans="1:18" hidden="1" x14ac:dyDescent="0.4">
      <c r="A1768">
        <v>42321</v>
      </c>
      <c r="B1768">
        <v>3</v>
      </c>
      <c r="C1768" t="s">
        <v>1718</v>
      </c>
      <c r="D1768" t="s">
        <v>1734</v>
      </c>
      <c r="E1768" s="23">
        <v>7721</v>
      </c>
      <c r="F1768" s="23">
        <v>7108</v>
      </c>
      <c r="G1768" s="23">
        <v>6467</v>
      </c>
      <c r="H1768" s="23">
        <v>5843</v>
      </c>
      <c r="I1768" s="23">
        <v>5229</v>
      </c>
      <c r="J1768" s="23">
        <v>4639</v>
      </c>
      <c r="K1768" s="23">
        <v>4073</v>
      </c>
      <c r="L1768" s="5">
        <v>100</v>
      </c>
      <c r="M1768" s="6">
        <v>92.060613910115279</v>
      </c>
      <c r="N1768" s="6">
        <v>83.758580494754568</v>
      </c>
      <c r="O1768" s="6">
        <v>75.676725812718558</v>
      </c>
      <c r="P1768" s="6">
        <v>67.724388032638259</v>
      </c>
      <c r="Q1768" s="6">
        <v>60.082890817251652</v>
      </c>
      <c r="R1768" s="6">
        <v>52.752234166558729</v>
      </c>
    </row>
    <row r="1769" spans="1:18" hidden="1" x14ac:dyDescent="0.4">
      <c r="A1769">
        <v>42322</v>
      </c>
      <c r="B1769">
        <v>3</v>
      </c>
      <c r="C1769" t="s">
        <v>1718</v>
      </c>
      <c r="D1769" t="s">
        <v>1735</v>
      </c>
      <c r="E1769" s="23">
        <v>13377</v>
      </c>
      <c r="F1769" s="23">
        <v>12490</v>
      </c>
      <c r="G1769" s="23">
        <v>11636</v>
      </c>
      <c r="H1769" s="23">
        <v>10756</v>
      </c>
      <c r="I1769" s="23">
        <v>9883</v>
      </c>
      <c r="J1769" s="23">
        <v>9055</v>
      </c>
      <c r="K1769" s="23">
        <v>8232</v>
      </c>
      <c r="L1769" s="5">
        <v>100</v>
      </c>
      <c r="M1769" s="6">
        <v>93.3692158181954</v>
      </c>
      <c r="N1769" s="6">
        <v>86.985123719817594</v>
      </c>
      <c r="O1769" s="6">
        <v>80.406668161770199</v>
      </c>
      <c r="P1769" s="6">
        <v>73.880541227479995</v>
      </c>
      <c r="Q1769" s="6">
        <v>67.690812588771777</v>
      </c>
      <c r="R1769" s="6">
        <v>61.53846153846154</v>
      </c>
    </row>
    <row r="1770" spans="1:18" hidden="1" x14ac:dyDescent="0.4">
      <c r="A1770">
        <v>42323</v>
      </c>
      <c r="B1770">
        <v>3</v>
      </c>
      <c r="C1770" t="s">
        <v>1718</v>
      </c>
      <c r="D1770" t="s">
        <v>1736</v>
      </c>
      <c r="E1770" s="23">
        <v>14291</v>
      </c>
      <c r="F1770" s="23">
        <v>13696</v>
      </c>
      <c r="G1770" s="23">
        <v>12995</v>
      </c>
      <c r="H1770" s="23">
        <v>12248</v>
      </c>
      <c r="I1770" s="23">
        <v>11479</v>
      </c>
      <c r="J1770" s="23">
        <v>10712</v>
      </c>
      <c r="K1770" s="23">
        <v>9942</v>
      </c>
      <c r="L1770" s="5">
        <v>100</v>
      </c>
      <c r="M1770" s="6">
        <v>95.836540480022393</v>
      </c>
      <c r="N1770" s="6">
        <v>90.931355398502561</v>
      </c>
      <c r="O1770" s="6">
        <v>85.70428941291722</v>
      </c>
      <c r="P1770" s="6">
        <v>80.323280386257096</v>
      </c>
      <c r="Q1770" s="6">
        <v>74.956266181512845</v>
      </c>
      <c r="R1770" s="6">
        <v>69.568259743894757</v>
      </c>
    </row>
    <row r="1771" spans="1:18" hidden="1" x14ac:dyDescent="0.4">
      <c r="A1771">
        <v>42383</v>
      </c>
      <c r="B1771">
        <v>3</v>
      </c>
      <c r="C1771" t="s">
        <v>1718</v>
      </c>
      <c r="D1771" t="s">
        <v>1737</v>
      </c>
      <c r="E1771" s="23">
        <v>2288</v>
      </c>
      <c r="F1771" s="23">
        <v>1993</v>
      </c>
      <c r="G1771" s="23">
        <v>1732</v>
      </c>
      <c r="H1771" s="23">
        <v>1504</v>
      </c>
      <c r="I1771" s="23">
        <v>1300</v>
      </c>
      <c r="J1771" s="23">
        <v>1117</v>
      </c>
      <c r="K1771" s="23">
        <v>963</v>
      </c>
      <c r="L1771" s="5">
        <v>100</v>
      </c>
      <c r="M1771" s="6">
        <v>87.10664335664336</v>
      </c>
      <c r="N1771" s="6">
        <v>75.699300699300693</v>
      </c>
      <c r="O1771" s="6">
        <v>65.734265734265733</v>
      </c>
      <c r="P1771" s="6">
        <v>56.81818181818182</v>
      </c>
      <c r="Q1771" s="6">
        <v>48.819930069930066</v>
      </c>
      <c r="R1771" s="6">
        <v>42.08916083916084</v>
      </c>
    </row>
    <row r="1772" spans="1:18" hidden="1" x14ac:dyDescent="0.4">
      <c r="A1772">
        <v>42391</v>
      </c>
      <c r="B1772">
        <v>3</v>
      </c>
      <c r="C1772" t="s">
        <v>1718</v>
      </c>
      <c r="D1772" t="s">
        <v>1738</v>
      </c>
      <c r="E1772" s="23">
        <v>13912</v>
      </c>
      <c r="F1772" s="23">
        <v>13925</v>
      </c>
      <c r="G1772" s="23">
        <v>13400</v>
      </c>
      <c r="H1772" s="23">
        <v>12802</v>
      </c>
      <c r="I1772" s="23">
        <v>12184</v>
      </c>
      <c r="J1772" s="23">
        <v>11599</v>
      </c>
      <c r="K1772" s="23">
        <v>11017</v>
      </c>
      <c r="L1772" s="5">
        <v>100</v>
      </c>
      <c r="M1772" s="6">
        <v>100.09344450833812</v>
      </c>
      <c r="N1772" s="6">
        <v>96.319723979298445</v>
      </c>
      <c r="O1772" s="6">
        <v>92.021276595744681</v>
      </c>
      <c r="P1772" s="6">
        <v>87.579068430132253</v>
      </c>
      <c r="Q1772" s="6">
        <v>83.374065554916626</v>
      </c>
      <c r="R1772" s="6">
        <v>79.190626797009784</v>
      </c>
    </row>
    <row r="1773" spans="1:18" hidden="1" x14ac:dyDescent="0.4">
      <c r="A1773">
        <v>42411</v>
      </c>
      <c r="B1773">
        <v>3</v>
      </c>
      <c r="C1773" t="s">
        <v>1718</v>
      </c>
      <c r="D1773" t="s">
        <v>1739</v>
      </c>
      <c r="E1773" s="23">
        <v>17503</v>
      </c>
      <c r="F1773" s="23">
        <v>15504</v>
      </c>
      <c r="G1773" s="23">
        <v>13616</v>
      </c>
      <c r="H1773" s="23">
        <v>11799</v>
      </c>
      <c r="I1773" s="23">
        <v>10074</v>
      </c>
      <c r="J1773" s="23">
        <v>8485</v>
      </c>
      <c r="K1773" s="23">
        <v>7024</v>
      </c>
      <c r="L1773" s="5">
        <v>100</v>
      </c>
      <c r="M1773" s="6">
        <v>88.579100725589896</v>
      </c>
      <c r="N1773" s="6">
        <v>77.792378449408673</v>
      </c>
      <c r="O1773" s="6">
        <v>67.411300919842304</v>
      </c>
      <c r="P1773" s="6">
        <v>57.55584756898817</v>
      </c>
      <c r="Q1773" s="6">
        <v>48.477403873621668</v>
      </c>
      <c r="R1773" s="6">
        <v>40.130263383419987</v>
      </c>
    </row>
    <row r="1774" spans="1:18" hidden="1" x14ac:dyDescent="0.4">
      <c r="A1774">
        <v>43000</v>
      </c>
      <c r="B1774" t="s">
        <v>0</v>
      </c>
      <c r="C1774" t="s">
        <v>1740</v>
      </c>
      <c r="E1774" s="23">
        <v>1738301</v>
      </c>
      <c r="F1774" s="23">
        <v>1682049</v>
      </c>
      <c r="G1774" s="23">
        <v>1621541</v>
      </c>
      <c r="H1774" s="23">
        <v>1558377</v>
      </c>
      <c r="I1774" s="23">
        <v>1492907</v>
      </c>
      <c r="J1774" s="23">
        <v>1424528</v>
      </c>
      <c r="K1774" s="23">
        <v>1355329</v>
      </c>
      <c r="L1774" s="5">
        <v>100</v>
      </c>
      <c r="M1774" s="6">
        <v>96.763966654796846</v>
      </c>
      <c r="N1774" s="6">
        <v>93.283096540817738</v>
      </c>
      <c r="O1774" s="6">
        <v>89.649433556098742</v>
      </c>
      <c r="P1774" s="6">
        <v>85.883112303335267</v>
      </c>
      <c r="Q1774" s="6">
        <v>81.94944373845496</v>
      </c>
      <c r="R1774" s="6">
        <v>77.968602675831164</v>
      </c>
    </row>
    <row r="1775" spans="1:18" hidden="1" x14ac:dyDescent="0.4">
      <c r="A1775">
        <v>43100</v>
      </c>
      <c r="B1775">
        <v>1</v>
      </c>
      <c r="C1775" t="s">
        <v>1740</v>
      </c>
      <c r="D1775" t="s">
        <v>1741</v>
      </c>
      <c r="E1775" s="23">
        <v>738865</v>
      </c>
      <c r="F1775" s="23">
        <v>732384</v>
      </c>
      <c r="G1775" s="23">
        <v>720627</v>
      </c>
      <c r="H1775" s="23">
        <v>706430</v>
      </c>
      <c r="I1775" s="23">
        <v>689390</v>
      </c>
      <c r="J1775" s="23">
        <v>669499</v>
      </c>
      <c r="K1775" s="23">
        <v>648196</v>
      </c>
      <c r="L1775" s="5">
        <v>100</v>
      </c>
      <c r="M1775" s="6">
        <v>99.1228438212664</v>
      </c>
      <c r="N1775" s="6">
        <v>97.531619443335387</v>
      </c>
      <c r="O1775" s="6">
        <v>95.610158824683808</v>
      </c>
      <c r="P1775" s="6">
        <v>93.303918848504125</v>
      </c>
      <c r="Q1775" s="6">
        <v>90.611816773023492</v>
      </c>
      <c r="R1775" s="6">
        <v>87.728610774634063</v>
      </c>
    </row>
    <row r="1776" spans="1:18" hidden="1" x14ac:dyDescent="0.4">
      <c r="A1776">
        <v>43101</v>
      </c>
      <c r="B1776">
        <v>0</v>
      </c>
      <c r="C1776" t="s">
        <v>1740</v>
      </c>
      <c r="D1776" t="s">
        <v>1742</v>
      </c>
      <c r="E1776" s="23">
        <v>187502</v>
      </c>
      <c r="F1776" s="23">
        <v>187189</v>
      </c>
      <c r="G1776" s="23">
        <v>185333</v>
      </c>
      <c r="H1776" s="23">
        <v>182863</v>
      </c>
      <c r="I1776" s="23">
        <v>179189</v>
      </c>
      <c r="J1776" s="23">
        <v>174360</v>
      </c>
      <c r="K1776" s="23">
        <v>169200</v>
      </c>
      <c r="L1776" s="5">
        <v>100</v>
      </c>
      <c r="M1776" s="6">
        <v>99.833068447269895</v>
      </c>
      <c r="N1776" s="6">
        <v>98.843212339068387</v>
      </c>
      <c r="O1776" s="6">
        <v>97.525893057140721</v>
      </c>
      <c r="P1776" s="6">
        <v>95.566447291228897</v>
      </c>
      <c r="Q1776" s="6">
        <v>92.991008095913642</v>
      </c>
      <c r="R1776" s="6">
        <v>90.239037450267205</v>
      </c>
    </row>
    <row r="1777" spans="1:18" hidden="1" x14ac:dyDescent="0.4">
      <c r="A1777">
        <v>43102</v>
      </c>
      <c r="B1777">
        <v>0</v>
      </c>
      <c r="C1777" t="s">
        <v>1740</v>
      </c>
      <c r="D1777" t="s">
        <v>1743</v>
      </c>
      <c r="E1777" s="23">
        <v>189524</v>
      </c>
      <c r="F1777" s="23">
        <v>187831</v>
      </c>
      <c r="G1777" s="23">
        <v>184683</v>
      </c>
      <c r="H1777" s="23">
        <v>180668</v>
      </c>
      <c r="I1777" s="23">
        <v>176098</v>
      </c>
      <c r="J1777" s="23">
        <v>171014</v>
      </c>
      <c r="K1777" s="23">
        <v>165521</v>
      </c>
      <c r="L1777" s="5">
        <v>100</v>
      </c>
      <c r="M1777" s="6">
        <v>99.10670944049302</v>
      </c>
      <c r="N1777" s="6">
        <v>97.4457060847175</v>
      </c>
      <c r="O1777" s="6">
        <v>95.327240877144845</v>
      </c>
      <c r="P1777" s="6">
        <v>92.915936767902735</v>
      </c>
      <c r="Q1777" s="6">
        <v>90.233426901078502</v>
      </c>
      <c r="R1777" s="6">
        <v>87.335113231041987</v>
      </c>
    </row>
    <row r="1778" spans="1:18" hidden="1" x14ac:dyDescent="0.4">
      <c r="A1778">
        <v>43103</v>
      </c>
      <c r="B1778">
        <v>0</v>
      </c>
      <c r="C1778" t="s">
        <v>1740</v>
      </c>
      <c r="D1778" t="s">
        <v>1744</v>
      </c>
      <c r="E1778" s="23">
        <v>91177</v>
      </c>
      <c r="F1778" s="23">
        <v>89445</v>
      </c>
      <c r="G1778" s="23">
        <v>87405</v>
      </c>
      <c r="H1778" s="23">
        <v>85208</v>
      </c>
      <c r="I1778" s="23">
        <v>82819</v>
      </c>
      <c r="J1778" s="23">
        <v>80222</v>
      </c>
      <c r="K1778" s="23">
        <v>77594</v>
      </c>
      <c r="L1778" s="5">
        <v>100</v>
      </c>
      <c r="M1778" s="6">
        <v>98.100398126720563</v>
      </c>
      <c r="N1778" s="6">
        <v>95.862991763273627</v>
      </c>
      <c r="O1778" s="6">
        <v>93.45339285126731</v>
      </c>
      <c r="P1778" s="6">
        <v>90.833214516818941</v>
      </c>
      <c r="Q1778" s="6">
        <v>87.984908474724989</v>
      </c>
      <c r="R1778" s="6">
        <v>85.102602630049233</v>
      </c>
    </row>
    <row r="1779" spans="1:18" hidden="1" x14ac:dyDescent="0.4">
      <c r="A1779">
        <v>43104</v>
      </c>
      <c r="B1779">
        <v>0</v>
      </c>
      <c r="C1779" t="s">
        <v>1740</v>
      </c>
      <c r="D1779" t="s">
        <v>1745</v>
      </c>
      <c r="E1779" s="23">
        <v>130829</v>
      </c>
      <c r="F1779" s="23">
        <v>132524</v>
      </c>
      <c r="G1779" s="23">
        <v>133018</v>
      </c>
      <c r="H1779" s="23">
        <v>132915</v>
      </c>
      <c r="I1779" s="23">
        <v>132135</v>
      </c>
      <c r="J1779" s="23">
        <v>130530</v>
      </c>
      <c r="K1779" s="23">
        <v>128236</v>
      </c>
      <c r="L1779" s="5">
        <v>100</v>
      </c>
      <c r="M1779" s="6">
        <v>101.29558431234665</v>
      </c>
      <c r="N1779" s="6">
        <v>101.67317643641699</v>
      </c>
      <c r="O1779" s="6">
        <v>101.59444771419182</v>
      </c>
      <c r="P1779" s="6">
        <v>100.99824962355441</v>
      </c>
      <c r="Q1779" s="6">
        <v>99.771457398589007</v>
      </c>
      <c r="R1779" s="6">
        <v>98.018023526893884</v>
      </c>
    </row>
    <row r="1780" spans="1:18" hidden="1" x14ac:dyDescent="0.4">
      <c r="A1780">
        <v>43105</v>
      </c>
      <c r="B1780">
        <v>0</v>
      </c>
      <c r="C1780" t="s">
        <v>1740</v>
      </c>
      <c r="D1780" t="s">
        <v>1746</v>
      </c>
      <c r="E1780" s="23">
        <v>139833</v>
      </c>
      <c r="F1780" s="23">
        <v>135395</v>
      </c>
      <c r="G1780" s="23">
        <v>130188</v>
      </c>
      <c r="H1780" s="23">
        <v>124776</v>
      </c>
      <c r="I1780" s="23">
        <v>119149</v>
      </c>
      <c r="J1780" s="23">
        <v>113373</v>
      </c>
      <c r="K1780" s="23">
        <v>107645</v>
      </c>
      <c r="L1780" s="5">
        <v>100</v>
      </c>
      <c r="M1780" s="6">
        <v>96.826214126851312</v>
      </c>
      <c r="N1780" s="6">
        <v>93.102486537512604</v>
      </c>
      <c r="O1780" s="6">
        <v>89.232155499774734</v>
      </c>
      <c r="P1780" s="6">
        <v>85.208069625910909</v>
      </c>
      <c r="Q1780" s="6">
        <v>81.077428074917933</v>
      </c>
      <c r="R1780" s="6">
        <v>76.981113185013555</v>
      </c>
    </row>
    <row r="1781" spans="1:18" hidden="1" x14ac:dyDescent="0.4">
      <c r="A1781">
        <v>43202</v>
      </c>
      <c r="B1781">
        <v>2</v>
      </c>
      <c r="C1781" t="s">
        <v>1740</v>
      </c>
      <c r="D1781" t="s">
        <v>1747</v>
      </c>
      <c r="E1781" s="23">
        <v>123067</v>
      </c>
      <c r="F1781" s="23">
        <v>117245</v>
      </c>
      <c r="G1781" s="23">
        <v>111165</v>
      </c>
      <c r="H1781" s="23">
        <v>105018</v>
      </c>
      <c r="I1781" s="23">
        <v>98891</v>
      </c>
      <c r="J1781" s="23">
        <v>92810</v>
      </c>
      <c r="K1781" s="23">
        <v>86864</v>
      </c>
      <c r="L1781" s="5">
        <v>100</v>
      </c>
      <c r="M1781" s="6">
        <v>95.269243582763863</v>
      </c>
      <c r="N1781" s="6">
        <v>90.328845263149333</v>
      </c>
      <c r="O1781" s="6">
        <v>85.334005054157487</v>
      </c>
      <c r="P1781" s="6">
        <v>80.355416155427534</v>
      </c>
      <c r="Q1781" s="6">
        <v>75.414205270299917</v>
      </c>
      <c r="R1781" s="6">
        <v>70.58269072944006</v>
      </c>
    </row>
    <row r="1782" spans="1:18" hidden="1" x14ac:dyDescent="0.4">
      <c r="A1782">
        <v>43203</v>
      </c>
      <c r="B1782">
        <v>2</v>
      </c>
      <c r="C1782" t="s">
        <v>1740</v>
      </c>
      <c r="D1782" t="s">
        <v>1748</v>
      </c>
      <c r="E1782" s="23">
        <v>31108</v>
      </c>
      <c r="F1782" s="23">
        <v>28976</v>
      </c>
      <c r="G1782" s="23">
        <v>26887</v>
      </c>
      <c r="H1782" s="23">
        <v>24919</v>
      </c>
      <c r="I1782" s="23">
        <v>23011</v>
      </c>
      <c r="J1782" s="23">
        <v>21070</v>
      </c>
      <c r="K1782" s="23">
        <v>19186</v>
      </c>
      <c r="L1782" s="5">
        <v>100</v>
      </c>
      <c r="M1782" s="6">
        <v>93.146457502893142</v>
      </c>
      <c r="N1782" s="6">
        <v>86.431143114311425</v>
      </c>
      <c r="O1782" s="6">
        <v>80.104796193905102</v>
      </c>
      <c r="P1782" s="6">
        <v>73.971325703998971</v>
      </c>
      <c r="Q1782" s="6">
        <v>67.731773177317734</v>
      </c>
      <c r="R1782" s="6">
        <v>61.675453259611679</v>
      </c>
    </row>
    <row r="1783" spans="1:18" hidden="1" x14ac:dyDescent="0.4">
      <c r="A1783">
        <v>43204</v>
      </c>
      <c r="B1783">
        <v>2</v>
      </c>
      <c r="C1783" t="s">
        <v>1740</v>
      </c>
      <c r="D1783" t="s">
        <v>1749</v>
      </c>
      <c r="E1783" s="23">
        <v>50832</v>
      </c>
      <c r="F1783" s="23">
        <v>47435</v>
      </c>
      <c r="G1783" s="23">
        <v>44972</v>
      </c>
      <c r="H1783" s="23">
        <v>42464</v>
      </c>
      <c r="I1783" s="23">
        <v>40017</v>
      </c>
      <c r="J1783" s="23">
        <v>37638</v>
      </c>
      <c r="K1783" s="23">
        <v>35395</v>
      </c>
      <c r="L1783" s="5">
        <v>100</v>
      </c>
      <c r="M1783" s="6">
        <v>93.317201762669185</v>
      </c>
      <c r="N1783" s="6">
        <v>88.471828769279199</v>
      </c>
      <c r="O1783" s="6">
        <v>83.537928863707904</v>
      </c>
      <c r="P1783" s="6">
        <v>78.724032105760159</v>
      </c>
      <c r="Q1783" s="6">
        <v>74.043909348441929</v>
      </c>
      <c r="R1783" s="6">
        <v>69.631334592382757</v>
      </c>
    </row>
    <row r="1784" spans="1:18" hidden="1" x14ac:dyDescent="0.4">
      <c r="A1784">
        <v>43205</v>
      </c>
      <c r="B1784">
        <v>2</v>
      </c>
      <c r="C1784" t="s">
        <v>1740</v>
      </c>
      <c r="D1784" t="s">
        <v>1750</v>
      </c>
      <c r="E1784" s="23">
        <v>23557</v>
      </c>
      <c r="F1784" s="23">
        <v>21298</v>
      </c>
      <c r="G1784" s="23">
        <v>19372</v>
      </c>
      <c r="H1784" s="23">
        <v>17526</v>
      </c>
      <c r="I1784" s="23">
        <v>15812</v>
      </c>
      <c r="J1784" s="23">
        <v>14207</v>
      </c>
      <c r="K1784" s="23">
        <v>12700</v>
      </c>
      <c r="L1784" s="5">
        <v>100</v>
      </c>
      <c r="M1784" s="6">
        <v>90.410493696141273</v>
      </c>
      <c r="N1784" s="6">
        <v>82.234579955002758</v>
      </c>
      <c r="O1784" s="6">
        <v>74.398268030733959</v>
      </c>
      <c r="P1784" s="6">
        <v>67.122299104300211</v>
      </c>
      <c r="Q1784" s="6">
        <v>60.309037653351453</v>
      </c>
      <c r="R1784" s="6">
        <v>53.911788428068085</v>
      </c>
    </row>
    <row r="1785" spans="1:18" hidden="1" x14ac:dyDescent="0.4">
      <c r="A1785">
        <v>43206</v>
      </c>
      <c r="B1785">
        <v>2</v>
      </c>
      <c r="C1785" t="s">
        <v>1740</v>
      </c>
      <c r="D1785" t="s">
        <v>1751</v>
      </c>
      <c r="E1785" s="23">
        <v>64292</v>
      </c>
      <c r="F1785" s="23">
        <v>61365</v>
      </c>
      <c r="G1785" s="23">
        <v>58160</v>
      </c>
      <c r="H1785" s="23">
        <v>54932</v>
      </c>
      <c r="I1785" s="23">
        <v>51773</v>
      </c>
      <c r="J1785" s="23">
        <v>48643</v>
      </c>
      <c r="K1785" s="23">
        <v>45585</v>
      </c>
      <c r="L1785" s="5">
        <v>100</v>
      </c>
      <c r="M1785" s="6">
        <v>95.447334038449569</v>
      </c>
      <c r="N1785" s="6">
        <v>90.462265911777521</v>
      </c>
      <c r="O1785" s="6">
        <v>85.441423505257262</v>
      </c>
      <c r="P1785" s="6">
        <v>80.527903938281582</v>
      </c>
      <c r="Q1785" s="6">
        <v>75.659491071984078</v>
      </c>
      <c r="R1785" s="6">
        <v>70.903067255646107</v>
      </c>
    </row>
    <row r="1786" spans="1:18" hidden="1" x14ac:dyDescent="0.4">
      <c r="A1786">
        <v>43208</v>
      </c>
      <c r="B1786">
        <v>2</v>
      </c>
      <c r="C1786" t="s">
        <v>1740</v>
      </c>
      <c r="D1786" t="s">
        <v>1752</v>
      </c>
      <c r="E1786" s="23">
        <v>49025</v>
      </c>
      <c r="F1786" s="23">
        <v>45199</v>
      </c>
      <c r="G1786" s="23">
        <v>42061</v>
      </c>
      <c r="H1786" s="23">
        <v>38952</v>
      </c>
      <c r="I1786" s="23">
        <v>35908</v>
      </c>
      <c r="J1786" s="23">
        <v>32984</v>
      </c>
      <c r="K1786" s="23">
        <v>30205</v>
      </c>
      <c r="L1786" s="5">
        <v>100</v>
      </c>
      <c r="M1786" s="6">
        <v>92.195818459969402</v>
      </c>
      <c r="N1786" s="6">
        <v>85.795002549719541</v>
      </c>
      <c r="O1786" s="6">
        <v>79.45334013258541</v>
      </c>
      <c r="P1786" s="6">
        <v>73.24426313105559</v>
      </c>
      <c r="Q1786" s="6">
        <v>67.279959204487511</v>
      </c>
      <c r="R1786" s="6">
        <v>61.61142274349821</v>
      </c>
    </row>
    <row r="1787" spans="1:18" hidden="1" x14ac:dyDescent="0.4">
      <c r="A1787">
        <v>43210</v>
      </c>
      <c r="B1787">
        <v>2</v>
      </c>
      <c r="C1787" t="s">
        <v>1740</v>
      </c>
      <c r="D1787" t="s">
        <v>1753</v>
      </c>
      <c r="E1787" s="23">
        <v>46416</v>
      </c>
      <c r="F1787" s="23">
        <v>44156</v>
      </c>
      <c r="G1787" s="23">
        <v>41825</v>
      </c>
      <c r="H1787" s="23">
        <v>39552</v>
      </c>
      <c r="I1787" s="23">
        <v>37336</v>
      </c>
      <c r="J1787" s="23">
        <v>35097</v>
      </c>
      <c r="K1787" s="23">
        <v>32894</v>
      </c>
      <c r="L1787" s="5">
        <v>100</v>
      </c>
      <c r="M1787" s="6">
        <v>95.130989314029648</v>
      </c>
      <c r="N1787" s="6">
        <v>90.10901413305757</v>
      </c>
      <c r="O1787" s="6">
        <v>85.211995863495346</v>
      </c>
      <c r="P1787" s="6">
        <v>80.437780075835917</v>
      </c>
      <c r="Q1787" s="6">
        <v>75.614012409513961</v>
      </c>
      <c r="R1787" s="6">
        <v>70.86780420544639</v>
      </c>
    </row>
    <row r="1788" spans="1:18" hidden="1" x14ac:dyDescent="0.4">
      <c r="A1788">
        <v>43211</v>
      </c>
      <c r="B1788">
        <v>2</v>
      </c>
      <c r="C1788" t="s">
        <v>1740</v>
      </c>
      <c r="D1788" t="s">
        <v>1754</v>
      </c>
      <c r="E1788" s="23">
        <v>36122</v>
      </c>
      <c r="F1788" s="23">
        <v>34948</v>
      </c>
      <c r="G1788" s="23">
        <v>33626</v>
      </c>
      <c r="H1788" s="23">
        <v>32256</v>
      </c>
      <c r="I1788" s="23">
        <v>30882</v>
      </c>
      <c r="J1788" s="23">
        <v>29463</v>
      </c>
      <c r="K1788" s="23">
        <v>28006</v>
      </c>
      <c r="L1788" s="5">
        <v>100</v>
      </c>
      <c r="M1788" s="6">
        <v>96.749903106140295</v>
      </c>
      <c r="N1788" s="6">
        <v>93.090083605558931</v>
      </c>
      <c r="O1788" s="6">
        <v>89.297381097392176</v>
      </c>
      <c r="P1788" s="6">
        <v>85.493605005259951</v>
      </c>
      <c r="Q1788" s="6">
        <v>81.565251093516423</v>
      </c>
      <c r="R1788" s="6">
        <v>77.531698134101106</v>
      </c>
    </row>
    <row r="1789" spans="1:18" hidden="1" x14ac:dyDescent="0.4">
      <c r="A1789">
        <v>43212</v>
      </c>
      <c r="B1789">
        <v>2</v>
      </c>
      <c r="C1789" t="s">
        <v>1740</v>
      </c>
      <c r="D1789" t="s">
        <v>1755</v>
      </c>
      <c r="E1789" s="23">
        <v>24563</v>
      </c>
      <c r="F1789" s="23">
        <v>22087</v>
      </c>
      <c r="G1789" s="23">
        <v>19780</v>
      </c>
      <c r="H1789" s="23">
        <v>17575</v>
      </c>
      <c r="I1789" s="23">
        <v>15491</v>
      </c>
      <c r="J1789" s="23">
        <v>13516</v>
      </c>
      <c r="K1789" s="23">
        <v>11669</v>
      </c>
      <c r="L1789" s="5">
        <v>100</v>
      </c>
      <c r="M1789" s="6">
        <v>89.919798070268286</v>
      </c>
      <c r="N1789" s="6">
        <v>80.527622847372058</v>
      </c>
      <c r="O1789" s="6">
        <v>71.550706346944594</v>
      </c>
      <c r="P1789" s="6">
        <v>63.06640068395555</v>
      </c>
      <c r="Q1789" s="6">
        <v>55.025851891055652</v>
      </c>
      <c r="R1789" s="6">
        <v>47.506412083214592</v>
      </c>
    </row>
    <row r="1790" spans="1:18" hidden="1" x14ac:dyDescent="0.4">
      <c r="A1790">
        <v>43213</v>
      </c>
      <c r="B1790">
        <v>2</v>
      </c>
      <c r="C1790" t="s">
        <v>1740</v>
      </c>
      <c r="D1790" t="s">
        <v>1756</v>
      </c>
      <c r="E1790" s="23">
        <v>57032</v>
      </c>
      <c r="F1790" s="23">
        <v>54396</v>
      </c>
      <c r="G1790" s="23">
        <v>51603</v>
      </c>
      <c r="H1790" s="23">
        <v>48801</v>
      </c>
      <c r="I1790" s="23">
        <v>46007</v>
      </c>
      <c r="J1790" s="23">
        <v>43152</v>
      </c>
      <c r="K1790" s="23">
        <v>40339</v>
      </c>
      <c r="L1790" s="5">
        <v>100</v>
      </c>
      <c r="M1790" s="6">
        <v>95.378033384766454</v>
      </c>
      <c r="N1790" s="6">
        <v>90.480782718473847</v>
      </c>
      <c r="O1790" s="6">
        <v>85.567751437789312</v>
      </c>
      <c r="P1790" s="6">
        <v>80.668747369897602</v>
      </c>
      <c r="Q1790" s="6">
        <v>75.662785804460654</v>
      </c>
      <c r="R1790" s="6">
        <v>70.730467106185998</v>
      </c>
    </row>
    <row r="1791" spans="1:18" hidden="1" x14ac:dyDescent="0.4">
      <c r="A1791">
        <v>43214</v>
      </c>
      <c r="B1791">
        <v>2</v>
      </c>
      <c r="C1791" t="s">
        <v>1740</v>
      </c>
      <c r="D1791" t="s">
        <v>1757</v>
      </c>
      <c r="E1791" s="23">
        <v>24930</v>
      </c>
      <c r="F1791" s="23">
        <v>23124</v>
      </c>
      <c r="G1791" s="23">
        <v>21403</v>
      </c>
      <c r="H1791" s="23">
        <v>19760</v>
      </c>
      <c r="I1791" s="23">
        <v>18203</v>
      </c>
      <c r="J1791" s="23">
        <v>16648</v>
      </c>
      <c r="K1791" s="23">
        <v>15160</v>
      </c>
      <c r="L1791" s="5">
        <v>100</v>
      </c>
      <c r="M1791" s="6">
        <v>92.755716004813479</v>
      </c>
      <c r="N1791" s="6">
        <v>85.852386682711597</v>
      </c>
      <c r="O1791" s="6">
        <v>79.261933413557955</v>
      </c>
      <c r="P1791" s="6">
        <v>73.016446048937027</v>
      </c>
      <c r="Q1791" s="6">
        <v>66.778981147212193</v>
      </c>
      <c r="R1791" s="6">
        <v>60.810268752507021</v>
      </c>
    </row>
    <row r="1792" spans="1:18" hidden="1" x14ac:dyDescent="0.4">
      <c r="A1792">
        <v>43215</v>
      </c>
      <c r="B1792">
        <v>2</v>
      </c>
      <c r="C1792" t="s">
        <v>1740</v>
      </c>
      <c r="D1792" t="s">
        <v>1758</v>
      </c>
      <c r="E1792" s="23">
        <v>75783</v>
      </c>
      <c r="F1792" s="23">
        <v>68549</v>
      </c>
      <c r="G1792" s="23">
        <v>62017</v>
      </c>
      <c r="H1792" s="23">
        <v>55938</v>
      </c>
      <c r="I1792" s="23">
        <v>50185</v>
      </c>
      <c r="J1792" s="23">
        <v>44637</v>
      </c>
      <c r="K1792" s="23">
        <v>39327</v>
      </c>
      <c r="L1792" s="5">
        <v>100</v>
      </c>
      <c r="M1792" s="6">
        <v>90.454323529023668</v>
      </c>
      <c r="N1792" s="6">
        <v>81.834976181993326</v>
      </c>
      <c r="O1792" s="6">
        <v>73.813388226911044</v>
      </c>
      <c r="P1792" s="6">
        <v>66.221975904886321</v>
      </c>
      <c r="Q1792" s="6">
        <v>58.901072799968333</v>
      </c>
      <c r="R1792" s="6">
        <v>51.894224298325483</v>
      </c>
    </row>
    <row r="1793" spans="1:18" hidden="1" x14ac:dyDescent="0.4">
      <c r="A1793">
        <v>43216</v>
      </c>
      <c r="B1793">
        <v>2</v>
      </c>
      <c r="C1793" t="s">
        <v>1740</v>
      </c>
      <c r="D1793" t="s">
        <v>1759</v>
      </c>
      <c r="E1793" s="23">
        <v>61772</v>
      </c>
      <c r="F1793" s="23">
        <v>63212</v>
      </c>
      <c r="G1793" s="23">
        <v>63778</v>
      </c>
      <c r="H1793" s="23">
        <v>63818</v>
      </c>
      <c r="I1793" s="23">
        <v>63538</v>
      </c>
      <c r="J1793" s="23">
        <v>63047</v>
      </c>
      <c r="K1793" s="23">
        <v>62225</v>
      </c>
      <c r="L1793" s="5">
        <v>100</v>
      </c>
      <c r="M1793" s="6">
        <v>102.33115327332771</v>
      </c>
      <c r="N1793" s="6">
        <v>103.2474260182607</v>
      </c>
      <c r="O1793" s="6">
        <v>103.31218027585314</v>
      </c>
      <c r="P1793" s="6">
        <v>102.85890047270607</v>
      </c>
      <c r="Q1793" s="6">
        <v>102.06404196075891</v>
      </c>
      <c r="R1793" s="6">
        <v>100.73334196723434</v>
      </c>
    </row>
    <row r="1794" spans="1:18" hidden="1" x14ac:dyDescent="0.4">
      <c r="A1794">
        <v>43348</v>
      </c>
      <c r="B1794">
        <v>3</v>
      </c>
      <c r="C1794" t="s">
        <v>1740</v>
      </c>
      <c r="D1794" t="s">
        <v>304</v>
      </c>
      <c r="E1794" s="23">
        <v>9392</v>
      </c>
      <c r="F1794" s="23">
        <v>8364</v>
      </c>
      <c r="G1794" s="23">
        <v>7470</v>
      </c>
      <c r="H1794" s="23">
        <v>6665</v>
      </c>
      <c r="I1794" s="23">
        <v>5927</v>
      </c>
      <c r="J1794" s="23">
        <v>5192</v>
      </c>
      <c r="K1794" s="23">
        <v>4484</v>
      </c>
      <c r="L1794" s="5">
        <v>100</v>
      </c>
      <c r="M1794" s="6">
        <v>89.054514480408869</v>
      </c>
      <c r="N1794" s="6">
        <v>79.535775127768318</v>
      </c>
      <c r="O1794" s="6">
        <v>70.964650766609878</v>
      </c>
      <c r="P1794" s="6">
        <v>63.10689948892675</v>
      </c>
      <c r="Q1794" s="6">
        <v>55.28109028960818</v>
      </c>
      <c r="R1794" s="6">
        <v>47.742759795570699</v>
      </c>
    </row>
    <row r="1795" spans="1:18" hidden="1" x14ac:dyDescent="0.4">
      <c r="A1795">
        <v>43364</v>
      </c>
      <c r="B1795">
        <v>3</v>
      </c>
      <c r="C1795" t="s">
        <v>1740</v>
      </c>
      <c r="D1795" t="s">
        <v>1760</v>
      </c>
      <c r="E1795" s="23">
        <v>5045</v>
      </c>
      <c r="F1795" s="23">
        <v>4793</v>
      </c>
      <c r="G1795" s="23">
        <v>4503</v>
      </c>
      <c r="H1795" s="23">
        <v>4200</v>
      </c>
      <c r="I1795" s="23">
        <v>3925</v>
      </c>
      <c r="J1795" s="23">
        <v>3673</v>
      </c>
      <c r="K1795" s="23">
        <v>3433</v>
      </c>
      <c r="L1795" s="5">
        <v>100</v>
      </c>
      <c r="M1795" s="6">
        <v>95.004955401387519</v>
      </c>
      <c r="N1795" s="6">
        <v>89.256689791873143</v>
      </c>
      <c r="O1795" s="6">
        <v>83.250743310208136</v>
      </c>
      <c r="P1795" s="6">
        <v>77.799801783944503</v>
      </c>
      <c r="Q1795" s="6">
        <v>72.804757185332008</v>
      </c>
      <c r="R1795" s="6">
        <v>68.047571853320122</v>
      </c>
    </row>
    <row r="1796" spans="1:18" hidden="1" x14ac:dyDescent="0.4">
      <c r="A1796">
        <v>43367</v>
      </c>
      <c r="B1796">
        <v>3</v>
      </c>
      <c r="C1796" t="s">
        <v>1740</v>
      </c>
      <c r="D1796" t="s">
        <v>1761</v>
      </c>
      <c r="E1796" s="23">
        <v>8979</v>
      </c>
      <c r="F1796" s="23">
        <v>8299</v>
      </c>
      <c r="G1796" s="23">
        <v>7629</v>
      </c>
      <c r="H1796" s="23">
        <v>6970</v>
      </c>
      <c r="I1796" s="23">
        <v>6343</v>
      </c>
      <c r="J1796" s="23">
        <v>5749</v>
      </c>
      <c r="K1796" s="23">
        <v>5179</v>
      </c>
      <c r="L1796" s="5">
        <v>100</v>
      </c>
      <c r="M1796" s="6">
        <v>92.426773582804316</v>
      </c>
      <c r="N1796" s="6">
        <v>84.96491814233211</v>
      </c>
      <c r="O1796" s="6">
        <v>77.625570776255699</v>
      </c>
      <c r="P1796" s="6">
        <v>70.642610535694388</v>
      </c>
      <c r="Q1796" s="6">
        <v>64.027174518320535</v>
      </c>
      <c r="R1796" s="6">
        <v>57.679028845082968</v>
      </c>
    </row>
    <row r="1797" spans="1:18" hidden="1" x14ac:dyDescent="0.4">
      <c r="A1797">
        <v>43368</v>
      </c>
      <c r="B1797">
        <v>3</v>
      </c>
      <c r="C1797" t="s">
        <v>1740</v>
      </c>
      <c r="D1797" t="s">
        <v>1762</v>
      </c>
      <c r="E1797" s="23">
        <v>15372</v>
      </c>
      <c r="F1797" s="23">
        <v>14572</v>
      </c>
      <c r="G1797" s="23">
        <v>13698</v>
      </c>
      <c r="H1797" s="23">
        <v>12781</v>
      </c>
      <c r="I1797" s="23">
        <v>11858</v>
      </c>
      <c r="J1797" s="23">
        <v>10923</v>
      </c>
      <c r="K1797" s="23">
        <v>10057</v>
      </c>
      <c r="L1797" s="5">
        <v>100</v>
      </c>
      <c r="M1797" s="6">
        <v>94.79573250065053</v>
      </c>
      <c r="N1797" s="6">
        <v>89.110070257611241</v>
      </c>
      <c r="O1797" s="6">
        <v>83.144678636481913</v>
      </c>
      <c r="P1797" s="6">
        <v>77.140255009107477</v>
      </c>
      <c r="Q1797" s="6">
        <v>71.057767369242768</v>
      </c>
      <c r="R1797" s="6">
        <v>65.42414780119698</v>
      </c>
    </row>
    <row r="1798" spans="1:18" hidden="1" x14ac:dyDescent="0.4">
      <c r="A1798">
        <v>43369</v>
      </c>
      <c r="B1798">
        <v>3</v>
      </c>
      <c r="C1798" t="s">
        <v>1740</v>
      </c>
      <c r="D1798" t="s">
        <v>1763</v>
      </c>
      <c r="E1798" s="23">
        <v>9342</v>
      </c>
      <c r="F1798" s="23">
        <v>8535</v>
      </c>
      <c r="G1798" s="23">
        <v>7770</v>
      </c>
      <c r="H1798" s="23">
        <v>7035</v>
      </c>
      <c r="I1798" s="23">
        <v>6362</v>
      </c>
      <c r="J1798" s="23">
        <v>5701</v>
      </c>
      <c r="K1798" s="23">
        <v>5077</v>
      </c>
      <c r="L1798" s="5">
        <v>100</v>
      </c>
      <c r="M1798" s="6">
        <v>91.361592806679511</v>
      </c>
      <c r="N1798" s="6">
        <v>83.172768143866406</v>
      </c>
      <c r="O1798" s="6">
        <v>75.305073859987161</v>
      </c>
      <c r="P1798" s="6">
        <v>68.101049025904516</v>
      </c>
      <c r="Q1798" s="6">
        <v>61.025476343395425</v>
      </c>
      <c r="R1798" s="6">
        <v>54.345964461571391</v>
      </c>
    </row>
    <row r="1799" spans="1:18" hidden="1" x14ac:dyDescent="0.4">
      <c r="A1799">
        <v>43403</v>
      </c>
      <c r="B1799">
        <v>3</v>
      </c>
      <c r="C1799" t="s">
        <v>1740</v>
      </c>
      <c r="D1799" t="s">
        <v>1764</v>
      </c>
      <c r="E1799" s="23">
        <v>35187</v>
      </c>
      <c r="F1799" s="23">
        <v>36213</v>
      </c>
      <c r="G1799" s="23">
        <v>36841</v>
      </c>
      <c r="H1799" s="23">
        <v>37219</v>
      </c>
      <c r="I1799" s="23">
        <v>37324</v>
      </c>
      <c r="J1799" s="23">
        <v>37126</v>
      </c>
      <c r="K1799" s="23">
        <v>36639</v>
      </c>
      <c r="L1799" s="5">
        <v>100</v>
      </c>
      <c r="M1799" s="6">
        <v>102.91584960354676</v>
      </c>
      <c r="N1799" s="6">
        <v>104.70059965328105</v>
      </c>
      <c r="O1799" s="6">
        <v>105.77486003353511</v>
      </c>
      <c r="P1799" s="6">
        <v>106.0732656947168</v>
      </c>
      <c r="Q1799" s="6">
        <v>105.51055787648849</v>
      </c>
      <c r="R1799" s="6">
        <v>104.12652400034104</v>
      </c>
    </row>
    <row r="1800" spans="1:18" hidden="1" x14ac:dyDescent="0.4">
      <c r="A1800">
        <v>43404</v>
      </c>
      <c r="B1800">
        <v>3</v>
      </c>
      <c r="C1800" t="s">
        <v>1740</v>
      </c>
      <c r="D1800" t="s">
        <v>1765</v>
      </c>
      <c r="E1800" s="23">
        <v>43337</v>
      </c>
      <c r="F1800" s="23">
        <v>45200</v>
      </c>
      <c r="G1800" s="23">
        <v>46307</v>
      </c>
      <c r="H1800" s="23">
        <v>46935</v>
      </c>
      <c r="I1800" s="23">
        <v>47146</v>
      </c>
      <c r="J1800" s="23">
        <v>46936</v>
      </c>
      <c r="K1800" s="23">
        <v>46391</v>
      </c>
      <c r="L1800" s="5">
        <v>100</v>
      </c>
      <c r="M1800" s="6">
        <v>104.29886701894455</v>
      </c>
      <c r="N1800" s="6">
        <v>106.85326626208551</v>
      </c>
      <c r="O1800" s="6">
        <v>108.30237441447261</v>
      </c>
      <c r="P1800" s="6">
        <v>108.78925629369822</v>
      </c>
      <c r="Q1800" s="6">
        <v>108.30468191153055</v>
      </c>
      <c r="R1800" s="6">
        <v>107.04709601495259</v>
      </c>
    </row>
    <row r="1801" spans="1:18" hidden="1" x14ac:dyDescent="0.4">
      <c r="A1801">
        <v>43423</v>
      </c>
      <c r="B1801">
        <v>3</v>
      </c>
      <c r="C1801" t="s">
        <v>1740</v>
      </c>
      <c r="D1801" t="s">
        <v>1766</v>
      </c>
      <c r="E1801" s="23">
        <v>3750</v>
      </c>
      <c r="F1801" s="23">
        <v>3503</v>
      </c>
      <c r="G1801" s="23">
        <v>3275</v>
      </c>
      <c r="H1801" s="23">
        <v>3062</v>
      </c>
      <c r="I1801" s="23">
        <v>2855</v>
      </c>
      <c r="J1801" s="23">
        <v>2662</v>
      </c>
      <c r="K1801" s="23">
        <v>2473</v>
      </c>
      <c r="L1801" s="5">
        <v>100</v>
      </c>
      <c r="M1801" s="6">
        <v>93.413333333333341</v>
      </c>
      <c r="N1801" s="6">
        <v>87.333333333333329</v>
      </c>
      <c r="O1801" s="6">
        <v>81.653333333333336</v>
      </c>
      <c r="P1801" s="6">
        <v>76.133333333333326</v>
      </c>
      <c r="Q1801" s="6">
        <v>70.986666666666665</v>
      </c>
      <c r="R1801" s="6">
        <v>65.946666666666658</v>
      </c>
    </row>
    <row r="1802" spans="1:18" hidden="1" x14ac:dyDescent="0.4">
      <c r="A1802">
        <v>43424</v>
      </c>
      <c r="B1802">
        <v>3</v>
      </c>
      <c r="C1802" t="s">
        <v>1740</v>
      </c>
      <c r="D1802" t="s">
        <v>363</v>
      </c>
      <c r="E1802" s="23">
        <v>6590</v>
      </c>
      <c r="F1802" s="23">
        <v>6007</v>
      </c>
      <c r="G1802" s="23">
        <v>5486</v>
      </c>
      <c r="H1802" s="23">
        <v>4975</v>
      </c>
      <c r="I1802" s="23">
        <v>4474</v>
      </c>
      <c r="J1802" s="23">
        <v>4009</v>
      </c>
      <c r="K1802" s="23">
        <v>3579</v>
      </c>
      <c r="L1802" s="5">
        <v>100</v>
      </c>
      <c r="M1802" s="6">
        <v>91.153262518968134</v>
      </c>
      <c r="N1802" s="6">
        <v>83.247344461305005</v>
      </c>
      <c r="O1802" s="6">
        <v>75.49317147192717</v>
      </c>
      <c r="P1802" s="6">
        <v>67.8907435508346</v>
      </c>
      <c r="Q1802" s="6">
        <v>60.834597875569038</v>
      </c>
      <c r="R1802" s="6">
        <v>54.309559939301977</v>
      </c>
    </row>
    <row r="1803" spans="1:18" hidden="1" x14ac:dyDescent="0.4">
      <c r="A1803">
        <v>43425</v>
      </c>
      <c r="B1803">
        <v>3</v>
      </c>
      <c r="C1803" t="s">
        <v>1740</v>
      </c>
      <c r="D1803" t="s">
        <v>1767</v>
      </c>
      <c r="E1803" s="23">
        <v>1382</v>
      </c>
      <c r="F1803" s="23">
        <v>1237</v>
      </c>
      <c r="G1803" s="23">
        <v>1115</v>
      </c>
      <c r="H1803" s="23">
        <v>1015</v>
      </c>
      <c r="I1803" s="23">
        <v>918</v>
      </c>
      <c r="J1803" s="23">
        <v>832</v>
      </c>
      <c r="K1803" s="23">
        <v>750</v>
      </c>
      <c r="L1803" s="5">
        <v>100</v>
      </c>
      <c r="M1803" s="6">
        <v>89.507959479015923</v>
      </c>
      <c r="N1803" s="6">
        <v>80.680173661360342</v>
      </c>
      <c r="O1803" s="6">
        <v>73.444283646888564</v>
      </c>
      <c r="P1803" s="6">
        <v>66.425470332850949</v>
      </c>
      <c r="Q1803" s="6">
        <v>60.202604920405214</v>
      </c>
      <c r="R1803" s="6">
        <v>54.269175108538349</v>
      </c>
    </row>
    <row r="1804" spans="1:18" hidden="1" x14ac:dyDescent="0.4">
      <c r="A1804">
        <v>43428</v>
      </c>
      <c r="B1804">
        <v>3</v>
      </c>
      <c r="C1804" t="s">
        <v>1740</v>
      </c>
      <c r="D1804" t="s">
        <v>937</v>
      </c>
      <c r="E1804" s="23">
        <v>5789</v>
      </c>
      <c r="F1804" s="23">
        <v>5333</v>
      </c>
      <c r="G1804" s="23">
        <v>4860</v>
      </c>
      <c r="H1804" s="23">
        <v>4414</v>
      </c>
      <c r="I1804" s="23">
        <v>3981</v>
      </c>
      <c r="J1804" s="23">
        <v>3555</v>
      </c>
      <c r="K1804" s="23">
        <v>3149</v>
      </c>
      <c r="L1804" s="5">
        <v>100</v>
      </c>
      <c r="M1804" s="6">
        <v>92.122991881153922</v>
      </c>
      <c r="N1804" s="6">
        <v>83.952323371912257</v>
      </c>
      <c r="O1804" s="6">
        <v>76.248056659181202</v>
      </c>
      <c r="P1804" s="6">
        <v>68.768353774399728</v>
      </c>
      <c r="Q1804" s="6">
        <v>61.409569873898775</v>
      </c>
      <c r="R1804" s="6">
        <v>54.39626878562791</v>
      </c>
    </row>
    <row r="1805" spans="1:18" hidden="1" x14ac:dyDescent="0.4">
      <c r="A1805">
        <v>43432</v>
      </c>
      <c r="B1805">
        <v>3</v>
      </c>
      <c r="C1805" t="s">
        <v>1740</v>
      </c>
      <c r="D1805" t="s">
        <v>1768</v>
      </c>
      <c r="E1805" s="23">
        <v>6426</v>
      </c>
      <c r="F1805" s="23">
        <v>6415</v>
      </c>
      <c r="G1805" s="23">
        <v>6367</v>
      </c>
      <c r="H1805" s="23">
        <v>6318</v>
      </c>
      <c r="I1805" s="23">
        <v>6254</v>
      </c>
      <c r="J1805" s="23">
        <v>6164</v>
      </c>
      <c r="K1805" s="23">
        <v>6013</v>
      </c>
      <c r="L1805" s="5">
        <v>100</v>
      </c>
      <c r="M1805" s="6">
        <v>99.828820417055709</v>
      </c>
      <c r="N1805" s="6">
        <v>99.081854964207906</v>
      </c>
      <c r="O1805" s="6">
        <v>98.319327731092429</v>
      </c>
      <c r="P1805" s="6">
        <v>97.323373793962034</v>
      </c>
      <c r="Q1805" s="6">
        <v>95.922813569872389</v>
      </c>
      <c r="R1805" s="6">
        <v>93.57298474945533</v>
      </c>
    </row>
    <row r="1806" spans="1:18" hidden="1" x14ac:dyDescent="0.4">
      <c r="A1806">
        <v>43433</v>
      </c>
      <c r="B1806">
        <v>3</v>
      </c>
      <c r="C1806" t="s">
        <v>1740</v>
      </c>
      <c r="D1806" t="s">
        <v>1769</v>
      </c>
      <c r="E1806" s="23">
        <v>9836</v>
      </c>
      <c r="F1806" s="23">
        <v>9315</v>
      </c>
      <c r="G1806" s="23">
        <v>9040</v>
      </c>
      <c r="H1806" s="23">
        <v>8569</v>
      </c>
      <c r="I1806" s="23">
        <v>8003</v>
      </c>
      <c r="J1806" s="23">
        <v>7487</v>
      </c>
      <c r="K1806" s="23">
        <v>7031</v>
      </c>
      <c r="L1806" s="5">
        <v>100</v>
      </c>
      <c r="M1806" s="6">
        <v>94.70313135420902</v>
      </c>
      <c r="N1806" s="6">
        <v>91.907279381862551</v>
      </c>
      <c r="O1806" s="6">
        <v>87.118747458316392</v>
      </c>
      <c r="P1806" s="6">
        <v>81.364375762505077</v>
      </c>
      <c r="Q1806" s="6">
        <v>76.118340788938582</v>
      </c>
      <c r="R1806" s="6">
        <v>71.482309882065877</v>
      </c>
    </row>
    <row r="1807" spans="1:18" hidden="1" x14ac:dyDescent="0.4">
      <c r="A1807">
        <v>43441</v>
      </c>
      <c r="B1807">
        <v>3</v>
      </c>
      <c r="C1807" t="s">
        <v>1740</v>
      </c>
      <c r="D1807" t="s">
        <v>1770</v>
      </c>
      <c r="E1807" s="23">
        <v>16303</v>
      </c>
      <c r="F1807" s="23">
        <v>16424</v>
      </c>
      <c r="G1807" s="23">
        <v>15883</v>
      </c>
      <c r="H1807" s="23">
        <v>15284</v>
      </c>
      <c r="I1807" s="23">
        <v>14672</v>
      </c>
      <c r="J1807" s="23">
        <v>14104</v>
      </c>
      <c r="K1807" s="23">
        <v>13560</v>
      </c>
      <c r="L1807" s="5">
        <v>100</v>
      </c>
      <c r="M1807" s="6">
        <v>100.74219468809422</v>
      </c>
      <c r="N1807" s="6">
        <v>97.423787033061402</v>
      </c>
      <c r="O1807" s="6">
        <v>93.749616634975155</v>
      </c>
      <c r="P1807" s="6">
        <v>89.995706311721761</v>
      </c>
      <c r="Q1807" s="6">
        <v>86.511684965957187</v>
      </c>
      <c r="R1807" s="6">
        <v>83.174875789731956</v>
      </c>
    </row>
    <row r="1808" spans="1:18" hidden="1" x14ac:dyDescent="0.4">
      <c r="A1808">
        <v>43442</v>
      </c>
      <c r="B1808">
        <v>3</v>
      </c>
      <c r="C1808" t="s">
        <v>1740</v>
      </c>
      <c r="D1808" t="s">
        <v>1771</v>
      </c>
      <c r="E1808" s="23">
        <v>9547</v>
      </c>
      <c r="F1808" s="23">
        <v>9636</v>
      </c>
      <c r="G1808" s="23">
        <v>9668</v>
      </c>
      <c r="H1808" s="23">
        <v>9686</v>
      </c>
      <c r="I1808" s="23">
        <v>9684</v>
      </c>
      <c r="J1808" s="23">
        <v>9650</v>
      </c>
      <c r="K1808" s="23">
        <v>9545</v>
      </c>
      <c r="L1808" s="5">
        <v>100</v>
      </c>
      <c r="M1808" s="6">
        <v>100.93223001990155</v>
      </c>
      <c r="N1808" s="6">
        <v>101.26741384728186</v>
      </c>
      <c r="O1808" s="6">
        <v>101.4559547501833</v>
      </c>
      <c r="P1808" s="6">
        <v>101.43500576097205</v>
      </c>
      <c r="Q1808" s="6">
        <v>101.07887294438042</v>
      </c>
      <c r="R1808" s="6">
        <v>99.979051010788737</v>
      </c>
    </row>
    <row r="1809" spans="1:18" hidden="1" x14ac:dyDescent="0.4">
      <c r="A1809">
        <v>43443</v>
      </c>
      <c r="B1809">
        <v>3</v>
      </c>
      <c r="C1809" t="s">
        <v>1740</v>
      </c>
      <c r="D1809" t="s">
        <v>1772</v>
      </c>
      <c r="E1809" s="23">
        <v>32510</v>
      </c>
      <c r="F1809" s="23">
        <v>32802</v>
      </c>
      <c r="G1809" s="23">
        <v>32571</v>
      </c>
      <c r="H1809" s="23">
        <v>32183</v>
      </c>
      <c r="I1809" s="23">
        <v>31762</v>
      </c>
      <c r="J1809" s="23">
        <v>31253</v>
      </c>
      <c r="K1809" s="23">
        <v>30601</v>
      </c>
      <c r="L1809" s="5">
        <v>100</v>
      </c>
      <c r="M1809" s="6">
        <v>100.89818517379268</v>
      </c>
      <c r="N1809" s="6">
        <v>100.18763457397723</v>
      </c>
      <c r="O1809" s="6">
        <v>98.994155644417106</v>
      </c>
      <c r="P1809" s="6">
        <v>97.699169486311902</v>
      </c>
      <c r="Q1809" s="6">
        <v>96.133497385419872</v>
      </c>
      <c r="R1809" s="6">
        <v>94.127960627499235</v>
      </c>
    </row>
    <row r="1810" spans="1:18" hidden="1" x14ac:dyDescent="0.4">
      <c r="A1810">
        <v>43444</v>
      </c>
      <c r="B1810">
        <v>3</v>
      </c>
      <c r="C1810" t="s">
        <v>1740</v>
      </c>
      <c r="D1810" t="s">
        <v>1773</v>
      </c>
      <c r="E1810" s="23">
        <v>10132</v>
      </c>
      <c r="F1810" s="23">
        <v>9612</v>
      </c>
      <c r="G1810" s="23">
        <v>9016</v>
      </c>
      <c r="H1810" s="23">
        <v>8456</v>
      </c>
      <c r="I1810" s="23">
        <v>7936</v>
      </c>
      <c r="J1810" s="23">
        <v>7421</v>
      </c>
      <c r="K1810" s="23">
        <v>6953</v>
      </c>
      <c r="L1810" s="5">
        <v>100</v>
      </c>
      <c r="M1810" s="6">
        <v>94.867745756020526</v>
      </c>
      <c r="N1810" s="6">
        <v>88.985392814844062</v>
      </c>
      <c r="O1810" s="6">
        <v>83.458349782866165</v>
      </c>
      <c r="P1810" s="6">
        <v>78.326095538886705</v>
      </c>
      <c r="Q1810" s="6">
        <v>73.24318989340702</v>
      </c>
      <c r="R1810" s="6">
        <v>68.624161073825505</v>
      </c>
    </row>
    <row r="1811" spans="1:18" hidden="1" x14ac:dyDescent="0.4">
      <c r="A1811">
        <v>43447</v>
      </c>
      <c r="B1811">
        <v>3</v>
      </c>
      <c r="C1811" t="s">
        <v>1740</v>
      </c>
      <c r="D1811" t="s">
        <v>1774</v>
      </c>
      <c r="E1811" s="23">
        <v>13503</v>
      </c>
      <c r="F1811" s="23">
        <v>11830</v>
      </c>
      <c r="G1811" s="23">
        <v>10312</v>
      </c>
      <c r="H1811" s="23">
        <v>8934</v>
      </c>
      <c r="I1811" s="23">
        <v>7682</v>
      </c>
      <c r="J1811" s="23">
        <v>6522</v>
      </c>
      <c r="K1811" s="23">
        <v>5466</v>
      </c>
      <c r="L1811" s="5">
        <v>100</v>
      </c>
      <c r="M1811" s="6">
        <v>87.61016070502852</v>
      </c>
      <c r="N1811" s="6">
        <v>76.368214470858334</v>
      </c>
      <c r="O1811" s="6">
        <v>66.163074872250618</v>
      </c>
      <c r="P1811" s="6">
        <v>56.891061245649112</v>
      </c>
      <c r="Q1811" s="6">
        <v>48.300377693845817</v>
      </c>
      <c r="R1811" s="6">
        <v>40.47989335703177</v>
      </c>
    </row>
    <row r="1812" spans="1:18" hidden="1" x14ac:dyDescent="0.4">
      <c r="A1812">
        <v>43468</v>
      </c>
      <c r="B1812">
        <v>3</v>
      </c>
      <c r="C1812" t="s">
        <v>1740</v>
      </c>
      <c r="D1812" t="s">
        <v>1775</v>
      </c>
      <c r="E1812" s="23">
        <v>11094</v>
      </c>
      <c r="F1812" s="23">
        <v>10244</v>
      </c>
      <c r="G1812" s="23">
        <v>9569</v>
      </c>
      <c r="H1812" s="23">
        <v>8917</v>
      </c>
      <c r="I1812" s="23">
        <v>8110</v>
      </c>
      <c r="J1812" s="23">
        <v>7291</v>
      </c>
      <c r="K1812" s="23">
        <v>6499</v>
      </c>
      <c r="L1812" s="5">
        <v>100</v>
      </c>
      <c r="M1812" s="6">
        <v>92.338200829277085</v>
      </c>
      <c r="N1812" s="6">
        <v>86.253830899585353</v>
      </c>
      <c r="O1812" s="6">
        <v>80.376780241572021</v>
      </c>
      <c r="P1812" s="6">
        <v>73.102577970073909</v>
      </c>
      <c r="Q1812" s="6">
        <v>65.720209122047962</v>
      </c>
      <c r="R1812" s="6">
        <v>58.581215071209655</v>
      </c>
    </row>
    <row r="1813" spans="1:18" hidden="1" x14ac:dyDescent="0.4">
      <c r="A1813">
        <v>43482</v>
      </c>
      <c r="B1813">
        <v>3</v>
      </c>
      <c r="C1813" t="s">
        <v>1740</v>
      </c>
      <c r="D1813" t="s">
        <v>1776</v>
      </c>
      <c r="E1813" s="23">
        <v>15681</v>
      </c>
      <c r="F1813" s="23">
        <v>13551</v>
      </c>
      <c r="G1813" s="23">
        <v>11994</v>
      </c>
      <c r="H1813" s="23">
        <v>10555</v>
      </c>
      <c r="I1813" s="23">
        <v>9235</v>
      </c>
      <c r="J1813" s="23">
        <v>8012</v>
      </c>
      <c r="K1813" s="23">
        <v>6880</v>
      </c>
      <c r="L1813" s="5">
        <v>100</v>
      </c>
      <c r="M1813" s="6">
        <v>86.416682609527456</v>
      </c>
      <c r="N1813" s="6">
        <v>76.487468911421459</v>
      </c>
      <c r="O1813" s="6">
        <v>67.31075824245903</v>
      </c>
      <c r="P1813" s="6">
        <v>58.892927746954918</v>
      </c>
      <c r="Q1813" s="6">
        <v>51.093680249984054</v>
      </c>
      <c r="R1813" s="6">
        <v>43.874752885657806</v>
      </c>
    </row>
    <row r="1814" spans="1:18" hidden="1" x14ac:dyDescent="0.4">
      <c r="A1814">
        <v>43484</v>
      </c>
      <c r="B1814">
        <v>3</v>
      </c>
      <c r="C1814" t="s">
        <v>1740</v>
      </c>
      <c r="D1814" t="s">
        <v>1777</v>
      </c>
      <c r="E1814" s="23">
        <v>4254</v>
      </c>
      <c r="F1814" s="23">
        <v>3879</v>
      </c>
      <c r="G1814" s="23">
        <v>3498</v>
      </c>
      <c r="H1814" s="23">
        <v>3138</v>
      </c>
      <c r="I1814" s="23">
        <v>2804</v>
      </c>
      <c r="J1814" s="23">
        <v>2487</v>
      </c>
      <c r="K1814" s="23">
        <v>2177</v>
      </c>
      <c r="L1814" s="5">
        <v>100</v>
      </c>
      <c r="M1814" s="6">
        <v>91.184767277856139</v>
      </c>
      <c r="N1814" s="6">
        <v>82.228490832157974</v>
      </c>
      <c r="O1814" s="6">
        <v>73.765867418899859</v>
      </c>
      <c r="P1814" s="6">
        <v>65.914433474377049</v>
      </c>
      <c r="Q1814" s="6">
        <v>58.462623413258108</v>
      </c>
      <c r="R1814" s="6">
        <v>51.175364362952514</v>
      </c>
    </row>
    <row r="1815" spans="1:18" hidden="1" x14ac:dyDescent="0.4">
      <c r="A1815">
        <v>43501</v>
      </c>
      <c r="B1815">
        <v>3</v>
      </c>
      <c r="C1815" t="s">
        <v>1740</v>
      </c>
      <c r="D1815" t="s">
        <v>1778</v>
      </c>
      <c r="E1815" s="23">
        <v>10288</v>
      </c>
      <c r="F1815" s="23">
        <v>9744</v>
      </c>
      <c r="G1815" s="23">
        <v>9202</v>
      </c>
      <c r="H1815" s="23">
        <v>8618</v>
      </c>
      <c r="I1815" s="23">
        <v>8049</v>
      </c>
      <c r="J1815" s="23">
        <v>7489</v>
      </c>
      <c r="K1815" s="23">
        <v>6911</v>
      </c>
      <c r="L1815" s="5">
        <v>100</v>
      </c>
      <c r="M1815" s="6">
        <v>94.712286158631414</v>
      </c>
      <c r="N1815" s="6">
        <v>89.444012441679632</v>
      </c>
      <c r="O1815" s="6">
        <v>83.76749611197512</v>
      </c>
      <c r="P1815" s="6">
        <v>78.236780715396577</v>
      </c>
      <c r="Q1815" s="6">
        <v>72.793545878693621</v>
      </c>
      <c r="R1815" s="6">
        <v>67.175349922239505</v>
      </c>
    </row>
    <row r="1816" spans="1:18" hidden="1" x14ac:dyDescent="0.4">
      <c r="A1816">
        <v>43505</v>
      </c>
      <c r="B1816">
        <v>3</v>
      </c>
      <c r="C1816" t="s">
        <v>1740</v>
      </c>
      <c r="D1816" t="s">
        <v>1779</v>
      </c>
      <c r="E1816" s="23">
        <v>9076</v>
      </c>
      <c r="F1816" s="23">
        <v>8238</v>
      </c>
      <c r="G1816" s="23">
        <v>7430</v>
      </c>
      <c r="H1816" s="23">
        <v>6696</v>
      </c>
      <c r="I1816" s="23">
        <v>6043</v>
      </c>
      <c r="J1816" s="23">
        <v>5391</v>
      </c>
      <c r="K1816" s="23">
        <v>4775</v>
      </c>
      <c r="L1816" s="5">
        <v>100</v>
      </c>
      <c r="M1816" s="6">
        <v>90.766857646540316</v>
      </c>
      <c r="N1816" s="6">
        <v>81.864257382106658</v>
      </c>
      <c r="O1816" s="6">
        <v>73.776994270603794</v>
      </c>
      <c r="P1816" s="6">
        <v>66.582194799471125</v>
      </c>
      <c r="Q1816" s="6">
        <v>59.398413397972675</v>
      </c>
      <c r="R1816" s="6">
        <v>52.611282503305425</v>
      </c>
    </row>
    <row r="1817" spans="1:18" hidden="1" x14ac:dyDescent="0.4">
      <c r="A1817">
        <v>43506</v>
      </c>
      <c r="B1817">
        <v>3</v>
      </c>
      <c r="C1817" t="s">
        <v>1740</v>
      </c>
      <c r="D1817" t="s">
        <v>1780</v>
      </c>
      <c r="E1817" s="23">
        <v>3627</v>
      </c>
      <c r="F1817" s="23">
        <v>3278</v>
      </c>
      <c r="G1817" s="23">
        <v>2950</v>
      </c>
      <c r="H1817" s="23">
        <v>2639</v>
      </c>
      <c r="I1817" s="23">
        <v>2352</v>
      </c>
      <c r="J1817" s="23">
        <v>2079</v>
      </c>
      <c r="K1817" s="23">
        <v>1809</v>
      </c>
      <c r="L1817" s="5">
        <v>100</v>
      </c>
      <c r="M1817" s="6">
        <v>90.377722635787151</v>
      </c>
      <c r="N1817" s="6">
        <v>81.334436173145846</v>
      </c>
      <c r="O1817" s="6">
        <v>72.759856630824373</v>
      </c>
      <c r="P1817" s="6">
        <v>64.846980976013242</v>
      </c>
      <c r="Q1817" s="6">
        <v>57.320099255583123</v>
      </c>
      <c r="R1817" s="6">
        <v>49.87593052109181</v>
      </c>
    </row>
    <row r="1818" spans="1:18" hidden="1" x14ac:dyDescent="0.4">
      <c r="A1818">
        <v>43507</v>
      </c>
      <c r="B1818">
        <v>3</v>
      </c>
      <c r="C1818" t="s">
        <v>1740</v>
      </c>
      <c r="D1818" t="s">
        <v>1781</v>
      </c>
      <c r="E1818" s="23">
        <v>2033</v>
      </c>
      <c r="F1818" s="23">
        <v>1831</v>
      </c>
      <c r="G1818" s="23">
        <v>1642</v>
      </c>
      <c r="H1818" s="23">
        <v>1474</v>
      </c>
      <c r="I1818" s="23">
        <v>1330</v>
      </c>
      <c r="J1818" s="23">
        <v>1195</v>
      </c>
      <c r="K1818" s="23">
        <v>1064</v>
      </c>
      <c r="L1818" s="5">
        <v>100</v>
      </c>
      <c r="M1818" s="6">
        <v>90.063944909001478</v>
      </c>
      <c r="N1818" s="6">
        <v>80.767338908017706</v>
      </c>
      <c r="O1818" s="6">
        <v>72.503689129365469</v>
      </c>
      <c r="P1818" s="6">
        <v>65.420560747663544</v>
      </c>
      <c r="Q1818" s="6">
        <v>58.780127889818004</v>
      </c>
      <c r="R1818" s="6">
        <v>52.336448598130836</v>
      </c>
    </row>
    <row r="1819" spans="1:18" hidden="1" x14ac:dyDescent="0.4">
      <c r="A1819">
        <v>43510</v>
      </c>
      <c r="B1819">
        <v>3</v>
      </c>
      <c r="C1819" t="s">
        <v>1740</v>
      </c>
      <c r="D1819" t="s">
        <v>1782</v>
      </c>
      <c r="E1819" s="23">
        <v>4070</v>
      </c>
      <c r="F1819" s="23">
        <v>3630</v>
      </c>
      <c r="G1819" s="23">
        <v>3251</v>
      </c>
      <c r="H1819" s="23">
        <v>2878</v>
      </c>
      <c r="I1819" s="23">
        <v>2527</v>
      </c>
      <c r="J1819" s="23">
        <v>2193</v>
      </c>
      <c r="K1819" s="23">
        <v>1887</v>
      </c>
      <c r="L1819" s="5">
        <v>100</v>
      </c>
      <c r="M1819" s="6">
        <v>89.189189189189193</v>
      </c>
      <c r="N1819" s="6">
        <v>79.877149877149876</v>
      </c>
      <c r="O1819" s="6">
        <v>70.712530712530707</v>
      </c>
      <c r="P1819" s="6">
        <v>62.088452088452087</v>
      </c>
      <c r="Q1819" s="6">
        <v>53.882063882063882</v>
      </c>
      <c r="R1819" s="6">
        <v>46.36363636363636</v>
      </c>
    </row>
    <row r="1820" spans="1:18" hidden="1" x14ac:dyDescent="0.4">
      <c r="A1820">
        <v>43511</v>
      </c>
      <c r="B1820">
        <v>3</v>
      </c>
      <c r="C1820" t="s">
        <v>1740</v>
      </c>
      <c r="D1820" t="s">
        <v>1783</v>
      </c>
      <c r="E1820" s="23">
        <v>931</v>
      </c>
      <c r="F1820" s="23">
        <v>817</v>
      </c>
      <c r="G1820" s="23">
        <v>736</v>
      </c>
      <c r="H1820" s="23">
        <v>652</v>
      </c>
      <c r="I1820" s="23">
        <v>582</v>
      </c>
      <c r="J1820" s="23">
        <v>520</v>
      </c>
      <c r="K1820" s="23">
        <v>470</v>
      </c>
      <c r="L1820" s="5">
        <v>100</v>
      </c>
      <c r="M1820" s="6">
        <v>87.755102040816325</v>
      </c>
      <c r="N1820" s="6">
        <v>79.054779806659496</v>
      </c>
      <c r="O1820" s="6">
        <v>70.032223415682054</v>
      </c>
      <c r="P1820" s="6">
        <v>62.513426423200855</v>
      </c>
      <c r="Q1820" s="6">
        <v>55.85392051557465</v>
      </c>
      <c r="R1820" s="6">
        <v>50.483351235230934</v>
      </c>
    </row>
    <row r="1821" spans="1:18" hidden="1" x14ac:dyDescent="0.4">
      <c r="A1821">
        <v>43512</v>
      </c>
      <c r="B1821">
        <v>3</v>
      </c>
      <c r="C1821" t="s">
        <v>1740</v>
      </c>
      <c r="D1821" t="s">
        <v>1784</v>
      </c>
      <c r="E1821" s="23">
        <v>3238</v>
      </c>
      <c r="F1821" s="23">
        <v>2935</v>
      </c>
      <c r="G1821" s="23">
        <v>2640</v>
      </c>
      <c r="H1821" s="23">
        <v>2369</v>
      </c>
      <c r="I1821" s="23">
        <v>2153</v>
      </c>
      <c r="J1821" s="23">
        <v>1931</v>
      </c>
      <c r="K1821" s="23">
        <v>1717</v>
      </c>
      <c r="L1821" s="5">
        <v>100</v>
      </c>
      <c r="M1821" s="6">
        <v>90.64237183446572</v>
      </c>
      <c r="N1821" s="6">
        <v>81.531809759110558</v>
      </c>
      <c r="O1821" s="6">
        <v>73.162445954292778</v>
      </c>
      <c r="P1821" s="6">
        <v>66.491661519456457</v>
      </c>
      <c r="Q1821" s="6">
        <v>59.635577516985791</v>
      </c>
      <c r="R1821" s="6">
        <v>53.026559604694256</v>
      </c>
    </row>
    <row r="1822" spans="1:18" hidden="1" x14ac:dyDescent="0.4">
      <c r="A1822">
        <v>43513</v>
      </c>
      <c r="B1822">
        <v>3</v>
      </c>
      <c r="C1822" t="s">
        <v>1740</v>
      </c>
      <c r="D1822" t="s">
        <v>1785</v>
      </c>
      <c r="E1822" s="23">
        <v>2433</v>
      </c>
      <c r="F1822" s="23">
        <v>1441</v>
      </c>
      <c r="G1822" s="23">
        <v>1272</v>
      </c>
      <c r="H1822" s="23">
        <v>1101</v>
      </c>
      <c r="I1822" s="23">
        <v>928</v>
      </c>
      <c r="J1822" s="23">
        <v>779</v>
      </c>
      <c r="K1822" s="23">
        <v>650</v>
      </c>
      <c r="L1822" s="5">
        <v>100</v>
      </c>
      <c r="M1822" s="6">
        <v>59.227291409782154</v>
      </c>
      <c r="N1822" s="6">
        <v>52.281134401972871</v>
      </c>
      <c r="O1822" s="6">
        <v>45.252774352651045</v>
      </c>
      <c r="P1822" s="6">
        <v>38.142211261816691</v>
      </c>
      <c r="Q1822" s="6">
        <v>32.018084669132755</v>
      </c>
      <c r="R1822" s="6">
        <v>26.715988491574187</v>
      </c>
    </row>
    <row r="1823" spans="1:18" hidden="1" x14ac:dyDescent="0.4">
      <c r="A1823">
        <v>43514</v>
      </c>
      <c r="B1823">
        <v>3</v>
      </c>
      <c r="C1823" t="s">
        <v>1740</v>
      </c>
      <c r="D1823" t="s">
        <v>1786</v>
      </c>
      <c r="E1823" s="23">
        <v>14676</v>
      </c>
      <c r="F1823" s="23">
        <v>13566</v>
      </c>
      <c r="G1823" s="23">
        <v>12495</v>
      </c>
      <c r="H1823" s="23">
        <v>11525</v>
      </c>
      <c r="I1823" s="23">
        <v>10623</v>
      </c>
      <c r="J1823" s="23">
        <v>9724</v>
      </c>
      <c r="K1823" s="23">
        <v>8822</v>
      </c>
      <c r="L1823" s="5">
        <v>100</v>
      </c>
      <c r="M1823" s="6">
        <v>92.436631234668837</v>
      </c>
      <c r="N1823" s="6">
        <v>85.139002452984471</v>
      </c>
      <c r="O1823" s="6">
        <v>78.529572090487875</v>
      </c>
      <c r="P1823" s="6">
        <v>72.383483237939501</v>
      </c>
      <c r="Q1823" s="6">
        <v>66.257835922594708</v>
      </c>
      <c r="R1823" s="6">
        <v>60.111747070046341</v>
      </c>
    </row>
    <row r="1824" spans="1:18" hidden="1" x14ac:dyDescent="0.4">
      <c r="A1824">
        <v>43531</v>
      </c>
      <c r="B1824">
        <v>3</v>
      </c>
      <c r="C1824" t="s">
        <v>1740</v>
      </c>
      <c r="D1824" t="s">
        <v>1787</v>
      </c>
      <c r="E1824" s="23">
        <v>7114</v>
      </c>
      <c r="F1824" s="23">
        <v>6431</v>
      </c>
      <c r="G1824" s="23">
        <v>5775</v>
      </c>
      <c r="H1824" s="23">
        <v>5173</v>
      </c>
      <c r="I1824" s="23">
        <v>4621</v>
      </c>
      <c r="J1824" s="23">
        <v>4067</v>
      </c>
      <c r="K1824" s="23">
        <v>3537</v>
      </c>
      <c r="L1824" s="5">
        <v>100</v>
      </c>
      <c r="M1824" s="6">
        <v>90.39921281979197</v>
      </c>
      <c r="N1824" s="6">
        <v>81.177958954174869</v>
      </c>
      <c r="O1824" s="6">
        <v>72.715771717739671</v>
      </c>
      <c r="P1824" s="6">
        <v>64.956423952769185</v>
      </c>
      <c r="Q1824" s="6">
        <v>57.16896260894012</v>
      </c>
      <c r="R1824" s="6">
        <v>49.718864211414115</v>
      </c>
    </row>
    <row r="1825" spans="1:18" hidden="1" x14ac:dyDescent="0.4">
      <c r="A1825">
        <v>44000</v>
      </c>
      <c r="B1825" t="s">
        <v>0</v>
      </c>
      <c r="C1825" t="s">
        <v>1788</v>
      </c>
      <c r="E1825" s="23">
        <v>1123852</v>
      </c>
      <c r="F1825" s="23">
        <v>1077540</v>
      </c>
      <c r="G1825" s="23">
        <v>1031171</v>
      </c>
      <c r="H1825" s="23">
        <v>984098</v>
      </c>
      <c r="I1825" s="23">
        <v>936394</v>
      </c>
      <c r="J1825" s="23">
        <v>888208</v>
      </c>
      <c r="K1825" s="23">
        <v>841343</v>
      </c>
      <c r="L1825" s="5">
        <v>100</v>
      </c>
      <c r="M1825" s="6">
        <v>95.879172702455477</v>
      </c>
      <c r="N1825" s="6">
        <v>91.753273562711101</v>
      </c>
      <c r="O1825" s="6">
        <v>87.564732722814028</v>
      </c>
      <c r="P1825" s="6">
        <v>83.320045699967622</v>
      </c>
      <c r="Q1825" s="6">
        <v>79.032470467641645</v>
      </c>
      <c r="R1825" s="6">
        <v>74.862437402789695</v>
      </c>
    </row>
    <row r="1826" spans="1:18" hidden="1" x14ac:dyDescent="0.4">
      <c r="A1826">
        <v>44201</v>
      </c>
      <c r="B1826">
        <v>2</v>
      </c>
      <c r="C1826" t="s">
        <v>1788</v>
      </c>
      <c r="D1826" t="s">
        <v>1789</v>
      </c>
      <c r="E1826" s="23">
        <v>475614</v>
      </c>
      <c r="F1826" s="23">
        <v>471405</v>
      </c>
      <c r="G1826" s="23">
        <v>463901</v>
      </c>
      <c r="H1826" s="23">
        <v>454389</v>
      </c>
      <c r="I1826" s="23">
        <v>442887</v>
      </c>
      <c r="J1826" s="23">
        <v>429753</v>
      </c>
      <c r="K1826" s="23">
        <v>415875</v>
      </c>
      <c r="L1826" s="5">
        <v>100</v>
      </c>
      <c r="M1826" s="6">
        <v>99.115038665808825</v>
      </c>
      <c r="N1826" s="6">
        <v>97.537288641629559</v>
      </c>
      <c r="O1826" s="6">
        <v>95.537347512899117</v>
      </c>
      <c r="P1826" s="6">
        <v>93.118999861232012</v>
      </c>
      <c r="Q1826" s="6">
        <v>90.357516809849997</v>
      </c>
      <c r="R1826" s="6">
        <v>87.439604385068563</v>
      </c>
    </row>
    <row r="1827" spans="1:18" hidden="1" x14ac:dyDescent="0.4">
      <c r="A1827">
        <v>44202</v>
      </c>
      <c r="B1827">
        <v>2</v>
      </c>
      <c r="C1827" t="s">
        <v>1788</v>
      </c>
      <c r="D1827" t="s">
        <v>1790</v>
      </c>
      <c r="E1827" s="23">
        <v>115321</v>
      </c>
      <c r="F1827" s="23">
        <v>110673</v>
      </c>
      <c r="G1827" s="23">
        <v>105401</v>
      </c>
      <c r="H1827" s="23">
        <v>99833</v>
      </c>
      <c r="I1827" s="23">
        <v>94229</v>
      </c>
      <c r="J1827" s="23">
        <v>88874</v>
      </c>
      <c r="K1827" s="23">
        <v>84031</v>
      </c>
      <c r="L1827" s="5">
        <v>100</v>
      </c>
      <c r="M1827" s="6">
        <v>95.969511190503027</v>
      </c>
      <c r="N1827" s="6">
        <v>91.397924055462582</v>
      </c>
      <c r="O1827" s="6">
        <v>86.569662073689955</v>
      </c>
      <c r="P1827" s="6">
        <v>81.710182880828299</v>
      </c>
      <c r="Q1827" s="6">
        <v>77.066622731332544</v>
      </c>
      <c r="R1827" s="6">
        <v>72.867040695103242</v>
      </c>
    </row>
    <row r="1828" spans="1:18" hidden="1" x14ac:dyDescent="0.4">
      <c r="A1828">
        <v>44203</v>
      </c>
      <c r="B1828">
        <v>2</v>
      </c>
      <c r="C1828" t="s">
        <v>1788</v>
      </c>
      <c r="D1828" t="s">
        <v>1791</v>
      </c>
      <c r="E1828" s="23">
        <v>82863</v>
      </c>
      <c r="F1828" s="23">
        <v>81159</v>
      </c>
      <c r="G1828" s="23">
        <v>79075</v>
      </c>
      <c r="H1828" s="23">
        <v>76884</v>
      </c>
      <c r="I1828" s="23">
        <v>74600</v>
      </c>
      <c r="J1828" s="23">
        <v>72092</v>
      </c>
      <c r="K1828" s="23">
        <v>69547</v>
      </c>
      <c r="L1828" s="5">
        <v>100</v>
      </c>
      <c r="M1828" s="6">
        <v>97.94359364251838</v>
      </c>
      <c r="N1828" s="6">
        <v>95.428599012828414</v>
      </c>
      <c r="O1828" s="6">
        <v>92.784475580174501</v>
      </c>
      <c r="P1828" s="6">
        <v>90.028118701953829</v>
      </c>
      <c r="Q1828" s="6">
        <v>87.001436105378758</v>
      </c>
      <c r="R1828" s="6">
        <v>83.9301014928255</v>
      </c>
    </row>
    <row r="1829" spans="1:18" hidden="1" x14ac:dyDescent="0.4">
      <c r="A1829">
        <v>44204</v>
      </c>
      <c r="B1829">
        <v>2</v>
      </c>
      <c r="C1829" t="s">
        <v>1788</v>
      </c>
      <c r="D1829" t="s">
        <v>1792</v>
      </c>
      <c r="E1829" s="23">
        <v>62657</v>
      </c>
      <c r="F1829" s="23">
        <v>58000</v>
      </c>
      <c r="G1829" s="23">
        <v>53844</v>
      </c>
      <c r="H1829" s="23">
        <v>49908</v>
      </c>
      <c r="I1829" s="23">
        <v>46086</v>
      </c>
      <c r="J1829" s="23">
        <v>42395</v>
      </c>
      <c r="K1829" s="23">
        <v>38839</v>
      </c>
      <c r="L1829" s="5">
        <v>100</v>
      </c>
      <c r="M1829" s="6">
        <v>92.56747051406866</v>
      </c>
      <c r="N1829" s="6">
        <v>85.934532454474351</v>
      </c>
      <c r="O1829" s="6">
        <v>79.652712386485149</v>
      </c>
      <c r="P1829" s="6">
        <v>73.552835277782208</v>
      </c>
      <c r="Q1829" s="6">
        <v>67.662032973171392</v>
      </c>
      <c r="R1829" s="6">
        <v>61.986689436136423</v>
      </c>
    </row>
    <row r="1830" spans="1:18" hidden="1" x14ac:dyDescent="0.4">
      <c r="A1830">
        <v>44205</v>
      </c>
      <c r="B1830">
        <v>2</v>
      </c>
      <c r="C1830" t="s">
        <v>1788</v>
      </c>
      <c r="D1830" t="s">
        <v>1793</v>
      </c>
      <c r="E1830" s="23">
        <v>66851</v>
      </c>
      <c r="F1830" s="23">
        <v>60638</v>
      </c>
      <c r="G1830" s="23">
        <v>55139</v>
      </c>
      <c r="H1830" s="23">
        <v>49830</v>
      </c>
      <c r="I1830" s="23">
        <v>44869</v>
      </c>
      <c r="J1830" s="23">
        <v>40173</v>
      </c>
      <c r="K1830" s="23">
        <v>35779</v>
      </c>
      <c r="L1830" s="5">
        <v>100</v>
      </c>
      <c r="M1830" s="6">
        <v>90.706197364287746</v>
      </c>
      <c r="N1830" s="6">
        <v>82.480441579033965</v>
      </c>
      <c r="O1830" s="6">
        <v>74.538899941661313</v>
      </c>
      <c r="P1830" s="6">
        <v>67.117918954091934</v>
      </c>
      <c r="Q1830" s="6">
        <v>60.093341909619902</v>
      </c>
      <c r="R1830" s="6">
        <v>53.520515773885201</v>
      </c>
    </row>
    <row r="1831" spans="1:18" hidden="1" x14ac:dyDescent="0.4">
      <c r="A1831">
        <v>44206</v>
      </c>
      <c r="B1831">
        <v>2</v>
      </c>
      <c r="C1831" t="s">
        <v>1788</v>
      </c>
      <c r="D1831" t="s">
        <v>1794</v>
      </c>
      <c r="E1831" s="23">
        <v>36158</v>
      </c>
      <c r="F1831" s="23">
        <v>32750</v>
      </c>
      <c r="G1831" s="23">
        <v>29907</v>
      </c>
      <c r="H1831" s="23">
        <v>27161</v>
      </c>
      <c r="I1831" s="23">
        <v>24535</v>
      </c>
      <c r="J1831" s="23">
        <v>22088</v>
      </c>
      <c r="K1831" s="23">
        <v>19842</v>
      </c>
      <c r="L1831" s="5">
        <v>100</v>
      </c>
      <c r="M1831" s="6">
        <v>90.574699928093366</v>
      </c>
      <c r="N1831" s="6">
        <v>82.711986282427134</v>
      </c>
      <c r="O1831" s="6">
        <v>75.117539686929589</v>
      </c>
      <c r="P1831" s="6">
        <v>67.854969854527354</v>
      </c>
      <c r="Q1831" s="6">
        <v>61.087449527075613</v>
      </c>
      <c r="R1831" s="6">
        <v>54.875822777808501</v>
      </c>
    </row>
    <row r="1832" spans="1:18" hidden="1" x14ac:dyDescent="0.4">
      <c r="A1832">
        <v>44207</v>
      </c>
      <c r="B1832">
        <v>2</v>
      </c>
      <c r="C1832" t="s">
        <v>1788</v>
      </c>
      <c r="D1832" t="s">
        <v>1795</v>
      </c>
      <c r="E1832" s="23">
        <v>16100</v>
      </c>
      <c r="F1832" s="23">
        <v>14064</v>
      </c>
      <c r="G1832" s="23">
        <v>12381</v>
      </c>
      <c r="H1832" s="23">
        <v>10792</v>
      </c>
      <c r="I1832" s="23">
        <v>9342</v>
      </c>
      <c r="J1832" s="23">
        <v>7987</v>
      </c>
      <c r="K1832" s="23">
        <v>6800</v>
      </c>
      <c r="L1832" s="5">
        <v>100</v>
      </c>
      <c r="M1832" s="6">
        <v>87.354037267080741</v>
      </c>
      <c r="N1832" s="6">
        <v>76.900621118012424</v>
      </c>
      <c r="O1832" s="6">
        <v>67.031055900621112</v>
      </c>
      <c r="P1832" s="6">
        <v>58.024844720496894</v>
      </c>
      <c r="Q1832" s="6">
        <v>49.608695652173914</v>
      </c>
      <c r="R1832" s="6">
        <v>42.236024844720497</v>
      </c>
    </row>
    <row r="1833" spans="1:18" hidden="1" x14ac:dyDescent="0.4">
      <c r="A1833">
        <v>44208</v>
      </c>
      <c r="B1833">
        <v>2</v>
      </c>
      <c r="C1833" t="s">
        <v>1788</v>
      </c>
      <c r="D1833" t="s">
        <v>1796</v>
      </c>
      <c r="E1833" s="23">
        <v>20332</v>
      </c>
      <c r="F1833" s="23">
        <v>17960</v>
      </c>
      <c r="G1833" s="23">
        <v>15912</v>
      </c>
      <c r="H1833" s="23">
        <v>14123</v>
      </c>
      <c r="I1833" s="23">
        <v>12518</v>
      </c>
      <c r="J1833" s="23">
        <v>11039</v>
      </c>
      <c r="K1833" s="23">
        <v>9699</v>
      </c>
      <c r="L1833" s="5">
        <v>100</v>
      </c>
      <c r="M1833" s="6">
        <v>88.333661223686804</v>
      </c>
      <c r="N1833" s="6">
        <v>78.260869565217391</v>
      </c>
      <c r="O1833" s="6">
        <v>69.461931929962617</v>
      </c>
      <c r="P1833" s="6">
        <v>61.567971670273458</v>
      </c>
      <c r="Q1833" s="6">
        <v>54.293724178634662</v>
      </c>
      <c r="R1833" s="6">
        <v>47.70312807397206</v>
      </c>
    </row>
    <row r="1834" spans="1:18" hidden="1" x14ac:dyDescent="0.4">
      <c r="A1834">
        <v>44209</v>
      </c>
      <c r="B1834">
        <v>2</v>
      </c>
      <c r="C1834" t="s">
        <v>1788</v>
      </c>
      <c r="D1834" t="s">
        <v>1797</v>
      </c>
      <c r="E1834" s="23">
        <v>22112</v>
      </c>
      <c r="F1834" s="23">
        <v>21038</v>
      </c>
      <c r="G1834" s="23">
        <v>19926</v>
      </c>
      <c r="H1834" s="23">
        <v>18866</v>
      </c>
      <c r="I1834" s="23">
        <v>17853</v>
      </c>
      <c r="J1834" s="23">
        <v>16850</v>
      </c>
      <c r="K1834" s="23">
        <v>15895</v>
      </c>
      <c r="L1834" s="5">
        <v>100</v>
      </c>
      <c r="M1834" s="6">
        <v>95.142908827785817</v>
      </c>
      <c r="N1834" s="6">
        <v>90.113965267727934</v>
      </c>
      <c r="O1834" s="6">
        <v>85.320188133140377</v>
      </c>
      <c r="P1834" s="6">
        <v>80.738965267727934</v>
      </c>
      <c r="Q1834" s="6">
        <v>76.202966714905926</v>
      </c>
      <c r="R1834" s="6">
        <v>71.884044862518095</v>
      </c>
    </row>
    <row r="1835" spans="1:18" hidden="1" x14ac:dyDescent="0.4">
      <c r="A1835">
        <v>44210</v>
      </c>
      <c r="B1835">
        <v>2</v>
      </c>
      <c r="C1835" t="s">
        <v>1788</v>
      </c>
      <c r="D1835" t="s">
        <v>1798</v>
      </c>
      <c r="E1835" s="23">
        <v>27999</v>
      </c>
      <c r="F1835" s="23">
        <v>25198</v>
      </c>
      <c r="G1835" s="23">
        <v>23291</v>
      </c>
      <c r="H1835" s="23">
        <v>21496</v>
      </c>
      <c r="I1835" s="23">
        <v>19761</v>
      </c>
      <c r="J1835" s="23">
        <v>18074</v>
      </c>
      <c r="K1835" s="23">
        <v>16456</v>
      </c>
      <c r="L1835" s="5">
        <v>100</v>
      </c>
      <c r="M1835" s="6">
        <v>89.996071288260296</v>
      </c>
      <c r="N1835" s="6">
        <v>83.185113754062641</v>
      </c>
      <c r="O1835" s="6">
        <v>76.774170506089504</v>
      </c>
      <c r="P1835" s="6">
        <v>70.577520625736639</v>
      </c>
      <c r="Q1835" s="6">
        <v>64.55230543947998</v>
      </c>
      <c r="R1835" s="6">
        <v>58.773527625986645</v>
      </c>
    </row>
    <row r="1836" spans="1:18" hidden="1" x14ac:dyDescent="0.4">
      <c r="A1836">
        <v>44211</v>
      </c>
      <c r="B1836">
        <v>2</v>
      </c>
      <c r="C1836" t="s">
        <v>1788</v>
      </c>
      <c r="D1836" t="s">
        <v>1799</v>
      </c>
      <c r="E1836" s="23">
        <v>52771</v>
      </c>
      <c r="F1836" s="23">
        <v>49743</v>
      </c>
      <c r="G1836" s="23">
        <v>46741</v>
      </c>
      <c r="H1836" s="23">
        <v>43815</v>
      </c>
      <c r="I1836" s="23">
        <v>40967</v>
      </c>
      <c r="J1836" s="23">
        <v>38153</v>
      </c>
      <c r="K1836" s="23">
        <v>35431</v>
      </c>
      <c r="L1836" s="5">
        <v>100</v>
      </c>
      <c r="M1836" s="6">
        <v>94.26199996210039</v>
      </c>
      <c r="N1836" s="6">
        <v>88.573269409334671</v>
      </c>
      <c r="O1836" s="6">
        <v>83.028557351575671</v>
      </c>
      <c r="P1836" s="6">
        <v>77.631653749218316</v>
      </c>
      <c r="Q1836" s="6">
        <v>72.299179473574497</v>
      </c>
      <c r="R1836" s="6">
        <v>67.141043376096718</v>
      </c>
    </row>
    <row r="1837" spans="1:18" hidden="1" x14ac:dyDescent="0.4">
      <c r="A1837">
        <v>44212</v>
      </c>
      <c r="B1837">
        <v>2</v>
      </c>
      <c r="C1837" t="s">
        <v>1788</v>
      </c>
      <c r="D1837" t="s">
        <v>1800</v>
      </c>
      <c r="E1837" s="23">
        <v>33695</v>
      </c>
      <c r="F1837" s="23">
        <v>30363</v>
      </c>
      <c r="G1837" s="23">
        <v>27448</v>
      </c>
      <c r="H1837" s="23">
        <v>24834</v>
      </c>
      <c r="I1837" s="23">
        <v>22445</v>
      </c>
      <c r="J1837" s="23">
        <v>20196</v>
      </c>
      <c r="K1837" s="23">
        <v>18093</v>
      </c>
      <c r="L1837" s="5">
        <v>100</v>
      </c>
      <c r="M1837" s="6">
        <v>90.111292476628577</v>
      </c>
      <c r="N1837" s="6">
        <v>81.460157293366962</v>
      </c>
      <c r="O1837" s="6">
        <v>73.702329722510768</v>
      </c>
      <c r="P1837" s="6">
        <v>66.612257011426024</v>
      </c>
      <c r="Q1837" s="6">
        <v>59.937676213087997</v>
      </c>
      <c r="R1837" s="6">
        <v>53.69639412375723</v>
      </c>
    </row>
    <row r="1838" spans="1:18" hidden="1" x14ac:dyDescent="0.4">
      <c r="A1838">
        <v>44213</v>
      </c>
      <c r="B1838">
        <v>2</v>
      </c>
      <c r="C1838" t="s">
        <v>1788</v>
      </c>
      <c r="D1838" t="s">
        <v>1801</v>
      </c>
      <c r="E1838" s="23">
        <v>32772</v>
      </c>
      <c r="F1838" s="23">
        <v>31568</v>
      </c>
      <c r="G1838" s="23">
        <v>30359</v>
      </c>
      <c r="H1838" s="23">
        <v>29175</v>
      </c>
      <c r="I1838" s="23">
        <v>27966</v>
      </c>
      <c r="J1838" s="23">
        <v>26726</v>
      </c>
      <c r="K1838" s="23">
        <v>25542</v>
      </c>
      <c r="L1838" s="5">
        <v>100</v>
      </c>
      <c r="M1838" s="6">
        <v>96.326132063957033</v>
      </c>
      <c r="N1838" s="6">
        <v>92.63700720126937</v>
      </c>
      <c r="O1838" s="6">
        <v>89.024166971805201</v>
      </c>
      <c r="P1838" s="6">
        <v>85.335042109117538</v>
      </c>
      <c r="Q1838" s="6">
        <v>81.551324301232768</v>
      </c>
      <c r="R1838" s="6">
        <v>77.938484071768585</v>
      </c>
    </row>
    <row r="1839" spans="1:18" hidden="1" x14ac:dyDescent="0.4">
      <c r="A1839">
        <v>44214</v>
      </c>
      <c r="B1839">
        <v>2</v>
      </c>
      <c r="C1839" t="s">
        <v>1788</v>
      </c>
      <c r="D1839" t="s">
        <v>1802</v>
      </c>
      <c r="E1839" s="23">
        <v>26232</v>
      </c>
      <c r="F1839" s="23">
        <v>23895</v>
      </c>
      <c r="G1839" s="23">
        <v>21702</v>
      </c>
      <c r="H1839" s="23">
        <v>19657</v>
      </c>
      <c r="I1839" s="23">
        <v>17733</v>
      </c>
      <c r="J1839" s="23">
        <v>15859</v>
      </c>
      <c r="K1839" s="23">
        <v>14119</v>
      </c>
      <c r="L1839" s="5">
        <v>100</v>
      </c>
      <c r="M1839" s="6">
        <v>91.091033851784076</v>
      </c>
      <c r="N1839" s="6">
        <v>82.731015553522411</v>
      </c>
      <c r="O1839" s="6">
        <v>74.935193656602621</v>
      </c>
      <c r="P1839" s="6">
        <v>67.600640439158283</v>
      </c>
      <c r="Q1839" s="6">
        <v>60.456694114059161</v>
      </c>
      <c r="R1839" s="6">
        <v>53.823574260445262</v>
      </c>
    </row>
    <row r="1840" spans="1:18" hidden="1" x14ac:dyDescent="0.4">
      <c r="A1840">
        <v>44322</v>
      </c>
      <c r="B1840">
        <v>3</v>
      </c>
      <c r="C1840" t="s">
        <v>1788</v>
      </c>
      <c r="D1840" t="s">
        <v>1803</v>
      </c>
      <c r="E1840" s="23">
        <v>1725</v>
      </c>
      <c r="F1840" s="23">
        <v>1484</v>
      </c>
      <c r="G1840" s="23">
        <v>1272</v>
      </c>
      <c r="H1840" s="23">
        <v>1072</v>
      </c>
      <c r="I1840" s="23">
        <v>883</v>
      </c>
      <c r="J1840" s="23">
        <v>715</v>
      </c>
      <c r="K1840" s="23">
        <v>558</v>
      </c>
      <c r="L1840" s="5">
        <v>100</v>
      </c>
      <c r="M1840" s="6">
        <v>86.028985507246375</v>
      </c>
      <c r="N1840" s="6">
        <v>73.739130434782609</v>
      </c>
      <c r="O1840" s="6">
        <v>62.14492753623189</v>
      </c>
      <c r="P1840" s="6">
        <v>51.188405797101446</v>
      </c>
      <c r="Q1840" s="6">
        <v>41.449275362318836</v>
      </c>
      <c r="R1840" s="6">
        <v>32.347826086956523</v>
      </c>
    </row>
    <row r="1841" spans="1:18" hidden="1" x14ac:dyDescent="0.4">
      <c r="A1841">
        <v>44341</v>
      </c>
      <c r="B1841">
        <v>3</v>
      </c>
      <c r="C1841" t="s">
        <v>1788</v>
      </c>
      <c r="D1841" t="s">
        <v>1804</v>
      </c>
      <c r="E1841" s="23">
        <v>27723</v>
      </c>
      <c r="F1841" s="23">
        <v>27098</v>
      </c>
      <c r="G1841" s="23">
        <v>26377</v>
      </c>
      <c r="H1841" s="23">
        <v>25642</v>
      </c>
      <c r="I1841" s="23">
        <v>24854</v>
      </c>
      <c r="J1841" s="23">
        <v>24028</v>
      </c>
      <c r="K1841" s="23">
        <v>23163</v>
      </c>
      <c r="L1841" s="5">
        <v>100</v>
      </c>
      <c r="M1841" s="6">
        <v>97.74555423294737</v>
      </c>
      <c r="N1841" s="6">
        <v>95.144825596075464</v>
      </c>
      <c r="O1841" s="6">
        <v>92.493597374021576</v>
      </c>
      <c r="P1841" s="6">
        <v>89.651192150921617</v>
      </c>
      <c r="Q1841" s="6">
        <v>86.671716625184871</v>
      </c>
      <c r="R1841" s="6">
        <v>83.551563683584035</v>
      </c>
    </row>
    <row r="1842" spans="1:18" hidden="1" x14ac:dyDescent="0.4">
      <c r="A1842">
        <v>44461</v>
      </c>
      <c r="B1842">
        <v>3</v>
      </c>
      <c r="C1842" t="s">
        <v>1788</v>
      </c>
      <c r="D1842" t="s">
        <v>1805</v>
      </c>
      <c r="E1842" s="23">
        <v>8541</v>
      </c>
      <c r="F1842" s="23">
        <v>7690</v>
      </c>
      <c r="G1842" s="23">
        <v>6867</v>
      </c>
      <c r="H1842" s="23">
        <v>6109</v>
      </c>
      <c r="I1842" s="23">
        <v>5417</v>
      </c>
      <c r="J1842" s="23">
        <v>4758</v>
      </c>
      <c r="K1842" s="23">
        <v>4159</v>
      </c>
      <c r="L1842" s="5">
        <v>100</v>
      </c>
      <c r="M1842" s="6">
        <v>90.036295515747568</v>
      </c>
      <c r="N1842" s="6">
        <v>80.400421496311907</v>
      </c>
      <c r="O1842" s="6">
        <v>71.525582484486591</v>
      </c>
      <c r="P1842" s="6">
        <v>63.423486711157942</v>
      </c>
      <c r="Q1842" s="6">
        <v>55.707762557077622</v>
      </c>
      <c r="R1842" s="6">
        <v>48.694532256176096</v>
      </c>
    </row>
    <row r="1843" spans="1:18" hidden="1" x14ac:dyDescent="0.4">
      <c r="A1843">
        <v>44462</v>
      </c>
      <c r="B1843">
        <v>3</v>
      </c>
      <c r="C1843" t="s">
        <v>1788</v>
      </c>
      <c r="D1843" t="s">
        <v>1806</v>
      </c>
      <c r="E1843" s="23">
        <v>14386</v>
      </c>
      <c r="F1843" s="23">
        <v>12814</v>
      </c>
      <c r="G1843" s="23">
        <v>11628</v>
      </c>
      <c r="H1843" s="23">
        <v>10512</v>
      </c>
      <c r="I1843" s="23">
        <v>9449</v>
      </c>
      <c r="J1843" s="23">
        <v>8448</v>
      </c>
      <c r="K1843" s="23">
        <v>7515</v>
      </c>
      <c r="L1843" s="5">
        <v>100</v>
      </c>
      <c r="M1843" s="6">
        <v>89.072709578757127</v>
      </c>
      <c r="N1843" s="6">
        <v>80.82858334491867</v>
      </c>
      <c r="O1843" s="6">
        <v>73.071041290143185</v>
      </c>
      <c r="P1843" s="6">
        <v>65.681912970943984</v>
      </c>
      <c r="Q1843" s="6">
        <v>58.723759210343388</v>
      </c>
      <c r="R1843" s="6">
        <v>52.238287223689696</v>
      </c>
    </row>
    <row r="1844" spans="1:18" hidden="1" x14ac:dyDescent="0.4">
      <c r="A1844">
        <v>45000</v>
      </c>
      <c r="B1844" t="s">
        <v>0</v>
      </c>
      <c r="C1844" t="s">
        <v>1807</v>
      </c>
      <c r="E1844" s="23">
        <v>1069576</v>
      </c>
      <c r="F1844" s="23">
        <v>1024116</v>
      </c>
      <c r="G1844" s="23">
        <v>979129</v>
      </c>
      <c r="H1844" s="23">
        <v>933863</v>
      </c>
      <c r="I1844" s="23">
        <v>888718</v>
      </c>
      <c r="J1844" s="23">
        <v>842500</v>
      </c>
      <c r="K1844" s="23">
        <v>796631</v>
      </c>
      <c r="L1844" s="5">
        <v>100</v>
      </c>
      <c r="M1844" s="6">
        <v>95.749717645122928</v>
      </c>
      <c r="N1844" s="6">
        <v>91.543658421654939</v>
      </c>
      <c r="O1844" s="6">
        <v>87.311514095305057</v>
      </c>
      <c r="P1844" s="6">
        <v>83.09068266303656</v>
      </c>
      <c r="Q1844" s="6">
        <v>78.769531103914076</v>
      </c>
      <c r="R1844" s="6">
        <v>74.481009297142037</v>
      </c>
    </row>
    <row r="1845" spans="1:18" hidden="1" x14ac:dyDescent="0.4">
      <c r="A1845">
        <v>45201</v>
      </c>
      <c r="B1845">
        <v>2</v>
      </c>
      <c r="C1845" t="s">
        <v>1807</v>
      </c>
      <c r="D1845" t="s">
        <v>1808</v>
      </c>
      <c r="E1845" s="23">
        <v>401339</v>
      </c>
      <c r="F1845" s="23">
        <v>396765</v>
      </c>
      <c r="G1845" s="23">
        <v>389824</v>
      </c>
      <c r="H1845" s="23">
        <v>381423</v>
      </c>
      <c r="I1845" s="23">
        <v>371679</v>
      </c>
      <c r="J1845" s="23">
        <v>360485</v>
      </c>
      <c r="K1845" s="23">
        <v>348569</v>
      </c>
      <c r="L1845" s="5">
        <v>100</v>
      </c>
      <c r="M1845" s="6">
        <v>98.860315095218752</v>
      </c>
      <c r="N1845" s="6">
        <v>97.130854464679487</v>
      </c>
      <c r="O1845" s="6">
        <v>95.037611595185126</v>
      </c>
      <c r="P1845" s="6">
        <v>92.609738899035477</v>
      </c>
      <c r="Q1845" s="6">
        <v>89.820575623101661</v>
      </c>
      <c r="R1845" s="6">
        <v>86.851514555027038</v>
      </c>
    </row>
    <row r="1846" spans="1:18" hidden="1" x14ac:dyDescent="0.4">
      <c r="A1846">
        <v>45202</v>
      </c>
      <c r="B1846">
        <v>2</v>
      </c>
      <c r="C1846" t="s">
        <v>1807</v>
      </c>
      <c r="D1846" t="s">
        <v>1809</v>
      </c>
      <c r="E1846" s="23">
        <v>160640</v>
      </c>
      <c r="F1846" s="23">
        <v>154967</v>
      </c>
      <c r="G1846" s="23">
        <v>148793</v>
      </c>
      <c r="H1846" s="23">
        <v>142751</v>
      </c>
      <c r="I1846" s="23">
        <v>136864</v>
      </c>
      <c r="J1846" s="23">
        <v>130912</v>
      </c>
      <c r="K1846" s="23">
        <v>124930</v>
      </c>
      <c r="L1846" s="5">
        <v>100</v>
      </c>
      <c r="M1846" s="6">
        <v>96.468500996015933</v>
      </c>
      <c r="N1846" s="6">
        <v>92.625124501992033</v>
      </c>
      <c r="O1846" s="6">
        <v>88.863919322709165</v>
      </c>
      <c r="P1846" s="6">
        <v>85.199203187250987</v>
      </c>
      <c r="Q1846" s="6">
        <v>81.494023904382473</v>
      </c>
      <c r="R1846" s="6">
        <v>77.770169322709165</v>
      </c>
    </row>
    <row r="1847" spans="1:18" hidden="1" x14ac:dyDescent="0.4">
      <c r="A1847">
        <v>45203</v>
      </c>
      <c r="B1847">
        <v>2</v>
      </c>
      <c r="C1847" t="s">
        <v>1807</v>
      </c>
      <c r="D1847" t="s">
        <v>1810</v>
      </c>
      <c r="E1847" s="23">
        <v>118394</v>
      </c>
      <c r="F1847" s="23">
        <v>110251</v>
      </c>
      <c r="G1847" s="23">
        <v>103055</v>
      </c>
      <c r="H1847" s="23">
        <v>96027</v>
      </c>
      <c r="I1847" s="23">
        <v>89239</v>
      </c>
      <c r="J1847" s="23">
        <v>82570</v>
      </c>
      <c r="K1847" s="23">
        <v>76142</v>
      </c>
      <c r="L1847" s="5">
        <v>100</v>
      </c>
      <c r="M1847" s="6">
        <v>93.122117674882176</v>
      </c>
      <c r="N1847" s="6">
        <v>87.044106964879973</v>
      </c>
      <c r="O1847" s="6">
        <v>81.107995337601565</v>
      </c>
      <c r="P1847" s="6">
        <v>75.374596685642857</v>
      </c>
      <c r="Q1847" s="6">
        <v>69.741709883946825</v>
      </c>
      <c r="R1847" s="6">
        <v>64.312380694967658</v>
      </c>
    </row>
    <row r="1848" spans="1:18" hidden="1" x14ac:dyDescent="0.4">
      <c r="A1848">
        <v>45204</v>
      </c>
      <c r="B1848">
        <v>2</v>
      </c>
      <c r="C1848" t="s">
        <v>1807</v>
      </c>
      <c r="D1848" t="s">
        <v>1811</v>
      </c>
      <c r="E1848" s="23">
        <v>50848</v>
      </c>
      <c r="F1848" s="23">
        <v>46510</v>
      </c>
      <c r="G1848" s="23">
        <v>42753</v>
      </c>
      <c r="H1848" s="23">
        <v>39152</v>
      </c>
      <c r="I1848" s="23">
        <v>35747</v>
      </c>
      <c r="J1848" s="23">
        <v>32534</v>
      </c>
      <c r="K1848" s="23">
        <v>29534</v>
      </c>
      <c r="L1848" s="5">
        <v>100</v>
      </c>
      <c r="M1848" s="6">
        <v>91.468691000629335</v>
      </c>
      <c r="N1848" s="6">
        <v>84.080003146633103</v>
      </c>
      <c r="O1848" s="6">
        <v>76.99811202013845</v>
      </c>
      <c r="P1848" s="6">
        <v>70.301683448709881</v>
      </c>
      <c r="Q1848" s="6">
        <v>63.982850849590932</v>
      </c>
      <c r="R1848" s="6">
        <v>58.082913782252987</v>
      </c>
    </row>
    <row r="1849" spans="1:18" hidden="1" x14ac:dyDescent="0.4">
      <c r="A1849">
        <v>45205</v>
      </c>
      <c r="B1849">
        <v>2</v>
      </c>
      <c r="C1849" t="s">
        <v>1807</v>
      </c>
      <c r="D1849" t="s">
        <v>1812</v>
      </c>
      <c r="E1849" s="23">
        <v>43670</v>
      </c>
      <c r="F1849" s="23">
        <v>41151</v>
      </c>
      <c r="G1849" s="23">
        <v>38553</v>
      </c>
      <c r="H1849" s="23">
        <v>36057</v>
      </c>
      <c r="I1849" s="23">
        <v>33706</v>
      </c>
      <c r="J1849" s="23">
        <v>31318</v>
      </c>
      <c r="K1849" s="23">
        <v>28975</v>
      </c>
      <c r="L1849" s="5">
        <v>100</v>
      </c>
      <c r="M1849" s="6">
        <v>94.231738035264485</v>
      </c>
      <c r="N1849" s="6">
        <v>88.282573849324478</v>
      </c>
      <c r="O1849" s="6">
        <v>82.566979619876349</v>
      </c>
      <c r="P1849" s="6">
        <v>77.183421112892148</v>
      </c>
      <c r="Q1849" s="6">
        <v>71.715136249141281</v>
      </c>
      <c r="R1849" s="6">
        <v>66.34989695443096</v>
      </c>
    </row>
    <row r="1850" spans="1:18" hidden="1" x14ac:dyDescent="0.4">
      <c r="A1850">
        <v>45206</v>
      </c>
      <c r="B1850">
        <v>2</v>
      </c>
      <c r="C1850" t="s">
        <v>1807</v>
      </c>
      <c r="D1850" t="s">
        <v>1813</v>
      </c>
      <c r="E1850" s="23">
        <v>59629</v>
      </c>
      <c r="F1850" s="23">
        <v>55965</v>
      </c>
      <c r="G1850" s="23">
        <v>53288</v>
      </c>
      <c r="H1850" s="23">
        <v>50571</v>
      </c>
      <c r="I1850" s="23">
        <v>47875</v>
      </c>
      <c r="J1850" s="23">
        <v>45109</v>
      </c>
      <c r="K1850" s="23">
        <v>42324</v>
      </c>
      <c r="L1850" s="5">
        <v>100</v>
      </c>
      <c r="M1850" s="6">
        <v>93.855338845192776</v>
      </c>
      <c r="N1850" s="6">
        <v>89.365912559325153</v>
      </c>
      <c r="O1850" s="6">
        <v>84.809404819802452</v>
      </c>
      <c r="P1850" s="6">
        <v>80.288114843448653</v>
      </c>
      <c r="Q1850" s="6">
        <v>75.64943232319844</v>
      </c>
      <c r="R1850" s="6">
        <v>70.978886112462064</v>
      </c>
    </row>
    <row r="1851" spans="1:18" hidden="1" x14ac:dyDescent="0.4">
      <c r="A1851">
        <v>45207</v>
      </c>
      <c r="B1851">
        <v>2</v>
      </c>
      <c r="C1851" t="s">
        <v>1807</v>
      </c>
      <c r="D1851" t="s">
        <v>1814</v>
      </c>
      <c r="E1851" s="23">
        <v>16822</v>
      </c>
      <c r="F1851" s="23">
        <v>14835</v>
      </c>
      <c r="G1851" s="23">
        <v>13163</v>
      </c>
      <c r="H1851" s="23">
        <v>11709</v>
      </c>
      <c r="I1851" s="23">
        <v>10462</v>
      </c>
      <c r="J1851" s="23">
        <v>9278</v>
      </c>
      <c r="K1851" s="23">
        <v>8183</v>
      </c>
      <c r="L1851" s="5">
        <v>100</v>
      </c>
      <c r="M1851" s="6">
        <v>88.188087028890735</v>
      </c>
      <c r="N1851" s="6">
        <v>78.248721911782198</v>
      </c>
      <c r="O1851" s="6">
        <v>69.605278801569369</v>
      </c>
      <c r="P1851" s="6">
        <v>62.192367138271308</v>
      </c>
      <c r="Q1851" s="6">
        <v>55.15396504577339</v>
      </c>
      <c r="R1851" s="6">
        <v>48.644632029485194</v>
      </c>
    </row>
    <row r="1852" spans="1:18" hidden="1" x14ac:dyDescent="0.4">
      <c r="A1852">
        <v>45208</v>
      </c>
      <c r="B1852">
        <v>2</v>
      </c>
      <c r="C1852" t="s">
        <v>1807</v>
      </c>
      <c r="D1852" t="s">
        <v>1815</v>
      </c>
      <c r="E1852" s="23">
        <v>28610</v>
      </c>
      <c r="F1852" s="23">
        <v>26518</v>
      </c>
      <c r="G1852" s="23">
        <v>24532</v>
      </c>
      <c r="H1852" s="23">
        <v>22587</v>
      </c>
      <c r="I1852" s="23">
        <v>20669</v>
      </c>
      <c r="J1852" s="23">
        <v>18775</v>
      </c>
      <c r="K1852" s="23">
        <v>16977</v>
      </c>
      <c r="L1852" s="5">
        <v>100</v>
      </c>
      <c r="M1852" s="6">
        <v>92.687871373645578</v>
      </c>
      <c r="N1852" s="6">
        <v>85.74624257252708</v>
      </c>
      <c r="O1852" s="6">
        <v>78.947920307584766</v>
      </c>
      <c r="P1852" s="6">
        <v>72.243970639636487</v>
      </c>
      <c r="Q1852" s="6">
        <v>65.623907724571822</v>
      </c>
      <c r="R1852" s="6">
        <v>59.339391821041602</v>
      </c>
    </row>
    <row r="1853" spans="1:18" hidden="1" x14ac:dyDescent="0.4">
      <c r="A1853">
        <v>45209</v>
      </c>
      <c r="B1853">
        <v>2</v>
      </c>
      <c r="C1853" t="s">
        <v>1807</v>
      </c>
      <c r="D1853" t="s">
        <v>1816</v>
      </c>
      <c r="E1853" s="23">
        <v>17638</v>
      </c>
      <c r="F1853" s="23">
        <v>15645</v>
      </c>
      <c r="G1853" s="23">
        <v>14061</v>
      </c>
      <c r="H1853" s="23">
        <v>12600</v>
      </c>
      <c r="I1853" s="23">
        <v>11264</v>
      </c>
      <c r="J1853" s="23">
        <v>10018</v>
      </c>
      <c r="K1853" s="23">
        <v>8876</v>
      </c>
      <c r="L1853" s="5">
        <v>100</v>
      </c>
      <c r="M1853" s="6">
        <v>88.700532940242667</v>
      </c>
      <c r="N1853" s="6">
        <v>79.719922893752127</v>
      </c>
      <c r="O1853" s="6">
        <v>71.436670824356511</v>
      </c>
      <c r="P1853" s="6">
        <v>63.862115886154889</v>
      </c>
      <c r="Q1853" s="6">
        <v>56.797822882412973</v>
      </c>
      <c r="R1853" s="6">
        <v>50.323165891824473</v>
      </c>
    </row>
    <row r="1854" spans="1:18" hidden="1" x14ac:dyDescent="0.4">
      <c r="A1854">
        <v>45341</v>
      </c>
      <c r="B1854">
        <v>3</v>
      </c>
      <c r="C1854" t="s">
        <v>1807</v>
      </c>
      <c r="D1854" t="s">
        <v>1817</v>
      </c>
      <c r="E1854" s="23">
        <v>25591</v>
      </c>
      <c r="F1854" s="23">
        <v>25393</v>
      </c>
      <c r="G1854" s="23">
        <v>24911</v>
      </c>
      <c r="H1854" s="23">
        <v>24317</v>
      </c>
      <c r="I1854" s="23">
        <v>23701</v>
      </c>
      <c r="J1854" s="23">
        <v>23013</v>
      </c>
      <c r="K1854" s="23">
        <v>22261</v>
      </c>
      <c r="L1854" s="5">
        <v>100</v>
      </c>
      <c r="M1854" s="6">
        <v>99.22629049275136</v>
      </c>
      <c r="N1854" s="6">
        <v>97.342815833691532</v>
      </c>
      <c r="O1854" s="6">
        <v>95.021687311945598</v>
      </c>
      <c r="P1854" s="6">
        <v>92.614591067172043</v>
      </c>
      <c r="Q1854" s="6">
        <v>89.926145910671721</v>
      </c>
      <c r="R1854" s="6">
        <v>86.987612832636472</v>
      </c>
    </row>
    <row r="1855" spans="1:18" hidden="1" x14ac:dyDescent="0.4">
      <c r="A1855">
        <v>45361</v>
      </c>
      <c r="B1855">
        <v>3</v>
      </c>
      <c r="C1855" t="s">
        <v>1807</v>
      </c>
      <c r="D1855" t="s">
        <v>1818</v>
      </c>
      <c r="E1855" s="23">
        <v>8639</v>
      </c>
      <c r="F1855" s="23">
        <v>7956</v>
      </c>
      <c r="G1855" s="23">
        <v>7266</v>
      </c>
      <c r="H1855" s="23">
        <v>6620</v>
      </c>
      <c r="I1855" s="23">
        <v>5997</v>
      </c>
      <c r="J1855" s="23">
        <v>5384</v>
      </c>
      <c r="K1855" s="23">
        <v>4797</v>
      </c>
      <c r="L1855" s="5">
        <v>100</v>
      </c>
      <c r="M1855" s="6">
        <v>92.093992360226878</v>
      </c>
      <c r="N1855" s="6">
        <v>84.10695682370644</v>
      </c>
      <c r="O1855" s="6">
        <v>76.629239495311964</v>
      </c>
      <c r="P1855" s="6">
        <v>69.417756684801475</v>
      </c>
      <c r="Q1855" s="6">
        <v>62.322028012501448</v>
      </c>
      <c r="R1855" s="6">
        <v>55.527260099548556</v>
      </c>
    </row>
    <row r="1856" spans="1:18" hidden="1" x14ac:dyDescent="0.4">
      <c r="A1856">
        <v>45382</v>
      </c>
      <c r="B1856">
        <v>3</v>
      </c>
      <c r="C1856" t="s">
        <v>1807</v>
      </c>
      <c r="D1856" t="s">
        <v>1819</v>
      </c>
      <c r="E1856" s="23">
        <v>18398</v>
      </c>
      <c r="F1856" s="23">
        <v>17235</v>
      </c>
      <c r="G1856" s="23">
        <v>16000</v>
      </c>
      <c r="H1856" s="23">
        <v>14732</v>
      </c>
      <c r="I1856" s="23">
        <v>13463</v>
      </c>
      <c r="J1856" s="23">
        <v>12182</v>
      </c>
      <c r="K1856" s="23">
        <v>10940</v>
      </c>
      <c r="L1856" s="5">
        <v>100</v>
      </c>
      <c r="M1856" s="6">
        <v>93.67866072399174</v>
      </c>
      <c r="N1856" s="6">
        <v>86.965974562452445</v>
      </c>
      <c r="O1856" s="6">
        <v>80.073921078378092</v>
      </c>
      <c r="P1856" s="6">
        <v>73.176432220893574</v>
      </c>
      <c r="Q1856" s="6">
        <v>66.213718882487228</v>
      </c>
      <c r="R1856" s="6">
        <v>59.462985107076861</v>
      </c>
    </row>
    <row r="1857" spans="1:18" hidden="1" x14ac:dyDescent="0.4">
      <c r="A1857">
        <v>45383</v>
      </c>
      <c r="B1857">
        <v>3</v>
      </c>
      <c r="C1857" t="s">
        <v>1807</v>
      </c>
      <c r="D1857" t="s">
        <v>1820</v>
      </c>
      <c r="E1857" s="23">
        <v>6934</v>
      </c>
      <c r="F1857" s="23">
        <v>6638</v>
      </c>
      <c r="G1857" s="23">
        <v>6260</v>
      </c>
      <c r="H1857" s="23">
        <v>5897</v>
      </c>
      <c r="I1857" s="23">
        <v>5566</v>
      </c>
      <c r="J1857" s="23">
        <v>5232</v>
      </c>
      <c r="K1857" s="23">
        <v>4917</v>
      </c>
      <c r="L1857" s="5">
        <v>100</v>
      </c>
      <c r="M1857" s="6">
        <v>95.731179694260177</v>
      </c>
      <c r="N1857" s="6">
        <v>90.279780790308621</v>
      </c>
      <c r="O1857" s="6">
        <v>85.044707239688492</v>
      </c>
      <c r="P1857" s="6">
        <v>80.271127776175362</v>
      </c>
      <c r="Q1857" s="6">
        <v>75.454283241995967</v>
      </c>
      <c r="R1857" s="6">
        <v>70.911450822036343</v>
      </c>
    </row>
    <row r="1858" spans="1:18" hidden="1" x14ac:dyDescent="0.4">
      <c r="A1858">
        <v>45401</v>
      </c>
      <c r="B1858">
        <v>3</v>
      </c>
      <c r="C1858" t="s">
        <v>1807</v>
      </c>
      <c r="D1858" t="s">
        <v>1821</v>
      </c>
      <c r="E1858" s="23">
        <v>19922</v>
      </c>
      <c r="F1858" s="23">
        <v>18976</v>
      </c>
      <c r="G1858" s="23">
        <v>17951</v>
      </c>
      <c r="H1858" s="23">
        <v>16917</v>
      </c>
      <c r="I1858" s="23">
        <v>15908</v>
      </c>
      <c r="J1858" s="23">
        <v>14892</v>
      </c>
      <c r="K1858" s="23">
        <v>13931</v>
      </c>
      <c r="L1858" s="5">
        <v>100</v>
      </c>
      <c r="M1858" s="6">
        <v>95.251480775022586</v>
      </c>
      <c r="N1858" s="6">
        <v>90.106415018572434</v>
      </c>
      <c r="O1858" s="6">
        <v>84.916173074992471</v>
      </c>
      <c r="P1858" s="6">
        <v>79.851420540106403</v>
      </c>
      <c r="Q1858" s="6">
        <v>74.751530970786064</v>
      </c>
      <c r="R1858" s="6">
        <v>69.927718100592301</v>
      </c>
    </row>
    <row r="1859" spans="1:18" hidden="1" x14ac:dyDescent="0.4">
      <c r="A1859">
        <v>45402</v>
      </c>
      <c r="B1859">
        <v>3</v>
      </c>
      <c r="C1859" t="s">
        <v>1807</v>
      </c>
      <c r="D1859" t="s">
        <v>1822</v>
      </c>
      <c r="E1859" s="23">
        <v>16564</v>
      </c>
      <c r="F1859" s="23">
        <v>15746</v>
      </c>
      <c r="G1859" s="23">
        <v>14864</v>
      </c>
      <c r="H1859" s="23">
        <v>13980</v>
      </c>
      <c r="I1859" s="23">
        <v>13091</v>
      </c>
      <c r="J1859" s="23">
        <v>12173</v>
      </c>
      <c r="K1859" s="23">
        <v>11268</v>
      </c>
      <c r="L1859" s="5">
        <v>100</v>
      </c>
      <c r="M1859" s="6">
        <v>95.061579328664564</v>
      </c>
      <c r="N1859" s="6">
        <v>89.73677855590438</v>
      </c>
      <c r="O1859" s="6">
        <v>84.399903404974637</v>
      </c>
      <c r="P1859" s="6">
        <v>79.032842308621113</v>
      </c>
      <c r="Q1859" s="6">
        <v>73.490702728809467</v>
      </c>
      <c r="R1859" s="6">
        <v>68.027046607099734</v>
      </c>
    </row>
    <row r="1860" spans="1:18" hidden="1" x14ac:dyDescent="0.4">
      <c r="A1860">
        <v>45403</v>
      </c>
      <c r="B1860">
        <v>3</v>
      </c>
      <c r="C1860" t="s">
        <v>1807</v>
      </c>
      <c r="D1860" t="s">
        <v>1823</v>
      </c>
      <c r="E1860" s="23">
        <v>1000</v>
      </c>
      <c r="F1860" s="23">
        <v>886</v>
      </c>
      <c r="G1860" s="23">
        <v>794</v>
      </c>
      <c r="H1860" s="23">
        <v>719</v>
      </c>
      <c r="I1860" s="23">
        <v>657</v>
      </c>
      <c r="J1860" s="23">
        <v>604</v>
      </c>
      <c r="K1860" s="23">
        <v>568</v>
      </c>
      <c r="L1860" s="5">
        <v>100</v>
      </c>
      <c r="M1860" s="6">
        <v>88.6</v>
      </c>
      <c r="N1860" s="6">
        <v>79.400000000000006</v>
      </c>
      <c r="O1860" s="6">
        <v>71.899999999999991</v>
      </c>
      <c r="P1860" s="6">
        <v>65.7</v>
      </c>
      <c r="Q1860" s="6">
        <v>60.4</v>
      </c>
      <c r="R1860" s="6">
        <v>56.8</v>
      </c>
    </row>
    <row r="1861" spans="1:18" hidden="1" x14ac:dyDescent="0.4">
      <c r="A1861">
        <v>45404</v>
      </c>
      <c r="B1861">
        <v>3</v>
      </c>
      <c r="C1861" t="s">
        <v>1807</v>
      </c>
      <c r="D1861" t="s">
        <v>1824</v>
      </c>
      <c r="E1861" s="23">
        <v>4895</v>
      </c>
      <c r="F1861" s="23">
        <v>4596</v>
      </c>
      <c r="G1861" s="23">
        <v>4262</v>
      </c>
      <c r="H1861" s="23">
        <v>3945</v>
      </c>
      <c r="I1861" s="23">
        <v>3658</v>
      </c>
      <c r="J1861" s="23">
        <v>3393</v>
      </c>
      <c r="K1861" s="23">
        <v>3151</v>
      </c>
      <c r="L1861" s="5">
        <v>100</v>
      </c>
      <c r="M1861" s="6">
        <v>93.891726251276808</v>
      </c>
      <c r="N1861" s="6">
        <v>87.068437180796735</v>
      </c>
      <c r="O1861" s="6">
        <v>80.59244126659857</v>
      </c>
      <c r="P1861" s="6">
        <v>74.729315628192026</v>
      </c>
      <c r="Q1861" s="6">
        <v>69.31562819203269</v>
      </c>
      <c r="R1861" s="6">
        <v>64.371807967313586</v>
      </c>
    </row>
    <row r="1862" spans="1:18" hidden="1" x14ac:dyDescent="0.4">
      <c r="A1862">
        <v>45405</v>
      </c>
      <c r="B1862">
        <v>3</v>
      </c>
      <c r="C1862" t="s">
        <v>1807</v>
      </c>
      <c r="D1862" t="s">
        <v>1825</v>
      </c>
      <c r="E1862" s="23">
        <v>15194</v>
      </c>
      <c r="F1862" s="23">
        <v>14213</v>
      </c>
      <c r="G1862" s="23">
        <v>13259</v>
      </c>
      <c r="H1862" s="23">
        <v>12354</v>
      </c>
      <c r="I1862" s="23">
        <v>11465</v>
      </c>
      <c r="J1862" s="23">
        <v>10547</v>
      </c>
      <c r="K1862" s="23">
        <v>9640</v>
      </c>
      <c r="L1862" s="5">
        <v>100</v>
      </c>
      <c r="M1862" s="6">
        <v>93.543504014742666</v>
      </c>
      <c r="N1862" s="6">
        <v>87.264709753850198</v>
      </c>
      <c r="O1862" s="6">
        <v>81.308411214953267</v>
      </c>
      <c r="P1862" s="6">
        <v>75.457417401605895</v>
      </c>
      <c r="Q1862" s="6">
        <v>69.415558773199947</v>
      </c>
      <c r="R1862" s="6">
        <v>63.446097143609315</v>
      </c>
    </row>
    <row r="1863" spans="1:18" hidden="1" x14ac:dyDescent="0.4">
      <c r="A1863">
        <v>45406</v>
      </c>
      <c r="B1863">
        <v>3</v>
      </c>
      <c r="C1863" t="s">
        <v>1807</v>
      </c>
      <c r="D1863" t="s">
        <v>1826</v>
      </c>
      <c r="E1863" s="23">
        <v>9906</v>
      </c>
      <c r="F1863" s="23">
        <v>9238</v>
      </c>
      <c r="G1863" s="23">
        <v>8570</v>
      </c>
      <c r="H1863" s="23">
        <v>7908</v>
      </c>
      <c r="I1863" s="23">
        <v>7252</v>
      </c>
      <c r="J1863" s="23">
        <v>6642</v>
      </c>
      <c r="K1863" s="23">
        <v>6062</v>
      </c>
      <c r="L1863" s="5">
        <v>100</v>
      </c>
      <c r="M1863" s="6">
        <v>93.25661215424995</v>
      </c>
      <c r="N1863" s="6">
        <v>86.5132243084999</v>
      </c>
      <c r="O1863" s="6">
        <v>79.83040581465778</v>
      </c>
      <c r="P1863" s="6">
        <v>73.208156672723604</v>
      </c>
      <c r="Q1863" s="6">
        <v>67.050272562083592</v>
      </c>
      <c r="R1863" s="6">
        <v>61.195235210983242</v>
      </c>
    </row>
    <row r="1864" spans="1:18" hidden="1" x14ac:dyDescent="0.4">
      <c r="A1864">
        <v>45421</v>
      </c>
      <c r="B1864">
        <v>3</v>
      </c>
      <c r="C1864" t="s">
        <v>1807</v>
      </c>
      <c r="D1864" t="s">
        <v>1827</v>
      </c>
      <c r="E1864" s="23">
        <v>17379</v>
      </c>
      <c r="F1864" s="23">
        <v>16305</v>
      </c>
      <c r="G1864" s="23">
        <v>15353</v>
      </c>
      <c r="H1864" s="23">
        <v>14375</v>
      </c>
      <c r="I1864" s="23">
        <v>13388</v>
      </c>
      <c r="J1864" s="23">
        <v>12409</v>
      </c>
      <c r="K1864" s="23">
        <v>11430</v>
      </c>
      <c r="L1864" s="5">
        <v>100</v>
      </c>
      <c r="M1864" s="6">
        <v>93.820127740376307</v>
      </c>
      <c r="N1864" s="6">
        <v>88.342252143391448</v>
      </c>
      <c r="O1864" s="6">
        <v>82.714770700270449</v>
      </c>
      <c r="P1864" s="6">
        <v>77.035502618102299</v>
      </c>
      <c r="Q1864" s="6">
        <v>71.402267103976058</v>
      </c>
      <c r="R1864" s="6">
        <v>65.769031589849817</v>
      </c>
    </row>
    <row r="1865" spans="1:18" hidden="1" x14ac:dyDescent="0.4">
      <c r="A1865">
        <v>45429</v>
      </c>
      <c r="B1865">
        <v>3</v>
      </c>
      <c r="C1865" t="s">
        <v>1807</v>
      </c>
      <c r="D1865" t="s">
        <v>1828</v>
      </c>
      <c r="E1865" s="23">
        <v>1486</v>
      </c>
      <c r="F1865" s="23">
        <v>1312</v>
      </c>
      <c r="G1865" s="23">
        <v>1154</v>
      </c>
      <c r="H1865" s="23">
        <v>1013</v>
      </c>
      <c r="I1865" s="23">
        <v>887</v>
      </c>
      <c r="J1865" s="23">
        <v>777</v>
      </c>
      <c r="K1865" s="23">
        <v>676</v>
      </c>
      <c r="L1865" s="5">
        <v>100</v>
      </c>
      <c r="M1865" s="6">
        <v>88.290713324360709</v>
      </c>
      <c r="N1865" s="6">
        <v>77.658142664872145</v>
      </c>
      <c r="O1865" s="6">
        <v>68.169582772543748</v>
      </c>
      <c r="P1865" s="6">
        <v>59.690444145356658</v>
      </c>
      <c r="Q1865" s="6">
        <v>52.288021534320329</v>
      </c>
      <c r="R1865" s="6">
        <v>45.491251682368777</v>
      </c>
    </row>
    <row r="1866" spans="1:18" hidden="1" x14ac:dyDescent="0.4">
      <c r="A1866">
        <v>45430</v>
      </c>
      <c r="B1866">
        <v>3</v>
      </c>
      <c r="C1866" t="s">
        <v>1807</v>
      </c>
      <c r="D1866" t="s">
        <v>1829</v>
      </c>
      <c r="E1866" s="23">
        <v>2503</v>
      </c>
      <c r="F1866" s="23">
        <v>2155</v>
      </c>
      <c r="G1866" s="23">
        <v>1863</v>
      </c>
      <c r="H1866" s="23">
        <v>1633</v>
      </c>
      <c r="I1866" s="23">
        <v>1426</v>
      </c>
      <c r="J1866" s="23">
        <v>1238</v>
      </c>
      <c r="K1866" s="23">
        <v>1063</v>
      </c>
      <c r="L1866" s="5">
        <v>100</v>
      </c>
      <c r="M1866" s="6">
        <v>86.096683979224935</v>
      </c>
      <c r="N1866" s="6">
        <v>74.430683180183777</v>
      </c>
      <c r="O1866" s="6">
        <v>65.241709948062322</v>
      </c>
      <c r="P1866" s="6">
        <v>56.971634039153017</v>
      </c>
      <c r="Q1866" s="6">
        <v>49.460647223331996</v>
      </c>
      <c r="R1866" s="6">
        <v>42.469037155413503</v>
      </c>
    </row>
    <row r="1867" spans="1:18" hidden="1" x14ac:dyDescent="0.4">
      <c r="A1867">
        <v>45431</v>
      </c>
      <c r="B1867">
        <v>3</v>
      </c>
      <c r="C1867" t="s">
        <v>1807</v>
      </c>
      <c r="D1867" t="s">
        <v>330</v>
      </c>
      <c r="E1867" s="23">
        <v>4826</v>
      </c>
      <c r="F1867" s="23">
        <v>4233</v>
      </c>
      <c r="G1867" s="23">
        <v>3722</v>
      </c>
      <c r="H1867" s="23">
        <v>3263</v>
      </c>
      <c r="I1867" s="23">
        <v>2847</v>
      </c>
      <c r="J1867" s="23">
        <v>2451</v>
      </c>
      <c r="K1867" s="23">
        <v>2103</v>
      </c>
      <c r="L1867" s="5">
        <v>100</v>
      </c>
      <c r="M1867" s="6">
        <v>87.712391214256115</v>
      </c>
      <c r="N1867" s="6">
        <v>77.123912142561124</v>
      </c>
      <c r="O1867" s="6">
        <v>67.612929962702026</v>
      </c>
      <c r="P1867" s="6">
        <v>58.992954828014923</v>
      </c>
      <c r="Q1867" s="6">
        <v>50.787401574803148</v>
      </c>
      <c r="R1867" s="6">
        <v>43.576460837132203</v>
      </c>
    </row>
    <row r="1868" spans="1:18" hidden="1" x14ac:dyDescent="0.4">
      <c r="A1868">
        <v>45441</v>
      </c>
      <c r="B1868">
        <v>3</v>
      </c>
      <c r="C1868" t="s">
        <v>1807</v>
      </c>
      <c r="D1868" t="s">
        <v>1830</v>
      </c>
      <c r="E1868" s="23">
        <v>11642</v>
      </c>
      <c r="F1868" s="23">
        <v>10302</v>
      </c>
      <c r="G1868" s="23">
        <v>9231</v>
      </c>
      <c r="H1868" s="23">
        <v>8291</v>
      </c>
      <c r="I1868" s="23">
        <v>7436</v>
      </c>
      <c r="J1868" s="23">
        <v>6610</v>
      </c>
      <c r="K1868" s="23">
        <v>5833</v>
      </c>
      <c r="L1868" s="5">
        <v>100</v>
      </c>
      <c r="M1868" s="6">
        <v>88.489950180381385</v>
      </c>
      <c r="N1868" s="6">
        <v>79.290499914104103</v>
      </c>
      <c r="O1868" s="6">
        <v>71.216285861535823</v>
      </c>
      <c r="P1868" s="6">
        <v>63.872186909465725</v>
      </c>
      <c r="Q1868" s="6">
        <v>56.777186050506792</v>
      </c>
      <c r="R1868" s="6">
        <v>50.103075073011503</v>
      </c>
    </row>
    <row r="1869" spans="1:18" hidden="1" x14ac:dyDescent="0.4">
      <c r="A1869">
        <v>45442</v>
      </c>
      <c r="B1869">
        <v>3</v>
      </c>
      <c r="C1869" t="s">
        <v>1807</v>
      </c>
      <c r="D1869" t="s">
        <v>1831</v>
      </c>
      <c r="E1869" s="23">
        <v>3635</v>
      </c>
      <c r="F1869" s="23">
        <v>3235</v>
      </c>
      <c r="G1869" s="23">
        <v>2893</v>
      </c>
      <c r="H1869" s="23">
        <v>2575</v>
      </c>
      <c r="I1869" s="23">
        <v>2288</v>
      </c>
      <c r="J1869" s="23">
        <v>2025</v>
      </c>
      <c r="K1869" s="23">
        <v>1782</v>
      </c>
      <c r="L1869" s="5">
        <v>100</v>
      </c>
      <c r="M1869" s="6">
        <v>88.9958734525447</v>
      </c>
      <c r="N1869" s="6">
        <v>79.587345254470435</v>
      </c>
      <c r="O1869" s="6">
        <v>70.839064649243468</v>
      </c>
      <c r="P1869" s="6">
        <v>62.943603851444294</v>
      </c>
      <c r="Q1869" s="6">
        <v>55.708390646492433</v>
      </c>
      <c r="R1869" s="6">
        <v>49.023383768913341</v>
      </c>
    </row>
    <row r="1870" spans="1:18" hidden="1" x14ac:dyDescent="0.4">
      <c r="A1870">
        <v>45443</v>
      </c>
      <c r="B1870">
        <v>3</v>
      </c>
      <c r="C1870" t="s">
        <v>1807</v>
      </c>
      <c r="D1870" t="s">
        <v>1832</v>
      </c>
      <c r="E1870" s="23">
        <v>3472</v>
      </c>
      <c r="F1870" s="23">
        <v>3090</v>
      </c>
      <c r="G1870" s="23">
        <v>2754</v>
      </c>
      <c r="H1870" s="23">
        <v>2447</v>
      </c>
      <c r="I1870" s="23">
        <v>2183</v>
      </c>
      <c r="J1870" s="23">
        <v>1929</v>
      </c>
      <c r="K1870" s="23">
        <v>1699</v>
      </c>
      <c r="L1870" s="5">
        <v>100</v>
      </c>
      <c r="M1870" s="6">
        <v>88.997695852534562</v>
      </c>
      <c r="N1870" s="6">
        <v>79.320276497695858</v>
      </c>
      <c r="O1870" s="6">
        <v>70.478110599078335</v>
      </c>
      <c r="P1870" s="6">
        <v>62.874423963133644</v>
      </c>
      <c r="Q1870" s="6">
        <v>55.558755760368662</v>
      </c>
      <c r="R1870" s="6">
        <v>48.934331797235025</v>
      </c>
    </row>
    <row r="1871" spans="1:18" hidden="1" x14ac:dyDescent="0.4">
      <c r="A1871">
        <v>46000</v>
      </c>
      <c r="B1871" t="s">
        <v>0</v>
      </c>
      <c r="C1871" t="s">
        <v>1833</v>
      </c>
      <c r="E1871" s="23">
        <v>1588256</v>
      </c>
      <c r="F1871" s="23">
        <v>1517972</v>
      </c>
      <c r="G1871" s="23">
        <v>1447792</v>
      </c>
      <c r="H1871" s="23">
        <v>1378168</v>
      </c>
      <c r="I1871" s="23">
        <v>1309427</v>
      </c>
      <c r="J1871" s="23">
        <v>1239904</v>
      </c>
      <c r="K1871" s="23">
        <v>1170602</v>
      </c>
      <c r="L1871" s="5">
        <v>100</v>
      </c>
      <c r="M1871" s="6">
        <v>95.574768803014123</v>
      </c>
      <c r="N1871" s="6">
        <v>91.156085668809055</v>
      </c>
      <c r="O1871" s="6">
        <v>86.772409485624479</v>
      </c>
      <c r="P1871" s="6">
        <v>82.44432887393468</v>
      </c>
      <c r="Q1871" s="6">
        <v>78.067011867104554</v>
      </c>
      <c r="R1871" s="6">
        <v>73.703609493683643</v>
      </c>
    </row>
    <row r="1872" spans="1:18" hidden="1" x14ac:dyDescent="0.4">
      <c r="A1872">
        <v>46201</v>
      </c>
      <c r="B1872">
        <v>2</v>
      </c>
      <c r="C1872" t="s">
        <v>1833</v>
      </c>
      <c r="D1872" t="s">
        <v>1834</v>
      </c>
      <c r="E1872" s="23">
        <v>593128</v>
      </c>
      <c r="F1872" s="23">
        <v>583222</v>
      </c>
      <c r="G1872" s="23">
        <v>569338</v>
      </c>
      <c r="H1872" s="23">
        <v>553965</v>
      </c>
      <c r="I1872" s="23">
        <v>536758</v>
      </c>
      <c r="J1872" s="23">
        <v>517833</v>
      </c>
      <c r="K1872" s="23">
        <v>498125</v>
      </c>
      <c r="L1872" s="5">
        <v>100</v>
      </c>
      <c r="M1872" s="6">
        <v>98.329871461134871</v>
      </c>
      <c r="N1872" s="6">
        <v>95.989061383040422</v>
      </c>
      <c r="O1872" s="6">
        <v>93.397209371333005</v>
      </c>
      <c r="P1872" s="6">
        <v>90.496149229171436</v>
      </c>
      <c r="Q1872" s="6">
        <v>87.305438286508135</v>
      </c>
      <c r="R1872" s="6">
        <v>83.982715366666213</v>
      </c>
    </row>
    <row r="1873" spans="1:18" hidden="1" x14ac:dyDescent="0.4">
      <c r="A1873">
        <v>46203</v>
      </c>
      <c r="B1873">
        <v>2</v>
      </c>
      <c r="C1873" t="s">
        <v>1833</v>
      </c>
      <c r="D1873" t="s">
        <v>1835</v>
      </c>
      <c r="E1873" s="23">
        <v>101096</v>
      </c>
      <c r="F1873" s="23">
        <v>96269</v>
      </c>
      <c r="G1873" s="23">
        <v>92472</v>
      </c>
      <c r="H1873" s="23">
        <v>88799</v>
      </c>
      <c r="I1873" s="23">
        <v>85320</v>
      </c>
      <c r="J1873" s="23">
        <v>81841</v>
      </c>
      <c r="K1873" s="23">
        <v>78294</v>
      </c>
      <c r="L1873" s="5">
        <v>100</v>
      </c>
      <c r="M1873" s="6">
        <v>95.225330379045658</v>
      </c>
      <c r="N1873" s="6">
        <v>91.469494342011544</v>
      </c>
      <c r="O1873" s="6">
        <v>87.836313998575605</v>
      </c>
      <c r="P1873" s="6">
        <v>84.39503046609164</v>
      </c>
      <c r="Q1873" s="6">
        <v>80.953746933607661</v>
      </c>
      <c r="R1873" s="6">
        <v>77.445200601408558</v>
      </c>
    </row>
    <row r="1874" spans="1:18" hidden="1" x14ac:dyDescent="0.4">
      <c r="A1874">
        <v>46204</v>
      </c>
      <c r="B1874">
        <v>2</v>
      </c>
      <c r="C1874" t="s">
        <v>1833</v>
      </c>
      <c r="D1874" t="s">
        <v>1836</v>
      </c>
      <c r="E1874" s="23">
        <v>20033</v>
      </c>
      <c r="F1874" s="23">
        <v>18370</v>
      </c>
      <c r="G1874" s="23">
        <v>16774</v>
      </c>
      <c r="H1874" s="23">
        <v>15222</v>
      </c>
      <c r="I1874" s="23">
        <v>13698</v>
      </c>
      <c r="J1874" s="23">
        <v>12221</v>
      </c>
      <c r="K1874" s="23">
        <v>10844</v>
      </c>
      <c r="L1874" s="5">
        <v>100</v>
      </c>
      <c r="M1874" s="6">
        <v>91.698697149702994</v>
      </c>
      <c r="N1874" s="6">
        <v>83.731842459941092</v>
      </c>
      <c r="O1874" s="6">
        <v>75.984625368142559</v>
      </c>
      <c r="P1874" s="6">
        <v>68.377177656866166</v>
      </c>
      <c r="Q1874" s="6">
        <v>61.004342834323367</v>
      </c>
      <c r="R1874" s="6">
        <v>54.130684370788195</v>
      </c>
    </row>
    <row r="1875" spans="1:18" hidden="1" x14ac:dyDescent="0.4">
      <c r="A1875">
        <v>46206</v>
      </c>
      <c r="B1875">
        <v>2</v>
      </c>
      <c r="C1875" t="s">
        <v>1833</v>
      </c>
      <c r="D1875" t="s">
        <v>1837</v>
      </c>
      <c r="E1875" s="23">
        <v>19270</v>
      </c>
      <c r="F1875" s="23">
        <v>17187</v>
      </c>
      <c r="G1875" s="23">
        <v>15417</v>
      </c>
      <c r="H1875" s="23">
        <v>13801</v>
      </c>
      <c r="I1875" s="23">
        <v>12312</v>
      </c>
      <c r="J1875" s="23">
        <v>10895</v>
      </c>
      <c r="K1875" s="23">
        <v>9559</v>
      </c>
      <c r="L1875" s="5">
        <v>100</v>
      </c>
      <c r="M1875" s="6">
        <v>89.19045147898288</v>
      </c>
      <c r="N1875" s="6">
        <v>80.00518941359627</v>
      </c>
      <c r="O1875" s="6">
        <v>71.619097042034255</v>
      </c>
      <c r="P1875" s="6">
        <v>63.892060197197722</v>
      </c>
      <c r="Q1875" s="6">
        <v>56.538661131292166</v>
      </c>
      <c r="R1875" s="6">
        <v>49.605604566683965</v>
      </c>
    </row>
    <row r="1876" spans="1:18" hidden="1" x14ac:dyDescent="0.4">
      <c r="A1876">
        <v>46208</v>
      </c>
      <c r="B1876">
        <v>2</v>
      </c>
      <c r="C1876" t="s">
        <v>1833</v>
      </c>
      <c r="D1876" t="s">
        <v>1838</v>
      </c>
      <c r="E1876" s="23">
        <v>51994</v>
      </c>
      <c r="F1876" s="23">
        <v>49555</v>
      </c>
      <c r="G1876" s="23">
        <v>46868</v>
      </c>
      <c r="H1876" s="23">
        <v>44149</v>
      </c>
      <c r="I1876" s="23">
        <v>41587</v>
      </c>
      <c r="J1876" s="23">
        <v>38959</v>
      </c>
      <c r="K1876" s="23">
        <v>36313</v>
      </c>
      <c r="L1876" s="5">
        <v>100</v>
      </c>
      <c r="M1876" s="6">
        <v>95.309074123937378</v>
      </c>
      <c r="N1876" s="6">
        <v>90.141170135015585</v>
      </c>
      <c r="O1876" s="6">
        <v>84.911720583144216</v>
      </c>
      <c r="P1876" s="6">
        <v>79.984228949494167</v>
      </c>
      <c r="Q1876" s="6">
        <v>74.92979959226065</v>
      </c>
      <c r="R1876" s="6">
        <v>69.840750855867981</v>
      </c>
    </row>
    <row r="1877" spans="1:18" hidden="1" x14ac:dyDescent="0.4">
      <c r="A1877">
        <v>46210</v>
      </c>
      <c r="B1877">
        <v>2</v>
      </c>
      <c r="C1877" t="s">
        <v>1833</v>
      </c>
      <c r="D1877" t="s">
        <v>1839</v>
      </c>
      <c r="E1877" s="23">
        <v>39011</v>
      </c>
      <c r="F1877" s="23">
        <v>36313</v>
      </c>
      <c r="G1877" s="23">
        <v>33458</v>
      </c>
      <c r="H1877" s="23">
        <v>30775</v>
      </c>
      <c r="I1877" s="23">
        <v>28221</v>
      </c>
      <c r="J1877" s="23">
        <v>25715</v>
      </c>
      <c r="K1877" s="23">
        <v>23308</v>
      </c>
      <c r="L1877" s="5">
        <v>100</v>
      </c>
      <c r="M1877" s="6">
        <v>93.084001948168464</v>
      </c>
      <c r="N1877" s="6">
        <v>85.765553305477937</v>
      </c>
      <c r="O1877" s="6">
        <v>78.888005947040568</v>
      </c>
      <c r="P1877" s="6">
        <v>72.34113455179309</v>
      </c>
      <c r="Q1877" s="6">
        <v>65.917305375406926</v>
      </c>
      <c r="R1877" s="6">
        <v>59.747250775422309</v>
      </c>
    </row>
    <row r="1878" spans="1:18" hidden="1" x14ac:dyDescent="0.4">
      <c r="A1878">
        <v>46213</v>
      </c>
      <c r="B1878">
        <v>2</v>
      </c>
      <c r="C1878" t="s">
        <v>1833</v>
      </c>
      <c r="D1878" t="s">
        <v>1840</v>
      </c>
      <c r="E1878" s="23">
        <v>14708</v>
      </c>
      <c r="F1878" s="23">
        <v>13571</v>
      </c>
      <c r="G1878" s="23">
        <v>12457</v>
      </c>
      <c r="H1878" s="23">
        <v>11411</v>
      </c>
      <c r="I1878" s="23">
        <v>10410</v>
      </c>
      <c r="J1878" s="23">
        <v>9440</v>
      </c>
      <c r="K1878" s="23">
        <v>8492</v>
      </c>
      <c r="L1878" s="5">
        <v>100</v>
      </c>
      <c r="M1878" s="6">
        <v>92.269513190100625</v>
      </c>
      <c r="N1878" s="6">
        <v>84.6954038618439</v>
      </c>
      <c r="O1878" s="6">
        <v>77.583627957574109</v>
      </c>
      <c r="P1878" s="6">
        <v>70.777807995648629</v>
      </c>
      <c r="Q1878" s="6">
        <v>64.182757682893666</v>
      </c>
      <c r="R1878" s="6">
        <v>57.737285830840356</v>
      </c>
    </row>
    <row r="1879" spans="1:18" hidden="1" x14ac:dyDescent="0.4">
      <c r="A1879">
        <v>46214</v>
      </c>
      <c r="B1879">
        <v>2</v>
      </c>
      <c r="C1879" t="s">
        <v>1833</v>
      </c>
      <c r="D1879" t="s">
        <v>1841</v>
      </c>
      <c r="E1879" s="23">
        <v>13819</v>
      </c>
      <c r="F1879" s="23">
        <v>12426</v>
      </c>
      <c r="G1879" s="23">
        <v>11125</v>
      </c>
      <c r="H1879" s="23">
        <v>9923</v>
      </c>
      <c r="I1879" s="23">
        <v>8774</v>
      </c>
      <c r="J1879" s="23">
        <v>7663</v>
      </c>
      <c r="K1879" s="23">
        <v>6629</v>
      </c>
      <c r="L1879" s="5">
        <v>100</v>
      </c>
      <c r="M1879" s="6">
        <v>89.919675808669226</v>
      </c>
      <c r="N1879" s="6">
        <v>80.505101671611541</v>
      </c>
      <c r="O1879" s="6">
        <v>71.806932484260798</v>
      </c>
      <c r="P1879" s="6">
        <v>63.492293219480423</v>
      </c>
      <c r="Q1879" s="6">
        <v>55.452637672769377</v>
      </c>
      <c r="R1879" s="6">
        <v>47.970185975830375</v>
      </c>
    </row>
    <row r="1880" spans="1:18" hidden="1" x14ac:dyDescent="0.4">
      <c r="A1880">
        <v>46215</v>
      </c>
      <c r="B1880">
        <v>2</v>
      </c>
      <c r="C1880" t="s">
        <v>1833</v>
      </c>
      <c r="D1880" t="s">
        <v>1842</v>
      </c>
      <c r="E1880" s="23">
        <v>92403</v>
      </c>
      <c r="F1880" s="23">
        <v>88422</v>
      </c>
      <c r="G1880" s="23">
        <v>84207</v>
      </c>
      <c r="H1880" s="23">
        <v>80087</v>
      </c>
      <c r="I1880" s="23">
        <v>76106</v>
      </c>
      <c r="J1880" s="23">
        <v>72084</v>
      </c>
      <c r="K1880" s="23">
        <v>67988</v>
      </c>
      <c r="L1880" s="5">
        <v>100</v>
      </c>
      <c r="M1880" s="6">
        <v>95.691698321483059</v>
      </c>
      <c r="N1880" s="6">
        <v>91.130158111749608</v>
      </c>
      <c r="O1880" s="6">
        <v>86.671428416826288</v>
      </c>
      <c r="P1880" s="6">
        <v>82.363126738309361</v>
      </c>
      <c r="Q1880" s="6">
        <v>78.010454206032279</v>
      </c>
      <c r="R1880" s="6">
        <v>73.577697693797816</v>
      </c>
    </row>
    <row r="1881" spans="1:18" hidden="1" x14ac:dyDescent="0.4">
      <c r="A1881">
        <v>46216</v>
      </c>
      <c r="B1881">
        <v>2</v>
      </c>
      <c r="C1881" t="s">
        <v>1833</v>
      </c>
      <c r="D1881" t="s">
        <v>1843</v>
      </c>
      <c r="E1881" s="23">
        <v>47153</v>
      </c>
      <c r="F1881" s="23">
        <v>45054</v>
      </c>
      <c r="G1881" s="23">
        <v>42634</v>
      </c>
      <c r="H1881" s="23">
        <v>40219</v>
      </c>
      <c r="I1881" s="23">
        <v>37861</v>
      </c>
      <c r="J1881" s="23">
        <v>35509</v>
      </c>
      <c r="K1881" s="23">
        <v>33179</v>
      </c>
      <c r="L1881" s="5">
        <v>100</v>
      </c>
      <c r="M1881" s="6">
        <v>95.548533497338454</v>
      </c>
      <c r="N1881" s="6">
        <v>90.416304370877782</v>
      </c>
      <c r="O1881" s="6">
        <v>85.294679023604019</v>
      </c>
      <c r="P1881" s="6">
        <v>80.293936759060927</v>
      </c>
      <c r="Q1881" s="6">
        <v>75.305919029542139</v>
      </c>
      <c r="R1881" s="6">
        <v>70.364557928445706</v>
      </c>
    </row>
    <row r="1882" spans="1:18" hidden="1" x14ac:dyDescent="0.4">
      <c r="A1882">
        <v>46217</v>
      </c>
      <c r="B1882">
        <v>2</v>
      </c>
      <c r="C1882" t="s">
        <v>1833</v>
      </c>
      <c r="D1882" t="s">
        <v>1844</v>
      </c>
      <c r="E1882" s="23">
        <v>33310</v>
      </c>
      <c r="F1882" s="23">
        <v>29818</v>
      </c>
      <c r="G1882" s="23">
        <v>26892</v>
      </c>
      <c r="H1882" s="23">
        <v>24170</v>
      </c>
      <c r="I1882" s="23">
        <v>21685</v>
      </c>
      <c r="J1882" s="23">
        <v>19304</v>
      </c>
      <c r="K1882" s="23">
        <v>17078</v>
      </c>
      <c r="L1882" s="5">
        <v>100</v>
      </c>
      <c r="M1882" s="6">
        <v>89.516661663164214</v>
      </c>
      <c r="N1882" s="6">
        <v>80.73251275893125</v>
      </c>
      <c r="O1882" s="6">
        <v>72.56079255478835</v>
      </c>
      <c r="P1882" s="6">
        <v>65.100570399279505</v>
      </c>
      <c r="Q1882" s="6">
        <v>57.952566796757729</v>
      </c>
      <c r="R1882" s="6">
        <v>51.269888922245578</v>
      </c>
    </row>
    <row r="1883" spans="1:18" hidden="1" x14ac:dyDescent="0.4">
      <c r="A1883">
        <v>46218</v>
      </c>
      <c r="B1883">
        <v>2</v>
      </c>
      <c r="C1883" t="s">
        <v>1833</v>
      </c>
      <c r="D1883" t="s">
        <v>1845</v>
      </c>
      <c r="E1883" s="23">
        <v>123135</v>
      </c>
      <c r="F1883" s="23">
        <v>120392</v>
      </c>
      <c r="G1883" s="23">
        <v>116990</v>
      </c>
      <c r="H1883" s="23">
        <v>113312</v>
      </c>
      <c r="I1883" s="23">
        <v>109523</v>
      </c>
      <c r="J1883" s="23">
        <v>105452</v>
      </c>
      <c r="K1883" s="23">
        <v>101030</v>
      </c>
      <c r="L1883" s="5">
        <v>100</v>
      </c>
      <c r="M1883" s="6">
        <v>97.772363665895156</v>
      </c>
      <c r="N1883" s="6">
        <v>95.009542372193124</v>
      </c>
      <c r="O1883" s="6">
        <v>92.022576846550535</v>
      </c>
      <c r="P1883" s="6">
        <v>88.945466358062291</v>
      </c>
      <c r="Q1883" s="6">
        <v>85.63933893693914</v>
      </c>
      <c r="R1883" s="6">
        <v>82.04815852519593</v>
      </c>
    </row>
    <row r="1884" spans="1:18" hidden="1" x14ac:dyDescent="0.4">
      <c r="A1884">
        <v>46219</v>
      </c>
      <c r="B1884">
        <v>2</v>
      </c>
      <c r="C1884" t="s">
        <v>1833</v>
      </c>
      <c r="D1884" t="s">
        <v>1846</v>
      </c>
      <c r="E1884" s="23">
        <v>27490</v>
      </c>
      <c r="F1884" s="23">
        <v>25375</v>
      </c>
      <c r="G1884" s="23">
        <v>23319</v>
      </c>
      <c r="H1884" s="23">
        <v>21257</v>
      </c>
      <c r="I1884" s="23">
        <v>19288</v>
      </c>
      <c r="J1884" s="23">
        <v>17470</v>
      </c>
      <c r="K1884" s="23">
        <v>15772</v>
      </c>
      <c r="L1884" s="5">
        <v>100</v>
      </c>
      <c r="M1884" s="6">
        <v>92.306293197526372</v>
      </c>
      <c r="N1884" s="6">
        <v>84.827209894507092</v>
      </c>
      <c r="O1884" s="6">
        <v>77.326300472899234</v>
      </c>
      <c r="P1884" s="6">
        <v>70.163695889414328</v>
      </c>
      <c r="Q1884" s="6">
        <v>63.550381957075295</v>
      </c>
      <c r="R1884" s="6">
        <v>57.373590396507822</v>
      </c>
    </row>
    <row r="1885" spans="1:18" hidden="1" x14ac:dyDescent="0.4">
      <c r="A1885">
        <v>46220</v>
      </c>
      <c r="B1885">
        <v>2</v>
      </c>
      <c r="C1885" t="s">
        <v>1833</v>
      </c>
      <c r="D1885" t="s">
        <v>1847</v>
      </c>
      <c r="E1885" s="23">
        <v>32887</v>
      </c>
      <c r="F1885" s="23">
        <v>30324</v>
      </c>
      <c r="G1885" s="23">
        <v>27876</v>
      </c>
      <c r="H1885" s="23">
        <v>25612</v>
      </c>
      <c r="I1885" s="23">
        <v>23510</v>
      </c>
      <c r="J1885" s="23">
        <v>21487</v>
      </c>
      <c r="K1885" s="23">
        <v>19607</v>
      </c>
      <c r="L1885" s="5">
        <v>100</v>
      </c>
      <c r="M1885" s="6">
        <v>92.206647003375195</v>
      </c>
      <c r="N1885" s="6">
        <v>84.762976252014482</v>
      </c>
      <c r="O1885" s="6">
        <v>77.878797093076287</v>
      </c>
      <c r="P1885" s="6">
        <v>71.487213792684031</v>
      </c>
      <c r="Q1885" s="6">
        <v>65.335846991212335</v>
      </c>
      <c r="R1885" s="6">
        <v>59.619302459938574</v>
      </c>
    </row>
    <row r="1886" spans="1:18" hidden="1" x14ac:dyDescent="0.4">
      <c r="A1886">
        <v>46221</v>
      </c>
      <c r="B1886">
        <v>2</v>
      </c>
      <c r="C1886" t="s">
        <v>1833</v>
      </c>
      <c r="D1886" t="s">
        <v>1848</v>
      </c>
      <c r="E1886" s="23">
        <v>29329</v>
      </c>
      <c r="F1886" s="23">
        <v>26797</v>
      </c>
      <c r="G1886" s="23">
        <v>24837</v>
      </c>
      <c r="H1886" s="23">
        <v>23020</v>
      </c>
      <c r="I1886" s="23">
        <v>21381</v>
      </c>
      <c r="J1886" s="23">
        <v>19806</v>
      </c>
      <c r="K1886" s="23">
        <v>18307</v>
      </c>
      <c r="L1886" s="5">
        <v>100</v>
      </c>
      <c r="M1886" s="6">
        <v>91.366906474820141</v>
      </c>
      <c r="N1886" s="6">
        <v>84.684101060383924</v>
      </c>
      <c r="O1886" s="6">
        <v>78.488867673633607</v>
      </c>
      <c r="P1886" s="6">
        <v>72.900542125541264</v>
      </c>
      <c r="Q1886" s="6">
        <v>67.530430631797884</v>
      </c>
      <c r="R1886" s="6">
        <v>62.419448327593855</v>
      </c>
    </row>
    <row r="1887" spans="1:18" hidden="1" x14ac:dyDescent="0.4">
      <c r="A1887">
        <v>46222</v>
      </c>
      <c r="B1887">
        <v>2</v>
      </c>
      <c r="C1887" t="s">
        <v>1833</v>
      </c>
      <c r="D1887" t="s">
        <v>1849</v>
      </c>
      <c r="E1887" s="23">
        <v>41390</v>
      </c>
      <c r="F1887" s="23">
        <v>38904</v>
      </c>
      <c r="G1887" s="23">
        <v>36382</v>
      </c>
      <c r="H1887" s="23">
        <v>33930</v>
      </c>
      <c r="I1887" s="23">
        <v>31579</v>
      </c>
      <c r="J1887" s="23">
        <v>29246</v>
      </c>
      <c r="K1887" s="23">
        <v>26905</v>
      </c>
      <c r="L1887" s="5">
        <v>100</v>
      </c>
      <c r="M1887" s="6">
        <v>93.993718289441901</v>
      </c>
      <c r="N1887" s="6">
        <v>87.900459048079256</v>
      </c>
      <c r="O1887" s="6">
        <v>81.976322783280992</v>
      </c>
      <c r="P1887" s="6">
        <v>76.296206813239905</v>
      </c>
      <c r="Q1887" s="6">
        <v>70.659579608601106</v>
      </c>
      <c r="R1887" s="6">
        <v>65.003624063783533</v>
      </c>
    </row>
    <row r="1888" spans="1:18" hidden="1" x14ac:dyDescent="0.4">
      <c r="A1888">
        <v>46223</v>
      </c>
      <c r="B1888">
        <v>2</v>
      </c>
      <c r="C1888" t="s">
        <v>1833</v>
      </c>
      <c r="D1888" t="s">
        <v>1850</v>
      </c>
      <c r="E1888" s="23">
        <v>33080</v>
      </c>
      <c r="F1888" s="23">
        <v>29450</v>
      </c>
      <c r="G1888" s="23">
        <v>26751</v>
      </c>
      <c r="H1888" s="23">
        <v>24206</v>
      </c>
      <c r="I1888" s="23">
        <v>21836</v>
      </c>
      <c r="J1888" s="23">
        <v>19546</v>
      </c>
      <c r="K1888" s="23">
        <v>17345</v>
      </c>
      <c r="L1888" s="5">
        <v>100</v>
      </c>
      <c r="M1888" s="6">
        <v>89.026602176541715</v>
      </c>
      <c r="N1888" s="6">
        <v>80.867593712212809</v>
      </c>
      <c r="O1888" s="6">
        <v>73.174123337363966</v>
      </c>
      <c r="P1888" s="6">
        <v>66.009673518742446</v>
      </c>
      <c r="Q1888" s="6">
        <v>59.087061668681983</v>
      </c>
      <c r="R1888" s="6">
        <v>52.433494558645712</v>
      </c>
    </row>
    <row r="1889" spans="1:18" hidden="1" x14ac:dyDescent="0.4">
      <c r="A1889">
        <v>46224</v>
      </c>
      <c r="B1889">
        <v>2</v>
      </c>
      <c r="C1889" t="s">
        <v>1833</v>
      </c>
      <c r="D1889" t="s">
        <v>1851</v>
      </c>
      <c r="E1889" s="23">
        <v>24453</v>
      </c>
      <c r="F1889" s="23">
        <v>22048</v>
      </c>
      <c r="G1889" s="23">
        <v>20044</v>
      </c>
      <c r="H1889" s="23">
        <v>18154</v>
      </c>
      <c r="I1889" s="23">
        <v>16421</v>
      </c>
      <c r="J1889" s="23">
        <v>14816</v>
      </c>
      <c r="K1889" s="23">
        <v>13332</v>
      </c>
      <c r="L1889" s="5">
        <v>100</v>
      </c>
      <c r="M1889" s="6">
        <v>90.164805954279643</v>
      </c>
      <c r="N1889" s="6">
        <v>81.969492495808282</v>
      </c>
      <c r="O1889" s="6">
        <v>74.240379503537397</v>
      </c>
      <c r="P1889" s="6">
        <v>67.153314521735581</v>
      </c>
      <c r="Q1889" s="6">
        <v>60.589702694965851</v>
      </c>
      <c r="R1889" s="6">
        <v>54.520917678812417</v>
      </c>
    </row>
    <row r="1890" spans="1:18" hidden="1" x14ac:dyDescent="0.4">
      <c r="A1890">
        <v>46225</v>
      </c>
      <c r="B1890">
        <v>2</v>
      </c>
      <c r="C1890" t="s">
        <v>1833</v>
      </c>
      <c r="D1890" t="s">
        <v>1852</v>
      </c>
      <c r="E1890" s="23">
        <v>76348</v>
      </c>
      <c r="F1890" s="23">
        <v>75531</v>
      </c>
      <c r="G1890" s="23">
        <v>73747</v>
      </c>
      <c r="H1890" s="23">
        <v>71563</v>
      </c>
      <c r="I1890" s="23">
        <v>69185</v>
      </c>
      <c r="J1890" s="23">
        <v>66844</v>
      </c>
      <c r="K1890" s="23">
        <v>64544</v>
      </c>
      <c r="L1890" s="5">
        <v>100</v>
      </c>
      <c r="M1890" s="6">
        <v>98.929899931890816</v>
      </c>
      <c r="N1890" s="6">
        <v>96.593230994918017</v>
      </c>
      <c r="O1890" s="6">
        <v>93.732645255933349</v>
      </c>
      <c r="P1890" s="6">
        <v>90.617959867972957</v>
      </c>
      <c r="Q1890" s="6">
        <v>87.551736784198667</v>
      </c>
      <c r="R1890" s="6">
        <v>84.539215172630591</v>
      </c>
    </row>
    <row r="1891" spans="1:18" hidden="1" x14ac:dyDescent="0.4">
      <c r="A1891">
        <v>46303</v>
      </c>
      <c r="B1891">
        <v>3</v>
      </c>
      <c r="C1891" t="s">
        <v>1833</v>
      </c>
      <c r="D1891" t="s">
        <v>1853</v>
      </c>
      <c r="E1891" s="23">
        <v>405</v>
      </c>
      <c r="F1891" s="23">
        <v>338</v>
      </c>
      <c r="G1891" s="23">
        <v>297</v>
      </c>
      <c r="H1891" s="23">
        <v>269</v>
      </c>
      <c r="I1891" s="23">
        <v>246</v>
      </c>
      <c r="J1891" s="23">
        <v>231</v>
      </c>
      <c r="K1891" s="23">
        <v>219</v>
      </c>
      <c r="L1891" s="5">
        <v>100</v>
      </c>
      <c r="M1891" s="6">
        <v>83.456790123456798</v>
      </c>
      <c r="N1891" s="6">
        <v>73.333333333333329</v>
      </c>
      <c r="O1891" s="6">
        <v>66.419753086419746</v>
      </c>
      <c r="P1891" s="6">
        <v>60.74074074074074</v>
      </c>
      <c r="Q1891" s="6">
        <v>57.037037037037038</v>
      </c>
      <c r="R1891" s="6">
        <v>54.074074074074076</v>
      </c>
    </row>
    <row r="1892" spans="1:18" hidden="1" x14ac:dyDescent="0.4">
      <c r="A1892">
        <v>46304</v>
      </c>
      <c r="B1892">
        <v>3</v>
      </c>
      <c r="C1892" t="s">
        <v>1833</v>
      </c>
      <c r="D1892" t="s">
        <v>1854</v>
      </c>
      <c r="E1892" s="23">
        <v>740</v>
      </c>
      <c r="F1892" s="23">
        <v>695</v>
      </c>
      <c r="G1892" s="23">
        <v>652</v>
      </c>
      <c r="H1892" s="23">
        <v>610</v>
      </c>
      <c r="I1892" s="23">
        <v>585</v>
      </c>
      <c r="J1892" s="23">
        <v>558</v>
      </c>
      <c r="K1892" s="23">
        <v>532</v>
      </c>
      <c r="L1892" s="5">
        <v>100</v>
      </c>
      <c r="M1892" s="6">
        <v>93.918918918918919</v>
      </c>
      <c r="N1892" s="6">
        <v>88.108108108108112</v>
      </c>
      <c r="O1892" s="6">
        <v>82.432432432432435</v>
      </c>
      <c r="P1892" s="6">
        <v>79.054054054054063</v>
      </c>
      <c r="Q1892" s="6">
        <v>75.405405405405403</v>
      </c>
      <c r="R1892" s="6">
        <v>71.891891891891888</v>
      </c>
    </row>
    <row r="1893" spans="1:18" hidden="1" x14ac:dyDescent="0.4">
      <c r="A1893">
        <v>46392</v>
      </c>
      <c r="B1893">
        <v>3</v>
      </c>
      <c r="C1893" t="s">
        <v>1833</v>
      </c>
      <c r="D1893" t="s">
        <v>1855</v>
      </c>
      <c r="E1893" s="23">
        <v>20243</v>
      </c>
      <c r="F1893" s="23">
        <v>17573</v>
      </c>
      <c r="G1893" s="23">
        <v>15840</v>
      </c>
      <c r="H1893" s="23">
        <v>14289</v>
      </c>
      <c r="I1893" s="23">
        <v>12866</v>
      </c>
      <c r="J1893" s="23">
        <v>11502</v>
      </c>
      <c r="K1893" s="23">
        <v>10222</v>
      </c>
      <c r="L1893" s="5">
        <v>100</v>
      </c>
      <c r="M1893" s="6">
        <v>86.810255396927332</v>
      </c>
      <c r="N1893" s="6">
        <v>78.249271353060308</v>
      </c>
      <c r="O1893" s="6">
        <v>70.587363533073173</v>
      </c>
      <c r="P1893" s="6">
        <v>63.55777305735316</v>
      </c>
      <c r="Q1893" s="6">
        <v>56.819641357506299</v>
      </c>
      <c r="R1893" s="6">
        <v>50.496467914834753</v>
      </c>
    </row>
    <row r="1894" spans="1:18" hidden="1" x14ac:dyDescent="0.4">
      <c r="A1894">
        <v>46404</v>
      </c>
      <c r="B1894">
        <v>3</v>
      </c>
      <c r="C1894" t="s">
        <v>1833</v>
      </c>
      <c r="D1894" t="s">
        <v>1856</v>
      </c>
      <c r="E1894" s="23">
        <v>9705</v>
      </c>
      <c r="F1894" s="23">
        <v>8980</v>
      </c>
      <c r="G1894" s="23">
        <v>8304</v>
      </c>
      <c r="H1894" s="23">
        <v>7632</v>
      </c>
      <c r="I1894" s="23">
        <v>7020</v>
      </c>
      <c r="J1894" s="23">
        <v>6448</v>
      </c>
      <c r="K1894" s="23">
        <v>5897</v>
      </c>
      <c r="L1894" s="5">
        <v>100</v>
      </c>
      <c r="M1894" s="6">
        <v>92.529623905203508</v>
      </c>
      <c r="N1894" s="6">
        <v>85.564142194744974</v>
      </c>
      <c r="O1894" s="6">
        <v>78.639876352395675</v>
      </c>
      <c r="P1894" s="6">
        <v>72.333848531684694</v>
      </c>
      <c r="Q1894" s="6">
        <v>66.43997939206595</v>
      </c>
      <c r="R1894" s="6">
        <v>60.762493560020602</v>
      </c>
    </row>
    <row r="1895" spans="1:18" hidden="1" x14ac:dyDescent="0.4">
      <c r="A1895">
        <v>46452</v>
      </c>
      <c r="B1895">
        <v>3</v>
      </c>
      <c r="C1895" t="s">
        <v>1833</v>
      </c>
      <c r="D1895" t="s">
        <v>1857</v>
      </c>
      <c r="E1895" s="23">
        <v>9119</v>
      </c>
      <c r="F1895" s="23">
        <v>8236</v>
      </c>
      <c r="G1895" s="23">
        <v>7385</v>
      </c>
      <c r="H1895" s="23">
        <v>6617</v>
      </c>
      <c r="I1895" s="23">
        <v>5885</v>
      </c>
      <c r="J1895" s="23">
        <v>5186</v>
      </c>
      <c r="K1895" s="23">
        <v>4513</v>
      </c>
      <c r="L1895" s="5">
        <v>100</v>
      </c>
      <c r="M1895" s="6">
        <v>90.316920714990673</v>
      </c>
      <c r="N1895" s="6">
        <v>80.984757100559264</v>
      </c>
      <c r="O1895" s="6">
        <v>72.56278100668932</v>
      </c>
      <c r="P1895" s="6">
        <v>64.535585042219552</v>
      </c>
      <c r="Q1895" s="6">
        <v>56.870270863033227</v>
      </c>
      <c r="R1895" s="6">
        <v>49.490075666191466</v>
      </c>
    </row>
    <row r="1896" spans="1:18" hidden="1" x14ac:dyDescent="0.4">
      <c r="A1896">
        <v>46468</v>
      </c>
      <c r="B1896">
        <v>3</v>
      </c>
      <c r="C1896" t="s">
        <v>1833</v>
      </c>
      <c r="D1896" t="s">
        <v>1858</v>
      </c>
      <c r="E1896" s="23">
        <v>12385</v>
      </c>
      <c r="F1896" s="23">
        <v>11467</v>
      </c>
      <c r="G1896" s="23">
        <v>10608</v>
      </c>
      <c r="H1896" s="23">
        <v>9779</v>
      </c>
      <c r="I1896" s="23">
        <v>9003</v>
      </c>
      <c r="J1896" s="23">
        <v>8228</v>
      </c>
      <c r="K1896" s="23">
        <v>7513</v>
      </c>
      <c r="L1896" s="5">
        <v>100</v>
      </c>
      <c r="M1896" s="6">
        <v>92.587807832054906</v>
      </c>
      <c r="N1896" s="6">
        <v>85.651998385143315</v>
      </c>
      <c r="O1896" s="6">
        <v>78.958417440452152</v>
      </c>
      <c r="P1896" s="6">
        <v>72.692773516350428</v>
      </c>
      <c r="Q1896" s="6">
        <v>66.435203875656029</v>
      </c>
      <c r="R1896" s="6">
        <v>60.662091239402507</v>
      </c>
    </row>
    <row r="1897" spans="1:18" hidden="1" x14ac:dyDescent="0.4">
      <c r="A1897">
        <v>46482</v>
      </c>
      <c r="B1897">
        <v>3</v>
      </c>
      <c r="C1897" t="s">
        <v>1833</v>
      </c>
      <c r="D1897" t="s">
        <v>1859</v>
      </c>
      <c r="E1897" s="23">
        <v>6237</v>
      </c>
      <c r="F1897" s="23">
        <v>5885</v>
      </c>
      <c r="G1897" s="23">
        <v>5547</v>
      </c>
      <c r="H1897" s="23">
        <v>5242</v>
      </c>
      <c r="I1897" s="23">
        <v>4965</v>
      </c>
      <c r="J1897" s="23">
        <v>4692</v>
      </c>
      <c r="K1897" s="23">
        <v>4430</v>
      </c>
      <c r="L1897" s="5">
        <v>100</v>
      </c>
      <c r="M1897" s="6">
        <v>94.356261022927697</v>
      </c>
      <c r="N1897" s="6">
        <v>88.936988936988939</v>
      </c>
      <c r="O1897" s="6">
        <v>84.046817380150713</v>
      </c>
      <c r="P1897" s="6">
        <v>79.605579605579607</v>
      </c>
      <c r="Q1897" s="6">
        <v>75.228475228475233</v>
      </c>
      <c r="R1897" s="6">
        <v>71.027737694404351</v>
      </c>
    </row>
    <row r="1898" spans="1:18" hidden="1" x14ac:dyDescent="0.4">
      <c r="A1898">
        <v>46490</v>
      </c>
      <c r="B1898">
        <v>3</v>
      </c>
      <c r="C1898" t="s">
        <v>1833</v>
      </c>
      <c r="D1898" t="s">
        <v>1860</v>
      </c>
      <c r="E1898" s="23">
        <v>6944</v>
      </c>
      <c r="F1898" s="23">
        <v>6071</v>
      </c>
      <c r="G1898" s="23">
        <v>5347</v>
      </c>
      <c r="H1898" s="23">
        <v>4713</v>
      </c>
      <c r="I1898" s="23">
        <v>4139</v>
      </c>
      <c r="J1898" s="23">
        <v>3583</v>
      </c>
      <c r="K1898" s="23">
        <v>3069</v>
      </c>
      <c r="L1898" s="5">
        <v>100</v>
      </c>
      <c r="M1898" s="6">
        <v>87.427995391705068</v>
      </c>
      <c r="N1898" s="6">
        <v>77.001728110599075</v>
      </c>
      <c r="O1898" s="6">
        <v>67.871543778801851</v>
      </c>
      <c r="P1898" s="6">
        <v>59.605414746543786</v>
      </c>
      <c r="Q1898" s="6">
        <v>51.598502304147466</v>
      </c>
      <c r="R1898" s="6">
        <v>44.196428571428569</v>
      </c>
    </row>
    <row r="1899" spans="1:18" hidden="1" x14ac:dyDescent="0.4">
      <c r="A1899">
        <v>46491</v>
      </c>
      <c r="B1899">
        <v>3</v>
      </c>
      <c r="C1899" t="s">
        <v>1833</v>
      </c>
      <c r="D1899" t="s">
        <v>1861</v>
      </c>
      <c r="E1899" s="23">
        <v>6481</v>
      </c>
      <c r="F1899" s="23">
        <v>5554</v>
      </c>
      <c r="G1899" s="23">
        <v>4780</v>
      </c>
      <c r="H1899" s="23">
        <v>4118</v>
      </c>
      <c r="I1899" s="23">
        <v>3531</v>
      </c>
      <c r="J1899" s="23">
        <v>2997</v>
      </c>
      <c r="K1899" s="23">
        <v>2516</v>
      </c>
      <c r="L1899" s="5">
        <v>100</v>
      </c>
      <c r="M1899" s="6">
        <v>85.696651751272952</v>
      </c>
      <c r="N1899" s="6">
        <v>73.754050300879499</v>
      </c>
      <c r="O1899" s="6">
        <v>63.539577225736764</v>
      </c>
      <c r="P1899" s="6">
        <v>54.48233297330659</v>
      </c>
      <c r="Q1899" s="6">
        <v>46.24286375559327</v>
      </c>
      <c r="R1899" s="6">
        <v>38.821169572596823</v>
      </c>
    </row>
    <row r="1900" spans="1:18" hidden="1" x14ac:dyDescent="0.4">
      <c r="A1900">
        <v>46492</v>
      </c>
      <c r="B1900">
        <v>3</v>
      </c>
      <c r="C1900" t="s">
        <v>1833</v>
      </c>
      <c r="D1900" t="s">
        <v>1862</v>
      </c>
      <c r="E1900" s="23">
        <v>14227</v>
      </c>
      <c r="F1900" s="23">
        <v>12486</v>
      </c>
      <c r="G1900" s="23">
        <v>11326</v>
      </c>
      <c r="H1900" s="23">
        <v>10222</v>
      </c>
      <c r="I1900" s="23">
        <v>9231</v>
      </c>
      <c r="J1900" s="23">
        <v>8297</v>
      </c>
      <c r="K1900" s="23">
        <v>7454</v>
      </c>
      <c r="L1900" s="5">
        <v>100</v>
      </c>
      <c r="M1900" s="6">
        <v>87.762704716384349</v>
      </c>
      <c r="N1900" s="6">
        <v>79.609193786462356</v>
      </c>
      <c r="O1900" s="6">
        <v>71.849300625571104</v>
      </c>
      <c r="P1900" s="6">
        <v>64.883671891473966</v>
      </c>
      <c r="Q1900" s="6">
        <v>58.318689815140225</v>
      </c>
      <c r="R1900" s="6">
        <v>52.393336613481409</v>
      </c>
    </row>
    <row r="1901" spans="1:18" hidden="1" x14ac:dyDescent="0.4">
      <c r="A1901">
        <v>46501</v>
      </c>
      <c r="B1901">
        <v>3</v>
      </c>
      <c r="C1901" t="s">
        <v>1833</v>
      </c>
      <c r="D1901" t="s">
        <v>1863</v>
      </c>
      <c r="E1901" s="23">
        <v>7539</v>
      </c>
      <c r="F1901" s="23">
        <v>6968</v>
      </c>
      <c r="G1901" s="23">
        <v>6430</v>
      </c>
      <c r="H1901" s="23">
        <v>5909</v>
      </c>
      <c r="I1901" s="23">
        <v>5430</v>
      </c>
      <c r="J1901" s="23">
        <v>4981</v>
      </c>
      <c r="K1901" s="23">
        <v>4552</v>
      </c>
      <c r="L1901" s="5">
        <v>100</v>
      </c>
      <c r="M1901" s="6">
        <v>92.426051200424467</v>
      </c>
      <c r="N1901" s="6">
        <v>85.289826236901447</v>
      </c>
      <c r="O1901" s="6">
        <v>78.379095370738824</v>
      </c>
      <c r="P1901" s="6">
        <v>72.025467568643052</v>
      </c>
      <c r="Q1901" s="6">
        <v>66.069770526595036</v>
      </c>
      <c r="R1901" s="6">
        <v>60.379360657912187</v>
      </c>
    </row>
    <row r="1902" spans="1:18" hidden="1" x14ac:dyDescent="0.4">
      <c r="A1902">
        <v>46502</v>
      </c>
      <c r="B1902">
        <v>3</v>
      </c>
      <c r="C1902" t="s">
        <v>1833</v>
      </c>
      <c r="D1902" t="s">
        <v>1864</v>
      </c>
      <c r="E1902" s="23">
        <v>5445</v>
      </c>
      <c r="F1902" s="23">
        <v>5042</v>
      </c>
      <c r="G1902" s="23">
        <v>4637</v>
      </c>
      <c r="H1902" s="23">
        <v>4261</v>
      </c>
      <c r="I1902" s="23">
        <v>3929</v>
      </c>
      <c r="J1902" s="23">
        <v>3611</v>
      </c>
      <c r="K1902" s="23">
        <v>3295</v>
      </c>
      <c r="L1902" s="5">
        <v>100</v>
      </c>
      <c r="M1902" s="6">
        <v>92.598714416896229</v>
      </c>
      <c r="N1902" s="6">
        <v>85.160697887970613</v>
      </c>
      <c r="O1902" s="6">
        <v>78.255280073461904</v>
      </c>
      <c r="P1902" s="6">
        <v>72.157943067033983</v>
      </c>
      <c r="Q1902" s="6">
        <v>66.317722681359044</v>
      </c>
      <c r="R1902" s="6">
        <v>60.514233241505963</v>
      </c>
    </row>
    <row r="1903" spans="1:18" hidden="1" x14ac:dyDescent="0.4">
      <c r="A1903">
        <v>46505</v>
      </c>
      <c r="B1903">
        <v>3</v>
      </c>
      <c r="C1903" t="s">
        <v>1833</v>
      </c>
      <c r="D1903" t="s">
        <v>1865</v>
      </c>
      <c r="E1903" s="23">
        <v>11858</v>
      </c>
      <c r="F1903" s="23">
        <v>11129</v>
      </c>
      <c r="G1903" s="23">
        <v>10420</v>
      </c>
      <c r="H1903" s="23">
        <v>9791</v>
      </c>
      <c r="I1903" s="23">
        <v>9219</v>
      </c>
      <c r="J1903" s="23">
        <v>8670</v>
      </c>
      <c r="K1903" s="23">
        <v>8111</v>
      </c>
      <c r="L1903" s="5">
        <v>100</v>
      </c>
      <c r="M1903" s="6">
        <v>93.852251644459443</v>
      </c>
      <c r="N1903" s="6">
        <v>87.873165795243708</v>
      </c>
      <c r="O1903" s="6">
        <v>82.568729971327372</v>
      </c>
      <c r="P1903" s="6">
        <v>77.744982290436838</v>
      </c>
      <c r="Q1903" s="6">
        <v>73.115196491819873</v>
      </c>
      <c r="R1903" s="6">
        <v>68.401079440040476</v>
      </c>
    </row>
    <row r="1904" spans="1:18" hidden="1" x14ac:dyDescent="0.4">
      <c r="A1904">
        <v>46523</v>
      </c>
      <c r="B1904">
        <v>3</v>
      </c>
      <c r="C1904" t="s">
        <v>1833</v>
      </c>
      <c r="D1904" t="s">
        <v>1866</v>
      </c>
      <c r="E1904" s="23">
        <v>1364</v>
      </c>
      <c r="F1904" s="23">
        <v>1223</v>
      </c>
      <c r="G1904" s="23">
        <v>1119</v>
      </c>
      <c r="H1904" s="23">
        <v>1017</v>
      </c>
      <c r="I1904" s="23">
        <v>918</v>
      </c>
      <c r="J1904" s="23">
        <v>820</v>
      </c>
      <c r="K1904" s="23">
        <v>730</v>
      </c>
      <c r="L1904" s="5">
        <v>100</v>
      </c>
      <c r="M1904" s="6">
        <v>89.662756598240463</v>
      </c>
      <c r="N1904" s="6">
        <v>82.038123167155433</v>
      </c>
      <c r="O1904" s="6">
        <v>74.560117302052788</v>
      </c>
      <c r="P1904" s="6">
        <v>67.302052785923749</v>
      </c>
      <c r="Q1904" s="6">
        <v>60.117302052785924</v>
      </c>
      <c r="R1904" s="6">
        <v>53.519061583577709</v>
      </c>
    </row>
    <row r="1905" spans="1:18" hidden="1" x14ac:dyDescent="0.4">
      <c r="A1905">
        <v>46524</v>
      </c>
      <c r="B1905">
        <v>3</v>
      </c>
      <c r="C1905" t="s">
        <v>1833</v>
      </c>
      <c r="D1905" t="s">
        <v>1867</v>
      </c>
      <c r="E1905" s="23">
        <v>1621</v>
      </c>
      <c r="F1905" s="23">
        <v>1512</v>
      </c>
      <c r="G1905" s="23">
        <v>1403</v>
      </c>
      <c r="H1905" s="23">
        <v>1317</v>
      </c>
      <c r="I1905" s="23">
        <v>1245</v>
      </c>
      <c r="J1905" s="23">
        <v>1179</v>
      </c>
      <c r="K1905" s="23">
        <v>1109</v>
      </c>
      <c r="L1905" s="5">
        <v>100</v>
      </c>
      <c r="M1905" s="6">
        <v>93.275755706354104</v>
      </c>
      <c r="N1905" s="6">
        <v>86.551511412708209</v>
      </c>
      <c r="O1905" s="6">
        <v>81.246144355336213</v>
      </c>
      <c r="P1905" s="6">
        <v>76.804441702652682</v>
      </c>
      <c r="Q1905" s="6">
        <v>72.732880937692784</v>
      </c>
      <c r="R1905" s="6">
        <v>68.414558914250463</v>
      </c>
    </row>
    <row r="1906" spans="1:18" hidden="1" x14ac:dyDescent="0.4">
      <c r="A1906">
        <v>46525</v>
      </c>
      <c r="B1906">
        <v>3</v>
      </c>
      <c r="C1906" t="s">
        <v>1833</v>
      </c>
      <c r="D1906" t="s">
        <v>1868</v>
      </c>
      <c r="E1906" s="23">
        <v>8546</v>
      </c>
      <c r="F1906" s="23">
        <v>7918</v>
      </c>
      <c r="G1906" s="23">
        <v>7386</v>
      </c>
      <c r="H1906" s="23">
        <v>6901</v>
      </c>
      <c r="I1906" s="23">
        <v>6432</v>
      </c>
      <c r="J1906" s="23">
        <v>5969</v>
      </c>
      <c r="K1906" s="23">
        <v>5511</v>
      </c>
      <c r="L1906" s="5">
        <v>100</v>
      </c>
      <c r="M1906" s="6">
        <v>92.651532880879941</v>
      </c>
      <c r="N1906" s="6">
        <v>86.42639831500118</v>
      </c>
      <c r="O1906" s="6">
        <v>80.751228644980117</v>
      </c>
      <c r="P1906" s="6">
        <v>75.26328106716592</v>
      </c>
      <c r="Q1906" s="6">
        <v>69.845541773929327</v>
      </c>
      <c r="R1906" s="6">
        <v>64.486309384507365</v>
      </c>
    </row>
    <row r="1907" spans="1:18" hidden="1" x14ac:dyDescent="0.4">
      <c r="A1907">
        <v>46527</v>
      </c>
      <c r="B1907">
        <v>3</v>
      </c>
      <c r="C1907" t="s">
        <v>1833</v>
      </c>
      <c r="D1907" t="s">
        <v>1869</v>
      </c>
      <c r="E1907" s="23">
        <v>5817</v>
      </c>
      <c r="F1907" s="23">
        <v>5670</v>
      </c>
      <c r="G1907" s="23">
        <v>5554</v>
      </c>
      <c r="H1907" s="23">
        <v>5443</v>
      </c>
      <c r="I1907" s="23">
        <v>5339</v>
      </c>
      <c r="J1907" s="23">
        <v>5233</v>
      </c>
      <c r="K1907" s="23">
        <v>5088</v>
      </c>
      <c r="L1907" s="5">
        <v>100</v>
      </c>
      <c r="M1907" s="6">
        <v>97.472924187725624</v>
      </c>
      <c r="N1907" s="6">
        <v>95.478769124978513</v>
      </c>
      <c r="O1907" s="6">
        <v>93.570569021832569</v>
      </c>
      <c r="P1907" s="6">
        <v>91.782705862128239</v>
      </c>
      <c r="Q1907" s="6">
        <v>89.960460718583462</v>
      </c>
      <c r="R1907" s="6">
        <v>87.467766890149562</v>
      </c>
    </row>
    <row r="1908" spans="1:18" hidden="1" x14ac:dyDescent="0.4">
      <c r="A1908">
        <v>46529</v>
      </c>
      <c r="B1908">
        <v>3</v>
      </c>
      <c r="C1908" t="s">
        <v>1833</v>
      </c>
      <c r="D1908" t="s">
        <v>1870</v>
      </c>
      <c r="E1908" s="23">
        <v>6629</v>
      </c>
      <c r="F1908" s="23">
        <v>6105</v>
      </c>
      <c r="G1908" s="23">
        <v>5603</v>
      </c>
      <c r="H1908" s="23">
        <v>5146</v>
      </c>
      <c r="I1908" s="23">
        <v>4698</v>
      </c>
      <c r="J1908" s="23">
        <v>4281</v>
      </c>
      <c r="K1908" s="23">
        <v>3892</v>
      </c>
      <c r="L1908" s="5">
        <v>100</v>
      </c>
      <c r="M1908" s="6">
        <v>92.095338663448487</v>
      </c>
      <c r="N1908" s="6">
        <v>84.522552421179668</v>
      </c>
      <c r="O1908" s="6">
        <v>77.628601599034539</v>
      </c>
      <c r="P1908" s="6">
        <v>70.870417860914174</v>
      </c>
      <c r="Q1908" s="6">
        <v>64.579876301101223</v>
      </c>
      <c r="R1908" s="6">
        <v>58.711721224920801</v>
      </c>
    </row>
    <row r="1909" spans="1:18" hidden="1" x14ac:dyDescent="0.4">
      <c r="A1909">
        <v>46530</v>
      </c>
      <c r="B1909">
        <v>3</v>
      </c>
      <c r="C1909" t="s">
        <v>1833</v>
      </c>
      <c r="D1909" t="s">
        <v>1871</v>
      </c>
      <c r="E1909" s="23">
        <v>10147</v>
      </c>
      <c r="F1909" s="23">
        <v>9340</v>
      </c>
      <c r="G1909" s="23">
        <v>8617</v>
      </c>
      <c r="H1909" s="23">
        <v>7970</v>
      </c>
      <c r="I1909" s="23">
        <v>7360</v>
      </c>
      <c r="J1909" s="23">
        <v>6772</v>
      </c>
      <c r="K1909" s="23">
        <v>6170</v>
      </c>
      <c r="L1909" s="5">
        <v>100</v>
      </c>
      <c r="M1909" s="6">
        <v>92.046910416871981</v>
      </c>
      <c r="N1909" s="6">
        <v>84.921651719720117</v>
      </c>
      <c r="O1909" s="6">
        <v>78.545382871784767</v>
      </c>
      <c r="P1909" s="6">
        <v>72.533753818862721</v>
      </c>
      <c r="Q1909" s="6">
        <v>66.738937617029663</v>
      </c>
      <c r="R1909" s="6">
        <v>60.806149600867258</v>
      </c>
    </row>
    <row r="1910" spans="1:18" hidden="1" x14ac:dyDescent="0.4">
      <c r="A1910">
        <v>46531</v>
      </c>
      <c r="B1910">
        <v>3</v>
      </c>
      <c r="C1910" t="s">
        <v>1833</v>
      </c>
      <c r="D1910" t="s">
        <v>1872</v>
      </c>
      <c r="E1910" s="23">
        <v>5517</v>
      </c>
      <c r="F1910" s="23">
        <v>5077</v>
      </c>
      <c r="G1910" s="23">
        <v>4720</v>
      </c>
      <c r="H1910" s="23">
        <v>4371</v>
      </c>
      <c r="I1910" s="23">
        <v>4051</v>
      </c>
      <c r="J1910" s="23">
        <v>3743</v>
      </c>
      <c r="K1910" s="23">
        <v>3430</v>
      </c>
      <c r="L1910" s="5">
        <v>100</v>
      </c>
      <c r="M1910" s="6">
        <v>92.024651078484681</v>
      </c>
      <c r="N1910" s="6">
        <v>85.553742976255208</v>
      </c>
      <c r="O1910" s="6">
        <v>79.227841218053285</v>
      </c>
      <c r="P1910" s="6">
        <v>73.427587456951244</v>
      </c>
      <c r="Q1910" s="6">
        <v>67.84484321189052</v>
      </c>
      <c r="R1910" s="6">
        <v>62.17147000181258</v>
      </c>
    </row>
    <row r="1911" spans="1:18" hidden="1" x14ac:dyDescent="0.4">
      <c r="A1911">
        <v>46532</v>
      </c>
      <c r="B1911">
        <v>3</v>
      </c>
      <c r="C1911" t="s">
        <v>1833</v>
      </c>
      <c r="D1911" t="s">
        <v>1873</v>
      </c>
      <c r="E1911" s="23">
        <v>6139</v>
      </c>
      <c r="F1911" s="23">
        <v>5750</v>
      </c>
      <c r="G1911" s="23">
        <v>5378</v>
      </c>
      <c r="H1911" s="23">
        <v>5047</v>
      </c>
      <c r="I1911" s="23">
        <v>4773</v>
      </c>
      <c r="J1911" s="23">
        <v>4514</v>
      </c>
      <c r="K1911" s="23">
        <v>4251</v>
      </c>
      <c r="L1911" s="5">
        <v>100</v>
      </c>
      <c r="M1911" s="6">
        <v>93.663463104740188</v>
      </c>
      <c r="N1911" s="6">
        <v>87.603844274311783</v>
      </c>
      <c r="O1911" s="6">
        <v>82.212086659064994</v>
      </c>
      <c r="P1911" s="6">
        <v>77.748819025899991</v>
      </c>
      <c r="Q1911" s="6">
        <v>73.529890861703862</v>
      </c>
      <c r="R1911" s="6">
        <v>69.245805505782698</v>
      </c>
    </row>
    <row r="1912" spans="1:18" hidden="1" x14ac:dyDescent="0.4">
      <c r="A1912">
        <v>46533</v>
      </c>
      <c r="B1912">
        <v>3</v>
      </c>
      <c r="C1912" t="s">
        <v>1833</v>
      </c>
      <c r="D1912" t="s">
        <v>1874</v>
      </c>
      <c r="E1912" s="23">
        <v>6246</v>
      </c>
      <c r="F1912" s="23">
        <v>5807</v>
      </c>
      <c r="G1912" s="23">
        <v>5403</v>
      </c>
      <c r="H1912" s="23">
        <v>5044</v>
      </c>
      <c r="I1912" s="23">
        <v>4713</v>
      </c>
      <c r="J1912" s="23">
        <v>4370</v>
      </c>
      <c r="K1912" s="23">
        <v>4038</v>
      </c>
      <c r="L1912" s="5">
        <v>100</v>
      </c>
      <c r="M1912" s="6">
        <v>92.971501761127115</v>
      </c>
      <c r="N1912" s="6">
        <v>86.503362151777139</v>
      </c>
      <c r="O1912" s="6">
        <v>80.755683637528023</v>
      </c>
      <c r="P1912" s="6">
        <v>75.456292026897216</v>
      </c>
      <c r="Q1912" s="6">
        <v>69.96477745757285</v>
      </c>
      <c r="R1912" s="6">
        <v>64.649375600384246</v>
      </c>
    </row>
    <row r="1913" spans="1:18" hidden="1" x14ac:dyDescent="0.4">
      <c r="A1913">
        <v>46534</v>
      </c>
      <c r="B1913">
        <v>3</v>
      </c>
      <c r="C1913" t="s">
        <v>1833</v>
      </c>
      <c r="D1913" t="s">
        <v>1875</v>
      </c>
      <c r="E1913" s="23">
        <v>5750</v>
      </c>
      <c r="F1913" s="23">
        <v>5294</v>
      </c>
      <c r="G1913" s="23">
        <v>4912</v>
      </c>
      <c r="H1913" s="23">
        <v>4566</v>
      </c>
      <c r="I1913" s="23">
        <v>4252</v>
      </c>
      <c r="J1913" s="23">
        <v>3934</v>
      </c>
      <c r="K1913" s="23">
        <v>3627</v>
      </c>
      <c r="L1913" s="5">
        <v>100</v>
      </c>
      <c r="M1913" s="6">
        <v>92.0695652173913</v>
      </c>
      <c r="N1913" s="6">
        <v>85.426086956521743</v>
      </c>
      <c r="O1913" s="6">
        <v>79.408695652173904</v>
      </c>
      <c r="P1913" s="6">
        <v>73.947826086956525</v>
      </c>
      <c r="Q1913" s="6">
        <v>68.417391304347831</v>
      </c>
      <c r="R1913" s="6">
        <v>63.07826086956522</v>
      </c>
    </row>
    <row r="1914" spans="1:18" hidden="1" x14ac:dyDescent="0.4">
      <c r="A1914">
        <v>46535</v>
      </c>
      <c r="B1914">
        <v>3</v>
      </c>
      <c r="C1914" t="s">
        <v>1833</v>
      </c>
      <c r="D1914" t="s">
        <v>1876</v>
      </c>
      <c r="E1914" s="23">
        <v>5115</v>
      </c>
      <c r="F1914" s="23">
        <v>4824</v>
      </c>
      <c r="G1914" s="23">
        <v>4536</v>
      </c>
      <c r="H1914" s="23">
        <v>4319</v>
      </c>
      <c r="I1914" s="23">
        <v>4142</v>
      </c>
      <c r="J1914" s="23">
        <v>3974</v>
      </c>
      <c r="K1914" s="23">
        <v>3782</v>
      </c>
      <c r="L1914" s="5">
        <v>100</v>
      </c>
      <c r="M1914" s="6">
        <v>94.310850439882699</v>
      </c>
      <c r="N1914" s="6">
        <v>88.680351906158364</v>
      </c>
      <c r="O1914" s="6">
        <v>84.437927663734115</v>
      </c>
      <c r="P1914" s="6">
        <v>80.977517106549371</v>
      </c>
      <c r="Q1914" s="6">
        <v>77.693059628543509</v>
      </c>
      <c r="R1914" s="6">
        <v>73.939393939393938</v>
      </c>
    </row>
    <row r="1915" spans="1:18" hidden="1" x14ac:dyDescent="0.4">
      <c r="A1915">
        <v>47000</v>
      </c>
      <c r="B1915" t="s">
        <v>0</v>
      </c>
      <c r="C1915" t="s">
        <v>1877</v>
      </c>
      <c r="E1915" s="23">
        <v>1467480</v>
      </c>
      <c r="F1915" s="23">
        <v>1462068</v>
      </c>
      <c r="G1915" s="23">
        <v>1458604</v>
      </c>
      <c r="H1915" s="23">
        <v>1450619</v>
      </c>
      <c r="I1915" s="23">
        <v>1438171</v>
      </c>
      <c r="J1915" s="23">
        <v>1418775</v>
      </c>
      <c r="K1915" s="23">
        <v>1391013</v>
      </c>
      <c r="L1915" s="5">
        <v>100</v>
      </c>
      <c r="M1915" s="6">
        <v>99.631204513860496</v>
      </c>
      <c r="N1915" s="6">
        <v>99.395153596641862</v>
      </c>
      <c r="O1915" s="6">
        <v>98.851023523318887</v>
      </c>
      <c r="P1915" s="6">
        <v>98.002766647586341</v>
      </c>
      <c r="Q1915" s="6">
        <v>96.681045056832119</v>
      </c>
      <c r="R1915" s="6">
        <v>94.789230517622045</v>
      </c>
    </row>
    <row r="1916" spans="1:18" hidden="1" x14ac:dyDescent="0.4">
      <c r="A1916">
        <v>47201</v>
      </c>
      <c r="B1916">
        <v>2</v>
      </c>
      <c r="C1916" t="s">
        <v>1877</v>
      </c>
      <c r="D1916" t="s">
        <v>1878</v>
      </c>
      <c r="E1916" s="23">
        <v>317625</v>
      </c>
      <c r="F1916" s="23">
        <v>306282</v>
      </c>
      <c r="G1916" s="23">
        <v>301603</v>
      </c>
      <c r="H1916" s="23">
        <v>296790</v>
      </c>
      <c r="I1916" s="23">
        <v>291941</v>
      </c>
      <c r="J1916" s="23">
        <v>286516</v>
      </c>
      <c r="K1916" s="23">
        <v>280108</v>
      </c>
      <c r="L1916" s="5">
        <v>100</v>
      </c>
      <c r="M1916" s="6">
        <v>96.428807556080287</v>
      </c>
      <c r="N1916" s="6">
        <v>94.955686737504919</v>
      </c>
      <c r="O1916" s="6">
        <v>93.440377804014162</v>
      </c>
      <c r="P1916" s="6">
        <v>91.913734750098385</v>
      </c>
      <c r="Q1916" s="6">
        <v>90.205745769382133</v>
      </c>
      <c r="R1916" s="6">
        <v>88.188272333726886</v>
      </c>
    </row>
    <row r="1917" spans="1:18" hidden="1" x14ac:dyDescent="0.4">
      <c r="A1917">
        <v>47205</v>
      </c>
      <c r="B1917">
        <v>2</v>
      </c>
      <c r="C1917" t="s">
        <v>1877</v>
      </c>
      <c r="D1917" t="s">
        <v>1879</v>
      </c>
      <c r="E1917" s="23">
        <v>100125</v>
      </c>
      <c r="F1917" s="23">
        <v>101378</v>
      </c>
      <c r="G1917" s="23">
        <v>101667</v>
      </c>
      <c r="H1917" s="23">
        <v>101581</v>
      </c>
      <c r="I1917" s="23">
        <v>100949</v>
      </c>
      <c r="J1917" s="23">
        <v>99656</v>
      </c>
      <c r="K1917" s="23">
        <v>97722</v>
      </c>
      <c r="L1917" s="5">
        <v>100</v>
      </c>
      <c r="M1917" s="6">
        <v>101.25143570536829</v>
      </c>
      <c r="N1917" s="6">
        <v>101.54007490636705</v>
      </c>
      <c r="O1917" s="6">
        <v>101.45418227215981</v>
      </c>
      <c r="P1917" s="6">
        <v>100.82297128589263</v>
      </c>
      <c r="Q1917" s="6">
        <v>99.531585518102375</v>
      </c>
      <c r="R1917" s="6">
        <v>97.6</v>
      </c>
    </row>
    <row r="1918" spans="1:18" hidden="1" x14ac:dyDescent="0.4">
      <c r="A1918">
        <v>47207</v>
      </c>
      <c r="B1918">
        <v>2</v>
      </c>
      <c r="C1918" t="s">
        <v>1877</v>
      </c>
      <c r="D1918" t="s">
        <v>1880</v>
      </c>
      <c r="E1918" s="23">
        <v>47637</v>
      </c>
      <c r="F1918" s="23">
        <v>47732</v>
      </c>
      <c r="G1918" s="23">
        <v>47460</v>
      </c>
      <c r="H1918" s="23">
        <v>47141</v>
      </c>
      <c r="I1918" s="23">
        <v>46770</v>
      </c>
      <c r="J1918" s="23">
        <v>46109</v>
      </c>
      <c r="K1918" s="23">
        <v>45098</v>
      </c>
      <c r="L1918" s="5">
        <v>100</v>
      </c>
      <c r="M1918" s="6">
        <v>100.19942481684406</v>
      </c>
      <c r="N1918" s="6">
        <v>99.628440078090563</v>
      </c>
      <c r="O1918" s="6">
        <v>98.958792535214229</v>
      </c>
      <c r="P1918" s="6">
        <v>98.179986145223253</v>
      </c>
      <c r="Q1918" s="6">
        <v>96.792409261708329</v>
      </c>
      <c r="R1918" s="6">
        <v>94.670109368767967</v>
      </c>
    </row>
    <row r="1919" spans="1:18" hidden="1" x14ac:dyDescent="0.4">
      <c r="A1919">
        <v>47208</v>
      </c>
      <c r="B1919">
        <v>2</v>
      </c>
      <c r="C1919" t="s">
        <v>1877</v>
      </c>
      <c r="D1919" t="s">
        <v>1881</v>
      </c>
      <c r="E1919" s="23">
        <v>115690</v>
      </c>
      <c r="F1919" s="23">
        <v>116145</v>
      </c>
      <c r="G1919" s="23">
        <v>115448</v>
      </c>
      <c r="H1919" s="23">
        <v>114470</v>
      </c>
      <c r="I1919" s="23">
        <v>113116</v>
      </c>
      <c r="J1919" s="23">
        <v>111178</v>
      </c>
      <c r="K1919" s="23">
        <v>108581</v>
      </c>
      <c r="L1919" s="5">
        <v>100</v>
      </c>
      <c r="M1919" s="6">
        <v>100.39329241939667</v>
      </c>
      <c r="N1919" s="6">
        <v>99.790820295617593</v>
      </c>
      <c r="O1919" s="6">
        <v>98.945457688650706</v>
      </c>
      <c r="P1919" s="6">
        <v>97.775088598841734</v>
      </c>
      <c r="Q1919" s="6">
        <v>96.099922205895055</v>
      </c>
      <c r="R1919" s="6">
        <v>93.855130089031036</v>
      </c>
    </row>
    <row r="1920" spans="1:18" hidden="1" x14ac:dyDescent="0.4">
      <c r="A1920">
        <v>47209</v>
      </c>
      <c r="B1920">
        <v>2</v>
      </c>
      <c r="C1920" t="s">
        <v>1877</v>
      </c>
      <c r="D1920" t="s">
        <v>1882</v>
      </c>
      <c r="E1920" s="23">
        <v>63554</v>
      </c>
      <c r="F1920" s="23">
        <v>64323</v>
      </c>
      <c r="G1920" s="23">
        <v>63999</v>
      </c>
      <c r="H1920" s="23">
        <v>63439</v>
      </c>
      <c r="I1920" s="23">
        <v>62656</v>
      </c>
      <c r="J1920" s="23">
        <v>61619</v>
      </c>
      <c r="K1920" s="23">
        <v>60200</v>
      </c>
      <c r="L1920" s="5">
        <v>100</v>
      </c>
      <c r="M1920" s="6">
        <v>101.20999465021872</v>
      </c>
      <c r="N1920" s="6">
        <v>100.70019196274033</v>
      </c>
      <c r="O1920" s="6">
        <v>99.819051515246883</v>
      </c>
      <c r="P1920" s="6">
        <v>98.587028353840836</v>
      </c>
      <c r="Q1920" s="6">
        <v>96.955345060893094</v>
      </c>
      <c r="R1920" s="6">
        <v>94.722598105548045</v>
      </c>
    </row>
    <row r="1921" spans="1:18" hidden="1" x14ac:dyDescent="0.4">
      <c r="A1921">
        <v>47210</v>
      </c>
      <c r="B1921">
        <v>2</v>
      </c>
      <c r="C1921" t="s">
        <v>1877</v>
      </c>
      <c r="D1921" t="s">
        <v>1883</v>
      </c>
      <c r="E1921" s="23">
        <v>61007</v>
      </c>
      <c r="F1921" s="23">
        <v>61465</v>
      </c>
      <c r="G1921" s="23">
        <v>61368</v>
      </c>
      <c r="H1921" s="23">
        <v>61008</v>
      </c>
      <c r="I1921" s="23">
        <v>60410</v>
      </c>
      <c r="J1921" s="23">
        <v>59518</v>
      </c>
      <c r="K1921" s="23">
        <v>58237</v>
      </c>
      <c r="L1921" s="5">
        <v>100</v>
      </c>
      <c r="M1921" s="6">
        <v>100.75073352238269</v>
      </c>
      <c r="N1921" s="6">
        <v>100.59173537462914</v>
      </c>
      <c r="O1921" s="6">
        <v>100.0016391561624</v>
      </c>
      <c r="P1921" s="6">
        <v>99.021423771042677</v>
      </c>
      <c r="Q1921" s="6">
        <v>97.559296474175099</v>
      </c>
      <c r="R1921" s="6">
        <v>95.459537430130965</v>
      </c>
    </row>
    <row r="1922" spans="1:18" hidden="1" x14ac:dyDescent="0.4">
      <c r="A1922">
        <v>47211</v>
      </c>
      <c r="B1922">
        <v>2</v>
      </c>
      <c r="C1922" t="s">
        <v>1877</v>
      </c>
      <c r="D1922" t="s">
        <v>1884</v>
      </c>
      <c r="E1922" s="23">
        <v>142752</v>
      </c>
      <c r="F1922" s="23">
        <v>141402</v>
      </c>
      <c r="G1922" s="23">
        <v>142720</v>
      </c>
      <c r="H1922" s="23">
        <v>143449</v>
      </c>
      <c r="I1922" s="23">
        <v>143441</v>
      </c>
      <c r="J1922" s="23">
        <v>142436</v>
      </c>
      <c r="K1922" s="23">
        <v>140354</v>
      </c>
      <c r="L1922" s="5">
        <v>100</v>
      </c>
      <c r="M1922" s="6">
        <v>99.054303967720244</v>
      </c>
      <c r="N1922" s="6">
        <v>99.977583501457062</v>
      </c>
      <c r="O1922" s="6">
        <v>100.48825935888814</v>
      </c>
      <c r="P1922" s="6">
        <v>100.48265523425242</v>
      </c>
      <c r="Q1922" s="6">
        <v>99.778637076888586</v>
      </c>
      <c r="R1922" s="6">
        <v>98.320163640439361</v>
      </c>
    </row>
    <row r="1923" spans="1:18" hidden="1" x14ac:dyDescent="0.4">
      <c r="A1923">
        <v>47212</v>
      </c>
      <c r="B1923">
        <v>2</v>
      </c>
      <c r="C1923" t="s">
        <v>1877</v>
      </c>
      <c r="D1923" t="s">
        <v>1885</v>
      </c>
      <c r="E1923" s="23">
        <v>64612</v>
      </c>
      <c r="F1923" s="23">
        <v>65312</v>
      </c>
      <c r="G1923" s="23">
        <v>66252</v>
      </c>
      <c r="H1923" s="23">
        <v>66706</v>
      </c>
      <c r="I1923" s="23">
        <v>66861</v>
      </c>
      <c r="J1923" s="23">
        <v>66578</v>
      </c>
      <c r="K1923" s="23">
        <v>65786</v>
      </c>
      <c r="L1923" s="5">
        <v>100</v>
      </c>
      <c r="M1923" s="6">
        <v>101.08339008233764</v>
      </c>
      <c r="N1923" s="6">
        <v>102.53822819290535</v>
      </c>
      <c r="O1923" s="6">
        <v>103.24088404630717</v>
      </c>
      <c r="P1923" s="6">
        <v>103.48077756453911</v>
      </c>
      <c r="Q1923" s="6">
        <v>103.04277843125116</v>
      </c>
      <c r="R1923" s="6">
        <v>101.816999938092</v>
      </c>
    </row>
    <row r="1924" spans="1:18" hidden="1" x14ac:dyDescent="0.4">
      <c r="A1924">
        <v>47213</v>
      </c>
      <c r="B1924">
        <v>2</v>
      </c>
      <c r="C1924" t="s">
        <v>1877</v>
      </c>
      <c r="D1924" t="s">
        <v>1886</v>
      </c>
      <c r="E1924" s="23">
        <v>125303</v>
      </c>
      <c r="F1924" s="23">
        <v>126901</v>
      </c>
      <c r="G1924" s="23">
        <v>127788</v>
      </c>
      <c r="H1924" s="23">
        <v>128119</v>
      </c>
      <c r="I1924" s="23">
        <v>127825</v>
      </c>
      <c r="J1924" s="23">
        <v>126661</v>
      </c>
      <c r="K1924" s="23">
        <v>124641</v>
      </c>
      <c r="L1924" s="5">
        <v>100</v>
      </c>
      <c r="M1924" s="6">
        <v>101.27530865182797</v>
      </c>
      <c r="N1924" s="6">
        <v>101.9831927407963</v>
      </c>
      <c r="O1924" s="6">
        <v>102.24735241773939</v>
      </c>
      <c r="P1924" s="6">
        <v>102.0127211638987</v>
      </c>
      <c r="Q1924" s="6">
        <v>101.08377293440699</v>
      </c>
      <c r="R1924" s="6">
        <v>99.471680646113825</v>
      </c>
    </row>
    <row r="1925" spans="1:18" hidden="1" x14ac:dyDescent="0.4">
      <c r="A1925">
        <v>47214</v>
      </c>
      <c r="B1925">
        <v>2</v>
      </c>
      <c r="C1925" t="s">
        <v>1877</v>
      </c>
      <c r="D1925" t="s">
        <v>1887</v>
      </c>
      <c r="E1925" s="23">
        <v>52931</v>
      </c>
      <c r="F1925" s="23">
        <v>52340</v>
      </c>
      <c r="G1925" s="23">
        <v>51498</v>
      </c>
      <c r="H1925" s="23">
        <v>50705</v>
      </c>
      <c r="I1925" s="23">
        <v>49836</v>
      </c>
      <c r="J1925" s="23">
        <v>48710</v>
      </c>
      <c r="K1925" s="23">
        <v>47218</v>
      </c>
      <c r="L1925" s="5">
        <v>100</v>
      </c>
      <c r="M1925" s="6">
        <v>98.883452041336838</v>
      </c>
      <c r="N1925" s="6">
        <v>97.292701819349716</v>
      </c>
      <c r="O1925" s="6">
        <v>95.794524947573251</v>
      </c>
      <c r="P1925" s="6">
        <v>94.152764920368028</v>
      </c>
      <c r="Q1925" s="6">
        <v>92.025467117568155</v>
      </c>
      <c r="R1925" s="6">
        <v>89.206703066256068</v>
      </c>
    </row>
    <row r="1926" spans="1:18" hidden="1" x14ac:dyDescent="0.4">
      <c r="A1926">
        <v>47215</v>
      </c>
      <c r="B1926">
        <v>2</v>
      </c>
      <c r="C1926" t="s">
        <v>1877</v>
      </c>
      <c r="D1926" t="s">
        <v>1888</v>
      </c>
      <c r="E1926" s="23">
        <v>44043</v>
      </c>
      <c r="F1926" s="23">
        <v>45359</v>
      </c>
      <c r="G1926" s="23">
        <v>45779</v>
      </c>
      <c r="H1926" s="23">
        <v>45826</v>
      </c>
      <c r="I1926" s="23">
        <v>45679</v>
      </c>
      <c r="J1926" s="23">
        <v>45388</v>
      </c>
      <c r="K1926" s="23">
        <v>44876</v>
      </c>
      <c r="L1926" s="5">
        <v>100</v>
      </c>
      <c r="M1926" s="6">
        <v>102.98798901073951</v>
      </c>
      <c r="N1926" s="6">
        <v>103.9416025248053</v>
      </c>
      <c r="O1926" s="6">
        <v>104.048316418046</v>
      </c>
      <c r="P1926" s="6">
        <v>103.71455168812298</v>
      </c>
      <c r="Q1926" s="6">
        <v>103.05383375337738</v>
      </c>
      <c r="R1926" s="6">
        <v>101.89133346956383</v>
      </c>
    </row>
    <row r="1927" spans="1:18" hidden="1" x14ac:dyDescent="0.4">
      <c r="A1927">
        <v>47301</v>
      </c>
      <c r="B1927">
        <v>3</v>
      </c>
      <c r="C1927" t="s">
        <v>1877</v>
      </c>
      <c r="D1927" t="s">
        <v>1889</v>
      </c>
      <c r="E1927" s="23">
        <v>4517</v>
      </c>
      <c r="F1927" s="23">
        <v>4219</v>
      </c>
      <c r="G1927" s="23">
        <v>3952</v>
      </c>
      <c r="H1927" s="23">
        <v>3703</v>
      </c>
      <c r="I1927" s="23">
        <v>3467</v>
      </c>
      <c r="J1927" s="23">
        <v>3234</v>
      </c>
      <c r="K1927" s="23">
        <v>2996</v>
      </c>
      <c r="L1927" s="5">
        <v>100</v>
      </c>
      <c r="M1927" s="6">
        <v>93.402700907682089</v>
      </c>
      <c r="N1927" s="6">
        <v>87.491698029665713</v>
      </c>
      <c r="O1927" s="6">
        <v>81.979189727695385</v>
      </c>
      <c r="P1927" s="6">
        <v>76.754483063980516</v>
      </c>
      <c r="Q1927" s="6">
        <v>71.596192162940014</v>
      </c>
      <c r="R1927" s="6">
        <v>66.327208324108923</v>
      </c>
    </row>
    <row r="1928" spans="1:18" hidden="1" x14ac:dyDescent="0.4">
      <c r="A1928">
        <v>47302</v>
      </c>
      <c r="B1928">
        <v>3</v>
      </c>
      <c r="C1928" t="s">
        <v>1877</v>
      </c>
      <c r="D1928" t="s">
        <v>1890</v>
      </c>
      <c r="E1928" s="23">
        <v>3092</v>
      </c>
      <c r="F1928" s="23">
        <v>2941</v>
      </c>
      <c r="G1928" s="23">
        <v>2822</v>
      </c>
      <c r="H1928" s="23">
        <v>2700</v>
      </c>
      <c r="I1928" s="23">
        <v>2585</v>
      </c>
      <c r="J1928" s="23">
        <v>2470</v>
      </c>
      <c r="K1928" s="23">
        <v>2346</v>
      </c>
      <c r="L1928" s="5">
        <v>100</v>
      </c>
      <c r="M1928" s="6">
        <v>95.11642949547219</v>
      </c>
      <c r="N1928" s="6">
        <v>91.26778783958602</v>
      </c>
      <c r="O1928" s="6">
        <v>87.32212160413971</v>
      </c>
      <c r="P1928" s="6">
        <v>83.602846054333767</v>
      </c>
      <c r="Q1928" s="6">
        <v>79.88357050452781</v>
      </c>
      <c r="R1928" s="6">
        <v>75.873221216041401</v>
      </c>
    </row>
    <row r="1929" spans="1:18" hidden="1" x14ac:dyDescent="0.4">
      <c r="A1929">
        <v>47303</v>
      </c>
      <c r="B1929">
        <v>3</v>
      </c>
      <c r="C1929" t="s">
        <v>1877</v>
      </c>
      <c r="D1929" t="s">
        <v>1891</v>
      </c>
      <c r="E1929" s="23">
        <v>1598</v>
      </c>
      <c r="F1929" s="23">
        <v>1517</v>
      </c>
      <c r="G1929" s="23">
        <v>1448</v>
      </c>
      <c r="H1929" s="23">
        <v>1370</v>
      </c>
      <c r="I1929" s="23">
        <v>1290</v>
      </c>
      <c r="J1929" s="23">
        <v>1215</v>
      </c>
      <c r="K1929" s="23">
        <v>1128</v>
      </c>
      <c r="L1929" s="5">
        <v>100</v>
      </c>
      <c r="M1929" s="6">
        <v>94.931163954943671</v>
      </c>
      <c r="N1929" s="6">
        <v>90.613266583229034</v>
      </c>
      <c r="O1929" s="6">
        <v>85.732165206508142</v>
      </c>
      <c r="P1929" s="6">
        <v>80.725907384230283</v>
      </c>
      <c r="Q1929" s="6">
        <v>76.0325406758448</v>
      </c>
      <c r="R1929" s="6">
        <v>70.588235294117652</v>
      </c>
    </row>
    <row r="1930" spans="1:18" hidden="1" x14ac:dyDescent="0.4">
      <c r="A1930">
        <v>47306</v>
      </c>
      <c r="B1930">
        <v>3</v>
      </c>
      <c r="C1930" t="s">
        <v>1877</v>
      </c>
      <c r="D1930" t="s">
        <v>1892</v>
      </c>
      <c r="E1930" s="23">
        <v>8894</v>
      </c>
      <c r="F1930" s="23">
        <v>8527</v>
      </c>
      <c r="G1930" s="23">
        <v>8150</v>
      </c>
      <c r="H1930" s="23">
        <v>7766</v>
      </c>
      <c r="I1930" s="23">
        <v>7403</v>
      </c>
      <c r="J1930" s="23">
        <v>7042</v>
      </c>
      <c r="K1930" s="23">
        <v>6672</v>
      </c>
      <c r="L1930" s="5">
        <v>100</v>
      </c>
      <c r="M1930" s="6">
        <v>95.873622666966497</v>
      </c>
      <c r="N1930" s="6">
        <v>91.63480998425905</v>
      </c>
      <c r="O1930" s="6">
        <v>87.317292556779847</v>
      </c>
      <c r="P1930" s="6">
        <v>83.235889363615925</v>
      </c>
      <c r="Q1930" s="6">
        <v>79.176973240386772</v>
      </c>
      <c r="R1930" s="6">
        <v>75.01686530245108</v>
      </c>
    </row>
    <row r="1931" spans="1:18" hidden="1" x14ac:dyDescent="0.4">
      <c r="A1931">
        <v>47308</v>
      </c>
      <c r="B1931">
        <v>3</v>
      </c>
      <c r="C1931" t="s">
        <v>1877</v>
      </c>
      <c r="D1931" t="s">
        <v>1893</v>
      </c>
      <c r="E1931" s="23">
        <v>12530</v>
      </c>
      <c r="F1931" s="23">
        <v>11954</v>
      </c>
      <c r="G1931" s="23">
        <v>11358</v>
      </c>
      <c r="H1931" s="23">
        <v>10780</v>
      </c>
      <c r="I1931" s="23">
        <v>10216</v>
      </c>
      <c r="J1931" s="23">
        <v>9640</v>
      </c>
      <c r="K1931" s="23">
        <v>9070</v>
      </c>
      <c r="L1931" s="5">
        <v>100</v>
      </c>
      <c r="M1931" s="6">
        <v>95.403032721468477</v>
      </c>
      <c r="N1931" s="6">
        <v>90.646448523543498</v>
      </c>
      <c r="O1931" s="6">
        <v>86.033519553072622</v>
      </c>
      <c r="P1931" s="6">
        <v>81.532322426177174</v>
      </c>
      <c r="Q1931" s="6">
        <v>76.935355147645652</v>
      </c>
      <c r="R1931" s="6">
        <v>72.386272944932159</v>
      </c>
    </row>
    <row r="1932" spans="1:18" hidden="1" x14ac:dyDescent="0.4">
      <c r="A1932">
        <v>47311</v>
      </c>
      <c r="B1932">
        <v>3</v>
      </c>
      <c r="C1932" t="s">
        <v>1877</v>
      </c>
      <c r="D1932" t="s">
        <v>1894</v>
      </c>
      <c r="E1932" s="23">
        <v>10869</v>
      </c>
      <c r="F1932" s="23">
        <v>11074</v>
      </c>
      <c r="G1932" s="23">
        <v>11225</v>
      </c>
      <c r="H1932" s="23">
        <v>11341</v>
      </c>
      <c r="I1932" s="23">
        <v>11392</v>
      </c>
      <c r="J1932" s="23">
        <v>11359</v>
      </c>
      <c r="K1932" s="23">
        <v>11249</v>
      </c>
      <c r="L1932" s="5">
        <v>100</v>
      </c>
      <c r="M1932" s="6">
        <v>101.8860980771</v>
      </c>
      <c r="N1932" s="6">
        <v>103.2753703192566</v>
      </c>
      <c r="O1932" s="6">
        <v>104.34262581654245</v>
      </c>
      <c r="P1932" s="6">
        <v>104.81185021621124</v>
      </c>
      <c r="Q1932" s="6">
        <v>104.50823442819026</v>
      </c>
      <c r="R1932" s="6">
        <v>103.49618180145367</v>
      </c>
    </row>
    <row r="1933" spans="1:18" hidden="1" x14ac:dyDescent="0.4">
      <c r="A1933">
        <v>47313</v>
      </c>
      <c r="B1933">
        <v>3</v>
      </c>
      <c r="C1933" t="s">
        <v>1877</v>
      </c>
      <c r="D1933" t="s">
        <v>1895</v>
      </c>
      <c r="E1933" s="23">
        <v>5833</v>
      </c>
      <c r="F1933" s="23">
        <v>5990</v>
      </c>
      <c r="G1933" s="23">
        <v>6115</v>
      </c>
      <c r="H1933" s="23">
        <v>6213</v>
      </c>
      <c r="I1933" s="23">
        <v>6283</v>
      </c>
      <c r="J1933" s="23">
        <v>6315</v>
      </c>
      <c r="K1933" s="23">
        <v>6304</v>
      </c>
      <c r="L1933" s="5">
        <v>100</v>
      </c>
      <c r="M1933" s="6">
        <v>102.69158237613578</v>
      </c>
      <c r="N1933" s="6">
        <v>104.83456197497001</v>
      </c>
      <c r="O1933" s="6">
        <v>106.51465798045604</v>
      </c>
      <c r="P1933" s="6">
        <v>107.71472655580318</v>
      </c>
      <c r="Q1933" s="6">
        <v>108.26332933310474</v>
      </c>
      <c r="R1933" s="6">
        <v>108.07474712840734</v>
      </c>
    </row>
    <row r="1934" spans="1:18" hidden="1" x14ac:dyDescent="0.4">
      <c r="A1934">
        <v>47314</v>
      </c>
      <c r="B1934">
        <v>3</v>
      </c>
      <c r="C1934" t="s">
        <v>1877</v>
      </c>
      <c r="D1934" t="s">
        <v>1896</v>
      </c>
      <c r="E1934" s="23">
        <v>10806</v>
      </c>
      <c r="F1934" s="23">
        <v>10762</v>
      </c>
      <c r="G1934" s="23">
        <v>10678</v>
      </c>
      <c r="H1934" s="23">
        <v>10590</v>
      </c>
      <c r="I1934" s="23">
        <v>10493</v>
      </c>
      <c r="J1934" s="23">
        <v>10384</v>
      </c>
      <c r="K1934" s="23">
        <v>10222</v>
      </c>
      <c r="L1934" s="5">
        <v>100</v>
      </c>
      <c r="M1934" s="6">
        <v>99.592818804367937</v>
      </c>
      <c r="N1934" s="6">
        <v>98.815472885434019</v>
      </c>
      <c r="O1934" s="6">
        <v>98.001110494169907</v>
      </c>
      <c r="P1934" s="6">
        <v>97.10346104016287</v>
      </c>
      <c r="Q1934" s="6">
        <v>96.094762169165278</v>
      </c>
      <c r="R1934" s="6">
        <v>94.595595039792713</v>
      </c>
    </row>
    <row r="1935" spans="1:18" hidden="1" x14ac:dyDescent="0.4">
      <c r="A1935">
        <v>47315</v>
      </c>
      <c r="B1935">
        <v>3</v>
      </c>
      <c r="C1935" t="s">
        <v>1877</v>
      </c>
      <c r="D1935" t="s">
        <v>1897</v>
      </c>
      <c r="E1935" s="23">
        <v>4118</v>
      </c>
      <c r="F1935" s="23">
        <v>3863</v>
      </c>
      <c r="G1935" s="23">
        <v>3605</v>
      </c>
      <c r="H1935" s="23">
        <v>3336</v>
      </c>
      <c r="I1935" s="23">
        <v>3099</v>
      </c>
      <c r="J1935" s="23">
        <v>2869</v>
      </c>
      <c r="K1935" s="23">
        <v>2640</v>
      </c>
      <c r="L1935" s="5">
        <v>100</v>
      </c>
      <c r="M1935" s="6">
        <v>93.807673627974737</v>
      </c>
      <c r="N1935" s="6">
        <v>87.542496357455079</v>
      </c>
      <c r="O1935" s="6">
        <v>81.010199125789214</v>
      </c>
      <c r="P1935" s="6">
        <v>75.254978144730458</v>
      </c>
      <c r="Q1935" s="6">
        <v>69.669742593491989</v>
      </c>
      <c r="R1935" s="6">
        <v>64.10879067508499</v>
      </c>
    </row>
    <row r="1936" spans="1:18" hidden="1" x14ac:dyDescent="0.4">
      <c r="A1936">
        <v>47324</v>
      </c>
      <c r="B1936">
        <v>3</v>
      </c>
      <c r="C1936" t="s">
        <v>1877</v>
      </c>
      <c r="D1936" t="s">
        <v>1898</v>
      </c>
      <c r="E1936" s="23">
        <v>41206</v>
      </c>
      <c r="F1936" s="23">
        <v>41473</v>
      </c>
      <c r="G1936" s="23">
        <v>41499</v>
      </c>
      <c r="H1936" s="23">
        <v>41400</v>
      </c>
      <c r="I1936" s="23">
        <v>41184</v>
      </c>
      <c r="J1936" s="23">
        <v>40768</v>
      </c>
      <c r="K1936" s="23">
        <v>40018</v>
      </c>
      <c r="L1936" s="5">
        <v>100</v>
      </c>
      <c r="M1936" s="6">
        <v>100.64796388875405</v>
      </c>
      <c r="N1936" s="6">
        <v>100.71106149589866</v>
      </c>
      <c r="O1936" s="6">
        <v>100.47080522254042</v>
      </c>
      <c r="P1936" s="6">
        <v>99.946609717031492</v>
      </c>
      <c r="Q1936" s="6">
        <v>98.937048002718058</v>
      </c>
      <c r="R1936" s="6">
        <v>97.116924719701018</v>
      </c>
    </row>
    <row r="1937" spans="1:18" hidden="1" x14ac:dyDescent="0.4">
      <c r="A1937">
        <v>47325</v>
      </c>
      <c r="B1937">
        <v>3</v>
      </c>
      <c r="C1937" t="s">
        <v>1877</v>
      </c>
      <c r="D1937" t="s">
        <v>1899</v>
      </c>
      <c r="E1937" s="23">
        <v>13521</v>
      </c>
      <c r="F1937" s="23">
        <v>13020</v>
      </c>
      <c r="G1937" s="23">
        <v>12827</v>
      </c>
      <c r="H1937" s="23">
        <v>12629</v>
      </c>
      <c r="I1937" s="23">
        <v>12440</v>
      </c>
      <c r="J1937" s="23">
        <v>12261</v>
      </c>
      <c r="K1937" s="23">
        <v>12026</v>
      </c>
      <c r="L1937" s="5">
        <v>100</v>
      </c>
      <c r="M1937" s="6">
        <v>96.294652762369651</v>
      </c>
      <c r="N1937" s="6">
        <v>94.867243547074921</v>
      </c>
      <c r="O1937" s="6">
        <v>93.402854818430598</v>
      </c>
      <c r="P1937" s="6">
        <v>92.005029213815547</v>
      </c>
      <c r="Q1937" s="6">
        <v>90.68116263589971</v>
      </c>
      <c r="R1937" s="6">
        <v>88.943125508468313</v>
      </c>
    </row>
    <row r="1938" spans="1:18" hidden="1" x14ac:dyDescent="0.4">
      <c r="A1938">
        <v>47326</v>
      </c>
      <c r="B1938">
        <v>3</v>
      </c>
      <c r="C1938" t="s">
        <v>1877</v>
      </c>
      <c r="D1938" t="s">
        <v>1900</v>
      </c>
      <c r="E1938" s="23">
        <v>28201</v>
      </c>
      <c r="F1938" s="23">
        <v>28125</v>
      </c>
      <c r="G1938" s="23">
        <v>27932</v>
      </c>
      <c r="H1938" s="23">
        <v>27689</v>
      </c>
      <c r="I1938" s="23">
        <v>27370</v>
      </c>
      <c r="J1938" s="23">
        <v>26975</v>
      </c>
      <c r="K1938" s="23">
        <v>26454</v>
      </c>
      <c r="L1938" s="5">
        <v>100</v>
      </c>
      <c r="M1938" s="6">
        <v>99.73050601042516</v>
      </c>
      <c r="N1938" s="6">
        <v>99.046133115846956</v>
      </c>
      <c r="O1938" s="6">
        <v>98.184461543916882</v>
      </c>
      <c r="P1938" s="6">
        <v>97.053295982411967</v>
      </c>
      <c r="Q1938" s="6">
        <v>95.652636431332226</v>
      </c>
      <c r="R1938" s="6">
        <v>93.805184213325759</v>
      </c>
    </row>
    <row r="1939" spans="1:18" hidden="1" x14ac:dyDescent="0.4">
      <c r="A1939">
        <v>47327</v>
      </c>
      <c r="B1939">
        <v>3</v>
      </c>
      <c r="C1939" t="s">
        <v>1877</v>
      </c>
      <c r="D1939" t="s">
        <v>1901</v>
      </c>
      <c r="E1939" s="23">
        <v>17969</v>
      </c>
      <c r="F1939" s="23">
        <v>18549</v>
      </c>
      <c r="G1939" s="23">
        <v>18634</v>
      </c>
      <c r="H1939" s="23">
        <v>18670</v>
      </c>
      <c r="I1939" s="23">
        <v>18650</v>
      </c>
      <c r="J1939" s="23">
        <v>18511</v>
      </c>
      <c r="K1939" s="23">
        <v>18269</v>
      </c>
      <c r="L1939" s="5">
        <v>100</v>
      </c>
      <c r="M1939" s="6">
        <v>103.22778117869665</v>
      </c>
      <c r="N1939" s="6">
        <v>103.7008180755746</v>
      </c>
      <c r="O1939" s="6">
        <v>103.90116311425233</v>
      </c>
      <c r="P1939" s="6">
        <v>103.78986031498691</v>
      </c>
      <c r="Q1939" s="6">
        <v>103.01630586009239</v>
      </c>
      <c r="R1939" s="6">
        <v>101.66954198898101</v>
      </c>
    </row>
    <row r="1940" spans="1:18" hidden="1" x14ac:dyDescent="0.4">
      <c r="A1940">
        <v>47328</v>
      </c>
      <c r="B1940">
        <v>3</v>
      </c>
      <c r="C1940" t="s">
        <v>1877</v>
      </c>
      <c r="D1940" t="s">
        <v>1902</v>
      </c>
      <c r="E1940" s="23">
        <v>22157</v>
      </c>
      <c r="F1940" s="23">
        <v>22990</v>
      </c>
      <c r="G1940" s="23">
        <v>24122</v>
      </c>
      <c r="H1940" s="23">
        <v>25036</v>
      </c>
      <c r="I1940" s="23">
        <v>25673</v>
      </c>
      <c r="J1940" s="23">
        <v>26009</v>
      </c>
      <c r="K1940" s="23">
        <v>26102</v>
      </c>
      <c r="L1940" s="5">
        <v>100</v>
      </c>
      <c r="M1940" s="6">
        <v>103.75953423297378</v>
      </c>
      <c r="N1940" s="6">
        <v>108.86852913300538</v>
      </c>
      <c r="O1940" s="6">
        <v>112.99363632260686</v>
      </c>
      <c r="P1940" s="6">
        <v>115.86857426546915</v>
      </c>
      <c r="Q1940" s="6">
        <v>117.38502504851741</v>
      </c>
      <c r="R1940" s="6">
        <v>117.80475696168253</v>
      </c>
    </row>
    <row r="1941" spans="1:18" hidden="1" x14ac:dyDescent="0.4">
      <c r="A1941">
        <v>47329</v>
      </c>
      <c r="B1941">
        <v>3</v>
      </c>
      <c r="C1941" t="s">
        <v>1877</v>
      </c>
      <c r="D1941" t="s">
        <v>1903</v>
      </c>
      <c r="E1941" s="23">
        <v>34984</v>
      </c>
      <c r="F1941" s="23">
        <v>34834</v>
      </c>
      <c r="G1941" s="23">
        <v>34389</v>
      </c>
      <c r="H1941" s="23">
        <v>33750</v>
      </c>
      <c r="I1941" s="23">
        <v>32970</v>
      </c>
      <c r="J1941" s="23">
        <v>32069</v>
      </c>
      <c r="K1941" s="23">
        <v>31073</v>
      </c>
      <c r="L1941" s="5">
        <v>100</v>
      </c>
      <c r="M1941" s="6">
        <v>99.571232563457585</v>
      </c>
      <c r="N1941" s="6">
        <v>98.299222501715064</v>
      </c>
      <c r="O1941" s="6">
        <v>96.472673222044364</v>
      </c>
      <c r="P1941" s="6">
        <v>94.243082552023779</v>
      </c>
      <c r="Q1941" s="6">
        <v>91.667619483192325</v>
      </c>
      <c r="R1941" s="6">
        <v>88.820603704550649</v>
      </c>
    </row>
    <row r="1942" spans="1:18" hidden="1" x14ac:dyDescent="0.4">
      <c r="A1942">
        <v>47348</v>
      </c>
      <c r="B1942">
        <v>3</v>
      </c>
      <c r="C1942" t="s">
        <v>1877</v>
      </c>
      <c r="D1942" t="s">
        <v>1904</v>
      </c>
      <c r="E1942" s="23">
        <v>19695</v>
      </c>
      <c r="F1942" s="23">
        <v>20510</v>
      </c>
      <c r="G1942" s="23">
        <v>21080</v>
      </c>
      <c r="H1942" s="23">
        <v>21473</v>
      </c>
      <c r="I1942" s="23">
        <v>21662</v>
      </c>
      <c r="J1942" s="23">
        <v>21670</v>
      </c>
      <c r="K1942" s="23">
        <v>21504</v>
      </c>
      <c r="L1942" s="5">
        <v>100</v>
      </c>
      <c r="M1942" s="6">
        <v>104.13810611830414</v>
      </c>
      <c r="N1942" s="6">
        <v>107.03224168570704</v>
      </c>
      <c r="O1942" s="6">
        <v>109.02767199796904</v>
      </c>
      <c r="P1942" s="6">
        <v>109.98730642294998</v>
      </c>
      <c r="Q1942" s="6">
        <v>110.02792586951003</v>
      </c>
      <c r="R1942" s="6">
        <v>109.18507235338919</v>
      </c>
    </row>
    <row r="1943" spans="1:18" hidden="1" x14ac:dyDescent="0.4">
      <c r="A1943">
        <v>47350</v>
      </c>
      <c r="B1943">
        <v>3</v>
      </c>
      <c r="C1943" t="s">
        <v>1877</v>
      </c>
      <c r="D1943" t="s">
        <v>1905</v>
      </c>
      <c r="E1943" s="23">
        <v>40440</v>
      </c>
      <c r="F1943" s="23">
        <v>41514</v>
      </c>
      <c r="G1943" s="23">
        <v>41948</v>
      </c>
      <c r="H1943" s="23">
        <v>42111</v>
      </c>
      <c r="I1943" s="23">
        <v>42092</v>
      </c>
      <c r="J1943" s="23">
        <v>41813</v>
      </c>
      <c r="K1943" s="23">
        <v>41255</v>
      </c>
      <c r="L1943" s="5">
        <v>100</v>
      </c>
      <c r="M1943" s="6">
        <v>102.65578635014836</v>
      </c>
      <c r="N1943" s="6">
        <v>103.72898120672602</v>
      </c>
      <c r="O1943" s="6">
        <v>104.13204747774481</v>
      </c>
      <c r="P1943" s="6">
        <v>104.08506429277942</v>
      </c>
      <c r="Q1943" s="6">
        <v>103.39515331355094</v>
      </c>
      <c r="R1943" s="6">
        <v>102.01533135509398</v>
      </c>
    </row>
    <row r="1944" spans="1:18" hidden="1" x14ac:dyDescent="0.4">
      <c r="A1944">
        <v>47353</v>
      </c>
      <c r="B1944">
        <v>3</v>
      </c>
      <c r="C1944" t="s">
        <v>1877</v>
      </c>
      <c r="D1944" t="s">
        <v>1906</v>
      </c>
      <c r="E1944" s="23">
        <v>718</v>
      </c>
      <c r="F1944" s="23">
        <v>649</v>
      </c>
      <c r="G1944" s="23">
        <v>615</v>
      </c>
      <c r="H1944" s="23">
        <v>585</v>
      </c>
      <c r="I1944" s="23">
        <v>573</v>
      </c>
      <c r="J1944" s="23">
        <v>561</v>
      </c>
      <c r="K1944" s="23">
        <v>551</v>
      </c>
      <c r="L1944" s="5">
        <v>100</v>
      </c>
      <c r="M1944" s="6">
        <v>90.389972144846794</v>
      </c>
      <c r="N1944" s="6">
        <v>85.654596100278553</v>
      </c>
      <c r="O1944" s="6">
        <v>81.476323119777163</v>
      </c>
      <c r="P1944" s="6">
        <v>79.80501392757661</v>
      </c>
      <c r="Q1944" s="6">
        <v>78.133704735376043</v>
      </c>
      <c r="R1944" s="6">
        <v>76.740947075208908</v>
      </c>
    </row>
    <row r="1945" spans="1:18" hidden="1" x14ac:dyDescent="0.4">
      <c r="A1945">
        <v>47354</v>
      </c>
      <c r="B1945">
        <v>3</v>
      </c>
      <c r="C1945" t="s">
        <v>1877</v>
      </c>
      <c r="D1945" t="s">
        <v>1907</v>
      </c>
      <c r="E1945" s="23">
        <v>892</v>
      </c>
      <c r="F1945" s="23">
        <v>828</v>
      </c>
      <c r="G1945" s="23">
        <v>797</v>
      </c>
      <c r="H1945" s="23">
        <v>770</v>
      </c>
      <c r="I1945" s="23">
        <v>751</v>
      </c>
      <c r="J1945" s="23">
        <v>724</v>
      </c>
      <c r="K1945" s="23">
        <v>690</v>
      </c>
      <c r="L1945" s="5">
        <v>100</v>
      </c>
      <c r="M1945" s="6">
        <v>92.825112107623326</v>
      </c>
      <c r="N1945" s="6">
        <v>89.349775784753362</v>
      </c>
      <c r="O1945" s="6">
        <v>86.32286995515696</v>
      </c>
      <c r="P1945" s="6">
        <v>84.192825112107627</v>
      </c>
      <c r="Q1945" s="6">
        <v>81.165919282511211</v>
      </c>
      <c r="R1945" s="6">
        <v>77.354260089686093</v>
      </c>
    </row>
    <row r="1946" spans="1:18" hidden="1" x14ac:dyDescent="0.4">
      <c r="A1946">
        <v>47355</v>
      </c>
      <c r="B1946">
        <v>3</v>
      </c>
      <c r="C1946" t="s">
        <v>1877</v>
      </c>
      <c r="D1946" t="s">
        <v>1908</v>
      </c>
      <c r="E1946" s="23">
        <v>683</v>
      </c>
      <c r="F1946" s="23">
        <v>623</v>
      </c>
      <c r="G1946" s="23">
        <v>572</v>
      </c>
      <c r="H1946" s="23">
        <v>538</v>
      </c>
      <c r="I1946" s="23">
        <v>513</v>
      </c>
      <c r="J1946" s="23">
        <v>486</v>
      </c>
      <c r="K1946" s="23">
        <v>457</v>
      </c>
      <c r="L1946" s="5">
        <v>100</v>
      </c>
      <c r="M1946" s="6">
        <v>91.215226939970719</v>
      </c>
      <c r="N1946" s="6">
        <v>83.748169838945827</v>
      </c>
      <c r="O1946" s="6">
        <v>78.770131771595899</v>
      </c>
      <c r="P1946" s="6">
        <v>75.109809663250374</v>
      </c>
      <c r="Q1946" s="6">
        <v>71.15666178623718</v>
      </c>
      <c r="R1946" s="6">
        <v>66.910688140556374</v>
      </c>
    </row>
    <row r="1947" spans="1:18" hidden="1" x14ac:dyDescent="0.4">
      <c r="A1947">
        <v>47356</v>
      </c>
      <c r="B1947">
        <v>3</v>
      </c>
      <c r="C1947" t="s">
        <v>1877</v>
      </c>
      <c r="D1947" t="s">
        <v>1909</v>
      </c>
      <c r="E1947" s="23">
        <v>346</v>
      </c>
      <c r="F1947" s="23">
        <v>315</v>
      </c>
      <c r="G1947" s="23">
        <v>284</v>
      </c>
      <c r="H1947" s="23">
        <v>272</v>
      </c>
      <c r="I1947" s="23">
        <v>260</v>
      </c>
      <c r="J1947" s="23">
        <v>243</v>
      </c>
      <c r="K1947" s="23">
        <v>221</v>
      </c>
      <c r="L1947" s="5">
        <v>100</v>
      </c>
      <c r="M1947" s="6">
        <v>91.040462427745666</v>
      </c>
      <c r="N1947" s="6">
        <v>82.080924855491332</v>
      </c>
      <c r="O1947" s="6">
        <v>78.612716763005778</v>
      </c>
      <c r="P1947" s="6">
        <v>75.144508670520224</v>
      </c>
      <c r="Q1947" s="6">
        <v>70.23121387283237</v>
      </c>
      <c r="R1947" s="6">
        <v>63.872832369942202</v>
      </c>
    </row>
    <row r="1948" spans="1:18" hidden="1" x14ac:dyDescent="0.4">
      <c r="A1948">
        <v>47357</v>
      </c>
      <c r="B1948">
        <v>3</v>
      </c>
      <c r="C1948" t="s">
        <v>1877</v>
      </c>
      <c r="D1948" t="s">
        <v>1910</v>
      </c>
      <c r="E1948" s="23">
        <v>1285</v>
      </c>
      <c r="F1948" s="23">
        <v>1207</v>
      </c>
      <c r="G1948" s="23">
        <v>1136</v>
      </c>
      <c r="H1948" s="23">
        <v>1088</v>
      </c>
      <c r="I1948" s="23">
        <v>1044</v>
      </c>
      <c r="J1948" s="23">
        <v>999</v>
      </c>
      <c r="K1948" s="23">
        <v>953</v>
      </c>
      <c r="L1948" s="5">
        <v>100</v>
      </c>
      <c r="M1948" s="6">
        <v>93.929961089494157</v>
      </c>
      <c r="N1948" s="6">
        <v>88.404669260700388</v>
      </c>
      <c r="O1948" s="6">
        <v>84.669260700389103</v>
      </c>
      <c r="P1948" s="6">
        <v>81.245136186770424</v>
      </c>
      <c r="Q1948" s="6">
        <v>77.743190661478607</v>
      </c>
      <c r="R1948" s="6">
        <v>74.163424124513625</v>
      </c>
    </row>
    <row r="1949" spans="1:18" hidden="1" x14ac:dyDescent="0.4">
      <c r="A1949">
        <v>47358</v>
      </c>
      <c r="B1949">
        <v>3</v>
      </c>
      <c r="C1949" t="s">
        <v>1877</v>
      </c>
      <c r="D1949" t="s">
        <v>1911</v>
      </c>
      <c r="E1949" s="23">
        <v>590</v>
      </c>
      <c r="F1949" s="23">
        <v>563</v>
      </c>
      <c r="G1949" s="23">
        <v>530</v>
      </c>
      <c r="H1949" s="23">
        <v>513</v>
      </c>
      <c r="I1949" s="23">
        <v>495</v>
      </c>
      <c r="J1949" s="23">
        <v>481</v>
      </c>
      <c r="K1949" s="23">
        <v>467</v>
      </c>
      <c r="L1949" s="5">
        <v>100</v>
      </c>
      <c r="M1949" s="6">
        <v>95.423728813559322</v>
      </c>
      <c r="N1949" s="6">
        <v>89.830508474576277</v>
      </c>
      <c r="O1949" s="6">
        <v>86.949152542372872</v>
      </c>
      <c r="P1949" s="6">
        <v>83.898305084745758</v>
      </c>
      <c r="Q1949" s="6">
        <v>81.525423728813564</v>
      </c>
      <c r="R1949" s="6">
        <v>79.152542372881356</v>
      </c>
    </row>
    <row r="1950" spans="1:18" hidden="1" x14ac:dyDescent="0.4">
      <c r="A1950">
        <v>47359</v>
      </c>
      <c r="B1950">
        <v>3</v>
      </c>
      <c r="C1950" t="s">
        <v>1877</v>
      </c>
      <c r="D1950" t="s">
        <v>1912</v>
      </c>
      <c r="E1950" s="23">
        <v>1126</v>
      </c>
      <c r="F1950" s="23">
        <v>1013</v>
      </c>
      <c r="G1950" s="23">
        <v>920</v>
      </c>
      <c r="H1950" s="23">
        <v>835</v>
      </c>
      <c r="I1950" s="23">
        <v>771</v>
      </c>
      <c r="J1950" s="23">
        <v>710</v>
      </c>
      <c r="K1950" s="23">
        <v>644</v>
      </c>
      <c r="L1950" s="5">
        <v>100</v>
      </c>
      <c r="M1950" s="6">
        <v>89.964476021314383</v>
      </c>
      <c r="N1950" s="6">
        <v>81.705150976909408</v>
      </c>
      <c r="O1950" s="6">
        <v>74.156305506216697</v>
      </c>
      <c r="P1950" s="6">
        <v>68.47246891651865</v>
      </c>
      <c r="Q1950" s="6">
        <v>63.055062166962692</v>
      </c>
      <c r="R1950" s="6">
        <v>57.193605683836587</v>
      </c>
    </row>
    <row r="1951" spans="1:18" hidden="1" x14ac:dyDescent="0.4">
      <c r="A1951">
        <v>47360</v>
      </c>
      <c r="B1951">
        <v>3</v>
      </c>
      <c r="C1951" t="s">
        <v>1877</v>
      </c>
      <c r="D1951" t="s">
        <v>1913</v>
      </c>
      <c r="E1951" s="23">
        <v>1322</v>
      </c>
      <c r="F1951" s="23">
        <v>1236</v>
      </c>
      <c r="G1951" s="23">
        <v>1152</v>
      </c>
      <c r="H1951" s="23">
        <v>1083</v>
      </c>
      <c r="I1951" s="23">
        <v>1009</v>
      </c>
      <c r="J1951" s="23">
        <v>951</v>
      </c>
      <c r="K1951" s="23">
        <v>883</v>
      </c>
      <c r="L1951" s="5">
        <v>100</v>
      </c>
      <c r="M1951" s="6">
        <v>93.4947049924357</v>
      </c>
      <c r="N1951" s="6">
        <v>87.140695915279878</v>
      </c>
      <c r="O1951" s="6">
        <v>81.92133131618759</v>
      </c>
      <c r="P1951" s="6">
        <v>76.323751891074139</v>
      </c>
      <c r="Q1951" s="6">
        <v>71.936459909228446</v>
      </c>
      <c r="R1951" s="6">
        <v>66.792738275340398</v>
      </c>
    </row>
    <row r="1952" spans="1:18" hidden="1" x14ac:dyDescent="0.4">
      <c r="A1952">
        <v>47361</v>
      </c>
      <c r="B1952">
        <v>3</v>
      </c>
      <c r="C1952" t="s">
        <v>1877</v>
      </c>
      <c r="D1952" t="s">
        <v>1914</v>
      </c>
      <c r="E1952" s="23">
        <v>7192</v>
      </c>
      <c r="F1952" s="23">
        <v>6618</v>
      </c>
      <c r="G1952" s="23">
        <v>6141</v>
      </c>
      <c r="H1952" s="23">
        <v>5702</v>
      </c>
      <c r="I1952" s="23">
        <v>5300</v>
      </c>
      <c r="J1952" s="23">
        <v>4914</v>
      </c>
      <c r="K1952" s="23">
        <v>4520</v>
      </c>
      <c r="L1952" s="5">
        <v>100</v>
      </c>
      <c r="M1952" s="6">
        <v>92.018909899888769</v>
      </c>
      <c r="N1952" s="6">
        <v>85.386540600667402</v>
      </c>
      <c r="O1952" s="6">
        <v>79.282536151279203</v>
      </c>
      <c r="P1952" s="6">
        <v>73.692992213570633</v>
      </c>
      <c r="Q1952" s="6">
        <v>68.325917686318121</v>
      </c>
      <c r="R1952" s="6">
        <v>62.847608453837601</v>
      </c>
    </row>
    <row r="1953" spans="1:18" hidden="1" x14ac:dyDescent="0.4">
      <c r="A1953">
        <v>47362</v>
      </c>
      <c r="B1953">
        <v>3</v>
      </c>
      <c r="C1953" t="s">
        <v>1877</v>
      </c>
      <c r="D1953" t="s">
        <v>1915</v>
      </c>
      <c r="E1953" s="23">
        <v>30941</v>
      </c>
      <c r="F1953" s="23">
        <v>32232</v>
      </c>
      <c r="G1953" s="23">
        <v>33090</v>
      </c>
      <c r="H1953" s="23">
        <v>33688</v>
      </c>
      <c r="I1953" s="23">
        <v>34144</v>
      </c>
      <c r="J1953" s="23">
        <v>34373</v>
      </c>
      <c r="K1953" s="23">
        <v>34340</v>
      </c>
      <c r="L1953" s="5">
        <v>100</v>
      </c>
      <c r="M1953" s="6">
        <v>104.17245725736078</v>
      </c>
      <c r="N1953" s="6">
        <v>106.94547687534339</v>
      </c>
      <c r="O1953" s="6">
        <v>108.87818751817977</v>
      </c>
      <c r="P1953" s="6">
        <v>110.35196018228241</v>
      </c>
      <c r="Q1953" s="6">
        <v>111.09207847193045</v>
      </c>
      <c r="R1953" s="6">
        <v>110.98542387123882</v>
      </c>
    </row>
    <row r="1954" spans="1:18" hidden="1" x14ac:dyDescent="0.4">
      <c r="A1954">
        <v>47375</v>
      </c>
      <c r="B1954">
        <v>3</v>
      </c>
      <c r="C1954" t="s">
        <v>1877</v>
      </c>
      <c r="D1954" t="s">
        <v>1916</v>
      </c>
      <c r="E1954" s="23">
        <v>1058</v>
      </c>
      <c r="F1954" s="23">
        <v>977</v>
      </c>
      <c r="G1954" s="23">
        <v>917</v>
      </c>
      <c r="H1954" s="23">
        <v>850</v>
      </c>
      <c r="I1954" s="23">
        <v>800</v>
      </c>
      <c r="J1954" s="23">
        <v>741</v>
      </c>
      <c r="K1954" s="23">
        <v>681</v>
      </c>
      <c r="L1954" s="5">
        <v>100</v>
      </c>
      <c r="M1954" s="6">
        <v>92.344045368620044</v>
      </c>
      <c r="N1954" s="6">
        <v>86.672967863894129</v>
      </c>
      <c r="O1954" s="6">
        <v>80.340264650283558</v>
      </c>
      <c r="P1954" s="6">
        <v>75.614366729678636</v>
      </c>
      <c r="Q1954" s="6">
        <v>70.037807183364848</v>
      </c>
      <c r="R1954" s="6">
        <v>64.366729678638947</v>
      </c>
    </row>
    <row r="1955" spans="1:18" hidden="1" x14ac:dyDescent="0.4">
      <c r="A1955">
        <v>47381</v>
      </c>
      <c r="B1955">
        <v>3</v>
      </c>
      <c r="C1955" t="s">
        <v>1877</v>
      </c>
      <c r="D1955" t="s">
        <v>1917</v>
      </c>
      <c r="E1955" s="23">
        <v>3942</v>
      </c>
      <c r="F1955" s="23">
        <v>3754</v>
      </c>
      <c r="G1955" s="23">
        <v>3632</v>
      </c>
      <c r="H1955" s="23">
        <v>3546</v>
      </c>
      <c r="I1955" s="23">
        <v>3486</v>
      </c>
      <c r="J1955" s="23">
        <v>3425</v>
      </c>
      <c r="K1955" s="23">
        <v>3346</v>
      </c>
      <c r="L1955" s="5">
        <v>100</v>
      </c>
      <c r="M1955" s="6">
        <v>95.230847285641801</v>
      </c>
      <c r="N1955" s="6">
        <v>92.135971588026379</v>
      </c>
      <c r="O1955" s="6">
        <v>89.954337899543376</v>
      </c>
      <c r="P1955" s="6">
        <v>88.432267884322684</v>
      </c>
      <c r="Q1955" s="6">
        <v>86.884830035514966</v>
      </c>
      <c r="R1955" s="6">
        <v>84.880771182141046</v>
      </c>
    </row>
    <row r="1956" spans="1:18" hidden="1" x14ac:dyDescent="0.4">
      <c r="A1956" s="2">
        <v>47382</v>
      </c>
      <c r="B1956" s="2">
        <v>3</v>
      </c>
      <c r="C1956" s="2" t="s">
        <v>1877</v>
      </c>
      <c r="D1956" s="2" t="s">
        <v>1918</v>
      </c>
      <c r="E1956" s="24">
        <v>1676</v>
      </c>
      <c r="F1956" s="24">
        <v>1552</v>
      </c>
      <c r="G1956" s="24">
        <v>1452</v>
      </c>
      <c r="H1956" s="24">
        <v>1358</v>
      </c>
      <c r="I1956" s="24">
        <v>1272</v>
      </c>
      <c r="J1956" s="24">
        <v>1194</v>
      </c>
      <c r="K1956" s="24">
        <v>1111</v>
      </c>
      <c r="L1956" s="7">
        <v>100</v>
      </c>
      <c r="M1956" s="8">
        <v>92.601431980906924</v>
      </c>
      <c r="N1956" s="8">
        <v>86.634844868735087</v>
      </c>
      <c r="O1956" s="8">
        <v>81.02625298329356</v>
      </c>
      <c r="P1956" s="8">
        <v>75.894988066825775</v>
      </c>
      <c r="Q1956" s="8">
        <v>71.241050119331746</v>
      </c>
      <c r="R1956" s="8">
        <v>66.288782816229116</v>
      </c>
    </row>
    <row r="1958" spans="1:18" x14ac:dyDescent="0.4">
      <c r="D1958" t="s">
        <v>1937</v>
      </c>
      <c r="E1958" s="22">
        <f>SUM(E197,E207:E210)</f>
        <v>295593</v>
      </c>
      <c r="F1958" s="22">
        <f t="shared" ref="F1958:K1958" si="0">SUM(F197,F207:F210)</f>
        <v>277968</v>
      </c>
      <c r="G1958" s="22">
        <f t="shared" si="0"/>
        <v>259065</v>
      </c>
      <c r="H1958" s="22">
        <f t="shared" si="0"/>
        <v>239809</v>
      </c>
      <c r="I1958" s="22">
        <f t="shared" si="0"/>
        <v>220327</v>
      </c>
      <c r="J1958" s="22">
        <f t="shared" si="0"/>
        <v>201002</v>
      </c>
      <c r="K1958" s="22">
        <f t="shared" si="0"/>
        <v>182270</v>
      </c>
    </row>
    <row r="1959" spans="1:18" x14ac:dyDescent="0.4">
      <c r="D1959" t="s">
        <v>1938</v>
      </c>
      <c r="E1959" s="22">
        <f>SUM(E198,E200,E206,E213:E216)</f>
        <v>262808</v>
      </c>
      <c r="F1959" s="22">
        <f t="shared" ref="F1959:K1959" si="1">SUM(F198,F200,F206,F213:F216)</f>
        <v>244875</v>
      </c>
      <c r="G1959" s="22">
        <f t="shared" si="1"/>
        <v>228534</v>
      </c>
      <c r="H1959" s="22">
        <f t="shared" si="1"/>
        <v>211908</v>
      </c>
      <c r="I1959" s="22">
        <f t="shared" si="1"/>
        <v>195186</v>
      </c>
      <c r="J1959" s="22">
        <f t="shared" si="1"/>
        <v>178457</v>
      </c>
      <c r="K1959" s="22">
        <f t="shared" si="1"/>
        <v>162276</v>
      </c>
    </row>
    <row r="1960" spans="1:18" x14ac:dyDescent="0.4">
      <c r="D1960" t="s">
        <v>1939</v>
      </c>
      <c r="E1960" s="22">
        <f>SUM(E199,E231:E236)</f>
        <v>286009</v>
      </c>
      <c r="F1960" s="22">
        <f t="shared" ref="F1960:K1960" si="2">SUM(F199,F231:F236)</f>
        <v>270214</v>
      </c>
      <c r="G1960" s="22">
        <f t="shared" si="2"/>
        <v>253357</v>
      </c>
      <c r="H1960" s="22">
        <f t="shared" si="2"/>
        <v>235880</v>
      </c>
      <c r="I1960" s="22">
        <f t="shared" si="2"/>
        <v>217968</v>
      </c>
      <c r="J1960" s="22">
        <f t="shared" si="2"/>
        <v>200158</v>
      </c>
      <c r="K1960" s="22">
        <f t="shared" si="2"/>
        <v>182611</v>
      </c>
    </row>
    <row r="1961" spans="1:18" x14ac:dyDescent="0.4">
      <c r="D1961" t="s">
        <v>1940</v>
      </c>
      <c r="E1961" s="22">
        <f>SUM(E201,E205,E211:E212,E217:E219)</f>
        <v>133170</v>
      </c>
      <c r="F1961" s="22">
        <f t="shared" ref="F1961:K1961" si="3">SUM(F201,F205,F211:F212,F217:F219)</f>
        <v>120169</v>
      </c>
      <c r="G1961" s="22">
        <f t="shared" si="3"/>
        <v>108007</v>
      </c>
      <c r="H1961" s="22">
        <f t="shared" si="3"/>
        <v>96359</v>
      </c>
      <c r="I1961" s="22">
        <f t="shared" si="3"/>
        <v>85304</v>
      </c>
      <c r="J1961" s="22">
        <f t="shared" si="3"/>
        <v>74837</v>
      </c>
      <c r="K1961" s="22">
        <f t="shared" si="3"/>
        <v>64940</v>
      </c>
    </row>
    <row r="1962" spans="1:18" x14ac:dyDescent="0.4">
      <c r="D1962" t="s">
        <v>1941</v>
      </c>
      <c r="E1962" s="22">
        <f>SUM(E202:E203,E220:E226)</f>
        <v>192204</v>
      </c>
      <c r="F1962" s="22">
        <f t="shared" ref="F1962:K1962" si="4">SUM(F202:F203,F220:F226)</f>
        <v>181749</v>
      </c>
      <c r="G1962" s="22">
        <f t="shared" si="4"/>
        <v>171136</v>
      </c>
      <c r="H1962" s="22">
        <f t="shared" si="4"/>
        <v>160174</v>
      </c>
      <c r="I1962" s="22">
        <f t="shared" si="4"/>
        <v>148901</v>
      </c>
      <c r="J1962" s="22">
        <f t="shared" si="4"/>
        <v>137291</v>
      </c>
      <c r="K1962" s="22">
        <f t="shared" si="4"/>
        <v>125765</v>
      </c>
    </row>
    <row r="1963" spans="1:18" x14ac:dyDescent="0.4">
      <c r="D1963" t="s">
        <v>1942</v>
      </c>
      <c r="E1963" s="22">
        <f>SUM(E204,E227:E230)</f>
        <v>68200</v>
      </c>
      <c r="F1963" s="22">
        <f t="shared" ref="F1963:K1963" si="5">SUM(F204,F227:F230)</f>
        <v>61935</v>
      </c>
      <c r="G1963" s="22">
        <f t="shared" si="5"/>
        <v>56779</v>
      </c>
      <c r="H1963" s="22">
        <f t="shared" si="5"/>
        <v>51641</v>
      </c>
      <c r="I1963" s="22">
        <f t="shared" si="5"/>
        <v>46589</v>
      </c>
      <c r="J1963" s="22">
        <f t="shared" si="5"/>
        <v>41642</v>
      </c>
      <c r="K1963" s="22">
        <f t="shared" si="5"/>
        <v>36889</v>
      </c>
    </row>
  </sheetData>
  <autoFilter ref="A5:R1956" xr:uid="{4F92C147-C97E-4FF0-B2A9-680837B5AFD2}">
    <filterColumn colId="2">
      <filters>
        <filter val="青森県"/>
      </filters>
    </filterColumn>
  </autoFilter>
  <mergeCells count="6">
    <mergeCell ref="L4:R4"/>
    <mergeCell ref="A4:A5"/>
    <mergeCell ref="B4:B5"/>
    <mergeCell ref="C4:C5"/>
    <mergeCell ref="D4:D5"/>
    <mergeCell ref="E4:K4"/>
  </mergeCells>
  <phoneticPr fontId="1"/>
  <pageMargins left="0.25" right="0.25" top="0.75" bottom="0.75" header="0.3" footer="0.3"/>
  <pageSetup paperSize="9" scale="1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92C147-C97E-4FF0-B2A9-680837B5AFD2}">
  <sheetPr codeName="Sheet1" filterMode="1"/>
  <dimension ref="A1:S1963"/>
  <sheetViews>
    <sheetView workbookViewId="0">
      <pane xSplit="4" ySplit="5" topLeftCell="E6" activePane="bottomRight" state="frozen"/>
      <selection pane="topRight" activeCell="E1" sqref="E1"/>
      <selection pane="bottomLeft" activeCell="A6" sqref="A6"/>
      <selection pane="bottomRight" activeCell="J217" sqref="J217"/>
    </sheetView>
  </sheetViews>
  <sheetFormatPr defaultRowHeight="18.75" x14ac:dyDescent="0.4"/>
  <cols>
    <col min="3" max="3" width="8.5" bestFit="1" customWidth="1"/>
    <col min="4" max="4" width="16.25" bestFit="1" customWidth="1"/>
    <col min="5" max="18" width="10.625" customWidth="1"/>
    <col min="19" max="19" width="8.625" style="1"/>
  </cols>
  <sheetData>
    <row r="1" spans="1:18" x14ac:dyDescent="0.4">
      <c r="A1" t="s">
        <v>1932</v>
      </c>
      <c r="H1" s="15" t="s">
        <v>1934</v>
      </c>
    </row>
    <row r="2" spans="1:18" x14ac:dyDescent="0.4">
      <c r="A2" s="1"/>
      <c r="B2" s="1"/>
      <c r="C2" s="1"/>
      <c r="D2" s="1"/>
      <c r="E2" s="1"/>
      <c r="F2" s="1"/>
      <c r="G2" s="1"/>
      <c r="H2" s="20" t="s">
        <v>1935</v>
      </c>
      <c r="I2" s="1"/>
      <c r="J2" s="1"/>
      <c r="K2" s="1"/>
      <c r="L2" s="1"/>
      <c r="M2" s="1"/>
      <c r="N2" s="1"/>
      <c r="O2" s="1"/>
      <c r="P2" s="1"/>
      <c r="Q2" s="1"/>
      <c r="R2" s="1"/>
    </row>
    <row r="3" spans="1:18" x14ac:dyDescent="0.4">
      <c r="A3" s="2"/>
      <c r="B3" s="2"/>
      <c r="C3" s="2"/>
      <c r="D3" s="2"/>
      <c r="E3" s="2"/>
      <c r="F3" s="2"/>
      <c r="G3" s="2"/>
      <c r="H3" s="21" t="s">
        <v>1936</v>
      </c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4">
      <c r="A4" s="64" t="s">
        <v>1919</v>
      </c>
      <c r="B4" s="66" t="s">
        <v>1920</v>
      </c>
      <c r="C4" s="66" t="s">
        <v>1921</v>
      </c>
      <c r="D4" s="68" t="s">
        <v>1922</v>
      </c>
      <c r="E4" s="62" t="s">
        <v>1930</v>
      </c>
      <c r="F4" s="63"/>
      <c r="G4" s="63"/>
      <c r="H4" s="63"/>
      <c r="I4" s="63"/>
      <c r="J4" s="63"/>
      <c r="K4" s="70"/>
      <c r="L4" s="62" t="s">
        <v>1931</v>
      </c>
      <c r="M4" s="63"/>
      <c r="N4" s="63"/>
      <c r="O4" s="63"/>
      <c r="P4" s="63"/>
      <c r="Q4" s="63"/>
      <c r="R4" s="63"/>
    </row>
    <row r="5" spans="1:18" x14ac:dyDescent="0.4">
      <c r="A5" s="65"/>
      <c r="B5" s="67"/>
      <c r="C5" s="67"/>
      <c r="D5" s="69"/>
      <c r="E5" s="3" t="s">
        <v>1923</v>
      </c>
      <c r="F5" s="3" t="s">
        <v>1924</v>
      </c>
      <c r="G5" s="3" t="s">
        <v>1925</v>
      </c>
      <c r="H5" s="3" t="s">
        <v>1926</v>
      </c>
      <c r="I5" s="3" t="s">
        <v>1927</v>
      </c>
      <c r="J5" s="3" t="s">
        <v>1928</v>
      </c>
      <c r="K5" s="3" t="s">
        <v>1929</v>
      </c>
      <c r="L5" s="3" t="s">
        <v>1923</v>
      </c>
      <c r="M5" s="3" t="s">
        <v>1924</v>
      </c>
      <c r="N5" s="3" t="s">
        <v>1925</v>
      </c>
      <c r="O5" s="3" t="s">
        <v>1926</v>
      </c>
      <c r="P5" s="3" t="s">
        <v>1927</v>
      </c>
      <c r="Q5" s="3" t="s">
        <v>1928</v>
      </c>
      <c r="R5" s="4" t="s">
        <v>1929</v>
      </c>
    </row>
    <row r="6" spans="1:18" hidden="1" x14ac:dyDescent="0.4">
      <c r="A6">
        <v>1000</v>
      </c>
      <c r="B6" t="s">
        <v>0</v>
      </c>
      <c r="C6" t="s">
        <v>1</v>
      </c>
      <c r="E6" s="11">
        <v>556526</v>
      </c>
      <c r="F6" s="12">
        <v>490629</v>
      </c>
      <c r="G6" s="12">
        <v>430046</v>
      </c>
      <c r="H6" s="12">
        <v>391689</v>
      </c>
      <c r="I6" s="12">
        <v>371105</v>
      </c>
      <c r="J6" s="12">
        <v>350949</v>
      </c>
      <c r="K6" s="9">
        <v>324909</v>
      </c>
      <c r="L6" s="5">
        <v>100</v>
      </c>
      <c r="M6" s="6">
        <v>88.159223468445319</v>
      </c>
      <c r="N6" s="6">
        <v>77.273299001304522</v>
      </c>
      <c r="O6" s="6">
        <v>70.381078332369015</v>
      </c>
      <c r="P6" s="6">
        <v>66.682419150228384</v>
      </c>
      <c r="Q6" s="6">
        <v>63.06066562927878</v>
      </c>
      <c r="R6" s="6">
        <v>58.381638953076767</v>
      </c>
    </row>
    <row r="7" spans="1:18" hidden="1" x14ac:dyDescent="0.4">
      <c r="A7">
        <v>1100</v>
      </c>
      <c r="B7">
        <v>1</v>
      </c>
      <c r="C7" t="s">
        <v>1</v>
      </c>
      <c r="D7" t="s">
        <v>2</v>
      </c>
      <c r="E7" s="11">
        <v>215386</v>
      </c>
      <c r="F7" s="12">
        <v>200715</v>
      </c>
      <c r="G7" s="12">
        <v>184672</v>
      </c>
      <c r="H7" s="12">
        <v>174840</v>
      </c>
      <c r="I7" s="12">
        <v>169925</v>
      </c>
      <c r="J7" s="12">
        <v>164529</v>
      </c>
      <c r="K7" s="9">
        <v>156097</v>
      </c>
      <c r="L7" s="5">
        <v>100</v>
      </c>
      <c r="M7" s="6">
        <v>93.188508073876662</v>
      </c>
      <c r="N7" s="6">
        <v>85.740020242727013</v>
      </c>
      <c r="O7" s="6">
        <v>81.175192445191428</v>
      </c>
      <c r="P7" s="6">
        <v>78.893242829153237</v>
      </c>
      <c r="Q7" s="6">
        <v>76.387973220172157</v>
      </c>
      <c r="R7" s="6">
        <v>72.473141244092005</v>
      </c>
    </row>
    <row r="8" spans="1:18" hidden="1" x14ac:dyDescent="0.4">
      <c r="A8">
        <v>1101</v>
      </c>
      <c r="B8">
        <v>0</v>
      </c>
      <c r="C8" t="s">
        <v>1</v>
      </c>
      <c r="D8" t="s">
        <v>3</v>
      </c>
      <c r="E8" s="11">
        <v>23869</v>
      </c>
      <c r="F8" s="12">
        <v>23447</v>
      </c>
      <c r="G8" s="12">
        <v>22605</v>
      </c>
      <c r="H8" s="12">
        <v>22276</v>
      </c>
      <c r="I8" s="12">
        <v>22069</v>
      </c>
      <c r="J8" s="12">
        <v>21612</v>
      </c>
      <c r="K8" s="9">
        <v>20655</v>
      </c>
      <c r="L8" s="5">
        <v>100</v>
      </c>
      <c r="M8" s="6">
        <v>98.232016422975406</v>
      </c>
      <c r="N8" s="6">
        <v>94.704428338011652</v>
      </c>
      <c r="O8" s="6">
        <v>93.326071473459294</v>
      </c>
      <c r="P8" s="6">
        <v>92.458837823117861</v>
      </c>
      <c r="Q8" s="6">
        <v>90.544220537098326</v>
      </c>
      <c r="R8" s="6">
        <v>86.534835979722658</v>
      </c>
    </row>
    <row r="9" spans="1:18" hidden="1" x14ac:dyDescent="0.4">
      <c r="A9">
        <v>1102</v>
      </c>
      <c r="B9">
        <v>0</v>
      </c>
      <c r="C9" t="s">
        <v>1</v>
      </c>
      <c r="D9" t="s">
        <v>4</v>
      </c>
      <c r="E9" s="11">
        <v>33526</v>
      </c>
      <c r="F9" s="12">
        <v>31581</v>
      </c>
      <c r="G9" s="12">
        <v>29398</v>
      </c>
      <c r="H9" s="12">
        <v>28168</v>
      </c>
      <c r="I9" s="12">
        <v>27654</v>
      </c>
      <c r="J9" s="12">
        <v>26916</v>
      </c>
      <c r="K9" s="9">
        <v>25624</v>
      </c>
      <c r="L9" s="5">
        <v>100</v>
      </c>
      <c r="M9" s="6">
        <v>94.198532482252588</v>
      </c>
      <c r="N9" s="6">
        <v>87.687168167989029</v>
      </c>
      <c r="O9" s="6">
        <v>84.018373799439246</v>
      </c>
      <c r="P9" s="6">
        <v>82.485235339736334</v>
      </c>
      <c r="Q9" s="6">
        <v>80.283958718606456</v>
      </c>
      <c r="R9" s="6">
        <v>76.430233251804566</v>
      </c>
    </row>
    <row r="10" spans="1:18" hidden="1" x14ac:dyDescent="0.4">
      <c r="A10">
        <v>1103</v>
      </c>
      <c r="B10">
        <v>0</v>
      </c>
      <c r="C10" t="s">
        <v>1</v>
      </c>
      <c r="D10" t="s">
        <v>5</v>
      </c>
      <c r="E10" s="11">
        <v>29912</v>
      </c>
      <c r="F10" s="12">
        <v>27644</v>
      </c>
      <c r="G10" s="12">
        <v>25667</v>
      </c>
      <c r="H10" s="12">
        <v>24473</v>
      </c>
      <c r="I10" s="12">
        <v>23952</v>
      </c>
      <c r="J10" s="12">
        <v>23271</v>
      </c>
      <c r="K10" s="9">
        <v>22090</v>
      </c>
      <c r="L10" s="5">
        <v>100</v>
      </c>
      <c r="M10" s="6">
        <v>92.417758759026484</v>
      </c>
      <c r="N10" s="6">
        <v>85.808371222251935</v>
      </c>
      <c r="O10" s="6">
        <v>81.816662209146827</v>
      </c>
      <c r="P10" s="6">
        <v>80.074886333244194</v>
      </c>
      <c r="Q10" s="6">
        <v>77.798208077025947</v>
      </c>
      <c r="R10" s="6">
        <v>73.849959882321485</v>
      </c>
    </row>
    <row r="11" spans="1:18" hidden="1" x14ac:dyDescent="0.4">
      <c r="A11">
        <v>1104</v>
      </c>
      <c r="B11">
        <v>0</v>
      </c>
      <c r="C11" t="s">
        <v>1</v>
      </c>
      <c r="D11" t="s">
        <v>6</v>
      </c>
      <c r="E11" s="11">
        <v>22500</v>
      </c>
      <c r="F11" s="12">
        <v>20770</v>
      </c>
      <c r="G11" s="12">
        <v>19191</v>
      </c>
      <c r="H11" s="12">
        <v>18273</v>
      </c>
      <c r="I11" s="12">
        <v>17865</v>
      </c>
      <c r="J11" s="12">
        <v>17317</v>
      </c>
      <c r="K11" s="9">
        <v>16383</v>
      </c>
      <c r="L11" s="5">
        <v>100</v>
      </c>
      <c r="M11" s="6">
        <v>92.311111111111117</v>
      </c>
      <c r="N11" s="6">
        <v>85.293333333333337</v>
      </c>
      <c r="O11" s="6">
        <v>81.213333333333338</v>
      </c>
      <c r="P11" s="6">
        <v>79.400000000000006</v>
      </c>
      <c r="Q11" s="6">
        <v>76.964444444444453</v>
      </c>
      <c r="R11" s="6">
        <v>72.813333333333333</v>
      </c>
    </row>
    <row r="12" spans="1:18" hidden="1" x14ac:dyDescent="0.4">
      <c r="A12">
        <v>1105</v>
      </c>
      <c r="B12">
        <v>0</v>
      </c>
      <c r="C12" t="s">
        <v>1</v>
      </c>
      <c r="D12" t="s">
        <v>7</v>
      </c>
      <c r="E12" s="11">
        <v>23438</v>
      </c>
      <c r="F12" s="12">
        <v>22047</v>
      </c>
      <c r="G12" s="12">
        <v>20369</v>
      </c>
      <c r="H12" s="12">
        <v>19604</v>
      </c>
      <c r="I12" s="12">
        <v>19211</v>
      </c>
      <c r="J12" s="12">
        <v>18623</v>
      </c>
      <c r="K12" s="9">
        <v>17643</v>
      </c>
      <c r="L12" s="5">
        <v>100</v>
      </c>
      <c r="M12" s="6">
        <v>94.06519327587678</v>
      </c>
      <c r="N12" s="6">
        <v>86.90587934124072</v>
      </c>
      <c r="O12" s="6">
        <v>83.641948971755269</v>
      </c>
      <c r="P12" s="6">
        <v>81.965184742725484</v>
      </c>
      <c r="Q12" s="6">
        <v>79.456438262650394</v>
      </c>
      <c r="R12" s="6">
        <v>75.275194129191917</v>
      </c>
    </row>
    <row r="13" spans="1:18" hidden="1" x14ac:dyDescent="0.4">
      <c r="A13">
        <v>1106</v>
      </c>
      <c r="B13">
        <v>0</v>
      </c>
      <c r="C13" t="s">
        <v>1</v>
      </c>
      <c r="D13" t="s">
        <v>8</v>
      </c>
      <c r="E13" s="11">
        <v>13291</v>
      </c>
      <c r="F13" s="12">
        <v>11906</v>
      </c>
      <c r="G13" s="12">
        <v>10478</v>
      </c>
      <c r="H13" s="12">
        <v>9487</v>
      </c>
      <c r="I13" s="12">
        <v>8787</v>
      </c>
      <c r="J13" s="12">
        <v>8177</v>
      </c>
      <c r="K13" s="9">
        <v>7517</v>
      </c>
      <c r="L13" s="5">
        <v>100</v>
      </c>
      <c r="M13" s="6">
        <v>89.579414641486721</v>
      </c>
      <c r="N13" s="6">
        <v>78.835302084117075</v>
      </c>
      <c r="O13" s="6">
        <v>71.379128733729587</v>
      </c>
      <c r="P13" s="6">
        <v>66.112406891881719</v>
      </c>
      <c r="Q13" s="6">
        <v>61.522835001128584</v>
      </c>
      <c r="R13" s="6">
        <v>56.557068693100597</v>
      </c>
    </row>
    <row r="14" spans="1:18" hidden="1" x14ac:dyDescent="0.4">
      <c r="A14">
        <v>1107</v>
      </c>
      <c r="B14">
        <v>0</v>
      </c>
      <c r="C14" t="s">
        <v>1</v>
      </c>
      <c r="D14" t="s">
        <v>9</v>
      </c>
      <c r="E14" s="11">
        <v>24629</v>
      </c>
      <c r="F14" s="12">
        <v>23722</v>
      </c>
      <c r="G14" s="12">
        <v>21809</v>
      </c>
      <c r="H14" s="12">
        <v>20560</v>
      </c>
      <c r="I14" s="12">
        <v>20086</v>
      </c>
      <c r="J14" s="12">
        <v>19600</v>
      </c>
      <c r="K14" s="9">
        <v>18697</v>
      </c>
      <c r="L14" s="5">
        <v>100</v>
      </c>
      <c r="M14" s="6">
        <v>96.317349466076578</v>
      </c>
      <c r="N14" s="6">
        <v>88.550083235210522</v>
      </c>
      <c r="O14" s="6">
        <v>83.478825774493487</v>
      </c>
      <c r="P14" s="6">
        <v>81.554265297007589</v>
      </c>
      <c r="Q14" s="6">
        <v>79.580981769458774</v>
      </c>
      <c r="R14" s="6">
        <v>75.914572252222996</v>
      </c>
    </row>
    <row r="15" spans="1:18" hidden="1" x14ac:dyDescent="0.4">
      <c r="A15">
        <v>1108</v>
      </c>
      <c r="B15">
        <v>0</v>
      </c>
      <c r="C15" t="s">
        <v>1</v>
      </c>
      <c r="D15" t="s">
        <v>10</v>
      </c>
      <c r="E15" s="11">
        <v>12724</v>
      </c>
      <c r="F15" s="12">
        <v>11110</v>
      </c>
      <c r="G15" s="12">
        <v>9789</v>
      </c>
      <c r="H15" s="12">
        <v>8790</v>
      </c>
      <c r="I15" s="12">
        <v>8204</v>
      </c>
      <c r="J15" s="12">
        <v>7627</v>
      </c>
      <c r="K15" s="9">
        <v>6991</v>
      </c>
      <c r="L15" s="5">
        <v>100</v>
      </c>
      <c r="M15" s="6">
        <v>87.315309651053127</v>
      </c>
      <c r="N15" s="6">
        <v>76.933354291103427</v>
      </c>
      <c r="O15" s="6">
        <v>69.082049669915122</v>
      </c>
      <c r="P15" s="6">
        <v>64.476579691920776</v>
      </c>
      <c r="Q15" s="6">
        <v>59.941842187991199</v>
      </c>
      <c r="R15" s="6">
        <v>54.943414020748193</v>
      </c>
    </row>
    <row r="16" spans="1:18" hidden="1" x14ac:dyDescent="0.4">
      <c r="A16">
        <v>1109</v>
      </c>
      <c r="B16">
        <v>0</v>
      </c>
      <c r="C16" t="s">
        <v>1</v>
      </c>
      <c r="D16" t="s">
        <v>11</v>
      </c>
      <c r="E16" s="11">
        <v>17219</v>
      </c>
      <c r="F16" s="12">
        <v>15796</v>
      </c>
      <c r="G16" s="12">
        <v>14214</v>
      </c>
      <c r="H16" s="12">
        <v>13047</v>
      </c>
      <c r="I16" s="12">
        <v>12527</v>
      </c>
      <c r="J16" s="12">
        <v>12256</v>
      </c>
      <c r="K16" s="9">
        <v>11921</v>
      </c>
      <c r="L16" s="5">
        <v>100</v>
      </c>
      <c r="M16" s="6">
        <v>91.735873163366051</v>
      </c>
      <c r="N16" s="6">
        <v>82.548347755386487</v>
      </c>
      <c r="O16" s="6">
        <v>75.770950694000817</v>
      </c>
      <c r="P16" s="6">
        <v>72.751030838027759</v>
      </c>
      <c r="Q16" s="6">
        <v>71.177187990011035</v>
      </c>
      <c r="R16" s="6">
        <v>69.231662698182234</v>
      </c>
    </row>
    <row r="17" spans="1:18" hidden="1" x14ac:dyDescent="0.4">
      <c r="A17">
        <v>1110</v>
      </c>
      <c r="B17">
        <v>0</v>
      </c>
      <c r="C17" t="s">
        <v>1</v>
      </c>
      <c r="D17" t="s">
        <v>12</v>
      </c>
      <c r="E17" s="11">
        <v>14278</v>
      </c>
      <c r="F17" s="12">
        <v>12692</v>
      </c>
      <c r="G17" s="12">
        <v>11152</v>
      </c>
      <c r="H17" s="12">
        <v>10162</v>
      </c>
      <c r="I17" s="12">
        <v>9570</v>
      </c>
      <c r="J17" s="12">
        <v>9130</v>
      </c>
      <c r="K17" s="9">
        <v>8576</v>
      </c>
      <c r="L17" s="5">
        <v>100</v>
      </c>
      <c r="M17" s="6">
        <v>88.892001680907697</v>
      </c>
      <c r="N17" s="6">
        <v>78.106177335761302</v>
      </c>
      <c r="O17" s="6">
        <v>71.172433113881496</v>
      </c>
      <c r="P17" s="6">
        <v>67.026194144838215</v>
      </c>
      <c r="Q17" s="6">
        <v>63.944530046224955</v>
      </c>
      <c r="R17" s="6">
        <v>60.064434794789193</v>
      </c>
    </row>
    <row r="18" spans="1:18" hidden="1" x14ac:dyDescent="0.4">
      <c r="A18">
        <v>1202</v>
      </c>
      <c r="B18">
        <v>2</v>
      </c>
      <c r="C18" t="s">
        <v>1</v>
      </c>
      <c r="D18" t="s">
        <v>13</v>
      </c>
      <c r="E18" s="11">
        <v>23646</v>
      </c>
      <c r="F18" s="12">
        <v>19730</v>
      </c>
      <c r="G18" s="12">
        <v>16345</v>
      </c>
      <c r="H18" s="12">
        <v>14181</v>
      </c>
      <c r="I18" s="12">
        <v>12991</v>
      </c>
      <c r="J18" s="12">
        <v>11920</v>
      </c>
      <c r="K18" s="9">
        <v>10718</v>
      </c>
      <c r="L18" s="5">
        <v>100</v>
      </c>
      <c r="M18" s="6">
        <v>83.439059460373841</v>
      </c>
      <c r="N18" s="6">
        <v>69.123741859088213</v>
      </c>
      <c r="O18" s="6">
        <v>59.972088302461302</v>
      </c>
      <c r="P18" s="6">
        <v>54.939524655332825</v>
      </c>
      <c r="Q18" s="6">
        <v>50.410217372917202</v>
      </c>
      <c r="R18" s="6">
        <v>45.32690518480927</v>
      </c>
    </row>
    <row r="19" spans="1:18" hidden="1" x14ac:dyDescent="0.4">
      <c r="A19">
        <v>1203</v>
      </c>
      <c r="B19">
        <v>2</v>
      </c>
      <c r="C19" t="s">
        <v>1</v>
      </c>
      <c r="D19" t="s">
        <v>14</v>
      </c>
      <c r="E19" s="11">
        <v>9182</v>
      </c>
      <c r="F19" s="12">
        <v>7344</v>
      </c>
      <c r="G19" s="12">
        <v>5919</v>
      </c>
      <c r="H19" s="12">
        <v>5014</v>
      </c>
      <c r="I19" s="12">
        <v>4427</v>
      </c>
      <c r="J19" s="12">
        <v>3871</v>
      </c>
      <c r="K19" s="9">
        <v>3284</v>
      </c>
      <c r="L19" s="5">
        <v>100</v>
      </c>
      <c r="M19" s="6">
        <v>79.982574602483112</v>
      </c>
      <c r="N19" s="6">
        <v>64.463079939011109</v>
      </c>
      <c r="O19" s="6">
        <v>54.606839468525379</v>
      </c>
      <c r="P19" s="6">
        <v>48.213896754519716</v>
      </c>
      <c r="Q19" s="6">
        <v>42.158571117403618</v>
      </c>
      <c r="R19" s="6">
        <v>35.765628403397955</v>
      </c>
    </row>
    <row r="20" spans="1:18" hidden="1" x14ac:dyDescent="0.4">
      <c r="A20">
        <v>1204</v>
      </c>
      <c r="B20">
        <v>2</v>
      </c>
      <c r="C20" t="s">
        <v>1</v>
      </c>
      <c r="D20" t="s">
        <v>15</v>
      </c>
      <c r="E20" s="11">
        <v>34758</v>
      </c>
      <c r="F20" s="12">
        <v>31152</v>
      </c>
      <c r="G20" s="12">
        <v>26747</v>
      </c>
      <c r="H20" s="12">
        <v>23870</v>
      </c>
      <c r="I20" s="12">
        <v>22574</v>
      </c>
      <c r="J20" s="12">
        <v>21462</v>
      </c>
      <c r="K20" s="9">
        <v>19910</v>
      </c>
      <c r="L20" s="5">
        <v>100</v>
      </c>
      <c r="M20" s="6">
        <v>89.625409977559116</v>
      </c>
      <c r="N20" s="6">
        <v>76.952068588526373</v>
      </c>
      <c r="O20" s="6">
        <v>68.674837447494099</v>
      </c>
      <c r="P20" s="6">
        <v>64.94619943610104</v>
      </c>
      <c r="Q20" s="6">
        <v>61.746935957189706</v>
      </c>
      <c r="R20" s="6">
        <v>57.281776857126424</v>
      </c>
    </row>
    <row r="21" spans="1:18" hidden="1" x14ac:dyDescent="0.4">
      <c r="A21">
        <v>1205</v>
      </c>
      <c r="B21">
        <v>2</v>
      </c>
      <c r="C21" t="s">
        <v>1</v>
      </c>
      <c r="D21" t="s">
        <v>16</v>
      </c>
      <c r="E21" s="11">
        <v>7769</v>
      </c>
      <c r="F21" s="12">
        <v>6382</v>
      </c>
      <c r="G21" s="12">
        <v>5352</v>
      </c>
      <c r="H21" s="12">
        <v>4730</v>
      </c>
      <c r="I21" s="12">
        <v>4389</v>
      </c>
      <c r="J21" s="12">
        <v>4057</v>
      </c>
      <c r="K21" s="9">
        <v>3628</v>
      </c>
      <c r="L21" s="5">
        <v>100</v>
      </c>
      <c r="M21" s="6">
        <v>82.146994465182132</v>
      </c>
      <c r="N21" s="6">
        <v>68.889174925987902</v>
      </c>
      <c r="O21" s="6">
        <v>60.882996524649243</v>
      </c>
      <c r="P21" s="6">
        <v>56.493757240314068</v>
      </c>
      <c r="Q21" s="6">
        <v>52.220362981078651</v>
      </c>
      <c r="R21" s="6">
        <v>46.69841678465697</v>
      </c>
    </row>
    <row r="22" spans="1:18" hidden="1" x14ac:dyDescent="0.4">
      <c r="A22">
        <v>1206</v>
      </c>
      <c r="B22">
        <v>2</v>
      </c>
      <c r="C22" t="s">
        <v>1</v>
      </c>
      <c r="D22" t="s">
        <v>17</v>
      </c>
      <c r="E22" s="11">
        <v>16641</v>
      </c>
      <c r="F22" s="12">
        <v>13461</v>
      </c>
      <c r="G22" s="12">
        <v>10927</v>
      </c>
      <c r="H22" s="12">
        <v>9337</v>
      </c>
      <c r="I22" s="12">
        <v>8550</v>
      </c>
      <c r="J22" s="12">
        <v>7793</v>
      </c>
      <c r="K22" s="9">
        <v>6895</v>
      </c>
      <c r="L22" s="5">
        <v>100</v>
      </c>
      <c r="M22" s="6">
        <v>80.890571480079316</v>
      </c>
      <c r="N22" s="6">
        <v>65.663121206658261</v>
      </c>
      <c r="O22" s="6">
        <v>56.108406946697919</v>
      </c>
      <c r="P22" s="6">
        <v>51.379123850730124</v>
      </c>
      <c r="Q22" s="6">
        <v>46.830118382308754</v>
      </c>
      <c r="R22" s="6">
        <v>41.433808064419203</v>
      </c>
    </row>
    <row r="23" spans="1:18" hidden="1" x14ac:dyDescent="0.4">
      <c r="A23">
        <v>1207</v>
      </c>
      <c r="B23">
        <v>2</v>
      </c>
      <c r="C23" t="s">
        <v>1</v>
      </c>
      <c r="D23" t="s">
        <v>18</v>
      </c>
      <c r="E23" s="11">
        <v>19076</v>
      </c>
      <c r="F23" s="12">
        <v>16972</v>
      </c>
      <c r="G23" s="12">
        <v>15081</v>
      </c>
      <c r="H23" s="12">
        <v>14111</v>
      </c>
      <c r="I23" s="12">
        <v>13501</v>
      </c>
      <c r="J23" s="12">
        <v>12811</v>
      </c>
      <c r="K23" s="9">
        <v>11877</v>
      </c>
      <c r="L23" s="5">
        <v>100</v>
      </c>
      <c r="M23" s="6">
        <v>88.970434053260632</v>
      </c>
      <c r="N23" s="6">
        <v>79.057454392954497</v>
      </c>
      <c r="O23" s="6">
        <v>73.972530928915916</v>
      </c>
      <c r="P23" s="6">
        <v>70.774795554623608</v>
      </c>
      <c r="Q23" s="6">
        <v>67.15768504927658</v>
      </c>
      <c r="R23" s="6">
        <v>62.261480394212619</v>
      </c>
    </row>
    <row r="24" spans="1:18" hidden="1" x14ac:dyDescent="0.4">
      <c r="A24">
        <v>1208</v>
      </c>
      <c r="B24">
        <v>2</v>
      </c>
      <c r="C24" t="s">
        <v>1</v>
      </c>
      <c r="D24" t="s">
        <v>19</v>
      </c>
      <c r="E24" s="11">
        <v>12017</v>
      </c>
      <c r="F24" s="12">
        <v>10335</v>
      </c>
      <c r="G24" s="12">
        <v>8830</v>
      </c>
      <c r="H24" s="12">
        <v>7842</v>
      </c>
      <c r="I24" s="12">
        <v>7215</v>
      </c>
      <c r="J24" s="12">
        <v>6595</v>
      </c>
      <c r="K24" s="9">
        <v>5837</v>
      </c>
      <c r="L24" s="5">
        <v>100</v>
      </c>
      <c r="M24" s="6">
        <v>86.003162186901889</v>
      </c>
      <c r="N24" s="6">
        <v>73.479237746525754</v>
      </c>
      <c r="O24" s="6">
        <v>65.257551801614383</v>
      </c>
      <c r="P24" s="6">
        <v>60.039943413497539</v>
      </c>
      <c r="Q24" s="6">
        <v>54.880585836731299</v>
      </c>
      <c r="R24" s="6">
        <v>48.572855121910621</v>
      </c>
    </row>
    <row r="25" spans="1:18" hidden="1" x14ac:dyDescent="0.4">
      <c r="A25">
        <v>1209</v>
      </c>
      <c r="B25">
        <v>2</v>
      </c>
      <c r="C25" t="s">
        <v>1</v>
      </c>
      <c r="D25" t="s">
        <v>20</v>
      </c>
      <c r="E25" s="11">
        <v>411</v>
      </c>
      <c r="F25" s="12">
        <v>302</v>
      </c>
      <c r="G25" s="12">
        <v>223</v>
      </c>
      <c r="H25" s="12">
        <v>165</v>
      </c>
      <c r="I25" s="12">
        <v>130</v>
      </c>
      <c r="J25" s="12">
        <v>104</v>
      </c>
      <c r="K25" s="9">
        <v>82</v>
      </c>
      <c r="L25" s="5">
        <v>100</v>
      </c>
      <c r="M25" s="6">
        <v>73.479318734793182</v>
      </c>
      <c r="N25" s="6">
        <v>54.257907542579076</v>
      </c>
      <c r="O25" s="6">
        <v>40.145985401459853</v>
      </c>
      <c r="P25" s="6">
        <v>31.630170316301705</v>
      </c>
      <c r="Q25" s="6">
        <v>25.304136253041364</v>
      </c>
      <c r="R25" s="6">
        <v>19.951338199513383</v>
      </c>
    </row>
    <row r="26" spans="1:18" hidden="1" x14ac:dyDescent="0.4">
      <c r="A26">
        <v>1210</v>
      </c>
      <c r="B26">
        <v>2</v>
      </c>
      <c r="C26" t="s">
        <v>1</v>
      </c>
      <c r="D26" t="s">
        <v>21</v>
      </c>
      <c r="E26" s="11">
        <v>7859</v>
      </c>
      <c r="F26" s="12">
        <v>6517</v>
      </c>
      <c r="G26" s="12">
        <v>5283</v>
      </c>
      <c r="H26" s="12">
        <v>4589</v>
      </c>
      <c r="I26" s="12">
        <v>4201</v>
      </c>
      <c r="J26" s="12">
        <v>3838</v>
      </c>
      <c r="K26" s="9">
        <v>3443</v>
      </c>
      <c r="L26" s="5">
        <v>100</v>
      </c>
      <c r="M26" s="6">
        <v>82.924036136913088</v>
      </c>
      <c r="N26" s="6">
        <v>67.222292912584308</v>
      </c>
      <c r="O26" s="6">
        <v>58.39165288204606</v>
      </c>
      <c r="P26" s="6">
        <v>53.454637994655805</v>
      </c>
      <c r="Q26" s="6">
        <v>48.835729736607711</v>
      </c>
      <c r="R26" s="6">
        <v>43.809644993001655</v>
      </c>
    </row>
    <row r="27" spans="1:18" hidden="1" x14ac:dyDescent="0.4">
      <c r="A27">
        <v>1211</v>
      </c>
      <c r="B27">
        <v>2</v>
      </c>
      <c r="C27" t="s">
        <v>1</v>
      </c>
      <c r="D27" t="s">
        <v>22</v>
      </c>
      <c r="E27" s="11">
        <v>3731</v>
      </c>
      <c r="F27" s="12">
        <v>2899</v>
      </c>
      <c r="G27" s="12">
        <v>2387</v>
      </c>
      <c r="H27" s="12">
        <v>2136</v>
      </c>
      <c r="I27" s="12">
        <v>2002</v>
      </c>
      <c r="J27" s="12">
        <v>1870</v>
      </c>
      <c r="K27" s="9">
        <v>1673</v>
      </c>
      <c r="L27" s="5">
        <v>100</v>
      </c>
      <c r="M27" s="6">
        <v>77.700348432055748</v>
      </c>
      <c r="N27" s="6">
        <v>63.977485928705434</v>
      </c>
      <c r="O27" s="6">
        <v>57.250067006164564</v>
      </c>
      <c r="P27" s="6">
        <v>53.658536585365859</v>
      </c>
      <c r="Q27" s="6">
        <v>50.120611096220856</v>
      </c>
      <c r="R27" s="6">
        <v>44.840525328330202</v>
      </c>
    </row>
    <row r="28" spans="1:18" hidden="1" x14ac:dyDescent="0.4">
      <c r="A28">
        <v>1212</v>
      </c>
      <c r="B28">
        <v>2</v>
      </c>
      <c r="C28" t="s">
        <v>1</v>
      </c>
      <c r="D28" t="s">
        <v>23</v>
      </c>
      <c r="E28" s="11">
        <v>1785</v>
      </c>
      <c r="F28" s="12">
        <v>1273</v>
      </c>
      <c r="G28" s="12">
        <v>918</v>
      </c>
      <c r="H28" s="12">
        <v>733</v>
      </c>
      <c r="I28" s="12">
        <v>624</v>
      </c>
      <c r="J28" s="12">
        <v>538</v>
      </c>
      <c r="K28" s="9">
        <v>450</v>
      </c>
      <c r="L28" s="5">
        <v>100</v>
      </c>
      <c r="M28" s="6">
        <v>71.31652661064426</v>
      </c>
      <c r="N28" s="6">
        <v>51.428571428571423</v>
      </c>
      <c r="O28" s="6">
        <v>41.064425770308119</v>
      </c>
      <c r="P28" s="6">
        <v>34.957983193277308</v>
      </c>
      <c r="Q28" s="6">
        <v>30.140056022408963</v>
      </c>
      <c r="R28" s="6">
        <v>25.210084033613445</v>
      </c>
    </row>
    <row r="29" spans="1:18" hidden="1" x14ac:dyDescent="0.4">
      <c r="A29">
        <v>1213</v>
      </c>
      <c r="B29">
        <v>2</v>
      </c>
      <c r="C29" t="s">
        <v>1</v>
      </c>
      <c r="D29" t="s">
        <v>24</v>
      </c>
      <c r="E29" s="11">
        <v>20522</v>
      </c>
      <c r="F29" s="12">
        <v>17880</v>
      </c>
      <c r="G29" s="12">
        <v>15494</v>
      </c>
      <c r="H29" s="12">
        <v>14033</v>
      </c>
      <c r="I29" s="12">
        <v>13329</v>
      </c>
      <c r="J29" s="12">
        <v>12666</v>
      </c>
      <c r="K29" s="9">
        <v>11796</v>
      </c>
      <c r="L29" s="5">
        <v>100</v>
      </c>
      <c r="M29" s="6">
        <v>87.126011110028273</v>
      </c>
      <c r="N29" s="6">
        <v>75.499463989864537</v>
      </c>
      <c r="O29" s="6">
        <v>68.380274827014915</v>
      </c>
      <c r="P29" s="6">
        <v>64.949809960042884</v>
      </c>
      <c r="Q29" s="6">
        <v>61.719130689016666</v>
      </c>
      <c r="R29" s="6">
        <v>57.47977779943475</v>
      </c>
    </row>
    <row r="30" spans="1:18" hidden="1" x14ac:dyDescent="0.4">
      <c r="A30">
        <v>1214</v>
      </c>
      <c r="B30">
        <v>2</v>
      </c>
      <c r="C30" t="s">
        <v>1</v>
      </c>
      <c r="D30" t="s">
        <v>25</v>
      </c>
      <c r="E30" s="11">
        <v>3484</v>
      </c>
      <c r="F30" s="12">
        <v>2727</v>
      </c>
      <c r="G30" s="12">
        <v>2168</v>
      </c>
      <c r="H30" s="12">
        <v>1828</v>
      </c>
      <c r="I30" s="12">
        <v>1642</v>
      </c>
      <c r="J30" s="12">
        <v>1465</v>
      </c>
      <c r="K30" s="9">
        <v>1284</v>
      </c>
      <c r="L30" s="5">
        <v>100</v>
      </c>
      <c r="M30" s="6">
        <v>78.272101033295058</v>
      </c>
      <c r="N30" s="6">
        <v>62.227324913892076</v>
      </c>
      <c r="O30" s="6">
        <v>52.468427095292768</v>
      </c>
      <c r="P30" s="6">
        <v>47.129735935706087</v>
      </c>
      <c r="Q30" s="6">
        <v>42.049368541905856</v>
      </c>
      <c r="R30" s="6">
        <v>36.854190585533871</v>
      </c>
    </row>
    <row r="31" spans="1:18" hidden="1" x14ac:dyDescent="0.4">
      <c r="A31">
        <v>1215</v>
      </c>
      <c r="B31">
        <v>2</v>
      </c>
      <c r="C31" t="s">
        <v>1</v>
      </c>
      <c r="D31" t="s">
        <v>26</v>
      </c>
      <c r="E31" s="11">
        <v>1539</v>
      </c>
      <c r="F31" s="12">
        <v>1184</v>
      </c>
      <c r="G31" s="12">
        <v>953</v>
      </c>
      <c r="H31" s="12">
        <v>766</v>
      </c>
      <c r="I31" s="12">
        <v>642</v>
      </c>
      <c r="J31" s="12">
        <v>540</v>
      </c>
      <c r="K31" s="9">
        <v>437</v>
      </c>
      <c r="L31" s="5">
        <v>100</v>
      </c>
      <c r="M31" s="6">
        <v>76.933073424301483</v>
      </c>
      <c r="N31" s="6">
        <v>61.92332683560754</v>
      </c>
      <c r="O31" s="6">
        <v>49.772579597140997</v>
      </c>
      <c r="P31" s="6">
        <v>41.715399610136451</v>
      </c>
      <c r="Q31" s="6">
        <v>35.087719298245609</v>
      </c>
      <c r="R31" s="6">
        <v>28.39506172839506</v>
      </c>
    </row>
    <row r="32" spans="1:18" hidden="1" x14ac:dyDescent="0.4">
      <c r="A32">
        <v>1216</v>
      </c>
      <c r="B32">
        <v>2</v>
      </c>
      <c r="C32" t="s">
        <v>1</v>
      </c>
      <c r="D32" t="s">
        <v>27</v>
      </c>
      <c r="E32" s="11">
        <v>845</v>
      </c>
      <c r="F32" s="12">
        <v>635</v>
      </c>
      <c r="G32" s="12">
        <v>484</v>
      </c>
      <c r="H32" s="12">
        <v>370</v>
      </c>
      <c r="I32" s="12">
        <v>298</v>
      </c>
      <c r="J32" s="12">
        <v>235</v>
      </c>
      <c r="K32" s="9">
        <v>184</v>
      </c>
      <c r="L32" s="5">
        <v>100</v>
      </c>
      <c r="M32" s="6">
        <v>75.147928994082832</v>
      </c>
      <c r="N32" s="6">
        <v>57.278106508875737</v>
      </c>
      <c r="O32" s="6">
        <v>43.786982248520715</v>
      </c>
      <c r="P32" s="6">
        <v>35.26627218934911</v>
      </c>
      <c r="Q32" s="6">
        <v>27.810650887573964</v>
      </c>
      <c r="R32" s="6">
        <v>21.77514792899408</v>
      </c>
    </row>
    <row r="33" spans="1:18" hidden="1" x14ac:dyDescent="0.4">
      <c r="A33">
        <v>1217</v>
      </c>
      <c r="B33">
        <v>2</v>
      </c>
      <c r="C33" t="s">
        <v>1</v>
      </c>
      <c r="D33" t="s">
        <v>28</v>
      </c>
      <c r="E33" s="11">
        <v>13406</v>
      </c>
      <c r="F33" s="12">
        <v>12701</v>
      </c>
      <c r="G33" s="12">
        <v>11625</v>
      </c>
      <c r="H33" s="12">
        <v>10730</v>
      </c>
      <c r="I33" s="12">
        <v>10178</v>
      </c>
      <c r="J33" s="12">
        <v>9660</v>
      </c>
      <c r="K33" s="9">
        <v>9021</v>
      </c>
      <c r="L33" s="5">
        <v>100</v>
      </c>
      <c r="M33" s="6">
        <v>94.741160674324931</v>
      </c>
      <c r="N33" s="6">
        <v>86.714903774429359</v>
      </c>
      <c r="O33" s="6">
        <v>80.038788602118444</v>
      </c>
      <c r="P33" s="6">
        <v>75.9212293003133</v>
      </c>
      <c r="Q33" s="6">
        <v>72.057287781590333</v>
      </c>
      <c r="R33" s="6">
        <v>67.290765328957178</v>
      </c>
    </row>
    <row r="34" spans="1:18" hidden="1" x14ac:dyDescent="0.4">
      <c r="A34">
        <v>1218</v>
      </c>
      <c r="B34">
        <v>2</v>
      </c>
      <c r="C34" t="s">
        <v>1</v>
      </c>
      <c r="D34" t="s">
        <v>29</v>
      </c>
      <c r="E34" s="11">
        <v>608</v>
      </c>
      <c r="F34" s="12">
        <v>430</v>
      </c>
      <c r="G34" s="12">
        <v>309</v>
      </c>
      <c r="H34" s="12">
        <v>243</v>
      </c>
      <c r="I34" s="12">
        <v>201</v>
      </c>
      <c r="J34" s="12">
        <v>164</v>
      </c>
      <c r="K34" s="9">
        <v>129</v>
      </c>
      <c r="L34" s="5">
        <v>100</v>
      </c>
      <c r="M34" s="6">
        <v>70.723684210526315</v>
      </c>
      <c r="N34" s="6">
        <v>50.82236842105263</v>
      </c>
      <c r="O34" s="6">
        <v>39.96710526315789</v>
      </c>
      <c r="P34" s="6">
        <v>33.059210526315788</v>
      </c>
      <c r="Q34" s="6">
        <v>26.973684210526315</v>
      </c>
      <c r="R34" s="6">
        <v>21.217105263157894</v>
      </c>
    </row>
    <row r="35" spans="1:18" hidden="1" x14ac:dyDescent="0.4">
      <c r="A35">
        <v>1219</v>
      </c>
      <c r="B35">
        <v>2</v>
      </c>
      <c r="C35" t="s">
        <v>1</v>
      </c>
      <c r="D35" t="s">
        <v>30</v>
      </c>
      <c r="E35" s="11">
        <v>1971</v>
      </c>
      <c r="F35" s="12">
        <v>1610</v>
      </c>
      <c r="G35" s="12">
        <v>1295</v>
      </c>
      <c r="H35" s="12">
        <v>1130</v>
      </c>
      <c r="I35" s="12">
        <v>1013</v>
      </c>
      <c r="J35" s="12">
        <v>887</v>
      </c>
      <c r="K35" s="9">
        <v>748</v>
      </c>
      <c r="L35" s="5">
        <v>100</v>
      </c>
      <c r="M35" s="6">
        <v>81.684424150177577</v>
      </c>
      <c r="N35" s="6">
        <v>65.70268899036023</v>
      </c>
      <c r="O35" s="6">
        <v>57.331303906646369</v>
      </c>
      <c r="P35" s="6">
        <v>51.395230847285646</v>
      </c>
      <c r="Q35" s="6">
        <v>45.0025367833587</v>
      </c>
      <c r="R35" s="6">
        <v>37.950279046169456</v>
      </c>
    </row>
    <row r="36" spans="1:18" hidden="1" x14ac:dyDescent="0.4">
      <c r="A36">
        <v>1220</v>
      </c>
      <c r="B36">
        <v>2</v>
      </c>
      <c r="C36" t="s">
        <v>1</v>
      </c>
      <c r="D36" t="s">
        <v>31</v>
      </c>
      <c r="E36" s="11">
        <v>1653</v>
      </c>
      <c r="F36" s="12">
        <v>1277</v>
      </c>
      <c r="G36" s="12">
        <v>970</v>
      </c>
      <c r="H36" s="12">
        <v>756</v>
      </c>
      <c r="I36" s="12">
        <v>651</v>
      </c>
      <c r="J36" s="12">
        <v>568</v>
      </c>
      <c r="K36" s="9">
        <v>488</v>
      </c>
      <c r="L36" s="5">
        <v>100</v>
      </c>
      <c r="M36" s="6">
        <v>77.25347852389595</v>
      </c>
      <c r="N36" s="6">
        <v>58.681185722928006</v>
      </c>
      <c r="O36" s="6">
        <v>45.735027223230489</v>
      </c>
      <c r="P36" s="6">
        <v>39.382940108892925</v>
      </c>
      <c r="Q36" s="6">
        <v>34.361766485178464</v>
      </c>
      <c r="R36" s="6">
        <v>29.522081064730791</v>
      </c>
    </row>
    <row r="37" spans="1:18" hidden="1" x14ac:dyDescent="0.4">
      <c r="A37">
        <v>1221</v>
      </c>
      <c r="B37">
        <v>2</v>
      </c>
      <c r="C37" t="s">
        <v>1</v>
      </c>
      <c r="D37" t="s">
        <v>32</v>
      </c>
      <c r="E37" s="11">
        <v>3025</v>
      </c>
      <c r="F37" s="12">
        <v>2518</v>
      </c>
      <c r="G37" s="12">
        <v>2193</v>
      </c>
      <c r="H37" s="12">
        <v>1986</v>
      </c>
      <c r="I37" s="12">
        <v>1895</v>
      </c>
      <c r="J37" s="12">
        <v>1770</v>
      </c>
      <c r="K37" s="9">
        <v>1604</v>
      </c>
      <c r="L37" s="5">
        <v>100</v>
      </c>
      <c r="M37" s="6">
        <v>83.239669421487605</v>
      </c>
      <c r="N37" s="6">
        <v>72.495867768595048</v>
      </c>
      <c r="O37" s="6">
        <v>65.652892561983464</v>
      </c>
      <c r="P37" s="6">
        <v>62.644628099173552</v>
      </c>
      <c r="Q37" s="6">
        <v>58.512396694214871</v>
      </c>
      <c r="R37" s="6">
        <v>53.02479338842975</v>
      </c>
    </row>
    <row r="38" spans="1:18" hidden="1" x14ac:dyDescent="0.4">
      <c r="A38">
        <v>1222</v>
      </c>
      <c r="B38">
        <v>2</v>
      </c>
      <c r="C38" t="s">
        <v>1</v>
      </c>
      <c r="D38" t="s">
        <v>33</v>
      </c>
      <c r="E38" s="11">
        <v>655</v>
      </c>
      <c r="F38" s="12">
        <v>602</v>
      </c>
      <c r="G38" s="12">
        <v>565</v>
      </c>
      <c r="H38" s="12">
        <v>497</v>
      </c>
      <c r="I38" s="12">
        <v>446</v>
      </c>
      <c r="J38" s="12">
        <v>404</v>
      </c>
      <c r="K38" s="9">
        <v>368</v>
      </c>
      <c r="L38" s="5">
        <v>100</v>
      </c>
      <c r="M38" s="6">
        <v>91.908396946564892</v>
      </c>
      <c r="N38" s="6">
        <v>86.25954198473282</v>
      </c>
      <c r="O38" s="6">
        <v>75.877862595419842</v>
      </c>
      <c r="P38" s="6">
        <v>68.091603053435108</v>
      </c>
      <c r="Q38" s="6">
        <v>61.679389312977094</v>
      </c>
      <c r="R38" s="6">
        <v>56.18320610687023</v>
      </c>
    </row>
    <row r="39" spans="1:18" hidden="1" x14ac:dyDescent="0.4">
      <c r="A39">
        <v>1223</v>
      </c>
      <c r="B39">
        <v>2</v>
      </c>
      <c r="C39" t="s">
        <v>1</v>
      </c>
      <c r="D39" t="s">
        <v>34</v>
      </c>
      <c r="E39" s="11">
        <v>2396</v>
      </c>
      <c r="F39" s="12">
        <v>1909</v>
      </c>
      <c r="G39" s="12">
        <v>1527</v>
      </c>
      <c r="H39" s="12">
        <v>1285</v>
      </c>
      <c r="I39" s="12">
        <v>1109</v>
      </c>
      <c r="J39" s="12">
        <v>940</v>
      </c>
      <c r="K39" s="9">
        <v>770</v>
      </c>
      <c r="L39" s="5">
        <v>100</v>
      </c>
      <c r="M39" s="6">
        <v>79.674457429048417</v>
      </c>
      <c r="N39" s="6">
        <v>63.731218697829718</v>
      </c>
      <c r="O39" s="6">
        <v>53.631051752921536</v>
      </c>
      <c r="P39" s="6">
        <v>46.285475792988315</v>
      </c>
      <c r="Q39" s="6">
        <v>39.232053422370619</v>
      </c>
      <c r="R39" s="6">
        <v>32.136894824707845</v>
      </c>
    </row>
    <row r="40" spans="1:18" hidden="1" x14ac:dyDescent="0.4">
      <c r="A40">
        <v>1224</v>
      </c>
      <c r="B40">
        <v>2</v>
      </c>
      <c r="C40" t="s">
        <v>1</v>
      </c>
      <c r="D40" t="s">
        <v>35</v>
      </c>
      <c r="E40" s="11">
        <v>13018</v>
      </c>
      <c r="F40" s="12">
        <v>11745</v>
      </c>
      <c r="G40" s="12">
        <v>10662</v>
      </c>
      <c r="H40" s="12">
        <v>10073</v>
      </c>
      <c r="I40" s="12">
        <v>9890</v>
      </c>
      <c r="J40" s="12">
        <v>9570</v>
      </c>
      <c r="K40" s="9">
        <v>9036</v>
      </c>
      <c r="L40" s="5">
        <v>100</v>
      </c>
      <c r="M40" s="6">
        <v>90.221232140113699</v>
      </c>
      <c r="N40" s="6">
        <v>81.901981871255174</v>
      </c>
      <c r="O40" s="6">
        <v>77.377477339068975</v>
      </c>
      <c r="P40" s="6">
        <v>75.971731448763251</v>
      </c>
      <c r="Q40" s="6">
        <v>73.513596558611155</v>
      </c>
      <c r="R40" s="6">
        <v>69.411583960669844</v>
      </c>
    </row>
    <row r="41" spans="1:18" hidden="1" x14ac:dyDescent="0.4">
      <c r="A41">
        <v>1225</v>
      </c>
      <c r="B41">
        <v>2</v>
      </c>
      <c r="C41" t="s">
        <v>1</v>
      </c>
      <c r="D41" t="s">
        <v>36</v>
      </c>
      <c r="E41" s="11">
        <v>4002</v>
      </c>
      <c r="F41" s="12">
        <v>3370</v>
      </c>
      <c r="G41" s="12">
        <v>2833</v>
      </c>
      <c r="H41" s="12">
        <v>2503</v>
      </c>
      <c r="I41" s="12">
        <v>2287</v>
      </c>
      <c r="J41" s="12">
        <v>2089</v>
      </c>
      <c r="K41" s="9">
        <v>1880</v>
      </c>
      <c r="L41" s="5">
        <v>100</v>
      </c>
      <c r="M41" s="6">
        <v>84.207896051974018</v>
      </c>
      <c r="N41" s="6">
        <v>70.789605197401301</v>
      </c>
      <c r="O41" s="6">
        <v>62.543728135932028</v>
      </c>
      <c r="P41" s="6">
        <v>57.146426786606696</v>
      </c>
      <c r="Q41" s="6">
        <v>52.198900549725138</v>
      </c>
      <c r="R41" s="6">
        <v>46.976511744127933</v>
      </c>
    </row>
    <row r="42" spans="1:18" hidden="1" x14ac:dyDescent="0.4">
      <c r="A42">
        <v>1226</v>
      </c>
      <c r="B42">
        <v>2</v>
      </c>
      <c r="C42" t="s">
        <v>1</v>
      </c>
      <c r="D42" t="s">
        <v>37</v>
      </c>
      <c r="E42" s="11">
        <v>1438</v>
      </c>
      <c r="F42" s="12">
        <v>1109</v>
      </c>
      <c r="G42" s="12">
        <v>959</v>
      </c>
      <c r="H42" s="12">
        <v>841</v>
      </c>
      <c r="I42" s="12">
        <v>769</v>
      </c>
      <c r="J42" s="12">
        <v>682</v>
      </c>
      <c r="K42" s="9">
        <v>586</v>
      </c>
      <c r="L42" s="5">
        <v>100</v>
      </c>
      <c r="M42" s="6">
        <v>77.121001390820581</v>
      </c>
      <c r="N42" s="6">
        <v>66.689847009735743</v>
      </c>
      <c r="O42" s="6">
        <v>58.484005563282338</v>
      </c>
      <c r="P42" s="6">
        <v>53.477051460361615</v>
      </c>
      <c r="Q42" s="6">
        <v>47.426981919332405</v>
      </c>
      <c r="R42" s="6">
        <v>40.751043115438108</v>
      </c>
    </row>
    <row r="43" spans="1:18" hidden="1" x14ac:dyDescent="0.4">
      <c r="A43">
        <v>1227</v>
      </c>
      <c r="B43">
        <v>2</v>
      </c>
      <c r="C43" t="s">
        <v>1</v>
      </c>
      <c r="D43" t="s">
        <v>38</v>
      </c>
      <c r="E43" s="11">
        <v>142</v>
      </c>
      <c r="F43" s="12">
        <v>96</v>
      </c>
      <c r="G43" s="12">
        <v>76</v>
      </c>
      <c r="H43" s="12">
        <v>55</v>
      </c>
      <c r="I43" s="12">
        <v>41</v>
      </c>
      <c r="J43" s="12">
        <v>31</v>
      </c>
      <c r="K43" s="9">
        <v>21</v>
      </c>
      <c r="L43" s="5">
        <v>100</v>
      </c>
      <c r="M43" s="6">
        <v>67.605633802816897</v>
      </c>
      <c r="N43" s="6">
        <v>53.521126760563376</v>
      </c>
      <c r="O43" s="6">
        <v>38.732394366197184</v>
      </c>
      <c r="P43" s="6">
        <v>28.87323943661972</v>
      </c>
      <c r="Q43" s="6">
        <v>21.830985915492956</v>
      </c>
      <c r="R43" s="6">
        <v>14.788732394366196</v>
      </c>
    </row>
    <row r="44" spans="1:18" hidden="1" x14ac:dyDescent="0.4">
      <c r="A44">
        <v>1228</v>
      </c>
      <c r="B44">
        <v>2</v>
      </c>
      <c r="C44" t="s">
        <v>1</v>
      </c>
      <c r="D44" t="s">
        <v>39</v>
      </c>
      <c r="E44" s="11">
        <v>1634</v>
      </c>
      <c r="F44" s="12">
        <v>1344</v>
      </c>
      <c r="G44" s="12">
        <v>1050</v>
      </c>
      <c r="H44" s="12">
        <v>854</v>
      </c>
      <c r="I44" s="12">
        <v>766</v>
      </c>
      <c r="J44" s="12">
        <v>702</v>
      </c>
      <c r="K44" s="9">
        <v>613</v>
      </c>
      <c r="L44" s="5">
        <v>100</v>
      </c>
      <c r="M44" s="6">
        <v>82.252141982864131</v>
      </c>
      <c r="N44" s="6">
        <v>64.259485924112596</v>
      </c>
      <c r="O44" s="6">
        <v>52.264381884944925</v>
      </c>
      <c r="P44" s="6">
        <v>46.878824969400249</v>
      </c>
      <c r="Q44" s="6">
        <v>42.962056303549573</v>
      </c>
      <c r="R44" s="6">
        <v>37.515299877600974</v>
      </c>
    </row>
    <row r="45" spans="1:18" hidden="1" x14ac:dyDescent="0.4">
      <c r="A45">
        <v>1229</v>
      </c>
      <c r="B45">
        <v>2</v>
      </c>
      <c r="C45" t="s">
        <v>1</v>
      </c>
      <c r="D45" t="s">
        <v>40</v>
      </c>
      <c r="E45" s="11">
        <v>2215</v>
      </c>
      <c r="F45" s="12">
        <v>1789</v>
      </c>
      <c r="G45" s="12">
        <v>1425</v>
      </c>
      <c r="H45" s="12">
        <v>1164</v>
      </c>
      <c r="I45" s="12">
        <v>1055</v>
      </c>
      <c r="J45" s="12">
        <v>946</v>
      </c>
      <c r="K45" s="9">
        <v>822</v>
      </c>
      <c r="L45" s="5">
        <v>100</v>
      </c>
      <c r="M45" s="6">
        <v>80.767494356659142</v>
      </c>
      <c r="N45" s="6">
        <v>64.334085778781031</v>
      </c>
      <c r="O45" s="6">
        <v>52.550790067720087</v>
      </c>
      <c r="P45" s="6">
        <v>47.629796839729124</v>
      </c>
      <c r="Q45" s="6">
        <v>42.708803611738148</v>
      </c>
      <c r="R45" s="6">
        <v>37.110609480812641</v>
      </c>
    </row>
    <row r="46" spans="1:18" hidden="1" x14ac:dyDescent="0.4">
      <c r="A46">
        <v>1230</v>
      </c>
      <c r="B46">
        <v>2</v>
      </c>
      <c r="C46" t="s">
        <v>1</v>
      </c>
      <c r="D46" t="s">
        <v>41</v>
      </c>
      <c r="E46" s="11">
        <v>4775</v>
      </c>
      <c r="F46" s="12">
        <v>3921</v>
      </c>
      <c r="G46" s="12">
        <v>3308</v>
      </c>
      <c r="H46" s="12">
        <v>2821</v>
      </c>
      <c r="I46" s="12">
        <v>2543</v>
      </c>
      <c r="J46" s="12">
        <v>2318</v>
      </c>
      <c r="K46" s="9">
        <v>2092</v>
      </c>
      <c r="L46" s="5">
        <v>100</v>
      </c>
      <c r="M46" s="6">
        <v>82.1151832460733</v>
      </c>
      <c r="N46" s="6">
        <v>69.277486910994767</v>
      </c>
      <c r="O46" s="6">
        <v>59.078534031413611</v>
      </c>
      <c r="P46" s="6">
        <v>53.2565445026178</v>
      </c>
      <c r="Q46" s="6">
        <v>48.544502617801051</v>
      </c>
      <c r="R46" s="6">
        <v>43.811518324607327</v>
      </c>
    </row>
    <row r="47" spans="1:18" hidden="1" x14ac:dyDescent="0.4">
      <c r="A47">
        <v>1231</v>
      </c>
      <c r="B47">
        <v>2</v>
      </c>
      <c r="C47" t="s">
        <v>1</v>
      </c>
      <c r="D47" t="s">
        <v>42</v>
      </c>
      <c r="E47" s="11">
        <v>8704</v>
      </c>
      <c r="F47" s="12">
        <v>7810</v>
      </c>
      <c r="G47" s="12">
        <v>6797</v>
      </c>
      <c r="H47" s="12">
        <v>6140</v>
      </c>
      <c r="I47" s="12">
        <v>5933</v>
      </c>
      <c r="J47" s="12">
        <v>5760</v>
      </c>
      <c r="K47" s="9">
        <v>5462</v>
      </c>
      <c r="L47" s="5">
        <v>100</v>
      </c>
      <c r="M47" s="6">
        <v>89.728860294117652</v>
      </c>
      <c r="N47" s="6">
        <v>78.09053308823529</v>
      </c>
      <c r="O47" s="6">
        <v>70.54227941176471</v>
      </c>
      <c r="P47" s="6">
        <v>68.1640625</v>
      </c>
      <c r="Q47" s="6">
        <v>66.17647058823529</v>
      </c>
      <c r="R47" s="6">
        <v>62.752757352941181</v>
      </c>
    </row>
    <row r="48" spans="1:18" hidden="1" x14ac:dyDescent="0.4">
      <c r="A48">
        <v>1233</v>
      </c>
      <c r="B48">
        <v>2</v>
      </c>
      <c r="C48" t="s">
        <v>1</v>
      </c>
      <c r="D48" t="s">
        <v>43</v>
      </c>
      <c r="E48" s="11">
        <v>3356</v>
      </c>
      <c r="F48" s="12">
        <v>2596</v>
      </c>
      <c r="G48" s="12">
        <v>2101</v>
      </c>
      <c r="H48" s="12">
        <v>1793</v>
      </c>
      <c r="I48" s="12">
        <v>1668</v>
      </c>
      <c r="J48" s="12">
        <v>1546</v>
      </c>
      <c r="K48" s="9">
        <v>1401</v>
      </c>
      <c r="L48" s="5">
        <v>100</v>
      </c>
      <c r="M48" s="6">
        <v>77.353992848629318</v>
      </c>
      <c r="N48" s="6">
        <v>62.604290822407627</v>
      </c>
      <c r="O48" s="6">
        <v>53.42669845053635</v>
      </c>
      <c r="P48" s="6">
        <v>49.702026221692492</v>
      </c>
      <c r="Q48" s="6">
        <v>46.066746126340881</v>
      </c>
      <c r="R48" s="6">
        <v>41.746126340882</v>
      </c>
    </row>
    <row r="49" spans="1:18" hidden="1" x14ac:dyDescent="0.4">
      <c r="A49">
        <v>1234</v>
      </c>
      <c r="B49">
        <v>2</v>
      </c>
      <c r="C49" t="s">
        <v>1</v>
      </c>
      <c r="D49" t="s">
        <v>44</v>
      </c>
      <c r="E49" s="11">
        <v>6395</v>
      </c>
      <c r="F49" s="12">
        <v>5596</v>
      </c>
      <c r="G49" s="12">
        <v>5014</v>
      </c>
      <c r="H49" s="12">
        <v>4620</v>
      </c>
      <c r="I49" s="12">
        <v>4476</v>
      </c>
      <c r="J49" s="12">
        <v>4289</v>
      </c>
      <c r="K49" s="9">
        <v>3981</v>
      </c>
      <c r="L49" s="5">
        <v>100</v>
      </c>
      <c r="M49" s="6">
        <v>87.505863956215791</v>
      </c>
      <c r="N49" s="6">
        <v>78.405003909304142</v>
      </c>
      <c r="O49" s="6">
        <v>72.243940578577011</v>
      </c>
      <c r="P49" s="6">
        <v>69.992181391712265</v>
      </c>
      <c r="Q49" s="6">
        <v>67.068021892103204</v>
      </c>
      <c r="R49" s="6">
        <v>62.251759186864739</v>
      </c>
    </row>
    <row r="50" spans="1:18" hidden="1" x14ac:dyDescent="0.4">
      <c r="A50">
        <v>1235</v>
      </c>
      <c r="B50">
        <v>2</v>
      </c>
      <c r="C50" t="s">
        <v>1</v>
      </c>
      <c r="D50" t="s">
        <v>45</v>
      </c>
      <c r="E50" s="11">
        <v>6821</v>
      </c>
      <c r="F50" s="12">
        <v>6310</v>
      </c>
      <c r="G50" s="12">
        <v>5515</v>
      </c>
      <c r="H50" s="12">
        <v>4838</v>
      </c>
      <c r="I50" s="12">
        <v>4612</v>
      </c>
      <c r="J50" s="12">
        <v>4447</v>
      </c>
      <c r="K50" s="9">
        <v>4225</v>
      </c>
      <c r="L50" s="5">
        <v>100</v>
      </c>
      <c r="M50" s="6">
        <v>92.508429848995746</v>
      </c>
      <c r="N50" s="6">
        <v>80.853247324439238</v>
      </c>
      <c r="O50" s="6">
        <v>70.928016419879782</v>
      </c>
      <c r="P50" s="6">
        <v>67.614719249376918</v>
      </c>
      <c r="Q50" s="6">
        <v>65.195719102770852</v>
      </c>
      <c r="R50" s="6">
        <v>61.941064360064502</v>
      </c>
    </row>
    <row r="51" spans="1:18" hidden="1" x14ac:dyDescent="0.4">
      <c r="A51">
        <v>1236</v>
      </c>
      <c r="B51">
        <v>2</v>
      </c>
      <c r="C51" t="s">
        <v>1</v>
      </c>
      <c r="D51" t="s">
        <v>46</v>
      </c>
      <c r="E51" s="11">
        <v>5444</v>
      </c>
      <c r="F51" s="12">
        <v>4301</v>
      </c>
      <c r="G51" s="12">
        <v>3594</v>
      </c>
      <c r="H51" s="12">
        <v>3084</v>
      </c>
      <c r="I51" s="12">
        <v>2820</v>
      </c>
      <c r="J51" s="12">
        <v>2553</v>
      </c>
      <c r="K51" s="9">
        <v>2247</v>
      </c>
      <c r="L51" s="5">
        <v>100</v>
      </c>
      <c r="M51" s="6">
        <v>79.004408523144747</v>
      </c>
      <c r="N51" s="6">
        <v>66.017634092578987</v>
      </c>
      <c r="O51" s="6">
        <v>56.649522409992649</v>
      </c>
      <c r="P51" s="6">
        <v>51.800146950771484</v>
      </c>
      <c r="Q51" s="6">
        <v>46.895664952240999</v>
      </c>
      <c r="R51" s="6">
        <v>41.274797942689204</v>
      </c>
    </row>
    <row r="52" spans="1:18" hidden="1" x14ac:dyDescent="0.4">
      <c r="A52">
        <v>1303</v>
      </c>
      <c r="B52">
        <v>3</v>
      </c>
      <c r="C52" t="s">
        <v>1</v>
      </c>
      <c r="D52" t="s">
        <v>47</v>
      </c>
      <c r="E52" s="11">
        <v>1181</v>
      </c>
      <c r="F52" s="12">
        <v>973</v>
      </c>
      <c r="G52" s="12">
        <v>817</v>
      </c>
      <c r="H52" s="12">
        <v>679</v>
      </c>
      <c r="I52" s="12">
        <v>596</v>
      </c>
      <c r="J52" s="12">
        <v>497</v>
      </c>
      <c r="K52" s="9">
        <v>395</v>
      </c>
      <c r="L52" s="5">
        <v>100</v>
      </c>
      <c r="M52" s="6">
        <v>82.387806943268416</v>
      </c>
      <c r="N52" s="6">
        <v>69.178662150719731</v>
      </c>
      <c r="O52" s="6">
        <v>57.493649449618964</v>
      </c>
      <c r="P52" s="6">
        <v>50.465707027942422</v>
      </c>
      <c r="Q52" s="6">
        <v>42.082980524978829</v>
      </c>
      <c r="R52" s="6">
        <v>33.446232006773918</v>
      </c>
    </row>
    <row r="53" spans="1:18" hidden="1" x14ac:dyDescent="0.4">
      <c r="A53">
        <v>1304</v>
      </c>
      <c r="B53">
        <v>3</v>
      </c>
      <c r="C53" t="s">
        <v>1</v>
      </c>
      <c r="D53" t="s">
        <v>48</v>
      </c>
      <c r="E53" s="11">
        <v>301</v>
      </c>
      <c r="F53" s="12">
        <v>254</v>
      </c>
      <c r="G53" s="12">
        <v>207</v>
      </c>
      <c r="H53" s="12">
        <v>176</v>
      </c>
      <c r="I53" s="12">
        <v>156</v>
      </c>
      <c r="J53" s="12">
        <v>136</v>
      </c>
      <c r="K53" s="9">
        <v>117</v>
      </c>
      <c r="L53" s="5">
        <v>100</v>
      </c>
      <c r="M53" s="6">
        <v>84.385382059800662</v>
      </c>
      <c r="N53" s="6">
        <v>68.770764119601324</v>
      </c>
      <c r="O53" s="6">
        <v>58.471760797342199</v>
      </c>
      <c r="P53" s="6">
        <v>51.82724252491694</v>
      </c>
      <c r="Q53" s="6">
        <v>45.182724252491695</v>
      </c>
      <c r="R53" s="6">
        <v>38.870431893687709</v>
      </c>
    </row>
    <row r="54" spans="1:18" hidden="1" x14ac:dyDescent="0.4">
      <c r="A54">
        <v>1331</v>
      </c>
      <c r="B54">
        <v>3</v>
      </c>
      <c r="C54" t="s">
        <v>1</v>
      </c>
      <c r="D54" t="s">
        <v>49</v>
      </c>
      <c r="E54" s="11">
        <v>377</v>
      </c>
      <c r="F54" s="12">
        <v>279</v>
      </c>
      <c r="G54" s="12">
        <v>216</v>
      </c>
      <c r="H54" s="12">
        <v>157</v>
      </c>
      <c r="I54" s="12">
        <v>121</v>
      </c>
      <c r="J54" s="12">
        <v>90</v>
      </c>
      <c r="K54" s="9">
        <v>63</v>
      </c>
      <c r="L54" s="5">
        <v>100</v>
      </c>
      <c r="M54" s="6">
        <v>74.0053050397878</v>
      </c>
      <c r="N54" s="6">
        <v>57.294429708222815</v>
      </c>
      <c r="O54" s="6">
        <v>41.644562334217504</v>
      </c>
      <c r="P54" s="6">
        <v>32.095490716180372</v>
      </c>
      <c r="Q54" s="6">
        <v>23.872679045092838</v>
      </c>
      <c r="R54" s="6">
        <v>16.710875331564985</v>
      </c>
    </row>
    <row r="55" spans="1:18" hidden="1" x14ac:dyDescent="0.4">
      <c r="A55">
        <v>1332</v>
      </c>
      <c r="B55">
        <v>3</v>
      </c>
      <c r="C55" t="s">
        <v>1</v>
      </c>
      <c r="D55" t="s">
        <v>50</v>
      </c>
      <c r="E55" s="11">
        <v>228</v>
      </c>
      <c r="F55" s="12">
        <v>200</v>
      </c>
      <c r="G55" s="12">
        <v>162</v>
      </c>
      <c r="H55" s="12">
        <v>125</v>
      </c>
      <c r="I55" s="12">
        <v>101</v>
      </c>
      <c r="J55" s="12">
        <v>77</v>
      </c>
      <c r="K55" s="9">
        <v>57</v>
      </c>
      <c r="L55" s="5">
        <v>100</v>
      </c>
      <c r="M55" s="6">
        <v>87.719298245614027</v>
      </c>
      <c r="N55" s="6">
        <v>71.05263157894737</v>
      </c>
      <c r="O55" s="6">
        <v>54.824561403508774</v>
      </c>
      <c r="P55" s="6">
        <v>44.298245614035089</v>
      </c>
      <c r="Q55" s="6">
        <v>33.771929824561404</v>
      </c>
      <c r="R55" s="6">
        <v>25</v>
      </c>
    </row>
    <row r="56" spans="1:18" hidden="1" x14ac:dyDescent="0.4">
      <c r="A56">
        <v>1333</v>
      </c>
      <c r="B56">
        <v>3</v>
      </c>
      <c r="C56" t="s">
        <v>1</v>
      </c>
      <c r="D56" t="s">
        <v>51</v>
      </c>
      <c r="E56" s="11">
        <v>357</v>
      </c>
      <c r="F56" s="12">
        <v>240</v>
      </c>
      <c r="G56" s="12">
        <v>173</v>
      </c>
      <c r="H56" s="12">
        <v>142</v>
      </c>
      <c r="I56" s="12">
        <v>126</v>
      </c>
      <c r="J56" s="12">
        <v>108</v>
      </c>
      <c r="K56" s="9">
        <v>82</v>
      </c>
      <c r="L56" s="5">
        <v>100</v>
      </c>
      <c r="M56" s="6">
        <v>67.226890756302524</v>
      </c>
      <c r="N56" s="6">
        <v>48.459383753501399</v>
      </c>
      <c r="O56" s="6">
        <v>39.775910364145659</v>
      </c>
      <c r="P56" s="6">
        <v>35.294117647058826</v>
      </c>
      <c r="Q56" s="6">
        <v>30.252100840336134</v>
      </c>
      <c r="R56" s="6">
        <v>22.969187675070028</v>
      </c>
    </row>
    <row r="57" spans="1:18" hidden="1" x14ac:dyDescent="0.4">
      <c r="A57">
        <v>1334</v>
      </c>
      <c r="B57">
        <v>3</v>
      </c>
      <c r="C57" t="s">
        <v>1</v>
      </c>
      <c r="D57" t="s">
        <v>52</v>
      </c>
      <c r="E57" s="11">
        <v>232</v>
      </c>
      <c r="F57" s="12">
        <v>165</v>
      </c>
      <c r="G57" s="12">
        <v>110</v>
      </c>
      <c r="H57" s="12">
        <v>87</v>
      </c>
      <c r="I57" s="12">
        <v>67</v>
      </c>
      <c r="J57" s="12">
        <v>50</v>
      </c>
      <c r="K57" s="9">
        <v>37</v>
      </c>
      <c r="L57" s="5">
        <v>100</v>
      </c>
      <c r="M57" s="6">
        <v>71.120689655172413</v>
      </c>
      <c r="N57" s="6">
        <v>47.413793103448278</v>
      </c>
      <c r="O57" s="6">
        <v>37.5</v>
      </c>
      <c r="P57" s="6">
        <v>28.879310344827587</v>
      </c>
      <c r="Q57" s="6">
        <v>21.551724137931032</v>
      </c>
      <c r="R57" s="6">
        <v>15.948275862068966</v>
      </c>
    </row>
    <row r="58" spans="1:18" hidden="1" x14ac:dyDescent="0.4">
      <c r="A58">
        <v>1337</v>
      </c>
      <c r="B58">
        <v>3</v>
      </c>
      <c r="C58" t="s">
        <v>1</v>
      </c>
      <c r="D58" t="s">
        <v>53</v>
      </c>
      <c r="E58" s="11">
        <v>3215</v>
      </c>
      <c r="F58" s="12">
        <v>2991</v>
      </c>
      <c r="G58" s="12">
        <v>2639</v>
      </c>
      <c r="H58" s="12">
        <v>2292</v>
      </c>
      <c r="I58" s="12">
        <v>2076</v>
      </c>
      <c r="J58" s="12">
        <v>1880</v>
      </c>
      <c r="K58" s="9">
        <v>1694</v>
      </c>
      <c r="L58" s="5">
        <v>100</v>
      </c>
      <c r="M58" s="6">
        <v>93.032659409020212</v>
      </c>
      <c r="N58" s="6">
        <v>82.083981337480566</v>
      </c>
      <c r="O58" s="6">
        <v>71.290824261275276</v>
      </c>
      <c r="P58" s="6">
        <v>64.572317262830481</v>
      </c>
      <c r="Q58" s="6">
        <v>58.475894245723168</v>
      </c>
      <c r="R58" s="6">
        <v>52.690513219284604</v>
      </c>
    </row>
    <row r="59" spans="1:18" hidden="1" x14ac:dyDescent="0.4">
      <c r="A59">
        <v>1343</v>
      </c>
      <c r="B59">
        <v>3</v>
      </c>
      <c r="C59" t="s">
        <v>1</v>
      </c>
      <c r="D59" t="s">
        <v>54</v>
      </c>
      <c r="E59" s="11">
        <v>342</v>
      </c>
      <c r="F59" s="12">
        <v>251</v>
      </c>
      <c r="G59" s="12">
        <v>194</v>
      </c>
      <c r="H59" s="12">
        <v>158</v>
      </c>
      <c r="I59" s="12">
        <v>132</v>
      </c>
      <c r="J59" s="12">
        <v>109</v>
      </c>
      <c r="K59" s="9">
        <v>89</v>
      </c>
      <c r="L59" s="5">
        <v>100</v>
      </c>
      <c r="M59" s="6">
        <v>73.391812865497073</v>
      </c>
      <c r="N59" s="6">
        <v>56.725146198830409</v>
      </c>
      <c r="O59" s="6">
        <v>46.198830409356724</v>
      </c>
      <c r="P59" s="6">
        <v>38.596491228070171</v>
      </c>
      <c r="Q59" s="6">
        <v>31.871345029239766</v>
      </c>
      <c r="R59" s="6">
        <v>26.023391812865498</v>
      </c>
    </row>
    <row r="60" spans="1:18" hidden="1" x14ac:dyDescent="0.4">
      <c r="A60">
        <v>1345</v>
      </c>
      <c r="B60">
        <v>3</v>
      </c>
      <c r="C60" t="s">
        <v>1</v>
      </c>
      <c r="D60" t="s">
        <v>55</v>
      </c>
      <c r="E60" s="11">
        <v>1364</v>
      </c>
      <c r="F60" s="12">
        <v>958</v>
      </c>
      <c r="G60" s="12">
        <v>633</v>
      </c>
      <c r="H60" s="12">
        <v>511</v>
      </c>
      <c r="I60" s="12">
        <v>450</v>
      </c>
      <c r="J60" s="12">
        <v>397</v>
      </c>
      <c r="K60" s="9">
        <v>325</v>
      </c>
      <c r="L60" s="5">
        <v>100</v>
      </c>
      <c r="M60" s="6">
        <v>70.234604105571847</v>
      </c>
      <c r="N60" s="6">
        <v>46.407624633431084</v>
      </c>
      <c r="O60" s="6">
        <v>37.463343108504397</v>
      </c>
      <c r="P60" s="6">
        <v>32.991202346041057</v>
      </c>
      <c r="Q60" s="6">
        <v>29.105571847507335</v>
      </c>
      <c r="R60" s="6">
        <v>23.826979472140764</v>
      </c>
    </row>
    <row r="61" spans="1:18" hidden="1" x14ac:dyDescent="0.4">
      <c r="A61">
        <v>1346</v>
      </c>
      <c r="B61">
        <v>3</v>
      </c>
      <c r="C61" t="s">
        <v>1</v>
      </c>
      <c r="D61" t="s">
        <v>56</v>
      </c>
      <c r="E61" s="11">
        <v>1603</v>
      </c>
      <c r="F61" s="12">
        <v>1268</v>
      </c>
      <c r="G61" s="12">
        <v>1007</v>
      </c>
      <c r="H61" s="12">
        <v>830</v>
      </c>
      <c r="I61" s="12">
        <v>713</v>
      </c>
      <c r="J61" s="12">
        <v>611</v>
      </c>
      <c r="K61" s="9">
        <v>509</v>
      </c>
      <c r="L61" s="5">
        <v>100</v>
      </c>
      <c r="M61" s="6">
        <v>79.101684341859013</v>
      </c>
      <c r="N61" s="6">
        <v>62.819713038053649</v>
      </c>
      <c r="O61" s="6">
        <v>51.777916406737369</v>
      </c>
      <c r="P61" s="6">
        <v>44.479101684341856</v>
      </c>
      <c r="Q61" s="6">
        <v>38.116032439176543</v>
      </c>
      <c r="R61" s="6">
        <v>31.75296319401123</v>
      </c>
    </row>
    <row r="62" spans="1:18" hidden="1" x14ac:dyDescent="0.4">
      <c r="A62">
        <v>1347</v>
      </c>
      <c r="B62">
        <v>3</v>
      </c>
      <c r="C62" t="s">
        <v>1</v>
      </c>
      <c r="D62" t="s">
        <v>57</v>
      </c>
      <c r="E62" s="11">
        <v>417</v>
      </c>
      <c r="F62" s="12">
        <v>333</v>
      </c>
      <c r="G62" s="12">
        <v>263</v>
      </c>
      <c r="H62" s="12">
        <v>221</v>
      </c>
      <c r="I62" s="12">
        <v>190</v>
      </c>
      <c r="J62" s="12">
        <v>159</v>
      </c>
      <c r="K62" s="9">
        <v>133</v>
      </c>
      <c r="L62" s="5">
        <v>100</v>
      </c>
      <c r="M62" s="6">
        <v>79.856115107913666</v>
      </c>
      <c r="N62" s="6">
        <v>63.069544364508388</v>
      </c>
      <c r="O62" s="6">
        <v>52.997601918465229</v>
      </c>
      <c r="P62" s="6">
        <v>45.563549160671464</v>
      </c>
      <c r="Q62" s="6">
        <v>38.129496402877699</v>
      </c>
      <c r="R62" s="6">
        <v>31.894484412470025</v>
      </c>
    </row>
    <row r="63" spans="1:18" hidden="1" x14ac:dyDescent="0.4">
      <c r="A63">
        <v>1361</v>
      </c>
      <c r="B63">
        <v>3</v>
      </c>
      <c r="C63" t="s">
        <v>1</v>
      </c>
      <c r="D63" t="s">
        <v>58</v>
      </c>
      <c r="E63" s="11">
        <v>590</v>
      </c>
      <c r="F63" s="12">
        <v>430</v>
      </c>
      <c r="G63" s="12">
        <v>327</v>
      </c>
      <c r="H63" s="12">
        <v>257</v>
      </c>
      <c r="I63" s="12">
        <v>225</v>
      </c>
      <c r="J63" s="12">
        <v>186</v>
      </c>
      <c r="K63" s="9">
        <v>145</v>
      </c>
      <c r="L63" s="5">
        <v>100</v>
      </c>
      <c r="M63" s="6">
        <v>72.881355932203391</v>
      </c>
      <c r="N63" s="6">
        <v>55.423728813559322</v>
      </c>
      <c r="O63" s="6">
        <v>43.559322033898304</v>
      </c>
      <c r="P63" s="6">
        <v>38.135593220338983</v>
      </c>
      <c r="Q63" s="6">
        <v>31.525423728813561</v>
      </c>
      <c r="R63" s="6">
        <v>24.576271186440678</v>
      </c>
    </row>
    <row r="64" spans="1:18" hidden="1" x14ac:dyDescent="0.4">
      <c r="A64">
        <v>1362</v>
      </c>
      <c r="B64">
        <v>3</v>
      </c>
      <c r="C64" t="s">
        <v>1</v>
      </c>
      <c r="D64" t="s">
        <v>59</v>
      </c>
      <c r="E64" s="11">
        <v>388</v>
      </c>
      <c r="F64" s="12">
        <v>298</v>
      </c>
      <c r="G64" s="12">
        <v>208</v>
      </c>
      <c r="H64" s="12">
        <v>155</v>
      </c>
      <c r="I64" s="12">
        <v>128</v>
      </c>
      <c r="J64" s="12">
        <v>104</v>
      </c>
      <c r="K64" s="9">
        <v>81</v>
      </c>
      <c r="L64" s="5">
        <v>100</v>
      </c>
      <c r="M64" s="6">
        <v>76.80412371134021</v>
      </c>
      <c r="N64" s="6">
        <v>53.608247422680414</v>
      </c>
      <c r="O64" s="6">
        <v>39.948453608247426</v>
      </c>
      <c r="P64" s="6">
        <v>32.989690721649481</v>
      </c>
      <c r="Q64" s="6">
        <v>26.804123711340207</v>
      </c>
      <c r="R64" s="6">
        <v>20.876288659793815</v>
      </c>
    </row>
    <row r="65" spans="1:18" hidden="1" x14ac:dyDescent="0.4">
      <c r="A65">
        <v>1363</v>
      </c>
      <c r="B65">
        <v>3</v>
      </c>
      <c r="C65" t="s">
        <v>1</v>
      </c>
      <c r="D65" t="s">
        <v>60</v>
      </c>
      <c r="E65" s="11">
        <v>339</v>
      </c>
      <c r="F65" s="12">
        <v>273</v>
      </c>
      <c r="G65" s="12">
        <v>190</v>
      </c>
      <c r="H65" s="12">
        <v>164</v>
      </c>
      <c r="I65" s="12">
        <v>138</v>
      </c>
      <c r="J65" s="12">
        <v>119</v>
      </c>
      <c r="K65" s="9">
        <v>98</v>
      </c>
      <c r="L65" s="5">
        <v>100</v>
      </c>
      <c r="M65" s="6">
        <v>80.530973451327441</v>
      </c>
      <c r="N65" s="6">
        <v>56.047197640117993</v>
      </c>
      <c r="O65" s="6">
        <v>48.377581120943951</v>
      </c>
      <c r="P65" s="6">
        <v>40.707964601769916</v>
      </c>
      <c r="Q65" s="6">
        <v>35.103244837758112</v>
      </c>
      <c r="R65" s="6">
        <v>28.908554572271388</v>
      </c>
    </row>
    <row r="66" spans="1:18" hidden="1" x14ac:dyDescent="0.4">
      <c r="A66">
        <v>1364</v>
      </c>
      <c r="B66">
        <v>3</v>
      </c>
      <c r="C66" t="s">
        <v>1</v>
      </c>
      <c r="D66" t="s">
        <v>61</v>
      </c>
      <c r="E66" s="11">
        <v>284</v>
      </c>
      <c r="F66" s="12">
        <v>203</v>
      </c>
      <c r="G66" s="12">
        <v>140</v>
      </c>
      <c r="H66" s="12">
        <v>110</v>
      </c>
      <c r="I66" s="12">
        <v>94</v>
      </c>
      <c r="J66" s="12">
        <v>77</v>
      </c>
      <c r="K66" s="9">
        <v>59</v>
      </c>
      <c r="L66" s="5">
        <v>100</v>
      </c>
      <c r="M66" s="6">
        <v>71.478873239436624</v>
      </c>
      <c r="N66" s="6">
        <v>49.295774647887328</v>
      </c>
      <c r="O66" s="6">
        <v>38.732394366197184</v>
      </c>
      <c r="P66" s="6">
        <v>33.098591549295776</v>
      </c>
      <c r="Q66" s="6">
        <v>27.112676056338032</v>
      </c>
      <c r="R66" s="6">
        <v>20.774647887323944</v>
      </c>
    </row>
    <row r="67" spans="1:18" hidden="1" x14ac:dyDescent="0.4">
      <c r="A67">
        <v>1367</v>
      </c>
      <c r="B67">
        <v>3</v>
      </c>
      <c r="C67" t="s">
        <v>1</v>
      </c>
      <c r="D67" t="s">
        <v>62</v>
      </c>
      <c r="E67" s="11">
        <v>163</v>
      </c>
      <c r="F67" s="12">
        <v>125</v>
      </c>
      <c r="G67" s="12">
        <v>97</v>
      </c>
      <c r="H67" s="12">
        <v>80</v>
      </c>
      <c r="I67" s="12">
        <v>66</v>
      </c>
      <c r="J67" s="12">
        <v>54</v>
      </c>
      <c r="K67" s="9">
        <v>41</v>
      </c>
      <c r="L67" s="5">
        <v>100</v>
      </c>
      <c r="M67" s="6">
        <v>76.687116564417181</v>
      </c>
      <c r="N67" s="6">
        <v>59.509202453987733</v>
      </c>
      <c r="O67" s="6">
        <v>49.079754601226995</v>
      </c>
      <c r="P67" s="6">
        <v>40.490797546012267</v>
      </c>
      <c r="Q67" s="6">
        <v>33.128834355828218</v>
      </c>
      <c r="R67" s="6">
        <v>25.153374233128833</v>
      </c>
    </row>
    <row r="68" spans="1:18" hidden="1" x14ac:dyDescent="0.4">
      <c r="A68">
        <v>1370</v>
      </c>
      <c r="B68">
        <v>3</v>
      </c>
      <c r="C68" t="s">
        <v>1</v>
      </c>
      <c r="D68" t="s">
        <v>63</v>
      </c>
      <c r="E68" s="11">
        <v>468</v>
      </c>
      <c r="F68" s="12">
        <v>387</v>
      </c>
      <c r="G68" s="12">
        <v>293</v>
      </c>
      <c r="H68" s="12">
        <v>240</v>
      </c>
      <c r="I68" s="12">
        <v>208</v>
      </c>
      <c r="J68" s="12">
        <v>190</v>
      </c>
      <c r="K68" s="9">
        <v>165</v>
      </c>
      <c r="L68" s="5">
        <v>100</v>
      </c>
      <c r="M68" s="6">
        <v>82.692307692307693</v>
      </c>
      <c r="N68" s="6">
        <v>62.606837606837608</v>
      </c>
      <c r="O68" s="6">
        <v>51.282051282051277</v>
      </c>
      <c r="P68" s="6">
        <v>44.444444444444443</v>
      </c>
      <c r="Q68" s="6">
        <v>40.598290598290596</v>
      </c>
      <c r="R68" s="6">
        <v>35.256410256410255</v>
      </c>
    </row>
    <row r="69" spans="1:18" hidden="1" x14ac:dyDescent="0.4">
      <c r="A69">
        <v>1371</v>
      </c>
      <c r="B69">
        <v>3</v>
      </c>
      <c r="C69" t="s">
        <v>1</v>
      </c>
      <c r="D69" t="s">
        <v>64</v>
      </c>
      <c r="E69" s="11">
        <v>587</v>
      </c>
      <c r="F69" s="12">
        <v>445</v>
      </c>
      <c r="G69" s="12">
        <v>342</v>
      </c>
      <c r="H69" s="12">
        <v>272</v>
      </c>
      <c r="I69" s="12">
        <v>228</v>
      </c>
      <c r="J69" s="12">
        <v>189</v>
      </c>
      <c r="K69" s="9">
        <v>150</v>
      </c>
      <c r="L69" s="5">
        <v>100</v>
      </c>
      <c r="M69" s="6">
        <v>75.809199318569</v>
      </c>
      <c r="N69" s="6">
        <v>58.262350936967636</v>
      </c>
      <c r="O69" s="6">
        <v>46.337308347529813</v>
      </c>
      <c r="P69" s="6">
        <v>38.841567291311755</v>
      </c>
      <c r="Q69" s="6">
        <v>32.197614991482112</v>
      </c>
      <c r="R69" s="6">
        <v>25.55366269165247</v>
      </c>
    </row>
    <row r="70" spans="1:18" hidden="1" x14ac:dyDescent="0.4">
      <c r="A70">
        <v>1391</v>
      </c>
      <c r="B70">
        <v>3</v>
      </c>
      <c r="C70" t="s">
        <v>1</v>
      </c>
      <c r="D70" t="s">
        <v>65</v>
      </c>
      <c r="E70" s="11">
        <v>112</v>
      </c>
      <c r="F70" s="12">
        <v>105</v>
      </c>
      <c r="G70" s="12">
        <v>89</v>
      </c>
      <c r="H70" s="12">
        <v>74</v>
      </c>
      <c r="I70" s="12">
        <v>62</v>
      </c>
      <c r="J70" s="12">
        <v>53</v>
      </c>
      <c r="K70" s="9">
        <v>48</v>
      </c>
      <c r="L70" s="5">
        <v>100</v>
      </c>
      <c r="M70" s="6">
        <v>93.75</v>
      </c>
      <c r="N70" s="6">
        <v>79.464285714285708</v>
      </c>
      <c r="O70" s="6">
        <v>66.071428571428569</v>
      </c>
      <c r="P70" s="6">
        <v>55.357142857142861</v>
      </c>
      <c r="Q70" s="6">
        <v>47.321428571428569</v>
      </c>
      <c r="R70" s="6">
        <v>42.857142857142854</v>
      </c>
    </row>
    <row r="71" spans="1:18" hidden="1" x14ac:dyDescent="0.4">
      <c r="A71">
        <v>1392</v>
      </c>
      <c r="B71">
        <v>3</v>
      </c>
      <c r="C71" t="s">
        <v>1</v>
      </c>
      <c r="D71" t="s">
        <v>66</v>
      </c>
      <c r="E71" s="11">
        <v>258</v>
      </c>
      <c r="F71" s="12">
        <v>227</v>
      </c>
      <c r="G71" s="12">
        <v>185</v>
      </c>
      <c r="H71" s="12">
        <v>173</v>
      </c>
      <c r="I71" s="12">
        <v>153</v>
      </c>
      <c r="J71" s="12">
        <v>139</v>
      </c>
      <c r="K71" s="9">
        <v>122</v>
      </c>
      <c r="L71" s="5">
        <v>100</v>
      </c>
      <c r="M71" s="6">
        <v>87.984496124031011</v>
      </c>
      <c r="N71" s="6">
        <v>71.705426356589157</v>
      </c>
      <c r="O71" s="6">
        <v>67.054263565891475</v>
      </c>
      <c r="P71" s="6">
        <v>59.302325581395351</v>
      </c>
      <c r="Q71" s="6">
        <v>53.875968992248055</v>
      </c>
      <c r="R71" s="6">
        <v>47.286821705426355</v>
      </c>
    </row>
    <row r="72" spans="1:18" hidden="1" x14ac:dyDescent="0.4">
      <c r="A72">
        <v>1393</v>
      </c>
      <c r="B72">
        <v>3</v>
      </c>
      <c r="C72" t="s">
        <v>1</v>
      </c>
      <c r="D72" t="s">
        <v>67</v>
      </c>
      <c r="E72" s="11">
        <v>304</v>
      </c>
      <c r="F72" s="12">
        <v>257</v>
      </c>
      <c r="G72" s="12">
        <v>194</v>
      </c>
      <c r="H72" s="12">
        <v>163</v>
      </c>
      <c r="I72" s="12">
        <v>137</v>
      </c>
      <c r="J72" s="12">
        <v>115</v>
      </c>
      <c r="K72" s="9">
        <v>95</v>
      </c>
      <c r="L72" s="5">
        <v>100</v>
      </c>
      <c r="M72" s="6">
        <v>84.539473684210535</v>
      </c>
      <c r="N72" s="6">
        <v>63.815789473684212</v>
      </c>
      <c r="O72" s="6">
        <v>53.618421052631582</v>
      </c>
      <c r="P72" s="6">
        <v>45.065789473684212</v>
      </c>
      <c r="Q72" s="6">
        <v>37.828947368421048</v>
      </c>
      <c r="R72" s="6">
        <v>31.25</v>
      </c>
    </row>
    <row r="73" spans="1:18" hidden="1" x14ac:dyDescent="0.4">
      <c r="A73">
        <v>1394</v>
      </c>
      <c r="B73">
        <v>3</v>
      </c>
      <c r="C73" t="s">
        <v>1</v>
      </c>
      <c r="D73" t="s">
        <v>68</v>
      </c>
      <c r="E73" s="11">
        <v>453</v>
      </c>
      <c r="F73" s="12">
        <v>414</v>
      </c>
      <c r="G73" s="12">
        <v>351</v>
      </c>
      <c r="H73" s="12">
        <v>298</v>
      </c>
      <c r="I73" s="12">
        <v>273</v>
      </c>
      <c r="J73" s="12">
        <v>249</v>
      </c>
      <c r="K73" s="9">
        <v>228</v>
      </c>
      <c r="L73" s="5">
        <v>100</v>
      </c>
      <c r="M73" s="6">
        <v>91.390728476821195</v>
      </c>
      <c r="N73" s="6">
        <v>77.483443708609272</v>
      </c>
      <c r="O73" s="6">
        <v>65.783664459161145</v>
      </c>
      <c r="P73" s="6">
        <v>60.264900662251655</v>
      </c>
      <c r="Q73" s="6">
        <v>54.966887417218544</v>
      </c>
      <c r="R73" s="6">
        <v>50.331125827814574</v>
      </c>
    </row>
    <row r="74" spans="1:18" hidden="1" x14ac:dyDescent="0.4">
      <c r="A74">
        <v>1395</v>
      </c>
      <c r="B74">
        <v>3</v>
      </c>
      <c r="C74" t="s">
        <v>1</v>
      </c>
      <c r="D74" t="s">
        <v>69</v>
      </c>
      <c r="E74" s="11">
        <v>657</v>
      </c>
      <c r="F74" s="12">
        <v>657</v>
      </c>
      <c r="G74" s="12">
        <v>607</v>
      </c>
      <c r="H74" s="12">
        <v>592</v>
      </c>
      <c r="I74" s="12">
        <v>575</v>
      </c>
      <c r="J74" s="12">
        <v>564</v>
      </c>
      <c r="K74" s="9">
        <v>546</v>
      </c>
      <c r="L74" s="5">
        <v>100</v>
      </c>
      <c r="M74" s="6">
        <v>100</v>
      </c>
      <c r="N74" s="6">
        <v>92.389649923896499</v>
      </c>
      <c r="O74" s="6">
        <v>90.106544901065448</v>
      </c>
      <c r="P74" s="6">
        <v>87.519025875190266</v>
      </c>
      <c r="Q74" s="6">
        <v>85.844748858447488</v>
      </c>
      <c r="R74" s="6">
        <v>83.105022831050221</v>
      </c>
    </row>
    <row r="75" spans="1:18" hidden="1" x14ac:dyDescent="0.4">
      <c r="A75">
        <v>1396</v>
      </c>
      <c r="B75">
        <v>3</v>
      </c>
      <c r="C75" t="s">
        <v>1</v>
      </c>
      <c r="D75" t="s">
        <v>70</v>
      </c>
      <c r="E75" s="11">
        <v>242</v>
      </c>
      <c r="F75" s="12">
        <v>210</v>
      </c>
      <c r="G75" s="12">
        <v>173</v>
      </c>
      <c r="H75" s="12">
        <v>148</v>
      </c>
      <c r="I75" s="12">
        <v>139</v>
      </c>
      <c r="J75" s="12">
        <v>135</v>
      </c>
      <c r="K75" s="9">
        <v>128</v>
      </c>
      <c r="L75" s="5">
        <v>100</v>
      </c>
      <c r="M75" s="6">
        <v>86.776859504132233</v>
      </c>
      <c r="N75" s="6">
        <v>71.487603305785115</v>
      </c>
      <c r="O75" s="6">
        <v>61.157024793388423</v>
      </c>
      <c r="P75" s="6">
        <v>57.438016528925615</v>
      </c>
      <c r="Q75" s="6">
        <v>55.785123966942152</v>
      </c>
      <c r="R75" s="6">
        <v>52.892561983471076</v>
      </c>
    </row>
    <row r="76" spans="1:18" hidden="1" x14ac:dyDescent="0.4">
      <c r="A76">
        <v>1397</v>
      </c>
      <c r="B76">
        <v>3</v>
      </c>
      <c r="C76" t="s">
        <v>1</v>
      </c>
      <c r="D76" t="s">
        <v>71</v>
      </c>
      <c r="E76" s="11">
        <v>234</v>
      </c>
      <c r="F76" s="12">
        <v>196</v>
      </c>
      <c r="G76" s="12">
        <v>182</v>
      </c>
      <c r="H76" s="12">
        <v>166</v>
      </c>
      <c r="I76" s="12">
        <v>158</v>
      </c>
      <c r="J76" s="12">
        <v>149</v>
      </c>
      <c r="K76" s="9">
        <v>136</v>
      </c>
      <c r="L76" s="5">
        <v>100</v>
      </c>
      <c r="M76" s="6">
        <v>83.760683760683762</v>
      </c>
      <c r="N76" s="6">
        <v>77.777777777777786</v>
      </c>
      <c r="O76" s="6">
        <v>70.940170940170944</v>
      </c>
      <c r="P76" s="6">
        <v>67.521367521367523</v>
      </c>
      <c r="Q76" s="6">
        <v>63.675213675213669</v>
      </c>
      <c r="R76" s="6">
        <v>58.119658119658126</v>
      </c>
    </row>
    <row r="77" spans="1:18" hidden="1" x14ac:dyDescent="0.4">
      <c r="A77">
        <v>1398</v>
      </c>
      <c r="B77">
        <v>3</v>
      </c>
      <c r="C77" t="s">
        <v>1</v>
      </c>
      <c r="D77" t="s">
        <v>72</v>
      </c>
      <c r="E77" s="11">
        <v>179</v>
      </c>
      <c r="F77" s="12">
        <v>141</v>
      </c>
      <c r="G77" s="12">
        <v>130</v>
      </c>
      <c r="H77" s="12">
        <v>119</v>
      </c>
      <c r="I77" s="12">
        <v>116</v>
      </c>
      <c r="J77" s="12">
        <v>109</v>
      </c>
      <c r="K77" s="9">
        <v>100</v>
      </c>
      <c r="L77" s="5">
        <v>100</v>
      </c>
      <c r="M77" s="6">
        <v>78.770949720670387</v>
      </c>
      <c r="N77" s="6">
        <v>72.625698324022352</v>
      </c>
      <c r="O77" s="6">
        <v>66.480446927374302</v>
      </c>
      <c r="P77" s="6">
        <v>64.80446927374301</v>
      </c>
      <c r="Q77" s="6">
        <v>60.893854748603346</v>
      </c>
      <c r="R77" s="6">
        <v>55.865921787709496</v>
      </c>
    </row>
    <row r="78" spans="1:18" hidden="1" x14ac:dyDescent="0.4">
      <c r="A78">
        <v>1399</v>
      </c>
      <c r="B78">
        <v>3</v>
      </c>
      <c r="C78" t="s">
        <v>1</v>
      </c>
      <c r="D78" t="s">
        <v>73</v>
      </c>
      <c r="E78" s="11">
        <v>300</v>
      </c>
      <c r="F78" s="12">
        <v>230</v>
      </c>
      <c r="G78" s="12">
        <v>183</v>
      </c>
      <c r="H78" s="12">
        <v>166</v>
      </c>
      <c r="I78" s="12">
        <v>158</v>
      </c>
      <c r="J78" s="12">
        <v>145</v>
      </c>
      <c r="K78" s="9">
        <v>126</v>
      </c>
      <c r="L78" s="5">
        <v>100</v>
      </c>
      <c r="M78" s="6">
        <v>76.666666666666671</v>
      </c>
      <c r="N78" s="6">
        <v>61</v>
      </c>
      <c r="O78" s="6">
        <v>55.333333333333336</v>
      </c>
      <c r="P78" s="6">
        <v>52.666666666666664</v>
      </c>
      <c r="Q78" s="6">
        <v>48.333333333333336</v>
      </c>
      <c r="R78" s="6">
        <v>42</v>
      </c>
    </row>
    <row r="79" spans="1:18" hidden="1" x14ac:dyDescent="0.4">
      <c r="A79">
        <v>1400</v>
      </c>
      <c r="B79">
        <v>3</v>
      </c>
      <c r="C79" t="s">
        <v>1</v>
      </c>
      <c r="D79" t="s">
        <v>74</v>
      </c>
      <c r="E79" s="11">
        <v>1941</v>
      </c>
      <c r="F79" s="12">
        <v>1762</v>
      </c>
      <c r="G79" s="12">
        <v>1586</v>
      </c>
      <c r="H79" s="12">
        <v>1523</v>
      </c>
      <c r="I79" s="12">
        <v>1450</v>
      </c>
      <c r="J79" s="12">
        <v>1382</v>
      </c>
      <c r="K79" s="9">
        <v>1289</v>
      </c>
      <c r="L79" s="5">
        <v>100</v>
      </c>
      <c r="M79" s="6">
        <v>90.777949510561555</v>
      </c>
      <c r="N79" s="6">
        <v>81.710458526532719</v>
      </c>
      <c r="O79" s="6">
        <v>78.464708912931485</v>
      </c>
      <c r="P79" s="6">
        <v>74.703760947964966</v>
      </c>
      <c r="Q79" s="6">
        <v>71.20041215868109</v>
      </c>
      <c r="R79" s="6">
        <v>66.409067490984029</v>
      </c>
    </row>
    <row r="80" spans="1:18" hidden="1" x14ac:dyDescent="0.4">
      <c r="A80">
        <v>1401</v>
      </c>
      <c r="B80">
        <v>3</v>
      </c>
      <c r="C80" t="s">
        <v>1</v>
      </c>
      <c r="D80" t="s">
        <v>75</v>
      </c>
      <c r="E80" s="11">
        <v>650</v>
      </c>
      <c r="F80" s="12">
        <v>541</v>
      </c>
      <c r="G80" s="12">
        <v>433</v>
      </c>
      <c r="H80" s="12">
        <v>362</v>
      </c>
      <c r="I80" s="12">
        <v>317</v>
      </c>
      <c r="J80" s="12">
        <v>277</v>
      </c>
      <c r="K80" s="9">
        <v>239</v>
      </c>
      <c r="L80" s="5">
        <v>100</v>
      </c>
      <c r="M80" s="6">
        <v>83.230769230769226</v>
      </c>
      <c r="N80" s="6">
        <v>66.615384615384627</v>
      </c>
      <c r="O80" s="6">
        <v>55.692307692307693</v>
      </c>
      <c r="P80" s="6">
        <v>48.769230769230774</v>
      </c>
      <c r="Q80" s="6">
        <v>42.615384615384613</v>
      </c>
      <c r="R80" s="6">
        <v>36.769230769230774</v>
      </c>
    </row>
    <row r="81" spans="1:18" hidden="1" x14ac:dyDescent="0.4">
      <c r="A81">
        <v>1402</v>
      </c>
      <c r="B81">
        <v>3</v>
      </c>
      <c r="C81" t="s">
        <v>1</v>
      </c>
      <c r="D81" t="s">
        <v>76</v>
      </c>
      <c r="E81" s="11">
        <v>1106</v>
      </c>
      <c r="F81" s="12">
        <v>859</v>
      </c>
      <c r="G81" s="12">
        <v>646</v>
      </c>
      <c r="H81" s="12">
        <v>525</v>
      </c>
      <c r="I81" s="12">
        <v>444</v>
      </c>
      <c r="J81" s="12">
        <v>376</v>
      </c>
      <c r="K81" s="9">
        <v>314</v>
      </c>
      <c r="L81" s="5">
        <v>100</v>
      </c>
      <c r="M81" s="6">
        <v>77.667269439421332</v>
      </c>
      <c r="N81" s="6">
        <v>58.408679927667272</v>
      </c>
      <c r="O81" s="6">
        <v>47.468354430379748</v>
      </c>
      <c r="P81" s="6">
        <v>40.144665461121157</v>
      </c>
      <c r="Q81" s="6">
        <v>33.996383363471971</v>
      </c>
      <c r="R81" s="6">
        <v>28.390596745027125</v>
      </c>
    </row>
    <row r="82" spans="1:18" hidden="1" x14ac:dyDescent="0.4">
      <c r="A82">
        <v>1403</v>
      </c>
      <c r="B82">
        <v>3</v>
      </c>
      <c r="C82" t="s">
        <v>1</v>
      </c>
      <c r="D82" t="s">
        <v>77</v>
      </c>
      <c r="E82" s="11">
        <v>147</v>
      </c>
      <c r="F82" s="12">
        <v>109</v>
      </c>
      <c r="G82" s="12">
        <v>102</v>
      </c>
      <c r="H82" s="12">
        <v>88</v>
      </c>
      <c r="I82" s="12">
        <v>80</v>
      </c>
      <c r="J82" s="12">
        <v>68</v>
      </c>
      <c r="K82" s="9">
        <v>56</v>
      </c>
      <c r="L82" s="5">
        <v>100</v>
      </c>
      <c r="M82" s="6">
        <v>74.149659863945587</v>
      </c>
      <c r="N82" s="6">
        <v>69.387755102040813</v>
      </c>
      <c r="O82" s="6">
        <v>59.863945578231295</v>
      </c>
      <c r="P82" s="6">
        <v>54.421768707482997</v>
      </c>
      <c r="Q82" s="6">
        <v>46.258503401360542</v>
      </c>
      <c r="R82" s="6">
        <v>38.095238095238095</v>
      </c>
    </row>
    <row r="83" spans="1:18" hidden="1" x14ac:dyDescent="0.4">
      <c r="A83">
        <v>1404</v>
      </c>
      <c r="B83">
        <v>3</v>
      </c>
      <c r="C83" t="s">
        <v>1</v>
      </c>
      <c r="D83" t="s">
        <v>78</v>
      </c>
      <c r="E83" s="11">
        <v>65</v>
      </c>
      <c r="F83" s="12">
        <v>44</v>
      </c>
      <c r="G83" s="12">
        <v>34</v>
      </c>
      <c r="H83" s="12">
        <v>31</v>
      </c>
      <c r="I83" s="12">
        <v>29</v>
      </c>
      <c r="J83" s="12">
        <v>25</v>
      </c>
      <c r="K83" s="9">
        <v>21</v>
      </c>
      <c r="L83" s="5">
        <v>100</v>
      </c>
      <c r="M83" s="6">
        <v>67.692307692307693</v>
      </c>
      <c r="N83" s="6">
        <v>52.307692307692314</v>
      </c>
      <c r="O83" s="6">
        <v>47.692307692307693</v>
      </c>
      <c r="P83" s="6">
        <v>44.61538461538462</v>
      </c>
      <c r="Q83" s="6">
        <v>38.461538461538467</v>
      </c>
      <c r="R83" s="6">
        <v>32.307692307692307</v>
      </c>
    </row>
    <row r="84" spans="1:18" hidden="1" x14ac:dyDescent="0.4">
      <c r="A84">
        <v>1405</v>
      </c>
      <c r="B84">
        <v>3</v>
      </c>
      <c r="C84" t="s">
        <v>1</v>
      </c>
      <c r="D84" t="s">
        <v>79</v>
      </c>
      <c r="E84" s="11">
        <v>148</v>
      </c>
      <c r="F84" s="12">
        <v>123</v>
      </c>
      <c r="G84" s="12">
        <v>106</v>
      </c>
      <c r="H84" s="12">
        <v>91</v>
      </c>
      <c r="I84" s="12">
        <v>77</v>
      </c>
      <c r="J84" s="12">
        <v>65</v>
      </c>
      <c r="K84" s="9">
        <v>54</v>
      </c>
      <c r="L84" s="5">
        <v>100</v>
      </c>
      <c r="M84" s="6">
        <v>83.108108108108098</v>
      </c>
      <c r="N84" s="6">
        <v>71.621621621621628</v>
      </c>
      <c r="O84" s="6">
        <v>61.486486486486491</v>
      </c>
      <c r="P84" s="6">
        <v>52.027027027027032</v>
      </c>
      <c r="Q84" s="6">
        <v>43.918918918918919</v>
      </c>
      <c r="R84" s="6">
        <v>36.486486486486484</v>
      </c>
    </row>
    <row r="85" spans="1:18" hidden="1" x14ac:dyDescent="0.4">
      <c r="A85">
        <v>1406</v>
      </c>
      <c r="B85">
        <v>3</v>
      </c>
      <c r="C85" t="s">
        <v>1</v>
      </c>
      <c r="D85" t="s">
        <v>80</v>
      </c>
      <c r="E85" s="11">
        <v>209</v>
      </c>
      <c r="F85" s="12">
        <v>163</v>
      </c>
      <c r="G85" s="12">
        <v>134</v>
      </c>
      <c r="H85" s="12">
        <v>121</v>
      </c>
      <c r="I85" s="12">
        <v>103</v>
      </c>
      <c r="J85" s="12">
        <v>89</v>
      </c>
      <c r="K85" s="9">
        <v>75</v>
      </c>
      <c r="L85" s="5">
        <v>100</v>
      </c>
      <c r="M85" s="6">
        <v>77.990430622009569</v>
      </c>
      <c r="N85" s="6">
        <v>64.114832535885171</v>
      </c>
      <c r="O85" s="6">
        <v>57.894736842105267</v>
      </c>
      <c r="P85" s="6">
        <v>49.282296650717704</v>
      </c>
      <c r="Q85" s="6">
        <v>42.58373205741627</v>
      </c>
      <c r="R85" s="6">
        <v>35.885167464114829</v>
      </c>
    </row>
    <row r="86" spans="1:18" hidden="1" x14ac:dyDescent="0.4">
      <c r="A86">
        <v>1407</v>
      </c>
      <c r="B86">
        <v>3</v>
      </c>
      <c r="C86" t="s">
        <v>1</v>
      </c>
      <c r="D86" t="s">
        <v>81</v>
      </c>
      <c r="E86" s="11">
        <v>344</v>
      </c>
      <c r="F86" s="12">
        <v>307</v>
      </c>
      <c r="G86" s="12">
        <v>270</v>
      </c>
      <c r="H86" s="12">
        <v>237</v>
      </c>
      <c r="I86" s="12">
        <v>233</v>
      </c>
      <c r="J86" s="12">
        <v>230</v>
      </c>
      <c r="K86" s="9">
        <v>221</v>
      </c>
      <c r="L86" s="5">
        <v>100</v>
      </c>
      <c r="M86" s="6">
        <v>89.244186046511629</v>
      </c>
      <c r="N86" s="6">
        <v>78.488372093023244</v>
      </c>
      <c r="O86" s="6">
        <v>68.895348837209298</v>
      </c>
      <c r="P86" s="6">
        <v>67.732558139534888</v>
      </c>
      <c r="Q86" s="6">
        <v>66.860465116279073</v>
      </c>
      <c r="R86" s="6">
        <v>64.244186046511629</v>
      </c>
    </row>
    <row r="87" spans="1:18" hidden="1" x14ac:dyDescent="0.4">
      <c r="A87">
        <v>1408</v>
      </c>
      <c r="B87">
        <v>3</v>
      </c>
      <c r="C87" t="s">
        <v>1</v>
      </c>
      <c r="D87" t="s">
        <v>82</v>
      </c>
      <c r="E87" s="11">
        <v>1668</v>
      </c>
      <c r="F87" s="12">
        <v>1380</v>
      </c>
      <c r="G87" s="12">
        <v>1162</v>
      </c>
      <c r="H87" s="12">
        <v>995</v>
      </c>
      <c r="I87" s="12">
        <v>890</v>
      </c>
      <c r="J87" s="12">
        <v>781</v>
      </c>
      <c r="K87" s="9">
        <v>672</v>
      </c>
      <c r="L87" s="5">
        <v>100</v>
      </c>
      <c r="M87" s="6">
        <v>82.733812949640281</v>
      </c>
      <c r="N87" s="6">
        <v>69.664268585131893</v>
      </c>
      <c r="O87" s="6">
        <v>59.65227817745803</v>
      </c>
      <c r="P87" s="6">
        <v>53.357314148681056</v>
      </c>
      <c r="Q87" s="6">
        <v>46.822541966426854</v>
      </c>
      <c r="R87" s="6">
        <v>40.28776978417266</v>
      </c>
    </row>
    <row r="88" spans="1:18" hidden="1" x14ac:dyDescent="0.4">
      <c r="A88">
        <v>1409</v>
      </c>
      <c r="B88">
        <v>3</v>
      </c>
      <c r="C88" t="s">
        <v>1</v>
      </c>
      <c r="D88" t="s">
        <v>83</v>
      </c>
      <c r="E88" s="11">
        <v>131</v>
      </c>
      <c r="F88" s="12">
        <v>98</v>
      </c>
      <c r="G88" s="12">
        <v>99</v>
      </c>
      <c r="H88" s="12">
        <v>87</v>
      </c>
      <c r="I88" s="12">
        <v>78</v>
      </c>
      <c r="J88" s="12">
        <v>72</v>
      </c>
      <c r="K88" s="9">
        <v>67</v>
      </c>
      <c r="L88" s="5">
        <v>100</v>
      </c>
      <c r="M88" s="6">
        <v>74.809160305343511</v>
      </c>
      <c r="N88" s="6">
        <v>75.572519083969468</v>
      </c>
      <c r="O88" s="6">
        <v>66.412213740458014</v>
      </c>
      <c r="P88" s="6">
        <v>59.541984732824424</v>
      </c>
      <c r="Q88" s="6">
        <v>54.961832061068705</v>
      </c>
      <c r="R88" s="6">
        <v>51.145038167938928</v>
      </c>
    </row>
    <row r="89" spans="1:18" hidden="1" x14ac:dyDescent="0.4">
      <c r="A89">
        <v>1423</v>
      </c>
      <c r="B89">
        <v>3</v>
      </c>
      <c r="C89" t="s">
        <v>1</v>
      </c>
      <c r="D89" t="s">
        <v>84</v>
      </c>
      <c r="E89" s="11">
        <v>693</v>
      </c>
      <c r="F89" s="12">
        <v>861</v>
      </c>
      <c r="G89" s="12">
        <v>748</v>
      </c>
      <c r="H89" s="12">
        <v>558</v>
      </c>
      <c r="I89" s="12">
        <v>441</v>
      </c>
      <c r="J89" s="12">
        <v>341</v>
      </c>
      <c r="K89" s="9">
        <v>284</v>
      </c>
      <c r="L89" s="5">
        <v>100</v>
      </c>
      <c r="M89" s="6">
        <v>124.24242424242425</v>
      </c>
      <c r="N89" s="6">
        <v>107.93650793650794</v>
      </c>
      <c r="O89" s="6">
        <v>80.519480519480524</v>
      </c>
      <c r="P89" s="6">
        <v>63.636363636363633</v>
      </c>
      <c r="Q89" s="6">
        <v>49.206349206349202</v>
      </c>
      <c r="R89" s="6">
        <v>40.98124098124098</v>
      </c>
    </row>
    <row r="90" spans="1:18" hidden="1" x14ac:dyDescent="0.4">
      <c r="A90">
        <v>1424</v>
      </c>
      <c r="B90">
        <v>3</v>
      </c>
      <c r="C90" t="s">
        <v>1</v>
      </c>
      <c r="D90" t="s">
        <v>85</v>
      </c>
      <c r="E90" s="11">
        <v>439</v>
      </c>
      <c r="F90" s="12">
        <v>379</v>
      </c>
      <c r="G90" s="12">
        <v>317</v>
      </c>
      <c r="H90" s="12">
        <v>247</v>
      </c>
      <c r="I90" s="12">
        <v>206</v>
      </c>
      <c r="J90" s="12">
        <v>171</v>
      </c>
      <c r="K90" s="9">
        <v>141</v>
      </c>
      <c r="L90" s="5">
        <v>100</v>
      </c>
      <c r="M90" s="6">
        <v>86.332574031890658</v>
      </c>
      <c r="N90" s="6">
        <v>72.209567198177666</v>
      </c>
      <c r="O90" s="6">
        <v>56.264236902050115</v>
      </c>
      <c r="P90" s="6">
        <v>46.924829157175395</v>
      </c>
      <c r="Q90" s="6">
        <v>38.95216400911162</v>
      </c>
      <c r="R90" s="6">
        <v>32.118451025056949</v>
      </c>
    </row>
    <row r="91" spans="1:18" hidden="1" x14ac:dyDescent="0.4">
      <c r="A91">
        <v>1425</v>
      </c>
      <c r="B91">
        <v>3</v>
      </c>
      <c r="C91" t="s">
        <v>1</v>
      </c>
      <c r="D91" t="s">
        <v>86</v>
      </c>
      <c r="E91" s="11">
        <v>182</v>
      </c>
      <c r="F91" s="12">
        <v>132</v>
      </c>
      <c r="G91" s="12">
        <v>86</v>
      </c>
      <c r="H91" s="12">
        <v>63</v>
      </c>
      <c r="I91" s="12">
        <v>50</v>
      </c>
      <c r="J91" s="12">
        <v>39</v>
      </c>
      <c r="K91" s="9">
        <v>26</v>
      </c>
      <c r="L91" s="5">
        <v>100</v>
      </c>
      <c r="M91" s="6">
        <v>72.527472527472526</v>
      </c>
      <c r="N91" s="6">
        <v>47.252747252747248</v>
      </c>
      <c r="O91" s="6">
        <v>34.615384615384613</v>
      </c>
      <c r="P91" s="6">
        <v>27.472527472527474</v>
      </c>
      <c r="Q91" s="6">
        <v>21.428571428571427</v>
      </c>
      <c r="R91" s="6">
        <v>14.285714285714285</v>
      </c>
    </row>
    <row r="92" spans="1:18" hidden="1" x14ac:dyDescent="0.4">
      <c r="A92">
        <v>1427</v>
      </c>
      <c r="B92">
        <v>3</v>
      </c>
      <c r="C92" t="s">
        <v>1</v>
      </c>
      <c r="D92" t="s">
        <v>87</v>
      </c>
      <c r="E92" s="11">
        <v>408</v>
      </c>
      <c r="F92" s="12">
        <v>339</v>
      </c>
      <c r="G92" s="12">
        <v>241</v>
      </c>
      <c r="H92" s="12">
        <v>185</v>
      </c>
      <c r="I92" s="12">
        <v>153</v>
      </c>
      <c r="J92" s="12">
        <v>126</v>
      </c>
      <c r="K92" s="9">
        <v>101</v>
      </c>
      <c r="L92" s="5">
        <v>100</v>
      </c>
      <c r="M92" s="6">
        <v>83.088235294117652</v>
      </c>
      <c r="N92" s="6">
        <v>59.068627450980394</v>
      </c>
      <c r="O92" s="6">
        <v>45.343137254901961</v>
      </c>
      <c r="P92" s="6">
        <v>37.5</v>
      </c>
      <c r="Q92" s="6">
        <v>30.882352941176471</v>
      </c>
      <c r="R92" s="6">
        <v>24.754901960784316</v>
      </c>
    </row>
    <row r="93" spans="1:18" hidden="1" x14ac:dyDescent="0.4">
      <c r="A93">
        <v>1428</v>
      </c>
      <c r="B93">
        <v>3</v>
      </c>
      <c r="C93" t="s">
        <v>1</v>
      </c>
      <c r="D93" t="s">
        <v>88</v>
      </c>
      <c r="E93" s="11">
        <v>1014</v>
      </c>
      <c r="F93" s="12">
        <v>793</v>
      </c>
      <c r="G93" s="12">
        <v>640</v>
      </c>
      <c r="H93" s="12">
        <v>548</v>
      </c>
      <c r="I93" s="12">
        <v>475</v>
      </c>
      <c r="J93" s="12">
        <v>415</v>
      </c>
      <c r="K93" s="9">
        <v>358</v>
      </c>
      <c r="L93" s="5">
        <v>100</v>
      </c>
      <c r="M93" s="6">
        <v>78.205128205128204</v>
      </c>
      <c r="N93" s="6">
        <v>63.116370808678504</v>
      </c>
      <c r="O93" s="6">
        <v>54.043392504930964</v>
      </c>
      <c r="P93" s="6">
        <v>46.844181459566073</v>
      </c>
      <c r="Q93" s="6">
        <v>40.927021696252467</v>
      </c>
      <c r="R93" s="6">
        <v>35.30571992110454</v>
      </c>
    </row>
    <row r="94" spans="1:18" hidden="1" x14ac:dyDescent="0.4">
      <c r="A94">
        <v>1429</v>
      </c>
      <c r="B94">
        <v>3</v>
      </c>
      <c r="C94" t="s">
        <v>1</v>
      </c>
      <c r="D94" t="s">
        <v>89</v>
      </c>
      <c r="E94" s="11">
        <v>1083</v>
      </c>
      <c r="F94" s="12">
        <v>918</v>
      </c>
      <c r="G94" s="12">
        <v>737</v>
      </c>
      <c r="H94" s="12">
        <v>633</v>
      </c>
      <c r="I94" s="12">
        <v>574</v>
      </c>
      <c r="J94" s="12">
        <v>519</v>
      </c>
      <c r="K94" s="9">
        <v>463</v>
      </c>
      <c r="L94" s="5">
        <v>100</v>
      </c>
      <c r="M94" s="6">
        <v>84.764542936288095</v>
      </c>
      <c r="N94" s="6">
        <v>68.051708217913216</v>
      </c>
      <c r="O94" s="6">
        <v>58.448753462603875</v>
      </c>
      <c r="P94" s="6">
        <v>53.000923361034168</v>
      </c>
      <c r="Q94" s="6">
        <v>47.92243767313019</v>
      </c>
      <c r="R94" s="6">
        <v>42.751615881809791</v>
      </c>
    </row>
    <row r="95" spans="1:18" hidden="1" x14ac:dyDescent="0.4">
      <c r="A95">
        <v>1430</v>
      </c>
      <c r="B95">
        <v>3</v>
      </c>
      <c r="C95" t="s">
        <v>1</v>
      </c>
      <c r="D95" t="s">
        <v>90</v>
      </c>
      <c r="E95" s="11">
        <v>214</v>
      </c>
      <c r="F95" s="12">
        <v>174</v>
      </c>
      <c r="G95" s="12">
        <v>149</v>
      </c>
      <c r="H95" s="12">
        <v>128</v>
      </c>
      <c r="I95" s="12">
        <v>114</v>
      </c>
      <c r="J95" s="12">
        <v>97</v>
      </c>
      <c r="K95" s="9">
        <v>85</v>
      </c>
      <c r="L95" s="5">
        <v>100</v>
      </c>
      <c r="M95" s="6">
        <v>81.308411214953267</v>
      </c>
      <c r="N95" s="6">
        <v>69.626168224299064</v>
      </c>
      <c r="O95" s="6">
        <v>59.813084112149525</v>
      </c>
      <c r="P95" s="6">
        <v>53.271028037383175</v>
      </c>
      <c r="Q95" s="6">
        <v>45.32710280373832</v>
      </c>
      <c r="R95" s="6">
        <v>39.719626168224295</v>
      </c>
    </row>
    <row r="96" spans="1:18" hidden="1" x14ac:dyDescent="0.4">
      <c r="A96">
        <v>1431</v>
      </c>
      <c r="B96">
        <v>3</v>
      </c>
      <c r="C96" t="s">
        <v>1</v>
      </c>
      <c r="D96" t="s">
        <v>91</v>
      </c>
      <c r="E96" s="11">
        <v>173</v>
      </c>
      <c r="F96" s="12">
        <v>138</v>
      </c>
      <c r="G96" s="12">
        <v>104</v>
      </c>
      <c r="H96" s="12">
        <v>87</v>
      </c>
      <c r="I96" s="12">
        <v>81</v>
      </c>
      <c r="J96" s="12">
        <v>75</v>
      </c>
      <c r="K96" s="9">
        <v>68</v>
      </c>
      <c r="L96" s="5">
        <v>100</v>
      </c>
      <c r="M96" s="6">
        <v>79.76878612716763</v>
      </c>
      <c r="N96" s="6">
        <v>60.115606936416185</v>
      </c>
      <c r="O96" s="6">
        <v>50.289017341040463</v>
      </c>
      <c r="P96" s="6">
        <v>46.820809248554909</v>
      </c>
      <c r="Q96" s="6">
        <v>43.352601156069362</v>
      </c>
      <c r="R96" s="6">
        <v>39.306358381502889</v>
      </c>
    </row>
    <row r="97" spans="1:18" hidden="1" x14ac:dyDescent="0.4">
      <c r="A97">
        <v>1432</v>
      </c>
      <c r="B97">
        <v>3</v>
      </c>
      <c r="C97" t="s">
        <v>1</v>
      </c>
      <c r="D97" t="s">
        <v>92</v>
      </c>
      <c r="E97" s="11">
        <v>719</v>
      </c>
      <c r="F97" s="12">
        <v>645</v>
      </c>
      <c r="G97" s="12">
        <v>562</v>
      </c>
      <c r="H97" s="12">
        <v>486</v>
      </c>
      <c r="I97" s="12">
        <v>440</v>
      </c>
      <c r="J97" s="12">
        <v>399</v>
      </c>
      <c r="K97" s="9">
        <v>362</v>
      </c>
      <c r="L97" s="5">
        <v>100</v>
      </c>
      <c r="M97" s="6">
        <v>89.707927677329621</v>
      </c>
      <c r="N97" s="6">
        <v>78.164116828929068</v>
      </c>
      <c r="O97" s="6">
        <v>67.593880389429756</v>
      </c>
      <c r="P97" s="6">
        <v>61.196105702364392</v>
      </c>
      <c r="Q97" s="6">
        <v>55.493741307371344</v>
      </c>
      <c r="R97" s="6">
        <v>50.347705146036162</v>
      </c>
    </row>
    <row r="98" spans="1:18" hidden="1" x14ac:dyDescent="0.4">
      <c r="A98">
        <v>1433</v>
      </c>
      <c r="B98">
        <v>3</v>
      </c>
      <c r="C98" t="s">
        <v>1</v>
      </c>
      <c r="D98" t="s">
        <v>93</v>
      </c>
      <c r="E98" s="11">
        <v>217</v>
      </c>
      <c r="F98" s="12">
        <v>153</v>
      </c>
      <c r="G98" s="12">
        <v>112</v>
      </c>
      <c r="H98" s="12">
        <v>87</v>
      </c>
      <c r="I98" s="12">
        <v>73</v>
      </c>
      <c r="J98" s="12">
        <v>61</v>
      </c>
      <c r="K98" s="9">
        <v>47</v>
      </c>
      <c r="L98" s="5">
        <v>100</v>
      </c>
      <c r="M98" s="6">
        <v>70.506912442396313</v>
      </c>
      <c r="N98" s="6">
        <v>51.612903225806448</v>
      </c>
      <c r="O98" s="6">
        <v>40.092165898617509</v>
      </c>
      <c r="P98" s="6">
        <v>33.640552995391701</v>
      </c>
      <c r="Q98" s="6">
        <v>28.110599078341014</v>
      </c>
      <c r="R98" s="6">
        <v>21.658986175115206</v>
      </c>
    </row>
    <row r="99" spans="1:18" hidden="1" x14ac:dyDescent="0.4">
      <c r="A99">
        <v>1434</v>
      </c>
      <c r="B99">
        <v>3</v>
      </c>
      <c r="C99" t="s">
        <v>1</v>
      </c>
      <c r="D99" t="s">
        <v>94</v>
      </c>
      <c r="E99" s="11">
        <v>230</v>
      </c>
      <c r="F99" s="12">
        <v>223</v>
      </c>
      <c r="G99" s="12">
        <v>190</v>
      </c>
      <c r="H99" s="12">
        <v>175</v>
      </c>
      <c r="I99" s="12">
        <v>160</v>
      </c>
      <c r="J99" s="12">
        <v>145</v>
      </c>
      <c r="K99" s="9">
        <v>135</v>
      </c>
      <c r="L99" s="5">
        <v>100</v>
      </c>
      <c r="M99" s="6">
        <v>96.956521739130437</v>
      </c>
      <c r="N99" s="6">
        <v>82.608695652173907</v>
      </c>
      <c r="O99" s="6">
        <v>76.08695652173914</v>
      </c>
      <c r="P99" s="6">
        <v>69.565217391304344</v>
      </c>
      <c r="Q99" s="6">
        <v>63.04347826086957</v>
      </c>
      <c r="R99" s="6">
        <v>58.695652173913047</v>
      </c>
    </row>
    <row r="100" spans="1:18" hidden="1" x14ac:dyDescent="0.4">
      <c r="A100">
        <v>1436</v>
      </c>
      <c r="B100">
        <v>3</v>
      </c>
      <c r="C100" t="s">
        <v>1</v>
      </c>
      <c r="D100" t="s">
        <v>95</v>
      </c>
      <c r="E100" s="11">
        <v>194</v>
      </c>
      <c r="F100" s="12">
        <v>152</v>
      </c>
      <c r="G100" s="12">
        <v>102</v>
      </c>
      <c r="H100" s="12">
        <v>80</v>
      </c>
      <c r="I100" s="12">
        <v>69</v>
      </c>
      <c r="J100" s="12">
        <v>59</v>
      </c>
      <c r="K100" s="9">
        <v>47</v>
      </c>
      <c r="L100" s="5">
        <v>100</v>
      </c>
      <c r="M100" s="6">
        <v>78.350515463917532</v>
      </c>
      <c r="N100" s="6">
        <v>52.577319587628871</v>
      </c>
      <c r="O100" s="6">
        <v>41.237113402061851</v>
      </c>
      <c r="P100" s="6">
        <v>35.567010309278352</v>
      </c>
      <c r="Q100" s="6">
        <v>30.412371134020617</v>
      </c>
      <c r="R100" s="6">
        <v>24.226804123711339</v>
      </c>
    </row>
    <row r="101" spans="1:18" hidden="1" x14ac:dyDescent="0.4">
      <c r="A101">
        <v>1437</v>
      </c>
      <c r="B101">
        <v>3</v>
      </c>
      <c r="C101" t="s">
        <v>1</v>
      </c>
      <c r="D101" t="s">
        <v>96</v>
      </c>
      <c r="E101" s="11">
        <v>162</v>
      </c>
      <c r="F101" s="12">
        <v>148</v>
      </c>
      <c r="G101" s="12">
        <v>132</v>
      </c>
      <c r="H101" s="12">
        <v>109</v>
      </c>
      <c r="I101" s="12">
        <v>91</v>
      </c>
      <c r="J101" s="12">
        <v>79</v>
      </c>
      <c r="K101" s="9">
        <v>68</v>
      </c>
      <c r="L101" s="5">
        <v>100</v>
      </c>
      <c r="M101" s="6">
        <v>91.358024691358025</v>
      </c>
      <c r="N101" s="6">
        <v>81.481481481481481</v>
      </c>
      <c r="O101" s="6">
        <v>67.283950617283949</v>
      </c>
      <c r="P101" s="6">
        <v>56.172839506172842</v>
      </c>
      <c r="Q101" s="6">
        <v>48.76543209876543</v>
      </c>
      <c r="R101" s="6">
        <v>41.975308641975303</v>
      </c>
    </row>
    <row r="102" spans="1:18" hidden="1" x14ac:dyDescent="0.4">
      <c r="A102">
        <v>1438</v>
      </c>
      <c r="B102">
        <v>3</v>
      </c>
      <c r="C102" t="s">
        <v>1</v>
      </c>
      <c r="D102" t="s">
        <v>97</v>
      </c>
      <c r="E102" s="11">
        <v>257</v>
      </c>
      <c r="F102" s="12">
        <v>213</v>
      </c>
      <c r="G102" s="12">
        <v>183</v>
      </c>
      <c r="H102" s="12">
        <v>154</v>
      </c>
      <c r="I102" s="12">
        <v>138</v>
      </c>
      <c r="J102" s="12">
        <v>124</v>
      </c>
      <c r="K102" s="9">
        <v>108</v>
      </c>
      <c r="L102" s="5">
        <v>100</v>
      </c>
      <c r="M102" s="6">
        <v>82.879377431906619</v>
      </c>
      <c r="N102" s="6">
        <v>71.206225680933855</v>
      </c>
      <c r="O102" s="6">
        <v>59.922178988326849</v>
      </c>
      <c r="P102" s="6">
        <v>53.696498054474709</v>
      </c>
      <c r="Q102" s="6">
        <v>48.249027237354085</v>
      </c>
      <c r="R102" s="6">
        <v>42.023346303501945</v>
      </c>
    </row>
    <row r="103" spans="1:18" hidden="1" x14ac:dyDescent="0.4">
      <c r="A103">
        <v>1452</v>
      </c>
      <c r="B103">
        <v>3</v>
      </c>
      <c r="C103" t="s">
        <v>1</v>
      </c>
      <c r="D103" t="s">
        <v>98</v>
      </c>
      <c r="E103" s="11">
        <v>804</v>
      </c>
      <c r="F103" s="12">
        <v>650</v>
      </c>
      <c r="G103" s="12">
        <v>570</v>
      </c>
      <c r="H103" s="12">
        <v>482</v>
      </c>
      <c r="I103" s="12">
        <v>446</v>
      </c>
      <c r="J103" s="12">
        <v>407</v>
      </c>
      <c r="K103" s="9">
        <v>360</v>
      </c>
      <c r="L103" s="5">
        <v>100</v>
      </c>
      <c r="M103" s="6">
        <v>80.845771144278615</v>
      </c>
      <c r="N103" s="6">
        <v>70.895522388059703</v>
      </c>
      <c r="O103" s="6">
        <v>59.950248756218905</v>
      </c>
      <c r="P103" s="6">
        <v>55.472636815920396</v>
      </c>
      <c r="Q103" s="6">
        <v>50.621890547263682</v>
      </c>
      <c r="R103" s="6">
        <v>44.776119402985074</v>
      </c>
    </row>
    <row r="104" spans="1:18" hidden="1" x14ac:dyDescent="0.4">
      <c r="A104">
        <v>1453</v>
      </c>
      <c r="B104">
        <v>3</v>
      </c>
      <c r="C104" t="s">
        <v>1</v>
      </c>
      <c r="D104" t="s">
        <v>99</v>
      </c>
      <c r="E104" s="11">
        <v>1545</v>
      </c>
      <c r="F104" s="12">
        <v>1416</v>
      </c>
      <c r="G104" s="12">
        <v>1259</v>
      </c>
      <c r="H104" s="12">
        <v>1133</v>
      </c>
      <c r="I104" s="12">
        <v>1066</v>
      </c>
      <c r="J104" s="12">
        <v>1018</v>
      </c>
      <c r="K104" s="9">
        <v>959</v>
      </c>
      <c r="L104" s="5">
        <v>100</v>
      </c>
      <c r="M104" s="6">
        <v>91.650485436893206</v>
      </c>
      <c r="N104" s="6">
        <v>81.488673139158578</v>
      </c>
      <c r="O104" s="6">
        <v>73.333333333333329</v>
      </c>
      <c r="P104" s="6">
        <v>68.996763754045304</v>
      </c>
      <c r="Q104" s="6">
        <v>65.889967637540465</v>
      </c>
      <c r="R104" s="6">
        <v>62.071197411003233</v>
      </c>
    </row>
    <row r="105" spans="1:18" hidden="1" x14ac:dyDescent="0.4">
      <c r="A105">
        <v>1454</v>
      </c>
      <c r="B105">
        <v>3</v>
      </c>
      <c r="C105" t="s">
        <v>1</v>
      </c>
      <c r="D105" t="s">
        <v>100</v>
      </c>
      <c r="E105" s="11">
        <v>649</v>
      </c>
      <c r="F105" s="12">
        <v>580</v>
      </c>
      <c r="G105" s="12">
        <v>499</v>
      </c>
      <c r="H105" s="12">
        <v>431</v>
      </c>
      <c r="I105" s="12">
        <v>386</v>
      </c>
      <c r="J105" s="12">
        <v>349</v>
      </c>
      <c r="K105" s="9">
        <v>314</v>
      </c>
      <c r="L105" s="5">
        <v>100</v>
      </c>
      <c r="M105" s="6">
        <v>89.368258859784291</v>
      </c>
      <c r="N105" s="6">
        <v>76.887519260400623</v>
      </c>
      <c r="O105" s="6">
        <v>66.409861325115557</v>
      </c>
      <c r="P105" s="6">
        <v>59.476117103235751</v>
      </c>
      <c r="Q105" s="6">
        <v>53.775038520801232</v>
      </c>
      <c r="R105" s="6">
        <v>48.382126348228041</v>
      </c>
    </row>
    <row r="106" spans="1:18" hidden="1" x14ac:dyDescent="0.4">
      <c r="A106">
        <v>1455</v>
      </c>
      <c r="B106">
        <v>3</v>
      </c>
      <c r="C106" t="s">
        <v>1</v>
      </c>
      <c r="D106" t="s">
        <v>101</v>
      </c>
      <c r="E106" s="11">
        <v>353</v>
      </c>
      <c r="F106" s="12">
        <v>320</v>
      </c>
      <c r="G106" s="12">
        <v>277</v>
      </c>
      <c r="H106" s="12">
        <v>237</v>
      </c>
      <c r="I106" s="12">
        <v>207</v>
      </c>
      <c r="J106" s="12">
        <v>190</v>
      </c>
      <c r="K106" s="9">
        <v>171</v>
      </c>
      <c r="L106" s="5">
        <v>100</v>
      </c>
      <c r="M106" s="6">
        <v>90.6515580736544</v>
      </c>
      <c r="N106" s="6">
        <v>78.47025495750708</v>
      </c>
      <c r="O106" s="6">
        <v>67.138810198300277</v>
      </c>
      <c r="P106" s="6">
        <v>58.640226628895185</v>
      </c>
      <c r="Q106" s="6">
        <v>53.824362606232292</v>
      </c>
      <c r="R106" s="6">
        <v>48.441926345609062</v>
      </c>
    </row>
    <row r="107" spans="1:18" hidden="1" x14ac:dyDescent="0.4">
      <c r="A107">
        <v>1456</v>
      </c>
      <c r="B107">
        <v>3</v>
      </c>
      <c r="C107" t="s">
        <v>1</v>
      </c>
      <c r="D107" t="s">
        <v>102</v>
      </c>
      <c r="E107" s="11">
        <v>221</v>
      </c>
      <c r="F107" s="12">
        <v>165</v>
      </c>
      <c r="G107" s="12">
        <v>121</v>
      </c>
      <c r="H107" s="12">
        <v>101</v>
      </c>
      <c r="I107" s="12">
        <v>88</v>
      </c>
      <c r="J107" s="12">
        <v>72</v>
      </c>
      <c r="K107" s="9">
        <v>57</v>
      </c>
      <c r="L107" s="5">
        <v>100</v>
      </c>
      <c r="M107" s="6">
        <v>74.660633484162901</v>
      </c>
      <c r="N107" s="6">
        <v>54.751131221719461</v>
      </c>
      <c r="O107" s="6">
        <v>45.701357466063349</v>
      </c>
      <c r="P107" s="6">
        <v>39.819004524886878</v>
      </c>
      <c r="Q107" s="6">
        <v>32.579185520361989</v>
      </c>
      <c r="R107" s="6">
        <v>25.791855203619914</v>
      </c>
    </row>
    <row r="108" spans="1:18" hidden="1" x14ac:dyDescent="0.4">
      <c r="A108">
        <v>1457</v>
      </c>
      <c r="B108">
        <v>3</v>
      </c>
      <c r="C108" t="s">
        <v>1</v>
      </c>
      <c r="D108" t="s">
        <v>103</v>
      </c>
      <c r="E108" s="11">
        <v>263</v>
      </c>
      <c r="F108" s="12">
        <v>217</v>
      </c>
      <c r="G108" s="12">
        <v>177</v>
      </c>
      <c r="H108" s="12">
        <v>142</v>
      </c>
      <c r="I108" s="12">
        <v>119</v>
      </c>
      <c r="J108" s="12">
        <v>100</v>
      </c>
      <c r="K108" s="9">
        <v>80</v>
      </c>
      <c r="L108" s="5">
        <v>100</v>
      </c>
      <c r="M108" s="6">
        <v>82.50950570342205</v>
      </c>
      <c r="N108" s="6">
        <v>67.300380228136873</v>
      </c>
      <c r="O108" s="6">
        <v>53.992395437262353</v>
      </c>
      <c r="P108" s="6">
        <v>45.247148288973385</v>
      </c>
      <c r="Q108" s="6">
        <v>38.022813688212928</v>
      </c>
      <c r="R108" s="6">
        <v>30.418250950570343</v>
      </c>
    </row>
    <row r="109" spans="1:18" hidden="1" x14ac:dyDescent="0.4">
      <c r="A109">
        <v>1458</v>
      </c>
      <c r="B109">
        <v>3</v>
      </c>
      <c r="C109" t="s">
        <v>1</v>
      </c>
      <c r="D109" t="s">
        <v>104</v>
      </c>
      <c r="E109" s="11">
        <v>1085</v>
      </c>
      <c r="F109" s="12">
        <v>1045</v>
      </c>
      <c r="G109" s="12">
        <v>970</v>
      </c>
      <c r="H109" s="12">
        <v>896</v>
      </c>
      <c r="I109" s="12">
        <v>863</v>
      </c>
      <c r="J109" s="12">
        <v>839</v>
      </c>
      <c r="K109" s="9">
        <v>802</v>
      </c>
      <c r="L109" s="5">
        <v>100</v>
      </c>
      <c r="M109" s="6">
        <v>96.313364055299544</v>
      </c>
      <c r="N109" s="6">
        <v>89.400921658986178</v>
      </c>
      <c r="O109" s="6">
        <v>82.58064516129032</v>
      </c>
      <c r="P109" s="6">
        <v>79.539170506912441</v>
      </c>
      <c r="Q109" s="6">
        <v>77.327188940092157</v>
      </c>
      <c r="R109" s="6">
        <v>73.917050691244242</v>
      </c>
    </row>
    <row r="110" spans="1:18" hidden="1" x14ac:dyDescent="0.4">
      <c r="A110">
        <v>1459</v>
      </c>
      <c r="B110">
        <v>3</v>
      </c>
      <c r="C110" t="s">
        <v>1</v>
      </c>
      <c r="D110" t="s">
        <v>105</v>
      </c>
      <c r="E110" s="11">
        <v>927</v>
      </c>
      <c r="F110" s="12">
        <v>774</v>
      </c>
      <c r="G110" s="12">
        <v>615</v>
      </c>
      <c r="H110" s="12">
        <v>564</v>
      </c>
      <c r="I110" s="12">
        <v>528</v>
      </c>
      <c r="J110" s="12">
        <v>491</v>
      </c>
      <c r="K110" s="9">
        <v>434</v>
      </c>
      <c r="L110" s="5">
        <v>100</v>
      </c>
      <c r="M110" s="6">
        <v>83.495145631067956</v>
      </c>
      <c r="N110" s="6">
        <v>66.343042071197416</v>
      </c>
      <c r="O110" s="6">
        <v>60.841423948220061</v>
      </c>
      <c r="P110" s="6">
        <v>56.957928802588995</v>
      </c>
      <c r="Q110" s="6">
        <v>52.966558791801511</v>
      </c>
      <c r="R110" s="6">
        <v>46.817691477885653</v>
      </c>
    </row>
    <row r="111" spans="1:18" hidden="1" x14ac:dyDescent="0.4">
      <c r="A111">
        <v>1460</v>
      </c>
      <c r="B111">
        <v>3</v>
      </c>
      <c r="C111" t="s">
        <v>1</v>
      </c>
      <c r="D111" t="s">
        <v>106</v>
      </c>
      <c r="E111" s="11">
        <v>1202</v>
      </c>
      <c r="F111" s="12">
        <v>934</v>
      </c>
      <c r="G111" s="12">
        <v>756</v>
      </c>
      <c r="H111" s="12">
        <v>651</v>
      </c>
      <c r="I111" s="12">
        <v>576</v>
      </c>
      <c r="J111" s="12">
        <v>523</v>
      </c>
      <c r="K111" s="9">
        <v>450</v>
      </c>
      <c r="L111" s="5">
        <v>100</v>
      </c>
      <c r="M111" s="6">
        <v>77.703826955074874</v>
      </c>
      <c r="N111" s="6">
        <v>62.895174708818637</v>
      </c>
      <c r="O111" s="6">
        <v>54.159733777038269</v>
      </c>
      <c r="P111" s="6">
        <v>47.920133111480865</v>
      </c>
      <c r="Q111" s="6">
        <v>43.510815307820302</v>
      </c>
      <c r="R111" s="6">
        <v>37.437603993344425</v>
      </c>
    </row>
    <row r="112" spans="1:18" hidden="1" x14ac:dyDescent="0.4">
      <c r="A112">
        <v>1461</v>
      </c>
      <c r="B112">
        <v>3</v>
      </c>
      <c r="C112" t="s">
        <v>1</v>
      </c>
      <c r="D112" t="s">
        <v>107</v>
      </c>
      <c r="E112" s="11">
        <v>594</v>
      </c>
      <c r="F112" s="12">
        <v>491</v>
      </c>
      <c r="G112" s="12">
        <v>413</v>
      </c>
      <c r="H112" s="12">
        <v>362</v>
      </c>
      <c r="I112" s="12">
        <v>328</v>
      </c>
      <c r="J112" s="12">
        <v>305</v>
      </c>
      <c r="K112" s="9">
        <v>275</v>
      </c>
      <c r="L112" s="5">
        <v>100</v>
      </c>
      <c r="M112" s="6">
        <v>82.65993265993265</v>
      </c>
      <c r="N112" s="6">
        <v>69.528619528619529</v>
      </c>
      <c r="O112" s="6">
        <v>60.942760942760941</v>
      </c>
      <c r="P112" s="6">
        <v>55.218855218855225</v>
      </c>
      <c r="Q112" s="6">
        <v>51.34680134680135</v>
      </c>
      <c r="R112" s="6">
        <v>46.296296296296298</v>
      </c>
    </row>
    <row r="113" spans="1:18" hidden="1" x14ac:dyDescent="0.4">
      <c r="A113">
        <v>1462</v>
      </c>
      <c r="B113">
        <v>3</v>
      </c>
      <c r="C113" t="s">
        <v>1</v>
      </c>
      <c r="D113" t="s">
        <v>108</v>
      </c>
      <c r="E113" s="11">
        <v>250</v>
      </c>
      <c r="F113" s="12">
        <v>233</v>
      </c>
      <c r="G113" s="12">
        <v>196</v>
      </c>
      <c r="H113" s="12">
        <v>172</v>
      </c>
      <c r="I113" s="12">
        <v>159</v>
      </c>
      <c r="J113" s="12">
        <v>153</v>
      </c>
      <c r="K113" s="9">
        <v>143</v>
      </c>
      <c r="L113" s="5">
        <v>100</v>
      </c>
      <c r="M113" s="6">
        <v>93.2</v>
      </c>
      <c r="N113" s="6">
        <v>78.400000000000006</v>
      </c>
      <c r="O113" s="6">
        <v>68.8</v>
      </c>
      <c r="P113" s="6">
        <v>63.6</v>
      </c>
      <c r="Q113" s="6">
        <v>61.199999999999996</v>
      </c>
      <c r="R113" s="6">
        <v>57.199999999999996</v>
      </c>
    </row>
    <row r="114" spans="1:18" hidden="1" x14ac:dyDescent="0.4">
      <c r="A114">
        <v>1463</v>
      </c>
      <c r="B114">
        <v>3</v>
      </c>
      <c r="C114" t="s">
        <v>1</v>
      </c>
      <c r="D114" t="s">
        <v>109</v>
      </c>
      <c r="E114" s="11">
        <v>100</v>
      </c>
      <c r="F114" s="12">
        <v>90</v>
      </c>
      <c r="G114" s="12">
        <v>81</v>
      </c>
      <c r="H114" s="12">
        <v>71</v>
      </c>
      <c r="I114" s="12">
        <v>63</v>
      </c>
      <c r="J114" s="12">
        <v>57</v>
      </c>
      <c r="K114" s="9">
        <v>49</v>
      </c>
      <c r="L114" s="5">
        <v>100</v>
      </c>
      <c r="M114" s="6">
        <v>90</v>
      </c>
      <c r="N114" s="6">
        <v>81</v>
      </c>
      <c r="O114" s="6">
        <v>71</v>
      </c>
      <c r="P114" s="6">
        <v>63</v>
      </c>
      <c r="Q114" s="6">
        <v>56.999999999999993</v>
      </c>
      <c r="R114" s="6">
        <v>49</v>
      </c>
    </row>
    <row r="115" spans="1:18" hidden="1" x14ac:dyDescent="0.4">
      <c r="A115">
        <v>1464</v>
      </c>
      <c r="B115">
        <v>3</v>
      </c>
      <c r="C115" t="s">
        <v>1</v>
      </c>
      <c r="D115" t="s">
        <v>110</v>
      </c>
      <c r="E115" s="11">
        <v>308</v>
      </c>
      <c r="F115" s="12">
        <v>235</v>
      </c>
      <c r="G115" s="12">
        <v>180</v>
      </c>
      <c r="H115" s="12">
        <v>148</v>
      </c>
      <c r="I115" s="12">
        <v>132</v>
      </c>
      <c r="J115" s="12">
        <v>116</v>
      </c>
      <c r="K115" s="9">
        <v>98</v>
      </c>
      <c r="L115" s="5">
        <v>100</v>
      </c>
      <c r="M115" s="6">
        <v>76.298701298701303</v>
      </c>
      <c r="N115" s="6">
        <v>58.441558441558442</v>
      </c>
      <c r="O115" s="6">
        <v>48.051948051948052</v>
      </c>
      <c r="P115" s="6">
        <v>42.857142857142854</v>
      </c>
      <c r="Q115" s="6">
        <v>37.662337662337663</v>
      </c>
      <c r="R115" s="6">
        <v>31.818181818181817</v>
      </c>
    </row>
    <row r="116" spans="1:18" hidden="1" x14ac:dyDescent="0.4">
      <c r="A116">
        <v>1465</v>
      </c>
      <c r="B116">
        <v>3</v>
      </c>
      <c r="C116" t="s">
        <v>1</v>
      </c>
      <c r="D116" t="s">
        <v>111</v>
      </c>
      <c r="E116" s="11">
        <v>279</v>
      </c>
      <c r="F116" s="12">
        <v>248</v>
      </c>
      <c r="G116" s="12">
        <v>230</v>
      </c>
      <c r="H116" s="12">
        <v>195</v>
      </c>
      <c r="I116" s="12">
        <v>172</v>
      </c>
      <c r="J116" s="12">
        <v>160</v>
      </c>
      <c r="K116" s="9">
        <v>146</v>
      </c>
      <c r="L116" s="5">
        <v>100</v>
      </c>
      <c r="M116" s="6">
        <v>88.888888888888886</v>
      </c>
      <c r="N116" s="6">
        <v>82.437275985663078</v>
      </c>
      <c r="O116" s="6">
        <v>69.892473118279568</v>
      </c>
      <c r="P116" s="6">
        <v>61.648745519713266</v>
      </c>
      <c r="Q116" s="6">
        <v>57.347670250896051</v>
      </c>
      <c r="R116" s="6">
        <v>52.32974910394266</v>
      </c>
    </row>
    <row r="117" spans="1:18" hidden="1" x14ac:dyDescent="0.4">
      <c r="A117">
        <v>1468</v>
      </c>
      <c r="B117">
        <v>3</v>
      </c>
      <c r="C117" t="s">
        <v>1</v>
      </c>
      <c r="D117" t="s">
        <v>112</v>
      </c>
      <c r="E117" s="11">
        <v>322</v>
      </c>
      <c r="F117" s="12">
        <v>265</v>
      </c>
      <c r="G117" s="12">
        <v>228</v>
      </c>
      <c r="H117" s="12">
        <v>198</v>
      </c>
      <c r="I117" s="12">
        <v>186</v>
      </c>
      <c r="J117" s="12">
        <v>177</v>
      </c>
      <c r="K117" s="9">
        <v>164</v>
      </c>
      <c r="L117" s="5">
        <v>100</v>
      </c>
      <c r="M117" s="6">
        <v>82.298136645962742</v>
      </c>
      <c r="N117" s="6">
        <v>70.807453416149073</v>
      </c>
      <c r="O117" s="6">
        <v>61.490683229813669</v>
      </c>
      <c r="P117" s="6">
        <v>57.763975155279503</v>
      </c>
      <c r="Q117" s="6">
        <v>54.968944099378881</v>
      </c>
      <c r="R117" s="6">
        <v>50.931677018633536</v>
      </c>
    </row>
    <row r="118" spans="1:18" hidden="1" x14ac:dyDescent="0.4">
      <c r="A118">
        <v>1469</v>
      </c>
      <c r="B118">
        <v>3</v>
      </c>
      <c r="C118" t="s">
        <v>1</v>
      </c>
      <c r="D118" t="s">
        <v>113</v>
      </c>
      <c r="E118" s="11">
        <v>369</v>
      </c>
      <c r="F118" s="12">
        <v>301</v>
      </c>
      <c r="G118" s="12">
        <v>251</v>
      </c>
      <c r="H118" s="12">
        <v>216</v>
      </c>
      <c r="I118" s="12">
        <v>198</v>
      </c>
      <c r="J118" s="12">
        <v>177</v>
      </c>
      <c r="K118" s="9">
        <v>156</v>
      </c>
      <c r="L118" s="5">
        <v>100</v>
      </c>
      <c r="M118" s="6">
        <v>81.571815718157183</v>
      </c>
      <c r="N118" s="6">
        <v>68.021680216802167</v>
      </c>
      <c r="O118" s="6">
        <v>58.536585365853654</v>
      </c>
      <c r="P118" s="6">
        <v>53.658536585365859</v>
      </c>
      <c r="Q118" s="6">
        <v>47.967479674796749</v>
      </c>
      <c r="R118" s="6">
        <v>42.276422764227647</v>
      </c>
    </row>
    <row r="119" spans="1:18" hidden="1" x14ac:dyDescent="0.4">
      <c r="A119">
        <v>1470</v>
      </c>
      <c r="B119">
        <v>3</v>
      </c>
      <c r="C119" t="s">
        <v>1</v>
      </c>
      <c r="D119" t="s">
        <v>114</v>
      </c>
      <c r="E119" s="11">
        <v>44</v>
      </c>
      <c r="F119" s="12">
        <v>38</v>
      </c>
      <c r="G119" s="12">
        <v>36</v>
      </c>
      <c r="H119" s="12">
        <v>30</v>
      </c>
      <c r="I119" s="12">
        <v>28</v>
      </c>
      <c r="J119" s="12">
        <v>24</v>
      </c>
      <c r="K119" s="9">
        <v>22</v>
      </c>
      <c r="L119" s="5">
        <v>100</v>
      </c>
      <c r="M119" s="6">
        <v>86.36363636363636</v>
      </c>
      <c r="N119" s="6">
        <v>81.818181818181827</v>
      </c>
      <c r="O119" s="6">
        <v>68.181818181818173</v>
      </c>
      <c r="P119" s="6">
        <v>63.636363636363633</v>
      </c>
      <c r="Q119" s="6">
        <v>54.54545454545454</v>
      </c>
      <c r="R119" s="6">
        <v>50</v>
      </c>
    </row>
    <row r="120" spans="1:18" hidden="1" x14ac:dyDescent="0.4">
      <c r="A120">
        <v>1471</v>
      </c>
      <c r="B120">
        <v>3</v>
      </c>
      <c r="C120" t="s">
        <v>1</v>
      </c>
      <c r="D120" t="s">
        <v>115</v>
      </c>
      <c r="E120" s="11">
        <v>140</v>
      </c>
      <c r="F120" s="12">
        <v>132</v>
      </c>
      <c r="G120" s="12">
        <v>108</v>
      </c>
      <c r="H120" s="12">
        <v>101</v>
      </c>
      <c r="I120" s="12">
        <v>91</v>
      </c>
      <c r="J120" s="12">
        <v>84</v>
      </c>
      <c r="K120" s="9">
        <v>73</v>
      </c>
      <c r="L120" s="5">
        <v>100</v>
      </c>
      <c r="M120" s="6">
        <v>94.285714285714278</v>
      </c>
      <c r="N120" s="6">
        <v>77.142857142857153</v>
      </c>
      <c r="O120" s="6">
        <v>72.142857142857139</v>
      </c>
      <c r="P120" s="6">
        <v>65</v>
      </c>
      <c r="Q120" s="6">
        <v>60</v>
      </c>
      <c r="R120" s="6">
        <v>52.142857142857146</v>
      </c>
    </row>
    <row r="121" spans="1:18" hidden="1" x14ac:dyDescent="0.4">
      <c r="A121">
        <v>1472</v>
      </c>
      <c r="B121">
        <v>3</v>
      </c>
      <c r="C121" t="s">
        <v>1</v>
      </c>
      <c r="D121" t="s">
        <v>116</v>
      </c>
      <c r="E121" s="11">
        <v>120</v>
      </c>
      <c r="F121" s="12">
        <v>87</v>
      </c>
      <c r="G121" s="12">
        <v>74</v>
      </c>
      <c r="H121" s="12">
        <v>62</v>
      </c>
      <c r="I121" s="12">
        <v>57</v>
      </c>
      <c r="J121" s="12">
        <v>51</v>
      </c>
      <c r="K121" s="9">
        <v>43</v>
      </c>
      <c r="L121" s="5">
        <v>100</v>
      </c>
      <c r="M121" s="6">
        <v>72.5</v>
      </c>
      <c r="N121" s="6">
        <v>61.666666666666671</v>
      </c>
      <c r="O121" s="6">
        <v>51.666666666666671</v>
      </c>
      <c r="P121" s="6">
        <v>47.5</v>
      </c>
      <c r="Q121" s="6">
        <v>42.5</v>
      </c>
      <c r="R121" s="6">
        <v>35.833333333333336</v>
      </c>
    </row>
    <row r="122" spans="1:18" hidden="1" x14ac:dyDescent="0.4">
      <c r="A122">
        <v>1481</v>
      </c>
      <c r="B122">
        <v>3</v>
      </c>
      <c r="C122" t="s">
        <v>1</v>
      </c>
      <c r="D122" t="s">
        <v>117</v>
      </c>
      <c r="E122" s="11">
        <v>323</v>
      </c>
      <c r="F122" s="12">
        <v>257</v>
      </c>
      <c r="G122" s="12">
        <v>189</v>
      </c>
      <c r="H122" s="12">
        <v>158</v>
      </c>
      <c r="I122" s="12">
        <v>138</v>
      </c>
      <c r="J122" s="12">
        <v>120</v>
      </c>
      <c r="K122" s="9">
        <v>101</v>
      </c>
      <c r="L122" s="5">
        <v>100</v>
      </c>
      <c r="M122" s="6">
        <v>79.566563467492259</v>
      </c>
      <c r="N122" s="6">
        <v>58.513931888544889</v>
      </c>
      <c r="O122" s="6">
        <v>48.916408668730647</v>
      </c>
      <c r="P122" s="6">
        <v>42.724458204334361</v>
      </c>
      <c r="Q122" s="6">
        <v>37.151702786377712</v>
      </c>
      <c r="R122" s="6">
        <v>31.269349845201237</v>
      </c>
    </row>
    <row r="123" spans="1:18" hidden="1" x14ac:dyDescent="0.4">
      <c r="A123">
        <v>1482</v>
      </c>
      <c r="B123">
        <v>3</v>
      </c>
      <c r="C123" t="s">
        <v>1</v>
      </c>
      <c r="D123" t="s">
        <v>118</v>
      </c>
      <c r="E123" s="11">
        <v>265</v>
      </c>
      <c r="F123" s="12">
        <v>238</v>
      </c>
      <c r="G123" s="12">
        <v>198</v>
      </c>
      <c r="H123" s="12">
        <v>169</v>
      </c>
      <c r="I123" s="12">
        <v>144</v>
      </c>
      <c r="J123" s="12">
        <v>122</v>
      </c>
      <c r="K123" s="9">
        <v>105</v>
      </c>
      <c r="L123" s="5">
        <v>100</v>
      </c>
      <c r="M123" s="6">
        <v>89.811320754716988</v>
      </c>
      <c r="N123" s="6">
        <v>74.71698113207546</v>
      </c>
      <c r="O123" s="6">
        <v>63.773584905660371</v>
      </c>
      <c r="P123" s="6">
        <v>54.339622641509436</v>
      </c>
      <c r="Q123" s="6">
        <v>46.037735849056602</v>
      </c>
      <c r="R123" s="6">
        <v>39.622641509433961</v>
      </c>
    </row>
    <row r="124" spans="1:18" hidden="1" x14ac:dyDescent="0.4">
      <c r="A124">
        <v>1483</v>
      </c>
      <c r="B124">
        <v>3</v>
      </c>
      <c r="C124" t="s">
        <v>1</v>
      </c>
      <c r="D124" t="s">
        <v>119</v>
      </c>
      <c r="E124" s="11">
        <v>285</v>
      </c>
      <c r="F124" s="12">
        <v>246</v>
      </c>
      <c r="G124" s="12">
        <v>218</v>
      </c>
      <c r="H124" s="12">
        <v>183</v>
      </c>
      <c r="I124" s="12">
        <v>160</v>
      </c>
      <c r="J124" s="12">
        <v>138</v>
      </c>
      <c r="K124" s="9">
        <v>121</v>
      </c>
      <c r="L124" s="5">
        <v>100</v>
      </c>
      <c r="M124" s="6">
        <v>86.31578947368422</v>
      </c>
      <c r="N124" s="6">
        <v>76.491228070175438</v>
      </c>
      <c r="O124" s="6">
        <v>64.21052631578948</v>
      </c>
      <c r="P124" s="6">
        <v>56.140350877192979</v>
      </c>
      <c r="Q124" s="6">
        <v>48.421052631578945</v>
      </c>
      <c r="R124" s="6">
        <v>42.456140350877192</v>
      </c>
    </row>
    <row r="125" spans="1:18" hidden="1" x14ac:dyDescent="0.4">
      <c r="A125">
        <v>1484</v>
      </c>
      <c r="B125">
        <v>3</v>
      </c>
      <c r="C125" t="s">
        <v>1</v>
      </c>
      <c r="D125" t="s">
        <v>120</v>
      </c>
      <c r="E125" s="11">
        <v>619</v>
      </c>
      <c r="F125" s="12">
        <v>513</v>
      </c>
      <c r="G125" s="12">
        <v>400</v>
      </c>
      <c r="H125" s="12">
        <v>338</v>
      </c>
      <c r="I125" s="12">
        <v>294</v>
      </c>
      <c r="J125" s="12">
        <v>254</v>
      </c>
      <c r="K125" s="9">
        <v>213</v>
      </c>
      <c r="L125" s="5">
        <v>100</v>
      </c>
      <c r="M125" s="6">
        <v>82.875605815831989</v>
      </c>
      <c r="N125" s="6">
        <v>64.620355411954762</v>
      </c>
      <c r="O125" s="6">
        <v>54.604200323101779</v>
      </c>
      <c r="P125" s="6">
        <v>47.495961227786751</v>
      </c>
      <c r="Q125" s="6">
        <v>41.033925686591274</v>
      </c>
      <c r="R125" s="6">
        <v>34.41033925686591</v>
      </c>
    </row>
    <row r="126" spans="1:18" hidden="1" x14ac:dyDescent="0.4">
      <c r="A126">
        <v>1485</v>
      </c>
      <c r="B126">
        <v>3</v>
      </c>
      <c r="C126" t="s">
        <v>1</v>
      </c>
      <c r="D126" t="s">
        <v>121</v>
      </c>
      <c r="E126" s="11">
        <v>90</v>
      </c>
      <c r="F126" s="12">
        <v>82</v>
      </c>
      <c r="G126" s="12">
        <v>69</v>
      </c>
      <c r="H126" s="12">
        <v>66</v>
      </c>
      <c r="I126" s="12">
        <v>59</v>
      </c>
      <c r="J126" s="12">
        <v>53</v>
      </c>
      <c r="K126" s="9">
        <v>44</v>
      </c>
      <c r="L126" s="5">
        <v>100</v>
      </c>
      <c r="M126" s="6">
        <v>91.111111111111114</v>
      </c>
      <c r="N126" s="6">
        <v>76.666666666666671</v>
      </c>
      <c r="O126" s="6">
        <v>73.333333333333329</v>
      </c>
      <c r="P126" s="6">
        <v>65.555555555555557</v>
      </c>
      <c r="Q126" s="6">
        <v>58.888888888888893</v>
      </c>
      <c r="R126" s="6">
        <v>48.888888888888886</v>
      </c>
    </row>
    <row r="127" spans="1:18" hidden="1" x14ac:dyDescent="0.4">
      <c r="A127">
        <v>1486</v>
      </c>
      <c r="B127">
        <v>3</v>
      </c>
      <c r="C127" t="s">
        <v>1</v>
      </c>
      <c r="D127" t="s">
        <v>122</v>
      </c>
      <c r="E127" s="11">
        <v>248</v>
      </c>
      <c r="F127" s="12">
        <v>209</v>
      </c>
      <c r="G127" s="12">
        <v>179</v>
      </c>
      <c r="H127" s="12">
        <v>158</v>
      </c>
      <c r="I127" s="12">
        <v>141</v>
      </c>
      <c r="J127" s="12">
        <v>123</v>
      </c>
      <c r="K127" s="9">
        <v>106</v>
      </c>
      <c r="L127" s="5">
        <v>100</v>
      </c>
      <c r="M127" s="6">
        <v>84.274193548387103</v>
      </c>
      <c r="N127" s="6">
        <v>72.177419354838719</v>
      </c>
      <c r="O127" s="6">
        <v>63.70967741935484</v>
      </c>
      <c r="P127" s="6">
        <v>56.854838709677423</v>
      </c>
      <c r="Q127" s="6">
        <v>49.596774193548384</v>
      </c>
      <c r="R127" s="6">
        <v>42.741935483870968</v>
      </c>
    </row>
    <row r="128" spans="1:18" hidden="1" x14ac:dyDescent="0.4">
      <c r="A128">
        <v>1487</v>
      </c>
      <c r="B128">
        <v>3</v>
      </c>
      <c r="C128" t="s">
        <v>1</v>
      </c>
      <c r="D128" t="s">
        <v>123</v>
      </c>
      <c r="E128" s="11">
        <v>300</v>
      </c>
      <c r="F128" s="12">
        <v>244</v>
      </c>
      <c r="G128" s="12">
        <v>202</v>
      </c>
      <c r="H128" s="12">
        <v>188</v>
      </c>
      <c r="I128" s="12">
        <v>176</v>
      </c>
      <c r="J128" s="12">
        <v>165</v>
      </c>
      <c r="K128" s="9">
        <v>148</v>
      </c>
      <c r="L128" s="5">
        <v>100</v>
      </c>
      <c r="M128" s="6">
        <v>81.333333333333329</v>
      </c>
      <c r="N128" s="6">
        <v>67.333333333333329</v>
      </c>
      <c r="O128" s="6">
        <v>62.666666666666671</v>
      </c>
      <c r="P128" s="6">
        <v>58.666666666666664</v>
      </c>
      <c r="Q128" s="6">
        <v>55.000000000000007</v>
      </c>
      <c r="R128" s="6">
        <v>49.333333333333336</v>
      </c>
    </row>
    <row r="129" spans="1:18" hidden="1" x14ac:dyDescent="0.4">
      <c r="A129">
        <v>1511</v>
      </c>
      <c r="B129">
        <v>3</v>
      </c>
      <c r="C129" t="s">
        <v>1</v>
      </c>
      <c r="D129" t="s">
        <v>124</v>
      </c>
      <c r="E129" s="11">
        <v>366</v>
      </c>
      <c r="F129" s="12">
        <v>344</v>
      </c>
      <c r="G129" s="12">
        <v>320</v>
      </c>
      <c r="H129" s="12">
        <v>305</v>
      </c>
      <c r="I129" s="12">
        <v>284</v>
      </c>
      <c r="J129" s="12">
        <v>265</v>
      </c>
      <c r="K129" s="9">
        <v>242</v>
      </c>
      <c r="L129" s="5">
        <v>100</v>
      </c>
      <c r="M129" s="6">
        <v>93.989071038251367</v>
      </c>
      <c r="N129" s="6">
        <v>87.431693989071036</v>
      </c>
      <c r="O129" s="6">
        <v>83.333333333333343</v>
      </c>
      <c r="P129" s="6">
        <v>77.595628415300538</v>
      </c>
      <c r="Q129" s="6">
        <v>72.404371584699462</v>
      </c>
      <c r="R129" s="6">
        <v>66.120218579234972</v>
      </c>
    </row>
    <row r="130" spans="1:18" hidden="1" x14ac:dyDescent="0.4">
      <c r="A130">
        <v>1512</v>
      </c>
      <c r="B130">
        <v>3</v>
      </c>
      <c r="C130" t="s">
        <v>1</v>
      </c>
      <c r="D130" t="s">
        <v>125</v>
      </c>
      <c r="E130" s="11">
        <v>312</v>
      </c>
      <c r="F130" s="12">
        <v>228</v>
      </c>
      <c r="G130" s="12">
        <v>169</v>
      </c>
      <c r="H130" s="12">
        <v>130</v>
      </c>
      <c r="I130" s="12">
        <v>115</v>
      </c>
      <c r="J130" s="12">
        <v>100</v>
      </c>
      <c r="K130" s="9">
        <v>80</v>
      </c>
      <c r="L130" s="5">
        <v>100</v>
      </c>
      <c r="M130" s="6">
        <v>73.076923076923066</v>
      </c>
      <c r="N130" s="6">
        <v>54.166666666666664</v>
      </c>
      <c r="O130" s="6">
        <v>41.666666666666671</v>
      </c>
      <c r="P130" s="6">
        <v>36.858974358974365</v>
      </c>
      <c r="Q130" s="6">
        <v>32.051282051282051</v>
      </c>
      <c r="R130" s="6">
        <v>25.641025641025639</v>
      </c>
    </row>
    <row r="131" spans="1:18" hidden="1" x14ac:dyDescent="0.4">
      <c r="A131">
        <v>1513</v>
      </c>
      <c r="B131">
        <v>3</v>
      </c>
      <c r="C131" t="s">
        <v>1</v>
      </c>
      <c r="D131" t="s">
        <v>126</v>
      </c>
      <c r="E131" s="11">
        <v>160</v>
      </c>
      <c r="F131" s="12">
        <v>141</v>
      </c>
      <c r="G131" s="12">
        <v>120</v>
      </c>
      <c r="H131" s="12">
        <v>102</v>
      </c>
      <c r="I131" s="12">
        <v>90</v>
      </c>
      <c r="J131" s="12">
        <v>79</v>
      </c>
      <c r="K131" s="9">
        <v>68</v>
      </c>
      <c r="L131" s="5">
        <v>100</v>
      </c>
      <c r="M131" s="6">
        <v>88.125</v>
      </c>
      <c r="N131" s="6">
        <v>75</v>
      </c>
      <c r="O131" s="6">
        <v>63.749999999999993</v>
      </c>
      <c r="P131" s="6">
        <v>56.25</v>
      </c>
      <c r="Q131" s="6">
        <v>49.375</v>
      </c>
      <c r="R131" s="6">
        <v>42.5</v>
      </c>
    </row>
    <row r="132" spans="1:18" hidden="1" x14ac:dyDescent="0.4">
      <c r="A132">
        <v>1514</v>
      </c>
      <c r="B132">
        <v>3</v>
      </c>
      <c r="C132" t="s">
        <v>1</v>
      </c>
      <c r="D132" t="s">
        <v>127</v>
      </c>
      <c r="E132" s="11">
        <v>790</v>
      </c>
      <c r="F132" s="12">
        <v>613</v>
      </c>
      <c r="G132" s="12">
        <v>516</v>
      </c>
      <c r="H132" s="12">
        <v>440</v>
      </c>
      <c r="I132" s="12">
        <v>398</v>
      </c>
      <c r="J132" s="12">
        <v>351</v>
      </c>
      <c r="K132" s="9">
        <v>295</v>
      </c>
      <c r="L132" s="5">
        <v>100</v>
      </c>
      <c r="M132" s="6">
        <v>77.594936708860757</v>
      </c>
      <c r="N132" s="6">
        <v>65.316455696202539</v>
      </c>
      <c r="O132" s="6">
        <v>55.696202531645568</v>
      </c>
      <c r="P132" s="6">
        <v>50.379746835443044</v>
      </c>
      <c r="Q132" s="6">
        <v>44.430379746835442</v>
      </c>
      <c r="R132" s="6">
        <v>37.341772151898731</v>
      </c>
    </row>
    <row r="133" spans="1:18" hidden="1" x14ac:dyDescent="0.4">
      <c r="A133">
        <v>1516</v>
      </c>
      <c r="B133">
        <v>3</v>
      </c>
      <c r="C133" t="s">
        <v>1</v>
      </c>
      <c r="D133" t="s">
        <v>128</v>
      </c>
      <c r="E133" s="11">
        <v>392</v>
      </c>
      <c r="F133" s="12">
        <v>318</v>
      </c>
      <c r="G133" s="12">
        <v>245</v>
      </c>
      <c r="H133" s="12">
        <v>212</v>
      </c>
      <c r="I133" s="12">
        <v>187</v>
      </c>
      <c r="J133" s="12">
        <v>162</v>
      </c>
      <c r="K133" s="9">
        <v>136</v>
      </c>
      <c r="L133" s="5">
        <v>100</v>
      </c>
      <c r="M133" s="6">
        <v>81.122448979591837</v>
      </c>
      <c r="N133" s="6">
        <v>62.5</v>
      </c>
      <c r="O133" s="6">
        <v>54.081632653061227</v>
      </c>
      <c r="P133" s="6">
        <v>47.704081632653065</v>
      </c>
      <c r="Q133" s="6">
        <v>41.326530612244902</v>
      </c>
      <c r="R133" s="6">
        <v>34.693877551020407</v>
      </c>
    </row>
    <row r="134" spans="1:18" hidden="1" x14ac:dyDescent="0.4">
      <c r="A134">
        <v>1517</v>
      </c>
      <c r="B134">
        <v>3</v>
      </c>
      <c r="C134" t="s">
        <v>1</v>
      </c>
      <c r="D134" t="s">
        <v>129</v>
      </c>
      <c r="E134" s="11">
        <v>259</v>
      </c>
      <c r="F134" s="12">
        <v>221</v>
      </c>
      <c r="G134" s="12">
        <v>200</v>
      </c>
      <c r="H134" s="12">
        <v>178</v>
      </c>
      <c r="I134" s="12">
        <v>163</v>
      </c>
      <c r="J134" s="12">
        <v>148</v>
      </c>
      <c r="K134" s="9">
        <v>136</v>
      </c>
      <c r="L134" s="5">
        <v>100</v>
      </c>
      <c r="M134" s="6">
        <v>85.328185328185327</v>
      </c>
      <c r="N134" s="6">
        <v>77.220077220077215</v>
      </c>
      <c r="O134" s="6">
        <v>68.725868725868722</v>
      </c>
      <c r="P134" s="6">
        <v>62.93436293436293</v>
      </c>
      <c r="Q134" s="6">
        <v>57.142857142857139</v>
      </c>
      <c r="R134" s="6">
        <v>52.509652509652504</v>
      </c>
    </row>
    <row r="135" spans="1:18" hidden="1" x14ac:dyDescent="0.4">
      <c r="A135">
        <v>1518</v>
      </c>
      <c r="B135">
        <v>3</v>
      </c>
      <c r="C135" t="s">
        <v>1</v>
      </c>
      <c r="D135" t="s">
        <v>130</v>
      </c>
      <c r="E135" s="11">
        <v>185</v>
      </c>
      <c r="F135" s="12">
        <v>155</v>
      </c>
      <c r="G135" s="12">
        <v>141</v>
      </c>
      <c r="H135" s="12">
        <v>122</v>
      </c>
      <c r="I135" s="12">
        <v>106</v>
      </c>
      <c r="J135" s="12">
        <v>93</v>
      </c>
      <c r="K135" s="9">
        <v>83</v>
      </c>
      <c r="L135" s="5">
        <v>100</v>
      </c>
      <c r="M135" s="6">
        <v>83.78378378378379</v>
      </c>
      <c r="N135" s="6">
        <v>76.21621621621621</v>
      </c>
      <c r="O135" s="6">
        <v>65.945945945945951</v>
      </c>
      <c r="P135" s="6">
        <v>57.297297297297298</v>
      </c>
      <c r="Q135" s="6">
        <v>50.270270270270267</v>
      </c>
      <c r="R135" s="6">
        <v>44.86486486486487</v>
      </c>
    </row>
    <row r="136" spans="1:18" hidden="1" x14ac:dyDescent="0.4">
      <c r="A136">
        <v>1519</v>
      </c>
      <c r="B136">
        <v>3</v>
      </c>
      <c r="C136" t="s">
        <v>1</v>
      </c>
      <c r="D136" t="s">
        <v>131</v>
      </c>
      <c r="E136" s="11">
        <v>252</v>
      </c>
      <c r="F136" s="12">
        <v>198</v>
      </c>
      <c r="G136" s="12">
        <v>164</v>
      </c>
      <c r="H136" s="12">
        <v>152</v>
      </c>
      <c r="I136" s="12">
        <v>143</v>
      </c>
      <c r="J136" s="12">
        <v>133</v>
      </c>
      <c r="K136" s="9">
        <v>117</v>
      </c>
      <c r="L136" s="5">
        <v>100</v>
      </c>
      <c r="M136" s="6">
        <v>78.571428571428569</v>
      </c>
      <c r="N136" s="6">
        <v>65.079365079365076</v>
      </c>
      <c r="O136" s="6">
        <v>60.317460317460316</v>
      </c>
      <c r="P136" s="6">
        <v>56.746031746031747</v>
      </c>
      <c r="Q136" s="6">
        <v>52.777777777777779</v>
      </c>
      <c r="R136" s="6">
        <v>46.428571428571431</v>
      </c>
    </row>
    <row r="137" spans="1:18" hidden="1" x14ac:dyDescent="0.4">
      <c r="A137">
        <v>1520</v>
      </c>
      <c r="B137">
        <v>3</v>
      </c>
      <c r="C137" t="s">
        <v>1</v>
      </c>
      <c r="D137" t="s">
        <v>132</v>
      </c>
      <c r="E137" s="11">
        <v>274</v>
      </c>
      <c r="F137" s="12">
        <v>213</v>
      </c>
      <c r="G137" s="12">
        <v>178</v>
      </c>
      <c r="H137" s="12">
        <v>162</v>
      </c>
      <c r="I137" s="12">
        <v>156</v>
      </c>
      <c r="J137" s="12">
        <v>148</v>
      </c>
      <c r="K137" s="9">
        <v>137</v>
      </c>
      <c r="L137" s="5">
        <v>100</v>
      </c>
      <c r="M137" s="6">
        <v>77.737226277372258</v>
      </c>
      <c r="N137" s="6">
        <v>64.96350364963503</v>
      </c>
      <c r="O137" s="6">
        <v>59.12408759124088</v>
      </c>
      <c r="P137" s="6">
        <v>56.934306569343065</v>
      </c>
      <c r="Q137" s="6">
        <v>54.014598540145982</v>
      </c>
      <c r="R137" s="6">
        <v>50</v>
      </c>
    </row>
    <row r="138" spans="1:18" hidden="1" x14ac:dyDescent="0.4">
      <c r="A138">
        <v>1543</v>
      </c>
      <c r="B138">
        <v>3</v>
      </c>
      <c r="C138" t="s">
        <v>1</v>
      </c>
      <c r="D138" t="s">
        <v>133</v>
      </c>
      <c r="E138" s="11">
        <v>1928</v>
      </c>
      <c r="F138" s="12">
        <v>1439</v>
      </c>
      <c r="G138" s="12">
        <v>1087</v>
      </c>
      <c r="H138" s="12">
        <v>906</v>
      </c>
      <c r="I138" s="12">
        <v>797</v>
      </c>
      <c r="J138" s="12">
        <v>708</v>
      </c>
      <c r="K138" s="9">
        <v>618</v>
      </c>
      <c r="L138" s="5">
        <v>100</v>
      </c>
      <c r="M138" s="6">
        <v>74.636929460580916</v>
      </c>
      <c r="N138" s="6">
        <v>56.379668049792528</v>
      </c>
      <c r="O138" s="6">
        <v>46.991701244813278</v>
      </c>
      <c r="P138" s="6">
        <v>41.338174273858918</v>
      </c>
      <c r="Q138" s="6">
        <v>36.721991701244818</v>
      </c>
      <c r="R138" s="6">
        <v>32.053941908713696</v>
      </c>
    </row>
    <row r="139" spans="1:18" hidden="1" x14ac:dyDescent="0.4">
      <c r="A139">
        <v>1544</v>
      </c>
      <c r="B139">
        <v>3</v>
      </c>
      <c r="C139" t="s">
        <v>1</v>
      </c>
      <c r="D139" t="s">
        <v>134</v>
      </c>
      <c r="E139" s="11">
        <v>381</v>
      </c>
      <c r="F139" s="12">
        <v>333</v>
      </c>
      <c r="G139" s="12">
        <v>279</v>
      </c>
      <c r="H139" s="12">
        <v>235</v>
      </c>
      <c r="I139" s="12">
        <v>203</v>
      </c>
      <c r="J139" s="12">
        <v>172</v>
      </c>
      <c r="K139" s="9">
        <v>144</v>
      </c>
      <c r="L139" s="5">
        <v>100</v>
      </c>
      <c r="M139" s="6">
        <v>87.4015748031496</v>
      </c>
      <c r="N139" s="6">
        <v>73.228346456692918</v>
      </c>
      <c r="O139" s="6">
        <v>61.679790026246714</v>
      </c>
      <c r="P139" s="6">
        <v>53.280839895013123</v>
      </c>
      <c r="Q139" s="6">
        <v>45.14435695538058</v>
      </c>
      <c r="R139" s="6">
        <v>37.795275590551178</v>
      </c>
    </row>
    <row r="140" spans="1:18" hidden="1" x14ac:dyDescent="0.4">
      <c r="A140">
        <v>1545</v>
      </c>
      <c r="B140">
        <v>3</v>
      </c>
      <c r="C140" t="s">
        <v>1</v>
      </c>
      <c r="D140" t="s">
        <v>135</v>
      </c>
      <c r="E140" s="11">
        <v>1337</v>
      </c>
      <c r="F140" s="12">
        <v>1162</v>
      </c>
      <c r="G140" s="12">
        <v>994</v>
      </c>
      <c r="H140" s="12">
        <v>877</v>
      </c>
      <c r="I140" s="12">
        <v>835</v>
      </c>
      <c r="J140" s="12">
        <v>798</v>
      </c>
      <c r="K140" s="9">
        <v>749</v>
      </c>
      <c r="L140" s="5">
        <v>100</v>
      </c>
      <c r="M140" s="6">
        <v>86.910994764397913</v>
      </c>
      <c r="N140" s="6">
        <v>74.345549738219901</v>
      </c>
      <c r="O140" s="6">
        <v>65.594614809274503</v>
      </c>
      <c r="P140" s="6">
        <v>62.45325355272999</v>
      </c>
      <c r="Q140" s="6">
        <v>59.685863874345543</v>
      </c>
      <c r="R140" s="6">
        <v>56.02094240837696</v>
      </c>
    </row>
    <row r="141" spans="1:18" hidden="1" x14ac:dyDescent="0.4">
      <c r="A141">
        <v>1546</v>
      </c>
      <c r="B141">
        <v>3</v>
      </c>
      <c r="C141" t="s">
        <v>1</v>
      </c>
      <c r="D141" t="s">
        <v>136</v>
      </c>
      <c r="E141" s="11">
        <v>459</v>
      </c>
      <c r="F141" s="12">
        <v>395</v>
      </c>
      <c r="G141" s="12">
        <v>317</v>
      </c>
      <c r="H141" s="12">
        <v>273</v>
      </c>
      <c r="I141" s="12">
        <v>240</v>
      </c>
      <c r="J141" s="12">
        <v>218</v>
      </c>
      <c r="K141" s="9">
        <v>196</v>
      </c>
      <c r="L141" s="5">
        <v>100</v>
      </c>
      <c r="M141" s="6">
        <v>86.056644880174289</v>
      </c>
      <c r="N141" s="6">
        <v>69.063180827886711</v>
      </c>
      <c r="O141" s="6">
        <v>59.477124183006538</v>
      </c>
      <c r="P141" s="6">
        <v>52.287581699346411</v>
      </c>
      <c r="Q141" s="6">
        <v>47.494553376906318</v>
      </c>
      <c r="R141" s="6">
        <v>42.701525054466231</v>
      </c>
    </row>
    <row r="142" spans="1:18" hidden="1" x14ac:dyDescent="0.4">
      <c r="A142">
        <v>1547</v>
      </c>
      <c r="B142">
        <v>3</v>
      </c>
      <c r="C142" t="s">
        <v>1</v>
      </c>
      <c r="D142" t="s">
        <v>137</v>
      </c>
      <c r="E142" s="11">
        <v>533</v>
      </c>
      <c r="F142" s="12">
        <v>472</v>
      </c>
      <c r="G142" s="12">
        <v>399</v>
      </c>
      <c r="H142" s="12">
        <v>352</v>
      </c>
      <c r="I142" s="12">
        <v>314</v>
      </c>
      <c r="J142" s="12">
        <v>282</v>
      </c>
      <c r="K142" s="9">
        <v>254</v>
      </c>
      <c r="L142" s="5">
        <v>100</v>
      </c>
      <c r="M142" s="6">
        <v>88.555347091932461</v>
      </c>
      <c r="N142" s="6">
        <v>74.859287054409009</v>
      </c>
      <c r="O142" s="6">
        <v>66.041275797373359</v>
      </c>
      <c r="P142" s="6">
        <v>58.911819887429637</v>
      </c>
      <c r="Q142" s="6">
        <v>52.908067542213885</v>
      </c>
      <c r="R142" s="6">
        <v>47.654784240150093</v>
      </c>
    </row>
    <row r="143" spans="1:18" hidden="1" x14ac:dyDescent="0.4">
      <c r="A143">
        <v>1549</v>
      </c>
      <c r="B143">
        <v>3</v>
      </c>
      <c r="C143" t="s">
        <v>1</v>
      </c>
      <c r="D143" t="s">
        <v>138</v>
      </c>
      <c r="E143" s="11">
        <v>531</v>
      </c>
      <c r="F143" s="12">
        <v>462</v>
      </c>
      <c r="G143" s="12">
        <v>366</v>
      </c>
      <c r="H143" s="12">
        <v>308</v>
      </c>
      <c r="I143" s="12">
        <v>267</v>
      </c>
      <c r="J143" s="12">
        <v>236</v>
      </c>
      <c r="K143" s="9">
        <v>205</v>
      </c>
      <c r="L143" s="5">
        <v>100</v>
      </c>
      <c r="M143" s="6">
        <v>87.005649717514117</v>
      </c>
      <c r="N143" s="6">
        <v>68.926553672316388</v>
      </c>
      <c r="O143" s="6">
        <v>58.003766478342747</v>
      </c>
      <c r="P143" s="6">
        <v>50.282485875706215</v>
      </c>
      <c r="Q143" s="6">
        <v>44.444444444444443</v>
      </c>
      <c r="R143" s="6">
        <v>38.606403013182671</v>
      </c>
    </row>
    <row r="144" spans="1:18" hidden="1" x14ac:dyDescent="0.4">
      <c r="A144">
        <v>1550</v>
      </c>
      <c r="B144">
        <v>3</v>
      </c>
      <c r="C144" t="s">
        <v>1</v>
      </c>
      <c r="D144" t="s">
        <v>139</v>
      </c>
      <c r="E144" s="11">
        <v>270</v>
      </c>
      <c r="F144" s="12">
        <v>237</v>
      </c>
      <c r="G144" s="12">
        <v>205</v>
      </c>
      <c r="H144" s="12">
        <v>178</v>
      </c>
      <c r="I144" s="12">
        <v>166</v>
      </c>
      <c r="J144" s="12">
        <v>160</v>
      </c>
      <c r="K144" s="9">
        <v>147</v>
      </c>
      <c r="L144" s="5">
        <v>100</v>
      </c>
      <c r="M144" s="6">
        <v>87.777777777777771</v>
      </c>
      <c r="N144" s="6">
        <v>75.925925925925924</v>
      </c>
      <c r="O144" s="6">
        <v>65.925925925925924</v>
      </c>
      <c r="P144" s="6">
        <v>61.481481481481481</v>
      </c>
      <c r="Q144" s="6">
        <v>59.259259259259252</v>
      </c>
      <c r="R144" s="6">
        <v>54.444444444444443</v>
      </c>
    </row>
    <row r="145" spans="1:18" hidden="1" x14ac:dyDescent="0.4">
      <c r="A145">
        <v>1552</v>
      </c>
      <c r="B145">
        <v>3</v>
      </c>
      <c r="C145" t="s">
        <v>1</v>
      </c>
      <c r="D145" t="s">
        <v>140</v>
      </c>
      <c r="E145" s="11">
        <v>492</v>
      </c>
      <c r="F145" s="12">
        <v>373</v>
      </c>
      <c r="G145" s="12">
        <v>307</v>
      </c>
      <c r="H145" s="12">
        <v>270</v>
      </c>
      <c r="I145" s="12">
        <v>238</v>
      </c>
      <c r="J145" s="12">
        <v>206</v>
      </c>
      <c r="K145" s="9">
        <v>170</v>
      </c>
      <c r="L145" s="5">
        <v>100</v>
      </c>
      <c r="M145" s="6">
        <v>75.8130081300813</v>
      </c>
      <c r="N145" s="6">
        <v>62.398373983739845</v>
      </c>
      <c r="O145" s="6">
        <v>54.878048780487809</v>
      </c>
      <c r="P145" s="6">
        <v>48.373983739837399</v>
      </c>
      <c r="Q145" s="6">
        <v>41.869918699186989</v>
      </c>
      <c r="R145" s="6">
        <v>34.552845528455286</v>
      </c>
    </row>
    <row r="146" spans="1:18" hidden="1" x14ac:dyDescent="0.4">
      <c r="A146">
        <v>1555</v>
      </c>
      <c r="B146">
        <v>3</v>
      </c>
      <c r="C146" t="s">
        <v>1</v>
      </c>
      <c r="D146" t="s">
        <v>141</v>
      </c>
      <c r="E146" s="11">
        <v>2012</v>
      </c>
      <c r="F146" s="12">
        <v>1687</v>
      </c>
      <c r="G146" s="12">
        <v>1409</v>
      </c>
      <c r="H146" s="12">
        <v>1240</v>
      </c>
      <c r="I146" s="12">
        <v>1127</v>
      </c>
      <c r="J146" s="12">
        <v>1030</v>
      </c>
      <c r="K146" s="9">
        <v>900</v>
      </c>
      <c r="L146" s="5">
        <v>100</v>
      </c>
      <c r="M146" s="6">
        <v>83.846918489065601</v>
      </c>
      <c r="N146" s="6">
        <v>70.029821073558651</v>
      </c>
      <c r="O146" s="6">
        <v>61.630218687872762</v>
      </c>
      <c r="P146" s="6">
        <v>56.013916500994029</v>
      </c>
      <c r="Q146" s="6">
        <v>51.192842942345926</v>
      </c>
      <c r="R146" s="6">
        <v>44.731610337972164</v>
      </c>
    </row>
    <row r="147" spans="1:18" hidden="1" x14ac:dyDescent="0.4">
      <c r="A147">
        <v>1559</v>
      </c>
      <c r="B147">
        <v>3</v>
      </c>
      <c r="C147" t="s">
        <v>1</v>
      </c>
      <c r="D147" t="s">
        <v>142</v>
      </c>
      <c r="E147" s="11">
        <v>781</v>
      </c>
      <c r="F147" s="12">
        <v>665</v>
      </c>
      <c r="G147" s="12">
        <v>570</v>
      </c>
      <c r="H147" s="12">
        <v>477</v>
      </c>
      <c r="I147" s="12">
        <v>410</v>
      </c>
      <c r="J147" s="12">
        <v>357</v>
      </c>
      <c r="K147" s="9">
        <v>302</v>
      </c>
      <c r="L147" s="5">
        <v>100</v>
      </c>
      <c r="M147" s="6">
        <v>85.147247119078102</v>
      </c>
      <c r="N147" s="6">
        <v>72.983354673495512</v>
      </c>
      <c r="O147" s="6">
        <v>61.075544174135722</v>
      </c>
      <c r="P147" s="6">
        <v>52.496798975672206</v>
      </c>
      <c r="Q147" s="6">
        <v>45.710627400768246</v>
      </c>
      <c r="R147" s="6">
        <v>38.668373879641486</v>
      </c>
    </row>
    <row r="148" spans="1:18" hidden="1" x14ac:dyDescent="0.4">
      <c r="A148">
        <v>1560</v>
      </c>
      <c r="B148">
        <v>3</v>
      </c>
      <c r="C148" t="s">
        <v>1</v>
      </c>
      <c r="D148" t="s">
        <v>143</v>
      </c>
      <c r="E148" s="11">
        <v>202</v>
      </c>
      <c r="F148" s="12">
        <v>177</v>
      </c>
      <c r="G148" s="12">
        <v>146</v>
      </c>
      <c r="H148" s="12">
        <v>130</v>
      </c>
      <c r="I148" s="12">
        <v>113</v>
      </c>
      <c r="J148" s="12">
        <v>98</v>
      </c>
      <c r="K148" s="9">
        <v>84</v>
      </c>
      <c r="L148" s="5">
        <v>100</v>
      </c>
      <c r="M148" s="6">
        <v>87.623762376237622</v>
      </c>
      <c r="N148" s="6">
        <v>72.277227722772281</v>
      </c>
      <c r="O148" s="6">
        <v>64.356435643564353</v>
      </c>
      <c r="P148" s="6">
        <v>55.940594059405946</v>
      </c>
      <c r="Q148" s="6">
        <v>48.514851485148512</v>
      </c>
      <c r="R148" s="6">
        <v>41.584158415841586</v>
      </c>
    </row>
    <row r="149" spans="1:18" hidden="1" x14ac:dyDescent="0.4">
      <c r="A149">
        <v>1561</v>
      </c>
      <c r="B149">
        <v>3</v>
      </c>
      <c r="C149" t="s">
        <v>1</v>
      </c>
      <c r="D149" t="s">
        <v>144</v>
      </c>
      <c r="E149" s="11">
        <v>450</v>
      </c>
      <c r="F149" s="12">
        <v>413</v>
      </c>
      <c r="G149" s="12">
        <v>361</v>
      </c>
      <c r="H149" s="12">
        <v>308</v>
      </c>
      <c r="I149" s="12">
        <v>280</v>
      </c>
      <c r="J149" s="12">
        <v>260</v>
      </c>
      <c r="K149" s="9">
        <v>244</v>
      </c>
      <c r="L149" s="5">
        <v>100</v>
      </c>
      <c r="M149" s="6">
        <v>91.777777777777786</v>
      </c>
      <c r="N149" s="6">
        <v>80.222222222222214</v>
      </c>
      <c r="O149" s="6">
        <v>68.444444444444443</v>
      </c>
      <c r="P149" s="6">
        <v>62.222222222222221</v>
      </c>
      <c r="Q149" s="6">
        <v>57.777777777777771</v>
      </c>
      <c r="R149" s="6">
        <v>54.222222222222229</v>
      </c>
    </row>
    <row r="150" spans="1:18" hidden="1" x14ac:dyDescent="0.4">
      <c r="A150">
        <v>1562</v>
      </c>
      <c r="B150">
        <v>3</v>
      </c>
      <c r="C150" t="s">
        <v>1</v>
      </c>
      <c r="D150" t="s">
        <v>145</v>
      </c>
      <c r="E150" s="11">
        <v>104</v>
      </c>
      <c r="F150" s="12">
        <v>89</v>
      </c>
      <c r="G150" s="12">
        <v>73</v>
      </c>
      <c r="H150" s="12">
        <v>62</v>
      </c>
      <c r="I150" s="12">
        <v>53</v>
      </c>
      <c r="J150" s="12">
        <v>47</v>
      </c>
      <c r="K150" s="9">
        <v>44</v>
      </c>
      <c r="L150" s="5">
        <v>100</v>
      </c>
      <c r="M150" s="6">
        <v>85.576923076923066</v>
      </c>
      <c r="N150" s="6">
        <v>70.192307692307693</v>
      </c>
      <c r="O150" s="6">
        <v>59.615384615384613</v>
      </c>
      <c r="P150" s="6">
        <v>50.96153846153846</v>
      </c>
      <c r="Q150" s="6">
        <v>45.192307692307693</v>
      </c>
      <c r="R150" s="6">
        <v>42.307692307692307</v>
      </c>
    </row>
    <row r="151" spans="1:18" hidden="1" x14ac:dyDescent="0.4">
      <c r="A151">
        <v>1563</v>
      </c>
      <c r="B151">
        <v>3</v>
      </c>
      <c r="C151" t="s">
        <v>1</v>
      </c>
      <c r="D151" t="s">
        <v>146</v>
      </c>
      <c r="E151" s="11">
        <v>432</v>
      </c>
      <c r="F151" s="12">
        <v>370</v>
      </c>
      <c r="G151" s="12">
        <v>306</v>
      </c>
      <c r="H151" s="12">
        <v>276</v>
      </c>
      <c r="I151" s="12">
        <v>244</v>
      </c>
      <c r="J151" s="12">
        <v>216</v>
      </c>
      <c r="K151" s="9">
        <v>189</v>
      </c>
      <c r="L151" s="5">
        <v>100</v>
      </c>
      <c r="M151" s="6">
        <v>85.648148148148152</v>
      </c>
      <c r="N151" s="6">
        <v>70.833333333333343</v>
      </c>
      <c r="O151" s="6">
        <v>63.888888888888886</v>
      </c>
      <c r="P151" s="6">
        <v>56.481481481481474</v>
      </c>
      <c r="Q151" s="6">
        <v>50</v>
      </c>
      <c r="R151" s="6">
        <v>43.75</v>
      </c>
    </row>
    <row r="152" spans="1:18" hidden="1" x14ac:dyDescent="0.4">
      <c r="A152">
        <v>1564</v>
      </c>
      <c r="B152">
        <v>3</v>
      </c>
      <c r="C152" t="s">
        <v>1</v>
      </c>
      <c r="D152" t="s">
        <v>147</v>
      </c>
      <c r="E152" s="11">
        <v>798</v>
      </c>
      <c r="F152" s="12">
        <v>638</v>
      </c>
      <c r="G152" s="12">
        <v>515</v>
      </c>
      <c r="H152" s="12">
        <v>437</v>
      </c>
      <c r="I152" s="12">
        <v>394</v>
      </c>
      <c r="J152" s="12">
        <v>355</v>
      </c>
      <c r="K152" s="9">
        <v>313</v>
      </c>
      <c r="L152" s="5">
        <v>100</v>
      </c>
      <c r="M152" s="6">
        <v>79.949874686716797</v>
      </c>
      <c r="N152" s="6">
        <v>64.536340852130323</v>
      </c>
      <c r="O152" s="6">
        <v>54.761904761904766</v>
      </c>
      <c r="P152" s="6">
        <v>49.373433583959894</v>
      </c>
      <c r="Q152" s="6">
        <v>44.486215538847119</v>
      </c>
      <c r="R152" s="6">
        <v>39.223057644110277</v>
      </c>
    </row>
    <row r="153" spans="1:18" hidden="1" x14ac:dyDescent="0.4">
      <c r="A153">
        <v>1571</v>
      </c>
      <c r="B153">
        <v>3</v>
      </c>
      <c r="C153" t="s">
        <v>1</v>
      </c>
      <c r="D153" t="s">
        <v>148</v>
      </c>
      <c r="E153" s="11">
        <v>386</v>
      </c>
      <c r="F153" s="12">
        <v>325</v>
      </c>
      <c r="G153" s="12">
        <v>248</v>
      </c>
      <c r="H153" s="12">
        <v>229</v>
      </c>
      <c r="I153" s="12">
        <v>207</v>
      </c>
      <c r="J153" s="12">
        <v>191</v>
      </c>
      <c r="K153" s="9">
        <v>169</v>
      </c>
      <c r="L153" s="5">
        <v>100</v>
      </c>
      <c r="M153" s="6">
        <v>84.196891191709838</v>
      </c>
      <c r="N153" s="6">
        <v>64.248704663212436</v>
      </c>
      <c r="O153" s="6">
        <v>59.326424870466319</v>
      </c>
      <c r="P153" s="6">
        <v>53.626943005181346</v>
      </c>
      <c r="Q153" s="6">
        <v>49.481865284974091</v>
      </c>
      <c r="R153" s="6">
        <v>43.782383419689118</v>
      </c>
    </row>
    <row r="154" spans="1:18" hidden="1" x14ac:dyDescent="0.4">
      <c r="A154">
        <v>1575</v>
      </c>
      <c r="B154">
        <v>3</v>
      </c>
      <c r="C154" t="s">
        <v>1</v>
      </c>
      <c r="D154" t="s">
        <v>149</v>
      </c>
      <c r="E154" s="11">
        <v>228</v>
      </c>
      <c r="F154" s="12">
        <v>191</v>
      </c>
      <c r="G154" s="12">
        <v>175</v>
      </c>
      <c r="H154" s="12">
        <v>157</v>
      </c>
      <c r="I154" s="12">
        <v>142</v>
      </c>
      <c r="J154" s="12">
        <v>129</v>
      </c>
      <c r="K154" s="9">
        <v>115</v>
      </c>
      <c r="L154" s="5">
        <v>100</v>
      </c>
      <c r="M154" s="6">
        <v>83.771929824561411</v>
      </c>
      <c r="N154" s="6">
        <v>76.754385964912288</v>
      </c>
      <c r="O154" s="6">
        <v>68.859649122807014</v>
      </c>
      <c r="P154" s="6">
        <v>62.280701754385973</v>
      </c>
      <c r="Q154" s="6">
        <v>56.578947368421048</v>
      </c>
      <c r="R154" s="6">
        <v>50.438596491228068</v>
      </c>
    </row>
    <row r="155" spans="1:18" hidden="1" x14ac:dyDescent="0.4">
      <c r="A155">
        <v>1578</v>
      </c>
      <c r="B155">
        <v>3</v>
      </c>
      <c r="C155" t="s">
        <v>1</v>
      </c>
      <c r="D155" t="s">
        <v>150</v>
      </c>
      <c r="E155" s="11">
        <v>1104</v>
      </c>
      <c r="F155" s="12">
        <v>819</v>
      </c>
      <c r="G155" s="12">
        <v>648</v>
      </c>
      <c r="H155" s="12">
        <v>531</v>
      </c>
      <c r="I155" s="12">
        <v>467</v>
      </c>
      <c r="J155" s="12">
        <v>392</v>
      </c>
      <c r="K155" s="9">
        <v>314</v>
      </c>
      <c r="L155" s="5">
        <v>100</v>
      </c>
      <c r="M155" s="6">
        <v>74.184782608695656</v>
      </c>
      <c r="N155" s="6">
        <v>58.695652173913047</v>
      </c>
      <c r="O155" s="6">
        <v>48.097826086956523</v>
      </c>
      <c r="P155" s="6">
        <v>42.300724637681157</v>
      </c>
      <c r="Q155" s="6">
        <v>35.507246376811594</v>
      </c>
      <c r="R155" s="6">
        <v>28.442028985507246</v>
      </c>
    </row>
    <row r="156" spans="1:18" hidden="1" x14ac:dyDescent="0.4">
      <c r="A156">
        <v>1581</v>
      </c>
      <c r="B156">
        <v>3</v>
      </c>
      <c r="C156" t="s">
        <v>1</v>
      </c>
      <c r="D156" t="s">
        <v>151</v>
      </c>
      <c r="E156" s="11">
        <v>567</v>
      </c>
      <c r="F156" s="12">
        <v>516</v>
      </c>
      <c r="G156" s="12">
        <v>469</v>
      </c>
      <c r="H156" s="12">
        <v>418</v>
      </c>
      <c r="I156" s="12">
        <v>385</v>
      </c>
      <c r="J156" s="12">
        <v>357</v>
      </c>
      <c r="K156" s="9">
        <v>341</v>
      </c>
      <c r="L156" s="5">
        <v>100</v>
      </c>
      <c r="M156" s="6">
        <v>91.005291005290999</v>
      </c>
      <c r="N156" s="6">
        <v>82.716049382716051</v>
      </c>
      <c r="O156" s="6">
        <v>73.72134038800705</v>
      </c>
      <c r="P156" s="6">
        <v>67.901234567901241</v>
      </c>
      <c r="Q156" s="6">
        <v>62.962962962962962</v>
      </c>
      <c r="R156" s="6">
        <v>60.14109347442681</v>
      </c>
    </row>
    <row r="157" spans="1:18" hidden="1" x14ac:dyDescent="0.4">
      <c r="A157">
        <v>1584</v>
      </c>
      <c r="B157">
        <v>3</v>
      </c>
      <c r="C157" t="s">
        <v>1</v>
      </c>
      <c r="D157" t="s">
        <v>152</v>
      </c>
      <c r="E157" s="11">
        <v>706</v>
      </c>
      <c r="F157" s="12">
        <v>567</v>
      </c>
      <c r="G157" s="12">
        <v>472</v>
      </c>
      <c r="H157" s="12">
        <v>386</v>
      </c>
      <c r="I157" s="12">
        <v>334</v>
      </c>
      <c r="J157" s="12">
        <v>292</v>
      </c>
      <c r="K157" s="9">
        <v>252</v>
      </c>
      <c r="L157" s="5">
        <v>100</v>
      </c>
      <c r="M157" s="6">
        <v>80.31161473087819</v>
      </c>
      <c r="N157" s="6">
        <v>66.855524079320119</v>
      </c>
      <c r="O157" s="6">
        <v>54.6742209631728</v>
      </c>
      <c r="P157" s="6">
        <v>47.308781869688389</v>
      </c>
      <c r="Q157" s="6">
        <v>41.359773371104815</v>
      </c>
      <c r="R157" s="6">
        <v>35.694050991501413</v>
      </c>
    </row>
    <row r="158" spans="1:18" hidden="1" x14ac:dyDescent="0.4">
      <c r="A158">
        <v>1585</v>
      </c>
      <c r="B158">
        <v>3</v>
      </c>
      <c r="C158" t="s">
        <v>1</v>
      </c>
      <c r="D158" t="s">
        <v>153</v>
      </c>
      <c r="E158" s="11">
        <v>754</v>
      </c>
      <c r="F158" s="12">
        <v>614</v>
      </c>
      <c r="G158" s="12">
        <v>529</v>
      </c>
      <c r="H158" s="12">
        <v>470</v>
      </c>
      <c r="I158" s="12">
        <v>447</v>
      </c>
      <c r="J158" s="12">
        <v>414</v>
      </c>
      <c r="K158" s="9">
        <v>369</v>
      </c>
      <c r="L158" s="5">
        <v>100</v>
      </c>
      <c r="M158" s="6">
        <v>81.432360742705569</v>
      </c>
      <c r="N158" s="6">
        <v>70.159151193633946</v>
      </c>
      <c r="O158" s="6">
        <v>62.334217506631298</v>
      </c>
      <c r="P158" s="6">
        <v>59.283819628647215</v>
      </c>
      <c r="Q158" s="6">
        <v>54.907161803713535</v>
      </c>
      <c r="R158" s="6">
        <v>48.938992042440319</v>
      </c>
    </row>
    <row r="159" spans="1:18" hidden="1" x14ac:dyDescent="0.4">
      <c r="A159">
        <v>1586</v>
      </c>
      <c r="B159">
        <v>3</v>
      </c>
      <c r="C159" t="s">
        <v>1</v>
      </c>
      <c r="D159" t="s">
        <v>154</v>
      </c>
      <c r="E159" s="11">
        <v>707</v>
      </c>
      <c r="F159" s="12">
        <v>580</v>
      </c>
      <c r="G159" s="12">
        <v>482</v>
      </c>
      <c r="H159" s="12">
        <v>390</v>
      </c>
      <c r="I159" s="12">
        <v>332</v>
      </c>
      <c r="J159" s="12">
        <v>285</v>
      </c>
      <c r="K159" s="9">
        <v>248</v>
      </c>
      <c r="L159" s="5">
        <v>100</v>
      </c>
      <c r="M159" s="6">
        <v>82.036775106082032</v>
      </c>
      <c r="N159" s="6">
        <v>68.17538896746818</v>
      </c>
      <c r="O159" s="6">
        <v>55.162659123055157</v>
      </c>
      <c r="P159" s="6">
        <v>46.958981612446962</v>
      </c>
      <c r="Q159" s="6">
        <v>40.31117397454031</v>
      </c>
      <c r="R159" s="6">
        <v>35.077793493635077</v>
      </c>
    </row>
    <row r="160" spans="1:18" hidden="1" x14ac:dyDescent="0.4">
      <c r="A160">
        <v>1601</v>
      </c>
      <c r="B160">
        <v>3</v>
      </c>
      <c r="C160" t="s">
        <v>1</v>
      </c>
      <c r="D160" t="s">
        <v>155</v>
      </c>
      <c r="E160" s="11">
        <v>1209</v>
      </c>
      <c r="F160" s="12">
        <v>937</v>
      </c>
      <c r="G160" s="12">
        <v>729</v>
      </c>
      <c r="H160" s="12">
        <v>620</v>
      </c>
      <c r="I160" s="12">
        <v>546</v>
      </c>
      <c r="J160" s="12">
        <v>481</v>
      </c>
      <c r="K160" s="9">
        <v>411</v>
      </c>
      <c r="L160" s="5">
        <v>100</v>
      </c>
      <c r="M160" s="6">
        <v>77.502067824648464</v>
      </c>
      <c r="N160" s="6">
        <v>60.297766749379655</v>
      </c>
      <c r="O160" s="6">
        <v>51.282051282051277</v>
      </c>
      <c r="P160" s="6">
        <v>45.161290322580641</v>
      </c>
      <c r="Q160" s="6">
        <v>39.784946236559136</v>
      </c>
      <c r="R160" s="6">
        <v>33.99503722084367</v>
      </c>
    </row>
    <row r="161" spans="1:18" hidden="1" x14ac:dyDescent="0.4">
      <c r="A161">
        <v>1602</v>
      </c>
      <c r="B161">
        <v>3</v>
      </c>
      <c r="C161" t="s">
        <v>1</v>
      </c>
      <c r="D161" t="s">
        <v>156</v>
      </c>
      <c r="E161" s="11">
        <v>553</v>
      </c>
      <c r="F161" s="12">
        <v>417</v>
      </c>
      <c r="G161" s="12">
        <v>310</v>
      </c>
      <c r="H161" s="12">
        <v>256</v>
      </c>
      <c r="I161" s="12">
        <v>217</v>
      </c>
      <c r="J161" s="12">
        <v>188</v>
      </c>
      <c r="K161" s="9">
        <v>159</v>
      </c>
      <c r="L161" s="5">
        <v>100</v>
      </c>
      <c r="M161" s="6">
        <v>75.406871609403254</v>
      </c>
      <c r="N161" s="6">
        <v>56.057866184448471</v>
      </c>
      <c r="O161" s="6">
        <v>46.292947558770344</v>
      </c>
      <c r="P161" s="6">
        <v>39.24050632911392</v>
      </c>
      <c r="Q161" s="6">
        <v>33.996383363471971</v>
      </c>
      <c r="R161" s="6">
        <v>28.752260397830021</v>
      </c>
    </row>
    <row r="162" spans="1:18" hidden="1" x14ac:dyDescent="0.4">
      <c r="A162">
        <v>1604</v>
      </c>
      <c r="B162">
        <v>3</v>
      </c>
      <c r="C162" t="s">
        <v>1</v>
      </c>
      <c r="D162" t="s">
        <v>157</v>
      </c>
      <c r="E162" s="11">
        <v>656</v>
      </c>
      <c r="F162" s="12">
        <v>572</v>
      </c>
      <c r="G162" s="12">
        <v>496</v>
      </c>
      <c r="H162" s="12">
        <v>440</v>
      </c>
      <c r="I162" s="12">
        <v>412</v>
      </c>
      <c r="J162" s="12">
        <v>386</v>
      </c>
      <c r="K162" s="9">
        <v>358</v>
      </c>
      <c r="L162" s="5">
        <v>100</v>
      </c>
      <c r="M162" s="6">
        <v>87.195121951219505</v>
      </c>
      <c r="N162" s="6">
        <v>75.609756097560975</v>
      </c>
      <c r="O162" s="6">
        <v>67.073170731707322</v>
      </c>
      <c r="P162" s="6">
        <v>62.804878048780488</v>
      </c>
      <c r="Q162" s="6">
        <v>58.841463414634141</v>
      </c>
      <c r="R162" s="6">
        <v>54.573170731707322</v>
      </c>
    </row>
    <row r="163" spans="1:18" hidden="1" x14ac:dyDescent="0.4">
      <c r="A163">
        <v>1607</v>
      </c>
      <c r="B163">
        <v>3</v>
      </c>
      <c r="C163" t="s">
        <v>1</v>
      </c>
      <c r="D163" t="s">
        <v>158</v>
      </c>
      <c r="E163" s="11">
        <v>1242</v>
      </c>
      <c r="F163" s="12">
        <v>990</v>
      </c>
      <c r="G163" s="12">
        <v>794</v>
      </c>
      <c r="H163" s="12">
        <v>662</v>
      </c>
      <c r="I163" s="12">
        <v>586</v>
      </c>
      <c r="J163" s="12">
        <v>516</v>
      </c>
      <c r="K163" s="9">
        <v>437</v>
      </c>
      <c r="L163" s="5">
        <v>100</v>
      </c>
      <c r="M163" s="6">
        <v>79.710144927536234</v>
      </c>
      <c r="N163" s="6">
        <v>63.929146537842186</v>
      </c>
      <c r="O163" s="6">
        <v>53.301127214170698</v>
      </c>
      <c r="P163" s="6">
        <v>47.181964573268921</v>
      </c>
      <c r="Q163" s="6">
        <v>41.545893719806763</v>
      </c>
      <c r="R163" s="6">
        <v>35.185185185185183</v>
      </c>
    </row>
    <row r="164" spans="1:18" hidden="1" x14ac:dyDescent="0.4">
      <c r="A164">
        <v>1608</v>
      </c>
      <c r="B164">
        <v>3</v>
      </c>
      <c r="C164" t="s">
        <v>1</v>
      </c>
      <c r="D164" t="s">
        <v>159</v>
      </c>
      <c r="E164" s="11">
        <v>363</v>
      </c>
      <c r="F164" s="12">
        <v>292</v>
      </c>
      <c r="G164" s="12">
        <v>238</v>
      </c>
      <c r="H164" s="12">
        <v>196</v>
      </c>
      <c r="I164" s="12">
        <v>161</v>
      </c>
      <c r="J164" s="12">
        <v>133</v>
      </c>
      <c r="K164" s="9">
        <v>107</v>
      </c>
      <c r="L164" s="5">
        <v>100</v>
      </c>
      <c r="M164" s="6">
        <v>80.44077134986226</v>
      </c>
      <c r="N164" s="6">
        <v>65.564738292011015</v>
      </c>
      <c r="O164" s="6">
        <v>53.994490358126725</v>
      </c>
      <c r="P164" s="6">
        <v>44.352617079889804</v>
      </c>
      <c r="Q164" s="6">
        <v>36.63911845730027</v>
      </c>
      <c r="R164" s="6">
        <v>29.476584022038566</v>
      </c>
    </row>
    <row r="165" spans="1:18" hidden="1" x14ac:dyDescent="0.4">
      <c r="A165">
        <v>1609</v>
      </c>
      <c r="B165">
        <v>3</v>
      </c>
      <c r="C165" t="s">
        <v>1</v>
      </c>
      <c r="D165" t="s">
        <v>160</v>
      </c>
      <c r="E165" s="11">
        <v>537</v>
      </c>
      <c r="F165" s="12">
        <v>392</v>
      </c>
      <c r="G165" s="12">
        <v>291</v>
      </c>
      <c r="H165" s="12">
        <v>241</v>
      </c>
      <c r="I165" s="12">
        <v>213</v>
      </c>
      <c r="J165" s="12">
        <v>187</v>
      </c>
      <c r="K165" s="9">
        <v>159</v>
      </c>
      <c r="L165" s="5">
        <v>100</v>
      </c>
      <c r="M165" s="6">
        <v>72.998137802607076</v>
      </c>
      <c r="N165" s="6">
        <v>54.189944134078218</v>
      </c>
      <c r="O165" s="6">
        <v>44.878957169459966</v>
      </c>
      <c r="P165" s="6">
        <v>39.664804469273747</v>
      </c>
      <c r="Q165" s="6">
        <v>34.823091247672252</v>
      </c>
      <c r="R165" s="6">
        <v>29.608938547486037</v>
      </c>
    </row>
    <row r="166" spans="1:18" hidden="1" x14ac:dyDescent="0.4">
      <c r="A166">
        <v>1610</v>
      </c>
      <c r="B166">
        <v>3</v>
      </c>
      <c r="C166" t="s">
        <v>1</v>
      </c>
      <c r="D166" t="s">
        <v>161</v>
      </c>
      <c r="E166" s="11">
        <v>2424</v>
      </c>
      <c r="F166" s="12">
        <v>2026</v>
      </c>
      <c r="G166" s="12">
        <v>1630</v>
      </c>
      <c r="H166" s="12">
        <v>1429</v>
      </c>
      <c r="I166" s="12">
        <v>1283</v>
      </c>
      <c r="J166" s="12">
        <v>1155</v>
      </c>
      <c r="K166" s="9">
        <v>1016</v>
      </c>
      <c r="L166" s="5">
        <v>100</v>
      </c>
      <c r="M166" s="6">
        <v>83.580858085808586</v>
      </c>
      <c r="N166" s="6">
        <v>67.244224422442244</v>
      </c>
      <c r="O166" s="6">
        <v>58.952145214521458</v>
      </c>
      <c r="P166" s="6">
        <v>52.929042904290426</v>
      </c>
      <c r="Q166" s="6">
        <v>47.648514851485146</v>
      </c>
      <c r="R166" s="6">
        <v>41.914191419141915</v>
      </c>
    </row>
    <row r="167" spans="1:18" hidden="1" x14ac:dyDescent="0.4">
      <c r="A167">
        <v>1631</v>
      </c>
      <c r="B167">
        <v>3</v>
      </c>
      <c r="C167" t="s">
        <v>1</v>
      </c>
      <c r="D167" t="s">
        <v>162</v>
      </c>
      <c r="E167" s="11">
        <v>5656</v>
      </c>
      <c r="F167" s="12">
        <v>4441</v>
      </c>
      <c r="G167" s="12">
        <v>3713</v>
      </c>
      <c r="H167" s="12">
        <v>3398</v>
      </c>
      <c r="I167" s="12">
        <v>3275</v>
      </c>
      <c r="J167" s="12">
        <v>3137</v>
      </c>
      <c r="K167" s="9">
        <v>2884</v>
      </c>
      <c r="L167" s="5">
        <v>100</v>
      </c>
      <c r="M167" s="6">
        <v>78.518387553041009</v>
      </c>
      <c r="N167" s="6">
        <v>65.647100424328144</v>
      </c>
      <c r="O167" s="6">
        <v>60.077793493635077</v>
      </c>
      <c r="P167" s="6">
        <v>57.903111739745405</v>
      </c>
      <c r="Q167" s="6">
        <v>55.46322489391796</v>
      </c>
      <c r="R167" s="6">
        <v>50.990099009900987</v>
      </c>
    </row>
    <row r="168" spans="1:18" hidden="1" x14ac:dyDescent="0.4">
      <c r="A168">
        <v>1632</v>
      </c>
      <c r="B168">
        <v>3</v>
      </c>
      <c r="C168" t="s">
        <v>1</v>
      </c>
      <c r="D168" t="s">
        <v>163</v>
      </c>
      <c r="E168" s="11">
        <v>734</v>
      </c>
      <c r="F168" s="12">
        <v>568</v>
      </c>
      <c r="G168" s="12">
        <v>459</v>
      </c>
      <c r="H168" s="12">
        <v>403</v>
      </c>
      <c r="I168" s="12">
        <v>369</v>
      </c>
      <c r="J168" s="12">
        <v>329</v>
      </c>
      <c r="K168" s="9">
        <v>288</v>
      </c>
      <c r="L168" s="5">
        <v>100</v>
      </c>
      <c r="M168" s="6">
        <v>77.3841961852861</v>
      </c>
      <c r="N168" s="6">
        <v>62.534059945504083</v>
      </c>
      <c r="O168" s="6">
        <v>54.904632152588547</v>
      </c>
      <c r="P168" s="6">
        <v>50.2724795640327</v>
      </c>
      <c r="Q168" s="6">
        <v>44.822888283378745</v>
      </c>
      <c r="R168" s="6">
        <v>39.237057220708451</v>
      </c>
    </row>
    <row r="169" spans="1:18" hidden="1" x14ac:dyDescent="0.4">
      <c r="A169">
        <v>1633</v>
      </c>
      <c r="B169">
        <v>3</v>
      </c>
      <c r="C169" t="s">
        <v>1</v>
      </c>
      <c r="D169" t="s">
        <v>164</v>
      </c>
      <c r="E169" s="11">
        <v>550</v>
      </c>
      <c r="F169" s="12">
        <v>494</v>
      </c>
      <c r="G169" s="12">
        <v>452</v>
      </c>
      <c r="H169" s="12">
        <v>422</v>
      </c>
      <c r="I169" s="12">
        <v>409</v>
      </c>
      <c r="J169" s="12">
        <v>393</v>
      </c>
      <c r="K169" s="9">
        <v>370</v>
      </c>
      <c r="L169" s="5">
        <v>100</v>
      </c>
      <c r="M169" s="6">
        <v>89.818181818181813</v>
      </c>
      <c r="N169" s="6">
        <v>82.181818181818173</v>
      </c>
      <c r="O169" s="6">
        <v>76.72727272727272</v>
      </c>
      <c r="P169" s="6">
        <v>74.36363636363636</v>
      </c>
      <c r="Q169" s="6">
        <v>71.454545454545453</v>
      </c>
      <c r="R169" s="6">
        <v>67.272727272727266</v>
      </c>
    </row>
    <row r="170" spans="1:18" hidden="1" x14ac:dyDescent="0.4">
      <c r="A170">
        <v>1634</v>
      </c>
      <c r="B170">
        <v>3</v>
      </c>
      <c r="C170" t="s">
        <v>1</v>
      </c>
      <c r="D170" t="s">
        <v>165</v>
      </c>
      <c r="E170" s="11">
        <v>714</v>
      </c>
      <c r="F170" s="12">
        <v>611</v>
      </c>
      <c r="G170" s="12">
        <v>539</v>
      </c>
      <c r="H170" s="12">
        <v>504</v>
      </c>
      <c r="I170" s="12">
        <v>491</v>
      </c>
      <c r="J170" s="12">
        <v>474</v>
      </c>
      <c r="K170" s="9">
        <v>445</v>
      </c>
      <c r="L170" s="5">
        <v>100</v>
      </c>
      <c r="M170" s="6">
        <v>85.574229691876752</v>
      </c>
      <c r="N170" s="6">
        <v>75.490196078431367</v>
      </c>
      <c r="O170" s="6">
        <v>70.588235294117652</v>
      </c>
      <c r="P170" s="6">
        <v>68.767507002801125</v>
      </c>
      <c r="Q170" s="6">
        <v>66.386554621848731</v>
      </c>
      <c r="R170" s="6">
        <v>62.324929971988794</v>
      </c>
    </row>
    <row r="171" spans="1:18" hidden="1" x14ac:dyDescent="0.4">
      <c r="A171">
        <v>1635</v>
      </c>
      <c r="B171">
        <v>3</v>
      </c>
      <c r="C171" t="s">
        <v>1</v>
      </c>
      <c r="D171" t="s">
        <v>166</v>
      </c>
      <c r="E171" s="11">
        <v>591</v>
      </c>
      <c r="F171" s="12">
        <v>513</v>
      </c>
      <c r="G171" s="12">
        <v>416</v>
      </c>
      <c r="H171" s="12">
        <v>377</v>
      </c>
      <c r="I171" s="12">
        <v>345</v>
      </c>
      <c r="J171" s="12">
        <v>317</v>
      </c>
      <c r="K171" s="9">
        <v>282</v>
      </c>
      <c r="L171" s="5">
        <v>100</v>
      </c>
      <c r="M171" s="6">
        <v>86.802030456852791</v>
      </c>
      <c r="N171" s="6">
        <v>70.389170896785117</v>
      </c>
      <c r="O171" s="6">
        <v>63.790186125211498</v>
      </c>
      <c r="P171" s="6">
        <v>58.375634517766493</v>
      </c>
      <c r="Q171" s="6">
        <v>53.637901861252111</v>
      </c>
      <c r="R171" s="6">
        <v>47.715736040609137</v>
      </c>
    </row>
    <row r="172" spans="1:18" hidden="1" x14ac:dyDescent="0.4">
      <c r="A172">
        <v>1636</v>
      </c>
      <c r="B172">
        <v>3</v>
      </c>
      <c r="C172" t="s">
        <v>1</v>
      </c>
      <c r="D172" t="s">
        <v>167</v>
      </c>
      <c r="E172" s="11">
        <v>931</v>
      </c>
      <c r="F172" s="12">
        <v>755</v>
      </c>
      <c r="G172" s="12">
        <v>616</v>
      </c>
      <c r="H172" s="12">
        <v>557</v>
      </c>
      <c r="I172" s="12">
        <v>512</v>
      </c>
      <c r="J172" s="12">
        <v>468</v>
      </c>
      <c r="K172" s="9">
        <v>411</v>
      </c>
      <c r="L172" s="5">
        <v>100</v>
      </c>
      <c r="M172" s="6">
        <v>81.095596133190114</v>
      </c>
      <c r="N172" s="6">
        <v>66.165413533834581</v>
      </c>
      <c r="O172" s="6">
        <v>59.828141783028997</v>
      </c>
      <c r="P172" s="6">
        <v>54.994629430719655</v>
      </c>
      <c r="Q172" s="6">
        <v>50.26852846401718</v>
      </c>
      <c r="R172" s="6">
        <v>44.14607948442535</v>
      </c>
    </row>
    <row r="173" spans="1:18" hidden="1" x14ac:dyDescent="0.4">
      <c r="A173">
        <v>1637</v>
      </c>
      <c r="B173">
        <v>3</v>
      </c>
      <c r="C173" t="s">
        <v>1</v>
      </c>
      <c r="D173" t="s">
        <v>168</v>
      </c>
      <c r="E173" s="11">
        <v>2462</v>
      </c>
      <c r="F173" s="12">
        <v>2048</v>
      </c>
      <c r="G173" s="12">
        <v>1733</v>
      </c>
      <c r="H173" s="12">
        <v>1585</v>
      </c>
      <c r="I173" s="12">
        <v>1522</v>
      </c>
      <c r="J173" s="12">
        <v>1442</v>
      </c>
      <c r="K173" s="9">
        <v>1314</v>
      </c>
      <c r="L173" s="5">
        <v>100</v>
      </c>
      <c r="M173" s="6">
        <v>83.184402924451661</v>
      </c>
      <c r="N173" s="6">
        <v>70.389926888708359</v>
      </c>
      <c r="O173" s="6">
        <v>64.378554021121033</v>
      </c>
      <c r="P173" s="6">
        <v>61.819658813972381</v>
      </c>
      <c r="Q173" s="6">
        <v>58.570268074735985</v>
      </c>
      <c r="R173" s="6">
        <v>53.371242891957763</v>
      </c>
    </row>
    <row r="174" spans="1:18" hidden="1" x14ac:dyDescent="0.4">
      <c r="A174">
        <v>1638</v>
      </c>
      <c r="B174">
        <v>3</v>
      </c>
      <c r="C174" t="s">
        <v>1</v>
      </c>
      <c r="D174" t="s">
        <v>169</v>
      </c>
      <c r="E174" s="11">
        <v>491</v>
      </c>
      <c r="F174" s="12">
        <v>434</v>
      </c>
      <c r="G174" s="12">
        <v>373</v>
      </c>
      <c r="H174" s="12">
        <v>372</v>
      </c>
      <c r="I174" s="12">
        <v>356</v>
      </c>
      <c r="J174" s="12">
        <v>337</v>
      </c>
      <c r="K174" s="9">
        <v>311</v>
      </c>
      <c r="L174" s="5">
        <v>100</v>
      </c>
      <c r="M174" s="6">
        <v>88.391038696537677</v>
      </c>
      <c r="N174" s="6">
        <v>75.967413441955188</v>
      </c>
      <c r="O174" s="6">
        <v>75.76374745417516</v>
      </c>
      <c r="P174" s="6">
        <v>72.505091649694492</v>
      </c>
      <c r="Q174" s="6">
        <v>68.635437881873727</v>
      </c>
      <c r="R174" s="6">
        <v>63.340122199592663</v>
      </c>
    </row>
    <row r="175" spans="1:18" hidden="1" x14ac:dyDescent="0.4">
      <c r="A175">
        <v>1639</v>
      </c>
      <c r="B175">
        <v>3</v>
      </c>
      <c r="C175" t="s">
        <v>1</v>
      </c>
      <c r="D175" t="s">
        <v>170</v>
      </c>
      <c r="E175" s="11">
        <v>405</v>
      </c>
      <c r="F175" s="12">
        <v>376</v>
      </c>
      <c r="G175" s="12">
        <v>355</v>
      </c>
      <c r="H175" s="12">
        <v>322</v>
      </c>
      <c r="I175" s="12">
        <v>297</v>
      </c>
      <c r="J175" s="12">
        <v>274</v>
      </c>
      <c r="K175" s="9">
        <v>249</v>
      </c>
      <c r="L175" s="5">
        <v>100</v>
      </c>
      <c r="M175" s="6">
        <v>92.839506172839506</v>
      </c>
      <c r="N175" s="6">
        <v>87.654320987654316</v>
      </c>
      <c r="O175" s="6">
        <v>79.506172839506178</v>
      </c>
      <c r="P175" s="6">
        <v>73.333333333333329</v>
      </c>
      <c r="Q175" s="6">
        <v>67.65432098765433</v>
      </c>
      <c r="R175" s="6">
        <v>61.481481481481481</v>
      </c>
    </row>
    <row r="176" spans="1:18" hidden="1" x14ac:dyDescent="0.4">
      <c r="A176">
        <v>1641</v>
      </c>
      <c r="B176">
        <v>3</v>
      </c>
      <c r="C176" t="s">
        <v>1</v>
      </c>
      <c r="D176" t="s">
        <v>171</v>
      </c>
      <c r="E176" s="11">
        <v>612</v>
      </c>
      <c r="F176" s="12">
        <v>501</v>
      </c>
      <c r="G176" s="12">
        <v>422</v>
      </c>
      <c r="H176" s="12">
        <v>392</v>
      </c>
      <c r="I176" s="12">
        <v>365</v>
      </c>
      <c r="J176" s="12">
        <v>333</v>
      </c>
      <c r="K176" s="9">
        <v>294</v>
      </c>
      <c r="L176" s="5">
        <v>100</v>
      </c>
      <c r="M176" s="6">
        <v>81.862745098039213</v>
      </c>
      <c r="N176" s="6">
        <v>68.954248366013076</v>
      </c>
      <c r="O176" s="6">
        <v>64.052287581699346</v>
      </c>
      <c r="P176" s="6">
        <v>59.640522875816991</v>
      </c>
      <c r="Q176" s="6">
        <v>54.411764705882348</v>
      </c>
      <c r="R176" s="6">
        <v>48.03921568627451</v>
      </c>
    </row>
    <row r="177" spans="1:18" hidden="1" x14ac:dyDescent="0.4">
      <c r="A177">
        <v>1642</v>
      </c>
      <c r="B177">
        <v>3</v>
      </c>
      <c r="C177" t="s">
        <v>1</v>
      </c>
      <c r="D177" t="s">
        <v>172</v>
      </c>
      <c r="E177" s="11">
        <v>609</v>
      </c>
      <c r="F177" s="12">
        <v>507</v>
      </c>
      <c r="G177" s="12">
        <v>447</v>
      </c>
      <c r="H177" s="12">
        <v>385</v>
      </c>
      <c r="I177" s="12">
        <v>337</v>
      </c>
      <c r="J177" s="12">
        <v>292</v>
      </c>
      <c r="K177" s="9">
        <v>242</v>
      </c>
      <c r="L177" s="5">
        <v>100</v>
      </c>
      <c r="M177" s="6">
        <v>83.251231527093594</v>
      </c>
      <c r="N177" s="6">
        <v>73.399014778325125</v>
      </c>
      <c r="O177" s="6">
        <v>63.218390804597703</v>
      </c>
      <c r="P177" s="6">
        <v>55.336617405582921</v>
      </c>
      <c r="Q177" s="6">
        <v>47.947454844006572</v>
      </c>
      <c r="R177" s="6">
        <v>39.737274220032845</v>
      </c>
    </row>
    <row r="178" spans="1:18" hidden="1" x14ac:dyDescent="0.4">
      <c r="A178">
        <v>1643</v>
      </c>
      <c r="B178">
        <v>3</v>
      </c>
      <c r="C178" t="s">
        <v>1</v>
      </c>
      <c r="D178" t="s">
        <v>173</v>
      </c>
      <c r="E178" s="11">
        <v>3168</v>
      </c>
      <c r="F178" s="12">
        <v>2820</v>
      </c>
      <c r="G178" s="12">
        <v>2369</v>
      </c>
      <c r="H178" s="12">
        <v>2094</v>
      </c>
      <c r="I178" s="12">
        <v>1940</v>
      </c>
      <c r="J178" s="12">
        <v>1797</v>
      </c>
      <c r="K178" s="9">
        <v>1611</v>
      </c>
      <c r="L178" s="5">
        <v>100</v>
      </c>
      <c r="M178" s="6">
        <v>89.015151515151516</v>
      </c>
      <c r="N178" s="6">
        <v>74.779040404040416</v>
      </c>
      <c r="O178" s="6">
        <v>66.098484848484844</v>
      </c>
      <c r="P178" s="6">
        <v>61.237373737373737</v>
      </c>
      <c r="Q178" s="6">
        <v>56.723484848484851</v>
      </c>
      <c r="R178" s="6">
        <v>50.852272727272727</v>
      </c>
    </row>
    <row r="179" spans="1:18" hidden="1" x14ac:dyDescent="0.4">
      <c r="A179">
        <v>1644</v>
      </c>
      <c r="B179">
        <v>3</v>
      </c>
      <c r="C179" t="s">
        <v>1</v>
      </c>
      <c r="D179" t="s">
        <v>174</v>
      </c>
      <c r="E179" s="11">
        <v>520</v>
      </c>
      <c r="F179" s="12">
        <v>430</v>
      </c>
      <c r="G179" s="12">
        <v>370</v>
      </c>
      <c r="H179" s="12">
        <v>314</v>
      </c>
      <c r="I179" s="12">
        <v>277</v>
      </c>
      <c r="J179" s="12">
        <v>236</v>
      </c>
      <c r="K179" s="9">
        <v>192</v>
      </c>
      <c r="L179" s="5">
        <v>100</v>
      </c>
      <c r="M179" s="6">
        <v>82.692307692307693</v>
      </c>
      <c r="N179" s="6">
        <v>71.15384615384616</v>
      </c>
      <c r="O179" s="6">
        <v>60.38461538461538</v>
      </c>
      <c r="P179" s="6">
        <v>53.269230769230766</v>
      </c>
      <c r="Q179" s="6">
        <v>45.384615384615387</v>
      </c>
      <c r="R179" s="6">
        <v>36.923076923076927</v>
      </c>
    </row>
    <row r="180" spans="1:18" hidden="1" x14ac:dyDescent="0.4">
      <c r="A180">
        <v>1645</v>
      </c>
      <c r="B180">
        <v>3</v>
      </c>
      <c r="C180" t="s">
        <v>1</v>
      </c>
      <c r="D180" t="s">
        <v>175</v>
      </c>
      <c r="E180" s="11">
        <v>294</v>
      </c>
      <c r="F180" s="12">
        <v>262</v>
      </c>
      <c r="G180" s="12">
        <v>261</v>
      </c>
      <c r="H180" s="12">
        <v>227</v>
      </c>
      <c r="I180" s="12">
        <v>204</v>
      </c>
      <c r="J180" s="12">
        <v>178</v>
      </c>
      <c r="K180" s="9">
        <v>158</v>
      </c>
      <c r="L180" s="5">
        <v>100</v>
      </c>
      <c r="M180" s="6">
        <v>89.115646258503403</v>
      </c>
      <c r="N180" s="6">
        <v>88.775510204081627</v>
      </c>
      <c r="O180" s="6">
        <v>77.210884353741491</v>
      </c>
      <c r="P180" s="6">
        <v>69.387755102040813</v>
      </c>
      <c r="Q180" s="6">
        <v>60.544217687074834</v>
      </c>
      <c r="R180" s="6">
        <v>53.741496598639458</v>
      </c>
    </row>
    <row r="181" spans="1:18" hidden="1" x14ac:dyDescent="0.4">
      <c r="A181">
        <v>1646</v>
      </c>
      <c r="B181">
        <v>3</v>
      </c>
      <c r="C181" t="s">
        <v>1</v>
      </c>
      <c r="D181" t="s">
        <v>176</v>
      </c>
      <c r="E181" s="11">
        <v>579</v>
      </c>
      <c r="F181" s="12">
        <v>466</v>
      </c>
      <c r="G181" s="12">
        <v>391</v>
      </c>
      <c r="H181" s="12">
        <v>350</v>
      </c>
      <c r="I181" s="12">
        <v>324</v>
      </c>
      <c r="J181" s="12">
        <v>289</v>
      </c>
      <c r="K181" s="9">
        <v>244</v>
      </c>
      <c r="L181" s="5">
        <v>100</v>
      </c>
      <c r="M181" s="6">
        <v>80.483592400690853</v>
      </c>
      <c r="N181" s="6">
        <v>67.530224525043181</v>
      </c>
      <c r="O181" s="6">
        <v>60.449050086355783</v>
      </c>
      <c r="P181" s="6">
        <v>55.958549222797927</v>
      </c>
      <c r="Q181" s="6">
        <v>49.913644214162353</v>
      </c>
      <c r="R181" s="6">
        <v>42.141623488773746</v>
      </c>
    </row>
    <row r="182" spans="1:18" hidden="1" x14ac:dyDescent="0.4">
      <c r="A182">
        <v>1647</v>
      </c>
      <c r="B182">
        <v>3</v>
      </c>
      <c r="C182" t="s">
        <v>1</v>
      </c>
      <c r="D182" t="s">
        <v>177</v>
      </c>
      <c r="E182" s="11">
        <v>733</v>
      </c>
      <c r="F182" s="12">
        <v>626</v>
      </c>
      <c r="G182" s="12">
        <v>537</v>
      </c>
      <c r="H182" s="12">
        <v>493</v>
      </c>
      <c r="I182" s="12">
        <v>464</v>
      </c>
      <c r="J182" s="12">
        <v>436</v>
      </c>
      <c r="K182" s="9">
        <v>398</v>
      </c>
      <c r="L182" s="5">
        <v>100</v>
      </c>
      <c r="M182" s="6">
        <v>85.402455661664391</v>
      </c>
      <c r="N182" s="6">
        <v>73.260572987721702</v>
      </c>
      <c r="O182" s="6">
        <v>67.257844474761256</v>
      </c>
      <c r="P182" s="6">
        <v>63.301500682128243</v>
      </c>
      <c r="Q182" s="6">
        <v>59.481582537517056</v>
      </c>
      <c r="R182" s="6">
        <v>54.297407912687589</v>
      </c>
    </row>
    <row r="183" spans="1:18" hidden="1" x14ac:dyDescent="0.4">
      <c r="A183">
        <v>1648</v>
      </c>
      <c r="B183">
        <v>3</v>
      </c>
      <c r="C183" t="s">
        <v>1</v>
      </c>
      <c r="D183" t="s">
        <v>178</v>
      </c>
      <c r="E183" s="11">
        <v>224</v>
      </c>
      <c r="F183" s="12">
        <v>196</v>
      </c>
      <c r="G183" s="12">
        <v>176</v>
      </c>
      <c r="H183" s="12">
        <v>163</v>
      </c>
      <c r="I183" s="12">
        <v>149</v>
      </c>
      <c r="J183" s="12">
        <v>135</v>
      </c>
      <c r="K183" s="9">
        <v>123</v>
      </c>
      <c r="L183" s="5">
        <v>100</v>
      </c>
      <c r="M183" s="6">
        <v>87.5</v>
      </c>
      <c r="N183" s="6">
        <v>78.571428571428569</v>
      </c>
      <c r="O183" s="6">
        <v>72.767857142857139</v>
      </c>
      <c r="P183" s="6">
        <v>66.517857142857139</v>
      </c>
      <c r="Q183" s="6">
        <v>60.267857142857139</v>
      </c>
      <c r="R183" s="6">
        <v>54.910714285714292</v>
      </c>
    </row>
    <row r="184" spans="1:18" hidden="1" x14ac:dyDescent="0.4">
      <c r="A184">
        <v>1649</v>
      </c>
      <c r="B184">
        <v>3</v>
      </c>
      <c r="C184" t="s">
        <v>1</v>
      </c>
      <c r="D184" t="s">
        <v>179</v>
      </c>
      <c r="E184" s="11">
        <v>425</v>
      </c>
      <c r="F184" s="12">
        <v>349</v>
      </c>
      <c r="G184" s="12">
        <v>271</v>
      </c>
      <c r="H184" s="12">
        <v>240</v>
      </c>
      <c r="I184" s="12">
        <v>206</v>
      </c>
      <c r="J184" s="12">
        <v>175</v>
      </c>
      <c r="K184" s="9">
        <v>146</v>
      </c>
      <c r="L184" s="5">
        <v>100</v>
      </c>
      <c r="M184" s="6">
        <v>82.117647058823522</v>
      </c>
      <c r="N184" s="6">
        <v>63.764705882352942</v>
      </c>
      <c r="O184" s="6">
        <v>56.470588235294116</v>
      </c>
      <c r="P184" s="6">
        <v>48.470588235294116</v>
      </c>
      <c r="Q184" s="6">
        <v>41.17647058823529</v>
      </c>
      <c r="R184" s="6">
        <v>34.352941176470587</v>
      </c>
    </row>
    <row r="185" spans="1:18" hidden="1" x14ac:dyDescent="0.4">
      <c r="A185">
        <v>1661</v>
      </c>
      <c r="B185">
        <v>3</v>
      </c>
      <c r="C185" t="s">
        <v>1</v>
      </c>
      <c r="D185" t="s">
        <v>180</v>
      </c>
      <c r="E185" s="11">
        <v>2157</v>
      </c>
      <c r="F185" s="12">
        <v>1857</v>
      </c>
      <c r="G185" s="12">
        <v>1524</v>
      </c>
      <c r="H185" s="12">
        <v>1193</v>
      </c>
      <c r="I185" s="12">
        <v>999</v>
      </c>
      <c r="J185" s="12">
        <v>838</v>
      </c>
      <c r="K185" s="9">
        <v>703</v>
      </c>
      <c r="L185" s="5">
        <v>100</v>
      </c>
      <c r="M185" s="6">
        <v>86.09179415855354</v>
      </c>
      <c r="N185" s="6">
        <v>70.653685674547987</v>
      </c>
      <c r="O185" s="6">
        <v>55.308298562818727</v>
      </c>
      <c r="P185" s="6">
        <v>46.314325452016689</v>
      </c>
      <c r="Q185" s="6">
        <v>38.850254983773759</v>
      </c>
      <c r="R185" s="6">
        <v>32.591562355122853</v>
      </c>
    </row>
    <row r="186" spans="1:18" hidden="1" x14ac:dyDescent="0.4">
      <c r="A186">
        <v>1662</v>
      </c>
      <c r="B186">
        <v>3</v>
      </c>
      <c r="C186" t="s">
        <v>1</v>
      </c>
      <c r="D186" t="s">
        <v>181</v>
      </c>
      <c r="E186" s="11">
        <v>900</v>
      </c>
      <c r="F186" s="12">
        <v>719</v>
      </c>
      <c r="G186" s="12">
        <v>558</v>
      </c>
      <c r="H186" s="12">
        <v>486</v>
      </c>
      <c r="I186" s="12">
        <v>425</v>
      </c>
      <c r="J186" s="12">
        <v>360</v>
      </c>
      <c r="K186" s="9">
        <v>292</v>
      </c>
      <c r="L186" s="5">
        <v>100</v>
      </c>
      <c r="M186" s="6">
        <v>79.888888888888886</v>
      </c>
      <c r="N186" s="6">
        <v>62</v>
      </c>
      <c r="O186" s="6">
        <v>54</v>
      </c>
      <c r="P186" s="6">
        <v>47.222222222222221</v>
      </c>
      <c r="Q186" s="6">
        <v>40</v>
      </c>
      <c r="R186" s="6">
        <v>32.444444444444443</v>
      </c>
    </row>
    <row r="187" spans="1:18" hidden="1" x14ac:dyDescent="0.4">
      <c r="A187">
        <v>1663</v>
      </c>
      <c r="B187">
        <v>3</v>
      </c>
      <c r="C187" t="s">
        <v>1</v>
      </c>
      <c r="D187" t="s">
        <v>182</v>
      </c>
      <c r="E187" s="11">
        <v>633</v>
      </c>
      <c r="F187" s="12">
        <v>561</v>
      </c>
      <c r="G187" s="12">
        <v>499</v>
      </c>
      <c r="H187" s="12">
        <v>437</v>
      </c>
      <c r="I187" s="12">
        <v>395</v>
      </c>
      <c r="J187" s="12">
        <v>348</v>
      </c>
      <c r="K187" s="9">
        <v>294</v>
      </c>
      <c r="L187" s="5">
        <v>100</v>
      </c>
      <c r="M187" s="6">
        <v>88.625592417061611</v>
      </c>
      <c r="N187" s="6">
        <v>78.830963665086884</v>
      </c>
      <c r="O187" s="6">
        <v>69.036334913112157</v>
      </c>
      <c r="P187" s="6">
        <v>62.401263823064767</v>
      </c>
      <c r="Q187" s="6">
        <v>54.976303317535546</v>
      </c>
      <c r="R187" s="6">
        <v>46.445497630331758</v>
      </c>
    </row>
    <row r="188" spans="1:18" hidden="1" x14ac:dyDescent="0.4">
      <c r="A188">
        <v>1664</v>
      </c>
      <c r="B188">
        <v>3</v>
      </c>
      <c r="C188" t="s">
        <v>1</v>
      </c>
      <c r="D188" t="s">
        <v>183</v>
      </c>
      <c r="E188" s="11">
        <v>861</v>
      </c>
      <c r="F188" s="12">
        <v>711</v>
      </c>
      <c r="G188" s="12">
        <v>620</v>
      </c>
      <c r="H188" s="12">
        <v>551</v>
      </c>
      <c r="I188" s="12">
        <v>496</v>
      </c>
      <c r="J188" s="12">
        <v>444</v>
      </c>
      <c r="K188" s="9">
        <v>388</v>
      </c>
      <c r="L188" s="5">
        <v>100</v>
      </c>
      <c r="M188" s="6">
        <v>82.57839721254355</v>
      </c>
      <c r="N188" s="6">
        <v>72.009291521486645</v>
      </c>
      <c r="O188" s="6">
        <v>63.995354239256677</v>
      </c>
      <c r="P188" s="6">
        <v>57.607433217189318</v>
      </c>
      <c r="Q188" s="6">
        <v>51.567944250871079</v>
      </c>
      <c r="R188" s="6">
        <v>45.063879210220676</v>
      </c>
    </row>
    <row r="189" spans="1:18" hidden="1" x14ac:dyDescent="0.4">
      <c r="A189">
        <v>1665</v>
      </c>
      <c r="B189">
        <v>3</v>
      </c>
      <c r="C189" t="s">
        <v>1</v>
      </c>
      <c r="D189" t="s">
        <v>184</v>
      </c>
      <c r="E189" s="11">
        <v>605</v>
      </c>
      <c r="F189" s="12">
        <v>455</v>
      </c>
      <c r="G189" s="12">
        <v>346</v>
      </c>
      <c r="H189" s="12">
        <v>298</v>
      </c>
      <c r="I189" s="12">
        <v>266</v>
      </c>
      <c r="J189" s="12">
        <v>231</v>
      </c>
      <c r="K189" s="9">
        <v>188</v>
      </c>
      <c r="L189" s="5">
        <v>100</v>
      </c>
      <c r="M189" s="6">
        <v>75.206611570247944</v>
      </c>
      <c r="N189" s="6">
        <v>57.190082644628106</v>
      </c>
      <c r="O189" s="6">
        <v>49.256198347107436</v>
      </c>
      <c r="P189" s="6">
        <v>43.966942148760332</v>
      </c>
      <c r="Q189" s="6">
        <v>38.181818181818187</v>
      </c>
      <c r="R189" s="6">
        <v>31.074380165289256</v>
      </c>
    </row>
    <row r="190" spans="1:18" hidden="1" x14ac:dyDescent="0.4">
      <c r="A190">
        <v>1667</v>
      </c>
      <c r="B190">
        <v>3</v>
      </c>
      <c r="C190" t="s">
        <v>1</v>
      </c>
      <c r="D190" t="s">
        <v>185</v>
      </c>
      <c r="E190" s="11">
        <v>299</v>
      </c>
      <c r="F190" s="12">
        <v>240</v>
      </c>
      <c r="G190" s="12">
        <v>227</v>
      </c>
      <c r="H190" s="12">
        <v>207</v>
      </c>
      <c r="I190" s="12">
        <v>195</v>
      </c>
      <c r="J190" s="12">
        <v>184</v>
      </c>
      <c r="K190" s="9">
        <v>164</v>
      </c>
      <c r="L190" s="5">
        <v>100</v>
      </c>
      <c r="M190" s="6">
        <v>80.267558528428097</v>
      </c>
      <c r="N190" s="6">
        <v>75.919732441471581</v>
      </c>
      <c r="O190" s="6">
        <v>69.230769230769226</v>
      </c>
      <c r="P190" s="6">
        <v>65.217391304347828</v>
      </c>
      <c r="Q190" s="6">
        <v>61.53846153846154</v>
      </c>
      <c r="R190" s="6">
        <v>54.849498327759193</v>
      </c>
    </row>
    <row r="191" spans="1:18" hidden="1" x14ac:dyDescent="0.4">
      <c r="A191">
        <v>1668</v>
      </c>
      <c r="B191">
        <v>3</v>
      </c>
      <c r="C191" t="s">
        <v>1</v>
      </c>
      <c r="D191" t="s">
        <v>186</v>
      </c>
      <c r="E191" s="11">
        <v>564</v>
      </c>
      <c r="F191" s="12">
        <v>401</v>
      </c>
      <c r="G191" s="12">
        <v>301</v>
      </c>
      <c r="H191" s="12">
        <v>238</v>
      </c>
      <c r="I191" s="12">
        <v>190</v>
      </c>
      <c r="J191" s="12">
        <v>145</v>
      </c>
      <c r="K191" s="9">
        <v>107</v>
      </c>
      <c r="L191" s="5">
        <v>100</v>
      </c>
      <c r="M191" s="6">
        <v>71.099290780141843</v>
      </c>
      <c r="N191" s="6">
        <v>53.36879432624113</v>
      </c>
      <c r="O191" s="6">
        <v>42.198581560283685</v>
      </c>
      <c r="P191" s="6">
        <v>33.687943262411345</v>
      </c>
      <c r="Q191" s="6">
        <v>25.709219858156029</v>
      </c>
      <c r="R191" s="6">
        <v>18.971631205673759</v>
      </c>
    </row>
    <row r="192" spans="1:18" hidden="1" x14ac:dyDescent="0.4">
      <c r="A192">
        <v>1691</v>
      </c>
      <c r="B192">
        <v>3</v>
      </c>
      <c r="C192" t="s">
        <v>1</v>
      </c>
      <c r="D192" t="s">
        <v>187</v>
      </c>
      <c r="E192" s="11">
        <v>1915</v>
      </c>
      <c r="F192" s="12">
        <v>1495</v>
      </c>
      <c r="G192" s="12">
        <v>1239</v>
      </c>
      <c r="H192" s="12">
        <v>1077</v>
      </c>
      <c r="I192" s="12">
        <v>1004</v>
      </c>
      <c r="J192" s="12">
        <v>913</v>
      </c>
      <c r="K192" s="9">
        <v>805</v>
      </c>
      <c r="L192" s="5">
        <v>100</v>
      </c>
      <c r="M192" s="6">
        <v>78.067885117493475</v>
      </c>
      <c r="N192" s="6">
        <v>64.699738903394248</v>
      </c>
      <c r="O192" s="6">
        <v>56.240208877284594</v>
      </c>
      <c r="P192" s="6">
        <v>52.42819843342037</v>
      </c>
      <c r="Q192" s="6">
        <v>47.676240208877289</v>
      </c>
      <c r="R192" s="6">
        <v>42.036553524804177</v>
      </c>
    </row>
    <row r="193" spans="1:18" hidden="1" x14ac:dyDescent="0.4">
      <c r="A193">
        <v>1692</v>
      </c>
      <c r="B193">
        <v>3</v>
      </c>
      <c r="C193" t="s">
        <v>1</v>
      </c>
      <c r="D193" t="s">
        <v>188</v>
      </c>
      <c r="E193" s="11">
        <v>3022</v>
      </c>
      <c r="F193" s="12">
        <v>2501</v>
      </c>
      <c r="G193" s="12">
        <v>2042</v>
      </c>
      <c r="H193" s="12">
        <v>1804</v>
      </c>
      <c r="I193" s="12">
        <v>1686</v>
      </c>
      <c r="J193" s="12">
        <v>1581</v>
      </c>
      <c r="K193" s="9">
        <v>1425</v>
      </c>
      <c r="L193" s="5">
        <v>100</v>
      </c>
      <c r="M193" s="6">
        <v>82.759761747187284</v>
      </c>
      <c r="N193" s="6">
        <v>67.571144937127727</v>
      </c>
      <c r="O193" s="6">
        <v>59.695565850430178</v>
      </c>
      <c r="P193" s="6">
        <v>55.790866975512913</v>
      </c>
      <c r="Q193" s="6">
        <v>52.316346790205159</v>
      </c>
      <c r="R193" s="6">
        <v>47.154202514890805</v>
      </c>
    </row>
    <row r="194" spans="1:18" hidden="1" x14ac:dyDescent="0.4">
      <c r="A194">
        <v>1693</v>
      </c>
      <c r="B194">
        <v>3</v>
      </c>
      <c r="C194" t="s">
        <v>1</v>
      </c>
      <c r="D194" t="s">
        <v>189</v>
      </c>
      <c r="E194" s="11">
        <v>637</v>
      </c>
      <c r="F194" s="12">
        <v>592</v>
      </c>
      <c r="G194" s="12">
        <v>518</v>
      </c>
      <c r="H194" s="12">
        <v>455</v>
      </c>
      <c r="I194" s="12">
        <v>426</v>
      </c>
      <c r="J194" s="12">
        <v>399</v>
      </c>
      <c r="K194" s="9">
        <v>365</v>
      </c>
      <c r="L194" s="5">
        <v>100</v>
      </c>
      <c r="M194" s="6">
        <v>92.935635792778655</v>
      </c>
      <c r="N194" s="6">
        <v>81.318681318681314</v>
      </c>
      <c r="O194" s="6">
        <v>71.428571428571431</v>
      </c>
      <c r="P194" s="6">
        <v>66.875981161695449</v>
      </c>
      <c r="Q194" s="6">
        <v>62.637362637362635</v>
      </c>
      <c r="R194" s="6">
        <v>57.299843014128726</v>
      </c>
    </row>
    <row r="195" spans="1:18" hidden="1" x14ac:dyDescent="0.4">
      <c r="A195">
        <v>1694</v>
      </c>
      <c r="B195">
        <v>3</v>
      </c>
      <c r="C195" t="s">
        <v>1</v>
      </c>
      <c r="D195" t="s">
        <v>190</v>
      </c>
      <c r="E195" s="11">
        <v>516</v>
      </c>
      <c r="F195" s="12">
        <v>403</v>
      </c>
      <c r="G195" s="12">
        <v>290</v>
      </c>
      <c r="H195" s="12">
        <v>223</v>
      </c>
      <c r="I195" s="12">
        <v>176</v>
      </c>
      <c r="J195" s="12">
        <v>142</v>
      </c>
      <c r="K195" s="9">
        <v>115</v>
      </c>
      <c r="L195" s="5">
        <v>100</v>
      </c>
      <c r="M195" s="6">
        <v>78.100775193798455</v>
      </c>
      <c r="N195" s="6">
        <v>56.201550387596896</v>
      </c>
      <c r="O195" s="6">
        <v>43.217054263565892</v>
      </c>
      <c r="P195" s="6">
        <v>34.108527131782942</v>
      </c>
      <c r="Q195" s="6">
        <v>27.519379844961239</v>
      </c>
      <c r="R195" s="6">
        <v>22.286821705426359</v>
      </c>
    </row>
    <row r="196" spans="1:18" x14ac:dyDescent="0.4">
      <c r="A196">
        <v>2000</v>
      </c>
      <c r="B196" t="s">
        <v>0</v>
      </c>
      <c r="C196" t="s">
        <v>191</v>
      </c>
      <c r="E196" s="11">
        <v>130259</v>
      </c>
      <c r="F196" s="12">
        <v>111199</v>
      </c>
      <c r="G196" s="12">
        <v>93979</v>
      </c>
      <c r="H196" s="12">
        <v>80117</v>
      </c>
      <c r="I196" s="12">
        <v>71729</v>
      </c>
      <c r="J196" s="12">
        <v>64021</v>
      </c>
      <c r="K196" s="9">
        <v>56011</v>
      </c>
      <c r="L196" s="5">
        <v>100</v>
      </c>
      <c r="M196" s="6">
        <v>85.367613754136002</v>
      </c>
      <c r="N196" s="6">
        <v>72.147797848901035</v>
      </c>
      <c r="O196" s="6">
        <v>61.505922815314108</v>
      </c>
      <c r="P196" s="6">
        <v>55.066444545098612</v>
      </c>
      <c r="Q196" s="6">
        <v>49.149003139898198</v>
      </c>
      <c r="R196" s="6">
        <v>42.999715950529335</v>
      </c>
    </row>
    <row r="197" spans="1:18" x14ac:dyDescent="0.4">
      <c r="A197">
        <v>2201</v>
      </c>
      <c r="B197">
        <v>2</v>
      </c>
      <c r="C197" t="s">
        <v>191</v>
      </c>
      <c r="D197" t="s">
        <v>192</v>
      </c>
      <c r="E197" s="11">
        <v>29066</v>
      </c>
      <c r="F197" s="12">
        <v>24505</v>
      </c>
      <c r="G197" s="12">
        <v>20629</v>
      </c>
      <c r="H197" s="12">
        <v>17736</v>
      </c>
      <c r="I197" s="12">
        <v>16072</v>
      </c>
      <c r="J197" s="12">
        <v>14484</v>
      </c>
      <c r="K197" s="9">
        <v>12719</v>
      </c>
      <c r="L197" s="5">
        <v>100</v>
      </c>
      <c r="M197" s="6">
        <v>84.30812633317278</v>
      </c>
      <c r="N197" s="6">
        <v>70.972958095369165</v>
      </c>
      <c r="O197" s="6">
        <v>61.019748159361455</v>
      </c>
      <c r="P197" s="6">
        <v>55.294846212069082</v>
      </c>
      <c r="Q197" s="6">
        <v>49.831418151792469</v>
      </c>
      <c r="R197" s="6">
        <v>43.759031170439691</v>
      </c>
    </row>
    <row r="198" spans="1:18" x14ac:dyDescent="0.4">
      <c r="A198">
        <v>2202</v>
      </c>
      <c r="B198">
        <v>2</v>
      </c>
      <c r="C198" t="s">
        <v>191</v>
      </c>
      <c r="D198" t="s">
        <v>193</v>
      </c>
      <c r="E198" s="11">
        <v>17435</v>
      </c>
      <c r="F198" s="12">
        <v>15215</v>
      </c>
      <c r="G198" s="12">
        <v>13356</v>
      </c>
      <c r="H198" s="12">
        <v>11572</v>
      </c>
      <c r="I198" s="12">
        <v>10591</v>
      </c>
      <c r="J198" s="12">
        <v>9633</v>
      </c>
      <c r="K198" s="9">
        <v>8607</v>
      </c>
      <c r="L198" s="5">
        <v>100</v>
      </c>
      <c r="M198" s="6">
        <v>87.266991683395474</v>
      </c>
      <c r="N198" s="6">
        <v>76.604531115572129</v>
      </c>
      <c r="O198" s="6">
        <v>66.372239747634069</v>
      </c>
      <c r="P198" s="6">
        <v>60.745626613134498</v>
      </c>
      <c r="Q198" s="6">
        <v>55.250932033266423</v>
      </c>
      <c r="R198" s="6">
        <v>49.366217378835678</v>
      </c>
    </row>
    <row r="199" spans="1:18" x14ac:dyDescent="0.4">
      <c r="A199">
        <v>2203</v>
      </c>
      <c r="B199">
        <v>2</v>
      </c>
      <c r="C199" t="s">
        <v>191</v>
      </c>
      <c r="D199" t="s">
        <v>194</v>
      </c>
      <c r="E199" s="11">
        <v>25669</v>
      </c>
      <c r="F199" s="12">
        <v>22460</v>
      </c>
      <c r="G199" s="12">
        <v>19283</v>
      </c>
      <c r="H199" s="12">
        <v>16838</v>
      </c>
      <c r="I199" s="12">
        <v>15293</v>
      </c>
      <c r="J199" s="12">
        <v>13828</v>
      </c>
      <c r="K199" s="9">
        <v>12250</v>
      </c>
      <c r="L199" s="5">
        <v>100</v>
      </c>
      <c r="M199" s="6">
        <v>87.49853909384862</v>
      </c>
      <c r="N199" s="6">
        <v>75.121742179282407</v>
      </c>
      <c r="O199" s="6">
        <v>65.596634072227204</v>
      </c>
      <c r="P199" s="6">
        <v>59.577700728505199</v>
      </c>
      <c r="Q199" s="6">
        <v>53.870427363746153</v>
      </c>
      <c r="R199" s="6">
        <v>47.722934278701935</v>
      </c>
    </row>
    <row r="200" spans="1:18" x14ac:dyDescent="0.4">
      <c r="A200">
        <v>2204</v>
      </c>
      <c r="B200">
        <v>2</v>
      </c>
      <c r="C200" t="s">
        <v>191</v>
      </c>
      <c r="D200" t="s">
        <v>195</v>
      </c>
      <c r="E200" s="11">
        <v>3214</v>
      </c>
      <c r="F200" s="12">
        <v>2763</v>
      </c>
      <c r="G200" s="12">
        <v>2225</v>
      </c>
      <c r="H200" s="12">
        <v>1788</v>
      </c>
      <c r="I200" s="12">
        <v>1530</v>
      </c>
      <c r="J200" s="12">
        <v>1312</v>
      </c>
      <c r="K200" s="9">
        <v>1092</v>
      </c>
      <c r="L200" s="5">
        <v>100</v>
      </c>
      <c r="M200" s="6">
        <v>85.967641568139385</v>
      </c>
      <c r="N200" s="6">
        <v>69.228375855631612</v>
      </c>
      <c r="O200" s="6">
        <v>55.631611698817672</v>
      </c>
      <c r="P200" s="6">
        <v>47.604231487243311</v>
      </c>
      <c r="Q200" s="6">
        <v>40.821406347230862</v>
      </c>
      <c r="R200" s="6">
        <v>33.976353453640321</v>
      </c>
    </row>
    <row r="201" spans="1:18" x14ac:dyDescent="0.4">
      <c r="A201">
        <v>2205</v>
      </c>
      <c r="B201">
        <v>2</v>
      </c>
      <c r="C201" t="s">
        <v>191</v>
      </c>
      <c r="D201" t="s">
        <v>196</v>
      </c>
      <c r="E201" s="11">
        <v>4860</v>
      </c>
      <c r="F201" s="12">
        <v>4133</v>
      </c>
      <c r="G201" s="12">
        <v>3411</v>
      </c>
      <c r="H201" s="12">
        <v>2817</v>
      </c>
      <c r="I201" s="12">
        <v>2432</v>
      </c>
      <c r="J201" s="12">
        <v>2084</v>
      </c>
      <c r="K201" s="9">
        <v>1736</v>
      </c>
      <c r="L201" s="5">
        <v>100</v>
      </c>
      <c r="M201" s="6">
        <v>85.041152263374485</v>
      </c>
      <c r="N201" s="6">
        <v>70.18518518518519</v>
      </c>
      <c r="O201" s="6">
        <v>57.962962962962962</v>
      </c>
      <c r="P201" s="6">
        <v>50.041152263374485</v>
      </c>
      <c r="Q201" s="6">
        <v>42.880658436213992</v>
      </c>
      <c r="R201" s="6">
        <v>35.720164609053498</v>
      </c>
    </row>
    <row r="202" spans="1:18" x14ac:dyDescent="0.4">
      <c r="A202">
        <v>2206</v>
      </c>
      <c r="B202">
        <v>2</v>
      </c>
      <c r="C202" t="s">
        <v>191</v>
      </c>
      <c r="D202" t="s">
        <v>197</v>
      </c>
      <c r="E202" s="11">
        <v>6413</v>
      </c>
      <c r="F202" s="12">
        <v>5490</v>
      </c>
      <c r="G202" s="12">
        <v>4669</v>
      </c>
      <c r="H202" s="12">
        <v>4041</v>
      </c>
      <c r="I202" s="12">
        <v>3705</v>
      </c>
      <c r="J202" s="12">
        <v>3347</v>
      </c>
      <c r="K202" s="9">
        <v>2938</v>
      </c>
      <c r="L202" s="5">
        <v>100</v>
      </c>
      <c r="M202" s="6">
        <v>85.607360049898645</v>
      </c>
      <c r="N202" s="6">
        <v>72.805239357554967</v>
      </c>
      <c r="O202" s="6">
        <v>63.012630594105723</v>
      </c>
      <c r="P202" s="6">
        <v>57.773273039139248</v>
      </c>
      <c r="Q202" s="6">
        <v>52.190862310930918</v>
      </c>
      <c r="R202" s="6">
        <v>45.813191953843756</v>
      </c>
    </row>
    <row r="203" spans="1:18" x14ac:dyDescent="0.4">
      <c r="A203">
        <v>2207</v>
      </c>
      <c r="B203">
        <v>2</v>
      </c>
      <c r="C203" t="s">
        <v>191</v>
      </c>
      <c r="D203" t="s">
        <v>198</v>
      </c>
      <c r="E203" s="11">
        <v>5005</v>
      </c>
      <c r="F203" s="12">
        <v>4229</v>
      </c>
      <c r="G203" s="12">
        <v>3615</v>
      </c>
      <c r="H203" s="12">
        <v>3242</v>
      </c>
      <c r="I203" s="12">
        <v>3002</v>
      </c>
      <c r="J203" s="12">
        <v>2728</v>
      </c>
      <c r="K203" s="9">
        <v>2388</v>
      </c>
      <c r="L203" s="5">
        <v>100</v>
      </c>
      <c r="M203" s="6">
        <v>84.495504495504491</v>
      </c>
      <c r="N203" s="6">
        <v>72.227772227772221</v>
      </c>
      <c r="O203" s="6">
        <v>64.775224775224771</v>
      </c>
      <c r="P203" s="6">
        <v>59.980019980019982</v>
      </c>
      <c r="Q203" s="6">
        <v>54.505494505494504</v>
      </c>
      <c r="R203" s="6">
        <v>47.712287712287711</v>
      </c>
    </row>
    <row r="204" spans="1:18" x14ac:dyDescent="0.4">
      <c r="A204">
        <v>2208</v>
      </c>
      <c r="B204">
        <v>2</v>
      </c>
      <c r="C204" t="s">
        <v>191</v>
      </c>
      <c r="D204" t="s">
        <v>199</v>
      </c>
      <c r="E204" s="11">
        <v>5723</v>
      </c>
      <c r="F204" s="12">
        <v>4612</v>
      </c>
      <c r="G204" s="12">
        <v>3650</v>
      </c>
      <c r="H204" s="12">
        <v>3044</v>
      </c>
      <c r="I204" s="12">
        <v>2681</v>
      </c>
      <c r="J204" s="12">
        <v>2337</v>
      </c>
      <c r="K204" s="9">
        <v>1970</v>
      </c>
      <c r="L204" s="5">
        <v>100</v>
      </c>
      <c r="M204" s="6">
        <v>80.587104665385283</v>
      </c>
      <c r="N204" s="6">
        <v>63.777738948104144</v>
      </c>
      <c r="O204" s="6">
        <v>53.188886947405209</v>
      </c>
      <c r="P204" s="6">
        <v>46.846059758867725</v>
      </c>
      <c r="Q204" s="6">
        <v>40.835226279923113</v>
      </c>
      <c r="R204" s="6">
        <v>34.422505678839769</v>
      </c>
    </row>
    <row r="205" spans="1:18" x14ac:dyDescent="0.4">
      <c r="A205">
        <v>2209</v>
      </c>
      <c r="B205">
        <v>2</v>
      </c>
      <c r="C205" t="s">
        <v>191</v>
      </c>
      <c r="D205" t="s">
        <v>200</v>
      </c>
      <c r="E205" s="11">
        <v>2903</v>
      </c>
      <c r="F205" s="12">
        <v>2360</v>
      </c>
      <c r="G205" s="12">
        <v>1917</v>
      </c>
      <c r="H205" s="12">
        <v>1521</v>
      </c>
      <c r="I205" s="12">
        <v>1283</v>
      </c>
      <c r="J205" s="12">
        <v>1095</v>
      </c>
      <c r="K205" s="9">
        <v>925</v>
      </c>
      <c r="L205" s="5">
        <v>100</v>
      </c>
      <c r="M205" s="6">
        <v>81.295211849810542</v>
      </c>
      <c r="N205" s="6">
        <v>66.035136066138477</v>
      </c>
      <c r="O205" s="6">
        <v>52.394075094729587</v>
      </c>
      <c r="P205" s="6">
        <v>44.195659662418194</v>
      </c>
      <c r="Q205" s="6">
        <v>37.719600413365484</v>
      </c>
      <c r="R205" s="6">
        <v>31.863589390285913</v>
      </c>
    </row>
    <row r="206" spans="1:18" x14ac:dyDescent="0.4">
      <c r="A206">
        <v>2210</v>
      </c>
      <c r="B206">
        <v>2</v>
      </c>
      <c r="C206" t="s">
        <v>191</v>
      </c>
      <c r="D206" t="s">
        <v>201</v>
      </c>
      <c r="E206" s="11">
        <v>3282</v>
      </c>
      <c r="F206" s="12">
        <v>2944</v>
      </c>
      <c r="G206" s="12">
        <v>2434</v>
      </c>
      <c r="H206" s="12">
        <v>1961</v>
      </c>
      <c r="I206" s="12">
        <v>1709</v>
      </c>
      <c r="J206" s="12">
        <v>1515</v>
      </c>
      <c r="K206" s="9">
        <v>1338</v>
      </c>
      <c r="L206" s="5">
        <v>100</v>
      </c>
      <c r="M206" s="6">
        <v>89.701401584399747</v>
      </c>
      <c r="N206" s="6">
        <v>74.162096282754419</v>
      </c>
      <c r="O206" s="6">
        <v>59.750152346130406</v>
      </c>
      <c r="P206" s="6">
        <v>52.071907373552719</v>
      </c>
      <c r="Q206" s="6">
        <v>46.160877513711149</v>
      </c>
      <c r="R206" s="6">
        <v>40.76782449725777</v>
      </c>
    </row>
    <row r="207" spans="1:18" x14ac:dyDescent="0.4">
      <c r="A207">
        <v>2301</v>
      </c>
      <c r="B207">
        <v>3</v>
      </c>
      <c r="C207" t="s">
        <v>191</v>
      </c>
      <c r="D207" t="s">
        <v>202</v>
      </c>
      <c r="E207" s="11">
        <v>906</v>
      </c>
      <c r="F207" s="12">
        <v>735</v>
      </c>
      <c r="G207" s="12">
        <v>575</v>
      </c>
      <c r="H207" s="12">
        <v>431</v>
      </c>
      <c r="I207" s="12">
        <v>355</v>
      </c>
      <c r="J207" s="12">
        <v>299</v>
      </c>
      <c r="K207" s="9">
        <v>251</v>
      </c>
      <c r="L207" s="5">
        <v>100</v>
      </c>
      <c r="M207" s="6">
        <v>81.125827814569533</v>
      </c>
      <c r="N207" s="6">
        <v>63.465783664459167</v>
      </c>
      <c r="O207" s="6">
        <v>47.571743929359819</v>
      </c>
      <c r="P207" s="6">
        <v>39.183222958057392</v>
      </c>
      <c r="Q207" s="6">
        <v>33.002207505518768</v>
      </c>
      <c r="R207" s="6">
        <v>27.704194260485654</v>
      </c>
    </row>
    <row r="208" spans="1:18" x14ac:dyDescent="0.4">
      <c r="A208">
        <v>2303</v>
      </c>
      <c r="B208">
        <v>3</v>
      </c>
      <c r="C208" t="s">
        <v>191</v>
      </c>
      <c r="D208" t="s">
        <v>203</v>
      </c>
      <c r="E208" s="11">
        <v>105</v>
      </c>
      <c r="F208" s="12">
        <v>85</v>
      </c>
      <c r="G208" s="12">
        <v>68</v>
      </c>
      <c r="H208" s="12">
        <v>50</v>
      </c>
      <c r="I208" s="12">
        <v>36</v>
      </c>
      <c r="J208" s="12">
        <v>24</v>
      </c>
      <c r="K208" s="9">
        <v>17</v>
      </c>
      <c r="L208" s="5">
        <v>100</v>
      </c>
      <c r="M208" s="6">
        <v>80.952380952380949</v>
      </c>
      <c r="N208" s="6">
        <v>64.761904761904759</v>
      </c>
      <c r="O208" s="6">
        <v>47.619047619047613</v>
      </c>
      <c r="P208" s="6">
        <v>34.285714285714285</v>
      </c>
      <c r="Q208" s="6">
        <v>22.857142857142858</v>
      </c>
      <c r="R208" s="6">
        <v>16.19047619047619</v>
      </c>
    </row>
    <row r="209" spans="1:18" x14ac:dyDescent="0.4">
      <c r="A209">
        <v>2304</v>
      </c>
      <c r="B209">
        <v>3</v>
      </c>
      <c r="C209" t="s">
        <v>191</v>
      </c>
      <c r="D209" t="s">
        <v>204</v>
      </c>
      <c r="E209" s="11">
        <v>247</v>
      </c>
      <c r="F209" s="12">
        <v>196</v>
      </c>
      <c r="G209" s="12">
        <v>141</v>
      </c>
      <c r="H209" s="12">
        <v>120</v>
      </c>
      <c r="I209" s="12">
        <v>100</v>
      </c>
      <c r="J209" s="12">
        <v>85</v>
      </c>
      <c r="K209" s="9">
        <v>69</v>
      </c>
      <c r="L209" s="5">
        <v>100</v>
      </c>
      <c r="M209" s="6">
        <v>79.352226720647778</v>
      </c>
      <c r="N209" s="6">
        <v>57.085020242914972</v>
      </c>
      <c r="O209" s="6">
        <v>48.582995951417004</v>
      </c>
      <c r="P209" s="6">
        <v>40.48582995951417</v>
      </c>
      <c r="Q209" s="6">
        <v>34.412955465587039</v>
      </c>
      <c r="R209" s="6">
        <v>27.935222672064778</v>
      </c>
    </row>
    <row r="210" spans="1:18" x14ac:dyDescent="0.4">
      <c r="A210">
        <v>2307</v>
      </c>
      <c r="B210">
        <v>3</v>
      </c>
      <c r="C210" t="s">
        <v>191</v>
      </c>
      <c r="D210" t="s">
        <v>205</v>
      </c>
      <c r="E210" s="11">
        <v>285</v>
      </c>
      <c r="F210" s="12">
        <v>190</v>
      </c>
      <c r="G210" s="12">
        <v>128</v>
      </c>
      <c r="H210" s="12">
        <v>89</v>
      </c>
      <c r="I210" s="12">
        <v>65</v>
      </c>
      <c r="J210" s="12">
        <v>46</v>
      </c>
      <c r="K210" s="9">
        <v>32</v>
      </c>
      <c r="L210" s="5">
        <v>100</v>
      </c>
      <c r="M210" s="6">
        <v>66.666666666666657</v>
      </c>
      <c r="N210" s="6">
        <v>44.912280701754383</v>
      </c>
      <c r="O210" s="6">
        <v>31.228070175438599</v>
      </c>
      <c r="P210" s="6">
        <v>22.807017543859647</v>
      </c>
      <c r="Q210" s="6">
        <v>16.140350877192983</v>
      </c>
      <c r="R210" s="6">
        <v>11.228070175438596</v>
      </c>
    </row>
    <row r="211" spans="1:18" x14ac:dyDescent="0.4">
      <c r="A211">
        <v>2321</v>
      </c>
      <c r="B211">
        <v>3</v>
      </c>
      <c r="C211" t="s">
        <v>191</v>
      </c>
      <c r="D211" t="s">
        <v>206</v>
      </c>
      <c r="E211" s="11">
        <v>701</v>
      </c>
      <c r="F211" s="12">
        <v>531</v>
      </c>
      <c r="G211" s="12">
        <v>420</v>
      </c>
      <c r="H211" s="12">
        <v>330</v>
      </c>
      <c r="I211" s="12">
        <v>262</v>
      </c>
      <c r="J211" s="12">
        <v>206</v>
      </c>
      <c r="K211" s="9">
        <v>163</v>
      </c>
      <c r="L211" s="5">
        <v>100</v>
      </c>
      <c r="M211" s="6">
        <v>75.748930099857347</v>
      </c>
      <c r="N211" s="6">
        <v>59.91440798858774</v>
      </c>
      <c r="O211" s="6">
        <v>47.075606276747507</v>
      </c>
      <c r="P211" s="6">
        <v>37.375178316690445</v>
      </c>
      <c r="Q211" s="6">
        <v>29.386590584878746</v>
      </c>
      <c r="R211" s="6">
        <v>23.252496433666192</v>
      </c>
    </row>
    <row r="212" spans="1:18" x14ac:dyDescent="0.4">
      <c r="A212">
        <v>2323</v>
      </c>
      <c r="B212">
        <v>3</v>
      </c>
      <c r="C212" t="s">
        <v>191</v>
      </c>
      <c r="D212" t="s">
        <v>207</v>
      </c>
      <c r="E212" s="11">
        <v>481</v>
      </c>
      <c r="F212" s="12">
        <v>374</v>
      </c>
      <c r="G212" s="12">
        <v>281</v>
      </c>
      <c r="H212" s="12">
        <v>204</v>
      </c>
      <c r="I212" s="12">
        <v>157</v>
      </c>
      <c r="J212" s="12">
        <v>124</v>
      </c>
      <c r="K212" s="9">
        <v>95</v>
      </c>
      <c r="L212" s="5">
        <v>100</v>
      </c>
      <c r="M212" s="6">
        <v>77.754677754677758</v>
      </c>
      <c r="N212" s="6">
        <v>58.419958419958419</v>
      </c>
      <c r="O212" s="6">
        <v>42.411642411642411</v>
      </c>
      <c r="P212" s="6">
        <v>32.640332640332645</v>
      </c>
      <c r="Q212" s="6">
        <v>25.779625779625782</v>
      </c>
      <c r="R212" s="6">
        <v>19.75051975051975</v>
      </c>
    </row>
    <row r="213" spans="1:18" x14ac:dyDescent="0.4">
      <c r="A213">
        <v>2343</v>
      </c>
      <c r="B213">
        <v>3</v>
      </c>
      <c r="C213" t="s">
        <v>191</v>
      </c>
      <c r="D213" t="s">
        <v>208</v>
      </c>
      <c r="E213" s="11">
        <v>151</v>
      </c>
      <c r="F213" s="12">
        <v>156</v>
      </c>
      <c r="G213" s="12">
        <v>126</v>
      </c>
      <c r="H213" s="12">
        <v>102</v>
      </c>
      <c r="I213" s="12">
        <v>88</v>
      </c>
      <c r="J213" s="12">
        <v>80</v>
      </c>
      <c r="K213" s="9">
        <v>73</v>
      </c>
      <c r="L213" s="5">
        <v>100</v>
      </c>
      <c r="M213" s="6">
        <v>103.31125827814569</v>
      </c>
      <c r="N213" s="6">
        <v>83.443708609271525</v>
      </c>
      <c r="O213" s="6">
        <v>67.549668874172184</v>
      </c>
      <c r="P213" s="6">
        <v>58.278145695364238</v>
      </c>
      <c r="Q213" s="6">
        <v>52.980132450331126</v>
      </c>
      <c r="R213" s="6">
        <v>48.344370860927157</v>
      </c>
    </row>
    <row r="214" spans="1:18" x14ac:dyDescent="0.4">
      <c r="A214">
        <v>2361</v>
      </c>
      <c r="B214">
        <v>3</v>
      </c>
      <c r="C214" t="s">
        <v>191</v>
      </c>
      <c r="D214" t="s">
        <v>209</v>
      </c>
      <c r="E214" s="11">
        <v>1680</v>
      </c>
      <c r="F214" s="12">
        <v>1531</v>
      </c>
      <c r="G214" s="12">
        <v>1359</v>
      </c>
      <c r="H214" s="12">
        <v>1176</v>
      </c>
      <c r="I214" s="12">
        <v>1034</v>
      </c>
      <c r="J214" s="12">
        <v>922</v>
      </c>
      <c r="K214" s="9">
        <v>824</v>
      </c>
      <c r="L214" s="5">
        <v>100</v>
      </c>
      <c r="M214" s="6">
        <v>91.13095238095238</v>
      </c>
      <c r="N214" s="6">
        <v>80.892857142857139</v>
      </c>
      <c r="O214" s="6">
        <v>70</v>
      </c>
      <c r="P214" s="6">
        <v>61.547619047619051</v>
      </c>
      <c r="Q214" s="6">
        <v>54.880952380952387</v>
      </c>
      <c r="R214" s="6">
        <v>49.047619047619044</v>
      </c>
    </row>
    <row r="215" spans="1:18" x14ac:dyDescent="0.4">
      <c r="A215">
        <v>2362</v>
      </c>
      <c r="B215">
        <v>3</v>
      </c>
      <c r="C215" t="s">
        <v>191</v>
      </c>
      <c r="D215" t="s">
        <v>210</v>
      </c>
      <c r="E215" s="11">
        <v>631</v>
      </c>
      <c r="F215" s="12">
        <v>511</v>
      </c>
      <c r="G215" s="12">
        <v>411</v>
      </c>
      <c r="H215" s="12">
        <v>325</v>
      </c>
      <c r="I215" s="12">
        <v>267</v>
      </c>
      <c r="J215" s="12">
        <v>218</v>
      </c>
      <c r="K215" s="9">
        <v>170</v>
      </c>
      <c r="L215" s="5">
        <v>100</v>
      </c>
      <c r="M215" s="6">
        <v>80.982567353407291</v>
      </c>
      <c r="N215" s="6">
        <v>65.134706814580028</v>
      </c>
      <c r="O215" s="6">
        <v>51.505546751188589</v>
      </c>
      <c r="P215" s="6">
        <v>42.313787638668785</v>
      </c>
      <c r="Q215" s="6">
        <v>34.548335974643422</v>
      </c>
      <c r="R215" s="6">
        <v>26.941362916006341</v>
      </c>
    </row>
    <row r="216" spans="1:18" x14ac:dyDescent="0.4">
      <c r="A216">
        <v>2367</v>
      </c>
      <c r="B216">
        <v>3</v>
      </c>
      <c r="C216" t="s">
        <v>191</v>
      </c>
      <c r="D216" t="s">
        <v>211</v>
      </c>
      <c r="E216" s="11">
        <v>836</v>
      </c>
      <c r="F216" s="12">
        <v>751</v>
      </c>
      <c r="G216" s="12">
        <v>650</v>
      </c>
      <c r="H216" s="12">
        <v>560</v>
      </c>
      <c r="I216" s="12">
        <v>502</v>
      </c>
      <c r="J216" s="12">
        <v>464</v>
      </c>
      <c r="K216" s="9">
        <v>424</v>
      </c>
      <c r="L216" s="5">
        <v>100</v>
      </c>
      <c r="M216" s="6">
        <v>89.832535885167459</v>
      </c>
      <c r="N216" s="6">
        <v>77.751196172248811</v>
      </c>
      <c r="O216" s="6">
        <v>66.985645933014354</v>
      </c>
      <c r="P216" s="6">
        <v>60.047846889952147</v>
      </c>
      <c r="Q216" s="6">
        <v>55.502392344497608</v>
      </c>
      <c r="R216" s="6">
        <v>50.717703349282296</v>
      </c>
    </row>
    <row r="217" spans="1:18" x14ac:dyDescent="0.4">
      <c r="A217">
        <v>2381</v>
      </c>
      <c r="B217">
        <v>3</v>
      </c>
      <c r="C217" t="s">
        <v>191</v>
      </c>
      <c r="D217" t="s">
        <v>212</v>
      </c>
      <c r="E217" s="11">
        <v>1205</v>
      </c>
      <c r="F217" s="12">
        <v>948</v>
      </c>
      <c r="G217" s="12">
        <v>786</v>
      </c>
      <c r="H217" s="12">
        <v>619</v>
      </c>
      <c r="I217" s="12">
        <v>503</v>
      </c>
      <c r="J217" s="12">
        <v>416</v>
      </c>
      <c r="K217" s="9">
        <v>350</v>
      </c>
      <c r="L217" s="5">
        <v>100</v>
      </c>
      <c r="M217" s="6">
        <v>78.672199170124486</v>
      </c>
      <c r="N217" s="6">
        <v>65.22821576763485</v>
      </c>
      <c r="O217" s="6">
        <v>51.369294605809124</v>
      </c>
      <c r="P217" s="6">
        <v>41.742738589211619</v>
      </c>
      <c r="Q217" s="6">
        <v>34.522821576763484</v>
      </c>
      <c r="R217" s="6">
        <v>29.045643153526974</v>
      </c>
    </row>
    <row r="218" spans="1:18" x14ac:dyDescent="0.4">
      <c r="A218">
        <v>2384</v>
      </c>
      <c r="B218">
        <v>3</v>
      </c>
      <c r="C218" t="s">
        <v>191</v>
      </c>
      <c r="D218" t="s">
        <v>213</v>
      </c>
      <c r="E218" s="11">
        <v>1263</v>
      </c>
      <c r="F218" s="12">
        <v>1048</v>
      </c>
      <c r="G218" s="12">
        <v>811</v>
      </c>
      <c r="H218" s="12">
        <v>606</v>
      </c>
      <c r="I218" s="12">
        <v>514</v>
      </c>
      <c r="J218" s="12">
        <v>447</v>
      </c>
      <c r="K218" s="9">
        <v>388</v>
      </c>
      <c r="L218" s="5">
        <v>100</v>
      </c>
      <c r="M218" s="6">
        <v>82.97703879651624</v>
      </c>
      <c r="N218" s="6">
        <v>64.212193190815512</v>
      </c>
      <c r="O218" s="6">
        <v>47.980997624703086</v>
      </c>
      <c r="P218" s="6">
        <v>40.696753760886779</v>
      </c>
      <c r="Q218" s="6">
        <v>35.39192399049881</v>
      </c>
      <c r="R218" s="6">
        <v>30.720506730007919</v>
      </c>
    </row>
    <row r="219" spans="1:18" x14ac:dyDescent="0.4">
      <c r="A219">
        <v>2387</v>
      </c>
      <c r="B219">
        <v>3</v>
      </c>
      <c r="C219" t="s">
        <v>191</v>
      </c>
      <c r="D219" t="s">
        <v>214</v>
      </c>
      <c r="E219" s="11">
        <v>756</v>
      </c>
      <c r="F219" s="12">
        <v>589</v>
      </c>
      <c r="G219" s="12">
        <v>473</v>
      </c>
      <c r="H219" s="12">
        <v>354</v>
      </c>
      <c r="I219" s="12">
        <v>281</v>
      </c>
      <c r="J219" s="12">
        <v>223</v>
      </c>
      <c r="K219" s="9">
        <v>176</v>
      </c>
      <c r="L219" s="5">
        <v>100</v>
      </c>
      <c r="M219" s="6">
        <v>77.910052910052912</v>
      </c>
      <c r="N219" s="6">
        <v>62.56613756613757</v>
      </c>
      <c r="O219" s="6">
        <v>46.825396825396822</v>
      </c>
      <c r="P219" s="6">
        <v>37.169312169312171</v>
      </c>
      <c r="Q219" s="6">
        <v>29.4973544973545</v>
      </c>
      <c r="R219" s="6">
        <v>23.280423280423278</v>
      </c>
    </row>
    <row r="220" spans="1:18" x14ac:dyDescent="0.4">
      <c r="A220">
        <v>2401</v>
      </c>
      <c r="B220">
        <v>3</v>
      </c>
      <c r="C220" t="s">
        <v>191</v>
      </c>
      <c r="D220" t="s">
        <v>215</v>
      </c>
      <c r="E220" s="11">
        <v>1102</v>
      </c>
      <c r="F220" s="12">
        <v>809</v>
      </c>
      <c r="G220" s="12">
        <v>596</v>
      </c>
      <c r="H220" s="12">
        <v>477</v>
      </c>
      <c r="I220" s="12">
        <v>418</v>
      </c>
      <c r="J220" s="12">
        <v>360</v>
      </c>
      <c r="K220" s="9">
        <v>299</v>
      </c>
      <c r="L220" s="5">
        <v>100</v>
      </c>
      <c r="M220" s="6">
        <v>73.411978221415609</v>
      </c>
      <c r="N220" s="6">
        <v>54.08348457350273</v>
      </c>
      <c r="O220" s="6">
        <v>43.284936479128852</v>
      </c>
      <c r="P220" s="6">
        <v>37.931034482758619</v>
      </c>
      <c r="Q220" s="6">
        <v>32.667876588021777</v>
      </c>
      <c r="R220" s="6">
        <v>27.132486388384752</v>
      </c>
    </row>
    <row r="221" spans="1:18" x14ac:dyDescent="0.4">
      <c r="A221">
        <v>2402</v>
      </c>
      <c r="B221">
        <v>3</v>
      </c>
      <c r="C221" t="s">
        <v>191</v>
      </c>
      <c r="D221" t="s">
        <v>216</v>
      </c>
      <c r="E221" s="11">
        <v>1406</v>
      </c>
      <c r="F221" s="12">
        <v>1145</v>
      </c>
      <c r="G221" s="12">
        <v>948</v>
      </c>
      <c r="H221" s="12">
        <v>789</v>
      </c>
      <c r="I221" s="12">
        <v>666</v>
      </c>
      <c r="J221" s="12">
        <v>564</v>
      </c>
      <c r="K221" s="9">
        <v>469</v>
      </c>
      <c r="L221" s="5">
        <v>100</v>
      </c>
      <c r="M221" s="6">
        <v>81.436699857752487</v>
      </c>
      <c r="N221" s="6">
        <v>67.425320056899011</v>
      </c>
      <c r="O221" s="6">
        <v>56.116642958748223</v>
      </c>
      <c r="P221" s="6">
        <v>47.368421052631575</v>
      </c>
      <c r="Q221" s="6">
        <v>40.11379800853485</v>
      </c>
      <c r="R221" s="6">
        <v>33.357041251778092</v>
      </c>
    </row>
    <row r="222" spans="1:18" x14ac:dyDescent="0.4">
      <c r="A222">
        <v>2405</v>
      </c>
      <c r="B222">
        <v>3</v>
      </c>
      <c r="C222" t="s">
        <v>191</v>
      </c>
      <c r="D222" t="s">
        <v>217</v>
      </c>
      <c r="E222" s="11">
        <v>1394</v>
      </c>
      <c r="F222" s="12">
        <v>1349</v>
      </c>
      <c r="G222" s="12">
        <v>1225</v>
      </c>
      <c r="H222" s="12">
        <v>1109</v>
      </c>
      <c r="I222" s="12">
        <v>1032</v>
      </c>
      <c r="J222" s="12">
        <v>978</v>
      </c>
      <c r="K222" s="9">
        <v>942</v>
      </c>
      <c r="L222" s="5">
        <v>100</v>
      </c>
      <c r="M222" s="6">
        <v>96.771879483500726</v>
      </c>
      <c r="N222" s="6">
        <v>87.876614060258248</v>
      </c>
      <c r="O222" s="6">
        <v>79.555236728837869</v>
      </c>
      <c r="P222" s="6">
        <v>74.031563845050215</v>
      </c>
      <c r="Q222" s="6">
        <v>70.157819225251075</v>
      </c>
      <c r="R222" s="6">
        <v>67.575322812051652</v>
      </c>
    </row>
    <row r="223" spans="1:18" x14ac:dyDescent="0.4">
      <c r="A223">
        <v>2406</v>
      </c>
      <c r="B223">
        <v>3</v>
      </c>
      <c r="C223" t="s">
        <v>191</v>
      </c>
      <c r="D223" t="s">
        <v>218</v>
      </c>
      <c r="E223" s="11">
        <v>359</v>
      </c>
      <c r="F223" s="12">
        <v>278</v>
      </c>
      <c r="G223" s="12">
        <v>228</v>
      </c>
      <c r="H223" s="12">
        <v>188</v>
      </c>
      <c r="I223" s="12">
        <v>167</v>
      </c>
      <c r="J223" s="12">
        <v>144</v>
      </c>
      <c r="K223" s="9">
        <v>116</v>
      </c>
      <c r="L223" s="5">
        <v>100</v>
      </c>
      <c r="M223" s="6">
        <v>77.437325905292482</v>
      </c>
      <c r="N223" s="6">
        <v>63.509749303621163</v>
      </c>
      <c r="O223" s="6">
        <v>52.367688022284121</v>
      </c>
      <c r="P223" s="6">
        <v>46.518105849582177</v>
      </c>
      <c r="Q223" s="6">
        <v>40.111420612813369</v>
      </c>
      <c r="R223" s="6">
        <v>32.31197771587744</v>
      </c>
    </row>
    <row r="224" spans="1:18" x14ac:dyDescent="0.4">
      <c r="A224">
        <v>2408</v>
      </c>
      <c r="B224">
        <v>3</v>
      </c>
      <c r="C224" t="s">
        <v>191</v>
      </c>
      <c r="D224" t="s">
        <v>219</v>
      </c>
      <c r="E224" s="11">
        <v>1721</v>
      </c>
      <c r="F224" s="12">
        <v>1502</v>
      </c>
      <c r="G224" s="12">
        <v>1293</v>
      </c>
      <c r="H224" s="12">
        <v>1081</v>
      </c>
      <c r="I224" s="12">
        <v>942</v>
      </c>
      <c r="J224" s="12">
        <v>825</v>
      </c>
      <c r="K224" s="9">
        <v>722</v>
      </c>
      <c r="L224" s="5">
        <v>100</v>
      </c>
      <c r="M224" s="6">
        <v>87.274840209180709</v>
      </c>
      <c r="N224" s="6">
        <v>75.13073794305636</v>
      </c>
      <c r="O224" s="6">
        <v>62.812318419523528</v>
      </c>
      <c r="P224" s="6">
        <v>54.735618826263796</v>
      </c>
      <c r="Q224" s="6">
        <v>47.937245787332941</v>
      </c>
      <c r="R224" s="6">
        <v>41.952353282975011</v>
      </c>
    </row>
    <row r="225" spans="1:18" x14ac:dyDescent="0.4">
      <c r="A225">
        <v>2411</v>
      </c>
      <c r="B225">
        <v>3</v>
      </c>
      <c r="C225" t="s">
        <v>191</v>
      </c>
      <c r="D225" t="s">
        <v>220</v>
      </c>
      <c r="E225" s="11">
        <v>1065</v>
      </c>
      <c r="F225" s="12">
        <v>846</v>
      </c>
      <c r="G225" s="12">
        <v>702</v>
      </c>
      <c r="H225" s="12">
        <v>619</v>
      </c>
      <c r="I225" s="12">
        <v>577</v>
      </c>
      <c r="J225" s="12">
        <v>516</v>
      </c>
      <c r="K225" s="9">
        <v>439</v>
      </c>
      <c r="L225" s="5">
        <v>100</v>
      </c>
      <c r="M225" s="6">
        <v>79.436619718309871</v>
      </c>
      <c r="N225" s="6">
        <v>65.91549295774648</v>
      </c>
      <c r="O225" s="6">
        <v>58.122065727699535</v>
      </c>
      <c r="P225" s="6">
        <v>54.178403755868544</v>
      </c>
      <c r="Q225" s="6">
        <v>48.450704225352112</v>
      </c>
      <c r="R225" s="6">
        <v>41.220657276995304</v>
      </c>
    </row>
    <row r="226" spans="1:18" x14ac:dyDescent="0.4">
      <c r="A226">
        <v>2412</v>
      </c>
      <c r="B226">
        <v>3</v>
      </c>
      <c r="C226" t="s">
        <v>191</v>
      </c>
      <c r="D226" t="s">
        <v>221</v>
      </c>
      <c r="E226" s="11">
        <v>3324</v>
      </c>
      <c r="F226" s="12">
        <v>3076</v>
      </c>
      <c r="G226" s="12">
        <v>2809</v>
      </c>
      <c r="H226" s="12">
        <v>2492</v>
      </c>
      <c r="I226" s="12">
        <v>2302</v>
      </c>
      <c r="J226" s="12">
        <v>2103</v>
      </c>
      <c r="K226" s="9">
        <v>1895</v>
      </c>
      <c r="L226" s="5">
        <v>100</v>
      </c>
      <c r="M226" s="6">
        <v>92.53910950661853</v>
      </c>
      <c r="N226" s="6">
        <v>84.506618531889288</v>
      </c>
      <c r="O226" s="6">
        <v>74.9699157641396</v>
      </c>
      <c r="P226" s="6">
        <v>69.253910950661862</v>
      </c>
      <c r="Q226" s="6">
        <v>63.26714801444043</v>
      </c>
      <c r="R226" s="6">
        <v>57.009626955475333</v>
      </c>
    </row>
    <row r="227" spans="1:18" x14ac:dyDescent="0.4">
      <c r="A227">
        <v>2423</v>
      </c>
      <c r="B227">
        <v>3</v>
      </c>
      <c r="C227" t="s">
        <v>191</v>
      </c>
      <c r="D227" t="s">
        <v>222</v>
      </c>
      <c r="E227" s="11">
        <v>501</v>
      </c>
      <c r="F227" s="12">
        <v>374</v>
      </c>
      <c r="G227" s="12">
        <v>276</v>
      </c>
      <c r="H227" s="12">
        <v>202</v>
      </c>
      <c r="I227" s="12">
        <v>157</v>
      </c>
      <c r="J227" s="12">
        <v>123</v>
      </c>
      <c r="K227" s="9">
        <v>93</v>
      </c>
      <c r="L227" s="5">
        <v>100</v>
      </c>
      <c r="M227" s="6">
        <v>74.650698602794407</v>
      </c>
      <c r="N227" s="6">
        <v>55.08982035928144</v>
      </c>
      <c r="O227" s="6">
        <v>40.319361277445111</v>
      </c>
      <c r="P227" s="6">
        <v>31.337325349301398</v>
      </c>
      <c r="Q227" s="6">
        <v>24.550898203592812</v>
      </c>
      <c r="R227" s="6">
        <v>18.562874251497004</v>
      </c>
    </row>
    <row r="228" spans="1:18" x14ac:dyDescent="0.4">
      <c r="A228">
        <v>2424</v>
      </c>
      <c r="B228">
        <v>3</v>
      </c>
      <c r="C228" t="s">
        <v>191</v>
      </c>
      <c r="D228" t="s">
        <v>223</v>
      </c>
      <c r="E228" s="11">
        <v>633</v>
      </c>
      <c r="F228" s="12">
        <v>501</v>
      </c>
      <c r="G228" s="12">
        <v>373</v>
      </c>
      <c r="H228" s="12">
        <v>297</v>
      </c>
      <c r="I228" s="12">
        <v>238</v>
      </c>
      <c r="J228" s="12">
        <v>197</v>
      </c>
      <c r="K228" s="9">
        <v>160</v>
      </c>
      <c r="L228" s="5">
        <v>100</v>
      </c>
      <c r="M228" s="6">
        <v>79.146919431279613</v>
      </c>
      <c r="N228" s="6">
        <v>58.925750394944707</v>
      </c>
      <c r="O228" s="6">
        <v>46.919431279620852</v>
      </c>
      <c r="P228" s="6">
        <v>37.598736176935226</v>
      </c>
      <c r="Q228" s="6">
        <v>31.121642969984205</v>
      </c>
      <c r="R228" s="6">
        <v>25.276461295418638</v>
      </c>
    </row>
    <row r="229" spans="1:18" x14ac:dyDescent="0.4">
      <c r="A229">
        <v>2425</v>
      </c>
      <c r="B229">
        <v>3</v>
      </c>
      <c r="C229" t="s">
        <v>191</v>
      </c>
      <c r="D229" t="s">
        <v>224</v>
      </c>
      <c r="E229" s="11">
        <v>125</v>
      </c>
      <c r="F229" s="12">
        <v>96</v>
      </c>
      <c r="G229" s="12">
        <v>75</v>
      </c>
      <c r="H229" s="12">
        <v>60</v>
      </c>
      <c r="I229" s="12">
        <v>51</v>
      </c>
      <c r="J229" s="12">
        <v>42</v>
      </c>
      <c r="K229" s="9">
        <v>36</v>
      </c>
      <c r="L229" s="5">
        <v>100</v>
      </c>
      <c r="M229" s="6">
        <v>76.8</v>
      </c>
      <c r="N229" s="6">
        <v>60</v>
      </c>
      <c r="O229" s="6">
        <v>48</v>
      </c>
      <c r="P229" s="6">
        <v>40.799999999999997</v>
      </c>
      <c r="Q229" s="6">
        <v>33.6</v>
      </c>
      <c r="R229" s="6">
        <v>28.799999999999997</v>
      </c>
    </row>
    <row r="230" spans="1:18" x14ac:dyDescent="0.4">
      <c r="A230">
        <v>2426</v>
      </c>
      <c r="B230">
        <v>3</v>
      </c>
      <c r="C230" t="s">
        <v>191</v>
      </c>
      <c r="D230" t="s">
        <v>225</v>
      </c>
      <c r="E230" s="11">
        <v>124</v>
      </c>
      <c r="F230" s="12">
        <v>88</v>
      </c>
      <c r="G230" s="12">
        <v>71</v>
      </c>
      <c r="H230" s="12">
        <v>52</v>
      </c>
      <c r="I230" s="12">
        <v>40</v>
      </c>
      <c r="J230" s="12">
        <v>29</v>
      </c>
      <c r="K230" s="9">
        <v>22</v>
      </c>
      <c r="L230" s="5">
        <v>100</v>
      </c>
      <c r="M230" s="6">
        <v>70.967741935483872</v>
      </c>
      <c r="N230" s="6">
        <v>57.258064516129039</v>
      </c>
      <c r="O230" s="6">
        <v>41.935483870967744</v>
      </c>
      <c r="P230" s="6">
        <v>32.258064516129032</v>
      </c>
      <c r="Q230" s="6">
        <v>23.387096774193548</v>
      </c>
      <c r="R230" s="6">
        <v>17.741935483870968</v>
      </c>
    </row>
    <row r="231" spans="1:18" x14ac:dyDescent="0.4">
      <c r="A231">
        <v>2441</v>
      </c>
      <c r="B231">
        <v>3</v>
      </c>
      <c r="C231" t="s">
        <v>191</v>
      </c>
      <c r="D231" t="s">
        <v>226</v>
      </c>
      <c r="E231" s="11">
        <v>836</v>
      </c>
      <c r="F231" s="12">
        <v>674</v>
      </c>
      <c r="G231" s="12">
        <v>553</v>
      </c>
      <c r="H231" s="12">
        <v>450</v>
      </c>
      <c r="I231" s="12">
        <v>374</v>
      </c>
      <c r="J231" s="12">
        <v>315</v>
      </c>
      <c r="K231" s="9">
        <v>261</v>
      </c>
      <c r="L231" s="5">
        <v>100</v>
      </c>
      <c r="M231" s="6">
        <v>80.622009569377994</v>
      </c>
      <c r="N231" s="6">
        <v>66.148325358851679</v>
      </c>
      <c r="O231" s="6">
        <v>53.827751196172244</v>
      </c>
      <c r="P231" s="6">
        <v>44.736842105263158</v>
      </c>
      <c r="Q231" s="6">
        <v>37.679425837320572</v>
      </c>
      <c r="R231" s="6">
        <v>31.220095693779903</v>
      </c>
    </row>
    <row r="232" spans="1:18" x14ac:dyDescent="0.4">
      <c r="A232">
        <v>2442</v>
      </c>
      <c r="B232">
        <v>3</v>
      </c>
      <c r="C232" t="s">
        <v>191</v>
      </c>
      <c r="D232" t="s">
        <v>227</v>
      </c>
      <c r="E232" s="11">
        <v>1436</v>
      </c>
      <c r="F232" s="12">
        <v>1177</v>
      </c>
      <c r="G232" s="12">
        <v>972</v>
      </c>
      <c r="H232" s="12">
        <v>765</v>
      </c>
      <c r="I232" s="12">
        <v>610</v>
      </c>
      <c r="J232" s="12">
        <v>498</v>
      </c>
      <c r="K232" s="9">
        <v>410</v>
      </c>
      <c r="L232" s="5">
        <v>100</v>
      </c>
      <c r="M232" s="6">
        <v>81.963788300835645</v>
      </c>
      <c r="N232" s="6">
        <v>67.688022284122567</v>
      </c>
      <c r="O232" s="6">
        <v>53.272980501392752</v>
      </c>
      <c r="P232" s="6">
        <v>42.479108635097496</v>
      </c>
      <c r="Q232" s="6">
        <v>34.67966573816156</v>
      </c>
      <c r="R232" s="6">
        <v>28.551532033426184</v>
      </c>
    </row>
    <row r="233" spans="1:18" x14ac:dyDescent="0.4">
      <c r="A233">
        <v>2443</v>
      </c>
      <c r="B233">
        <v>3</v>
      </c>
      <c r="C233" t="s">
        <v>191</v>
      </c>
      <c r="D233" t="s">
        <v>228</v>
      </c>
      <c r="E233" s="11">
        <v>417</v>
      </c>
      <c r="F233" s="12">
        <v>353</v>
      </c>
      <c r="G233" s="12">
        <v>289</v>
      </c>
      <c r="H233" s="12">
        <v>235</v>
      </c>
      <c r="I233" s="12">
        <v>194</v>
      </c>
      <c r="J233" s="12">
        <v>162</v>
      </c>
      <c r="K233" s="9">
        <v>132</v>
      </c>
      <c r="L233" s="5">
        <v>100</v>
      </c>
      <c r="M233" s="6">
        <v>84.65227817745803</v>
      </c>
      <c r="N233" s="6">
        <v>69.304556354916073</v>
      </c>
      <c r="O233" s="6">
        <v>56.354916067146291</v>
      </c>
      <c r="P233" s="6">
        <v>46.522781774580338</v>
      </c>
      <c r="Q233" s="6">
        <v>38.848920863309353</v>
      </c>
      <c r="R233" s="6">
        <v>31.654676258992804</v>
      </c>
    </row>
    <row r="234" spans="1:18" x14ac:dyDescent="0.4">
      <c r="A234">
        <v>2445</v>
      </c>
      <c r="B234">
        <v>3</v>
      </c>
      <c r="C234" t="s">
        <v>191</v>
      </c>
      <c r="D234" t="s">
        <v>229</v>
      </c>
      <c r="E234" s="11">
        <v>1558</v>
      </c>
      <c r="F234" s="12">
        <v>1296</v>
      </c>
      <c r="G234" s="12">
        <v>1080</v>
      </c>
      <c r="H234" s="12">
        <v>879</v>
      </c>
      <c r="I234" s="12">
        <v>739</v>
      </c>
      <c r="J234" s="12">
        <v>610</v>
      </c>
      <c r="K234" s="9">
        <v>497</v>
      </c>
      <c r="L234" s="5">
        <v>100</v>
      </c>
      <c r="M234" s="6">
        <v>83.183568677792039</v>
      </c>
      <c r="N234" s="6">
        <v>69.319640564826699</v>
      </c>
      <c r="O234" s="6">
        <v>56.418485237483949</v>
      </c>
      <c r="P234" s="6">
        <v>47.432605905006419</v>
      </c>
      <c r="Q234" s="6">
        <v>39.152759948652118</v>
      </c>
      <c r="R234" s="6">
        <v>31.899871630295252</v>
      </c>
    </row>
    <row r="235" spans="1:18" x14ac:dyDescent="0.4">
      <c r="A235">
        <v>2446</v>
      </c>
      <c r="B235">
        <v>3</v>
      </c>
      <c r="C235" t="s">
        <v>191</v>
      </c>
      <c r="D235" t="s">
        <v>230</v>
      </c>
      <c r="E235" s="11">
        <v>1276</v>
      </c>
      <c r="F235" s="12">
        <v>1143</v>
      </c>
      <c r="G235" s="12">
        <v>970</v>
      </c>
      <c r="H235" s="12">
        <v>818</v>
      </c>
      <c r="I235" s="12">
        <v>699</v>
      </c>
      <c r="J235" s="12">
        <v>592</v>
      </c>
      <c r="K235" s="9">
        <v>488</v>
      </c>
      <c r="L235" s="5">
        <v>100</v>
      </c>
      <c r="M235" s="6">
        <v>89.576802507836987</v>
      </c>
      <c r="N235" s="6">
        <v>76.01880877742947</v>
      </c>
      <c r="O235" s="6">
        <v>64.106583072100307</v>
      </c>
      <c r="P235" s="6">
        <v>54.780564263322887</v>
      </c>
      <c r="Q235" s="6">
        <v>46.394984326018808</v>
      </c>
      <c r="R235" s="6">
        <v>38.244514106583068</v>
      </c>
    </row>
    <row r="236" spans="1:18" x14ac:dyDescent="0.4">
      <c r="A236">
        <v>2450</v>
      </c>
      <c r="B236">
        <v>3</v>
      </c>
      <c r="C236" t="s">
        <v>191</v>
      </c>
      <c r="D236" t="s">
        <v>231</v>
      </c>
      <c r="E236" s="11">
        <v>165</v>
      </c>
      <c r="F236" s="12">
        <v>136</v>
      </c>
      <c r="G236" s="12">
        <v>101</v>
      </c>
      <c r="H236" s="12">
        <v>78</v>
      </c>
      <c r="I236" s="12">
        <v>61</v>
      </c>
      <c r="J236" s="12">
        <v>46</v>
      </c>
      <c r="K236" s="9">
        <v>35</v>
      </c>
      <c r="L236" s="5">
        <v>100</v>
      </c>
      <c r="M236" s="6">
        <v>82.424242424242422</v>
      </c>
      <c r="N236" s="6">
        <v>61.212121212121204</v>
      </c>
      <c r="O236" s="6">
        <v>47.272727272727273</v>
      </c>
      <c r="P236" s="6">
        <v>36.969696969696969</v>
      </c>
      <c r="Q236" s="6">
        <v>27.878787878787882</v>
      </c>
      <c r="R236" s="6">
        <v>21.212121212121211</v>
      </c>
    </row>
    <row r="237" spans="1:18" hidden="1" x14ac:dyDescent="0.4">
      <c r="A237">
        <v>3000</v>
      </c>
      <c r="B237" t="s">
        <v>0</v>
      </c>
      <c r="C237" t="s">
        <v>232</v>
      </c>
      <c r="E237" s="11">
        <v>132735</v>
      </c>
      <c r="F237" s="12">
        <v>112681</v>
      </c>
      <c r="G237" s="12">
        <v>95123</v>
      </c>
      <c r="H237" s="12">
        <v>82987</v>
      </c>
      <c r="I237" s="12">
        <v>76171</v>
      </c>
      <c r="J237" s="12">
        <v>69805</v>
      </c>
      <c r="K237" s="9">
        <v>62448</v>
      </c>
      <c r="L237" s="5">
        <v>100</v>
      </c>
      <c r="M237" s="6">
        <v>84.891701510528492</v>
      </c>
      <c r="N237" s="6">
        <v>71.663841488680461</v>
      </c>
      <c r="O237" s="6">
        <v>62.520812144498436</v>
      </c>
      <c r="P237" s="6">
        <v>57.385768636757447</v>
      </c>
      <c r="Q237" s="6">
        <v>52.589746487362035</v>
      </c>
      <c r="R237" s="6">
        <v>47.047123968810034</v>
      </c>
    </row>
    <row r="238" spans="1:18" hidden="1" x14ac:dyDescent="0.4">
      <c r="A238">
        <v>3201</v>
      </c>
      <c r="B238">
        <v>2</v>
      </c>
      <c r="C238" t="s">
        <v>232</v>
      </c>
      <c r="D238" t="s">
        <v>233</v>
      </c>
      <c r="E238" s="11">
        <v>33724</v>
      </c>
      <c r="F238" s="12">
        <v>29843</v>
      </c>
      <c r="G238" s="12">
        <v>26455</v>
      </c>
      <c r="H238" s="12">
        <v>24423</v>
      </c>
      <c r="I238" s="12">
        <v>23272</v>
      </c>
      <c r="J238" s="12">
        <v>22057</v>
      </c>
      <c r="K238" s="9">
        <v>20358</v>
      </c>
      <c r="L238" s="5">
        <v>100</v>
      </c>
      <c r="M238" s="6">
        <v>88.491875222393546</v>
      </c>
      <c r="N238" s="6">
        <v>78.4456173644882</v>
      </c>
      <c r="O238" s="6">
        <v>72.420234847586286</v>
      </c>
      <c r="P238" s="6">
        <v>69.007235203415959</v>
      </c>
      <c r="Q238" s="6">
        <v>65.404459731941643</v>
      </c>
      <c r="R238" s="6">
        <v>60.366504566480849</v>
      </c>
    </row>
    <row r="239" spans="1:18" hidden="1" x14ac:dyDescent="0.4">
      <c r="A239">
        <v>3202</v>
      </c>
      <c r="B239">
        <v>2</v>
      </c>
      <c r="C239" t="s">
        <v>232</v>
      </c>
      <c r="D239" t="s">
        <v>234</v>
      </c>
      <c r="E239" s="11">
        <v>5007</v>
      </c>
      <c r="F239" s="12">
        <v>4147</v>
      </c>
      <c r="G239" s="12">
        <v>3419</v>
      </c>
      <c r="H239" s="12">
        <v>2882</v>
      </c>
      <c r="I239" s="12">
        <v>2522</v>
      </c>
      <c r="J239" s="12">
        <v>2193</v>
      </c>
      <c r="K239" s="9">
        <v>1853</v>
      </c>
      <c r="L239" s="5">
        <v>100</v>
      </c>
      <c r="M239" s="6">
        <v>82.824046335130816</v>
      </c>
      <c r="N239" s="6">
        <v>68.284401837427595</v>
      </c>
      <c r="O239" s="6">
        <v>57.559416816456967</v>
      </c>
      <c r="P239" s="6">
        <v>50.369482724186142</v>
      </c>
      <c r="Q239" s="6">
        <v>43.798681845416418</v>
      </c>
      <c r="R239" s="6">
        <v>37.008188536049531</v>
      </c>
    </row>
    <row r="240" spans="1:18" hidden="1" x14ac:dyDescent="0.4">
      <c r="A240">
        <v>3203</v>
      </c>
      <c r="B240">
        <v>2</v>
      </c>
      <c r="C240" t="s">
        <v>232</v>
      </c>
      <c r="D240" t="s">
        <v>235</v>
      </c>
      <c r="E240" s="11">
        <v>3398</v>
      </c>
      <c r="F240" s="12">
        <v>2888</v>
      </c>
      <c r="G240" s="12">
        <v>2402</v>
      </c>
      <c r="H240" s="12">
        <v>2074</v>
      </c>
      <c r="I240" s="12">
        <v>1819</v>
      </c>
      <c r="J240" s="12">
        <v>1578</v>
      </c>
      <c r="K240" s="9">
        <v>1333</v>
      </c>
      <c r="L240" s="5">
        <v>100</v>
      </c>
      <c r="M240" s="6">
        <v>84.991171277221895</v>
      </c>
      <c r="N240" s="6">
        <v>70.688640376692163</v>
      </c>
      <c r="O240" s="6">
        <v>61.035903472630956</v>
      </c>
      <c r="P240" s="6">
        <v>53.531489111241903</v>
      </c>
      <c r="Q240" s="6">
        <v>46.439081812831077</v>
      </c>
      <c r="R240" s="6">
        <v>39.228958210712186</v>
      </c>
    </row>
    <row r="241" spans="1:18" hidden="1" x14ac:dyDescent="0.4">
      <c r="A241">
        <v>3205</v>
      </c>
      <c r="B241">
        <v>2</v>
      </c>
      <c r="C241" t="s">
        <v>232</v>
      </c>
      <c r="D241" t="s">
        <v>236</v>
      </c>
      <c r="E241" s="11">
        <v>10209</v>
      </c>
      <c r="F241" s="12">
        <v>8778</v>
      </c>
      <c r="G241" s="12">
        <v>7482</v>
      </c>
      <c r="H241" s="12">
        <v>6516</v>
      </c>
      <c r="I241" s="12">
        <v>5979</v>
      </c>
      <c r="J241" s="12">
        <v>5474</v>
      </c>
      <c r="K241" s="9">
        <v>4868</v>
      </c>
      <c r="L241" s="5">
        <v>100</v>
      </c>
      <c r="M241" s="6">
        <v>85.982956215104323</v>
      </c>
      <c r="N241" s="6">
        <v>73.288275051425217</v>
      </c>
      <c r="O241" s="6">
        <v>63.826035850719954</v>
      </c>
      <c r="P241" s="6">
        <v>58.565971201880693</v>
      </c>
      <c r="Q241" s="6">
        <v>53.619355470663145</v>
      </c>
      <c r="R241" s="6">
        <v>47.683416593202075</v>
      </c>
    </row>
    <row r="242" spans="1:18" hidden="1" x14ac:dyDescent="0.4">
      <c r="A242">
        <v>3206</v>
      </c>
      <c r="B242">
        <v>2</v>
      </c>
      <c r="C242" t="s">
        <v>232</v>
      </c>
      <c r="D242" t="s">
        <v>237</v>
      </c>
      <c r="E242" s="11">
        <v>11426</v>
      </c>
      <c r="F242" s="12">
        <v>9866</v>
      </c>
      <c r="G242" s="12">
        <v>8519</v>
      </c>
      <c r="H242" s="12">
        <v>7517</v>
      </c>
      <c r="I242" s="12">
        <v>7144</v>
      </c>
      <c r="J242" s="12">
        <v>6748</v>
      </c>
      <c r="K242" s="9">
        <v>6173</v>
      </c>
      <c r="L242" s="5">
        <v>100</v>
      </c>
      <c r="M242" s="6">
        <v>86.346928058813234</v>
      </c>
      <c r="N242" s="6">
        <v>74.558025555750035</v>
      </c>
      <c r="O242" s="6">
        <v>65.78855242429546</v>
      </c>
      <c r="P242" s="6">
        <v>62.524067915280938</v>
      </c>
      <c r="Q242" s="6">
        <v>59.058288114825842</v>
      </c>
      <c r="R242" s="6">
        <v>54.025905828811482</v>
      </c>
    </row>
    <row r="243" spans="1:18" hidden="1" x14ac:dyDescent="0.4">
      <c r="A243">
        <v>3207</v>
      </c>
      <c r="B243">
        <v>2</v>
      </c>
      <c r="C243" t="s">
        <v>232</v>
      </c>
      <c r="D243" t="s">
        <v>238</v>
      </c>
      <c r="E243" s="11">
        <v>3726</v>
      </c>
      <c r="F243" s="12">
        <v>2824</v>
      </c>
      <c r="G243" s="12">
        <v>2122</v>
      </c>
      <c r="H243" s="12">
        <v>1680</v>
      </c>
      <c r="I243" s="12">
        <v>1426</v>
      </c>
      <c r="J243" s="12">
        <v>1222</v>
      </c>
      <c r="K243" s="9">
        <v>1056</v>
      </c>
      <c r="L243" s="5">
        <v>100</v>
      </c>
      <c r="M243" s="6">
        <v>75.791733762748265</v>
      </c>
      <c r="N243" s="6">
        <v>56.951154052603329</v>
      </c>
      <c r="O243" s="6">
        <v>45.088566827697264</v>
      </c>
      <c r="P243" s="6">
        <v>38.271604938271601</v>
      </c>
      <c r="Q243" s="6">
        <v>32.796564680622652</v>
      </c>
      <c r="R243" s="6">
        <v>28.341384863123992</v>
      </c>
    </row>
    <row r="244" spans="1:18" hidden="1" x14ac:dyDescent="0.4">
      <c r="A244">
        <v>3208</v>
      </c>
      <c r="B244">
        <v>2</v>
      </c>
      <c r="C244" t="s">
        <v>232</v>
      </c>
      <c r="D244" t="s">
        <v>239</v>
      </c>
      <c r="E244" s="11">
        <v>2554</v>
      </c>
      <c r="F244" s="12">
        <v>1991</v>
      </c>
      <c r="G244" s="12">
        <v>1526</v>
      </c>
      <c r="H244" s="12">
        <v>1231</v>
      </c>
      <c r="I244" s="12">
        <v>1063</v>
      </c>
      <c r="J244" s="12">
        <v>944</v>
      </c>
      <c r="K244" s="9">
        <v>836</v>
      </c>
      <c r="L244" s="5">
        <v>100</v>
      </c>
      <c r="M244" s="6">
        <v>77.956147220046986</v>
      </c>
      <c r="N244" s="6">
        <v>59.749412685982776</v>
      </c>
      <c r="O244" s="6">
        <v>48.198903680501175</v>
      </c>
      <c r="P244" s="6">
        <v>41.620986687548942</v>
      </c>
      <c r="Q244" s="6">
        <v>36.961628817541111</v>
      </c>
      <c r="R244" s="6">
        <v>32.732967893500394</v>
      </c>
    </row>
    <row r="245" spans="1:18" hidden="1" x14ac:dyDescent="0.4">
      <c r="A245">
        <v>3209</v>
      </c>
      <c r="B245">
        <v>2</v>
      </c>
      <c r="C245" t="s">
        <v>232</v>
      </c>
      <c r="D245" t="s">
        <v>240</v>
      </c>
      <c r="E245" s="11">
        <v>11600</v>
      </c>
      <c r="F245" s="12">
        <v>9107</v>
      </c>
      <c r="G245" s="12">
        <v>7109</v>
      </c>
      <c r="H245" s="12">
        <v>5828</v>
      </c>
      <c r="I245" s="12">
        <v>5234</v>
      </c>
      <c r="J245" s="12">
        <v>4690</v>
      </c>
      <c r="K245" s="9">
        <v>4071</v>
      </c>
      <c r="L245" s="5">
        <v>100</v>
      </c>
      <c r="M245" s="6">
        <v>78.508620689655174</v>
      </c>
      <c r="N245" s="6">
        <v>61.284482758620683</v>
      </c>
      <c r="O245" s="6">
        <v>50.241379310344826</v>
      </c>
      <c r="P245" s="6">
        <v>45.120689655172413</v>
      </c>
      <c r="Q245" s="6">
        <v>40.431034482758619</v>
      </c>
      <c r="R245" s="6">
        <v>35.094827586206897</v>
      </c>
    </row>
    <row r="246" spans="1:18" hidden="1" x14ac:dyDescent="0.4">
      <c r="A246">
        <v>3210</v>
      </c>
      <c r="B246">
        <v>2</v>
      </c>
      <c r="C246" t="s">
        <v>232</v>
      </c>
      <c r="D246" t="s">
        <v>241</v>
      </c>
      <c r="E246" s="11">
        <v>1637</v>
      </c>
      <c r="F246" s="12">
        <v>1384</v>
      </c>
      <c r="G246" s="12">
        <v>1153</v>
      </c>
      <c r="H246" s="12">
        <v>936</v>
      </c>
      <c r="I246" s="12">
        <v>811</v>
      </c>
      <c r="J246" s="12">
        <v>706</v>
      </c>
      <c r="K246" s="9">
        <v>604</v>
      </c>
      <c r="L246" s="5">
        <v>100</v>
      </c>
      <c r="M246" s="6">
        <v>84.544899205864382</v>
      </c>
      <c r="N246" s="6">
        <v>70.433720219914477</v>
      </c>
      <c r="O246" s="6">
        <v>57.177764202810025</v>
      </c>
      <c r="P246" s="6">
        <v>49.541844838118507</v>
      </c>
      <c r="Q246" s="6">
        <v>43.127672571777644</v>
      </c>
      <c r="R246" s="6">
        <v>36.896762370189371</v>
      </c>
    </row>
    <row r="247" spans="1:18" hidden="1" x14ac:dyDescent="0.4">
      <c r="A247">
        <v>3211</v>
      </c>
      <c r="B247">
        <v>2</v>
      </c>
      <c r="C247" t="s">
        <v>232</v>
      </c>
      <c r="D247" t="s">
        <v>242</v>
      </c>
      <c r="E247" s="11">
        <v>2950</v>
      </c>
      <c r="F247" s="12">
        <v>2396</v>
      </c>
      <c r="G247" s="12">
        <v>1941</v>
      </c>
      <c r="H247" s="12">
        <v>1687</v>
      </c>
      <c r="I247" s="12">
        <v>1496</v>
      </c>
      <c r="J247" s="12">
        <v>1287</v>
      </c>
      <c r="K247" s="9">
        <v>1062</v>
      </c>
      <c r="L247" s="5">
        <v>100</v>
      </c>
      <c r="M247" s="6">
        <v>81.220338983050837</v>
      </c>
      <c r="N247" s="6">
        <v>65.796610169491515</v>
      </c>
      <c r="O247" s="6">
        <v>57.186440677966097</v>
      </c>
      <c r="P247" s="6">
        <v>50.711864406779661</v>
      </c>
      <c r="Q247" s="6">
        <v>43.627118644067799</v>
      </c>
      <c r="R247" s="6">
        <v>36</v>
      </c>
    </row>
    <row r="248" spans="1:18" hidden="1" x14ac:dyDescent="0.4">
      <c r="A248">
        <v>3213</v>
      </c>
      <c r="B248">
        <v>2</v>
      </c>
      <c r="C248" t="s">
        <v>232</v>
      </c>
      <c r="D248" t="s">
        <v>243</v>
      </c>
      <c r="E248" s="11">
        <v>2541</v>
      </c>
      <c r="F248" s="12">
        <v>1952</v>
      </c>
      <c r="G248" s="12">
        <v>1539</v>
      </c>
      <c r="H248" s="12">
        <v>1287</v>
      </c>
      <c r="I248" s="12">
        <v>1170</v>
      </c>
      <c r="J248" s="12">
        <v>1050</v>
      </c>
      <c r="K248" s="9">
        <v>904</v>
      </c>
      <c r="L248" s="5">
        <v>100</v>
      </c>
      <c r="M248" s="6">
        <v>76.820149547422275</v>
      </c>
      <c r="N248" s="6">
        <v>60.56670602125147</v>
      </c>
      <c r="O248" s="6">
        <v>50.649350649350644</v>
      </c>
      <c r="P248" s="6">
        <v>46.044864226682407</v>
      </c>
      <c r="Q248" s="6">
        <v>41.32231404958678</v>
      </c>
      <c r="R248" s="6">
        <v>35.57654466745376</v>
      </c>
    </row>
    <row r="249" spans="1:18" hidden="1" x14ac:dyDescent="0.4">
      <c r="A249">
        <v>3214</v>
      </c>
      <c r="B249">
        <v>2</v>
      </c>
      <c r="C249" t="s">
        <v>232</v>
      </c>
      <c r="D249" t="s">
        <v>244</v>
      </c>
      <c r="E249" s="11">
        <v>2117</v>
      </c>
      <c r="F249" s="12">
        <v>1750</v>
      </c>
      <c r="G249" s="12">
        <v>1314</v>
      </c>
      <c r="H249" s="12">
        <v>992</v>
      </c>
      <c r="I249" s="12">
        <v>828</v>
      </c>
      <c r="J249" s="12">
        <v>706</v>
      </c>
      <c r="K249" s="9">
        <v>589</v>
      </c>
      <c r="L249" s="5">
        <v>100</v>
      </c>
      <c r="M249" s="6">
        <v>82.664147378365612</v>
      </c>
      <c r="N249" s="6">
        <v>62.068965517241381</v>
      </c>
      <c r="O249" s="6">
        <v>46.858762399622108</v>
      </c>
      <c r="P249" s="6">
        <v>39.111950873878129</v>
      </c>
      <c r="Q249" s="6">
        <v>33.349078885214929</v>
      </c>
      <c r="R249" s="6">
        <v>27.822390174775624</v>
      </c>
    </row>
    <row r="250" spans="1:18" hidden="1" x14ac:dyDescent="0.4">
      <c r="A250">
        <v>3215</v>
      </c>
      <c r="B250">
        <v>2</v>
      </c>
      <c r="C250" t="s">
        <v>232</v>
      </c>
      <c r="D250" t="s">
        <v>245</v>
      </c>
      <c r="E250" s="11">
        <v>12526</v>
      </c>
      <c r="F250" s="12">
        <v>10490</v>
      </c>
      <c r="G250" s="12">
        <v>8603</v>
      </c>
      <c r="H250" s="12">
        <v>7328</v>
      </c>
      <c r="I250" s="12">
        <v>6587</v>
      </c>
      <c r="J250" s="12">
        <v>5915</v>
      </c>
      <c r="K250" s="9">
        <v>5174</v>
      </c>
      <c r="L250" s="5">
        <v>100</v>
      </c>
      <c r="M250" s="6">
        <v>83.745808717866836</v>
      </c>
      <c r="N250" s="6">
        <v>68.681143222098044</v>
      </c>
      <c r="O250" s="6">
        <v>58.50231518441641</v>
      </c>
      <c r="P250" s="6">
        <v>52.586619830752035</v>
      </c>
      <c r="Q250" s="6">
        <v>47.221778700303368</v>
      </c>
      <c r="R250" s="6">
        <v>41.306083346638985</v>
      </c>
    </row>
    <row r="251" spans="1:18" hidden="1" x14ac:dyDescent="0.4">
      <c r="A251">
        <v>3216</v>
      </c>
      <c r="B251">
        <v>2</v>
      </c>
      <c r="C251" t="s">
        <v>232</v>
      </c>
      <c r="D251" t="s">
        <v>246</v>
      </c>
      <c r="E251" s="11">
        <v>7615</v>
      </c>
      <c r="F251" s="12">
        <v>6898</v>
      </c>
      <c r="G251" s="12">
        <v>6175</v>
      </c>
      <c r="H251" s="12">
        <v>5614</v>
      </c>
      <c r="I251" s="12">
        <v>5262</v>
      </c>
      <c r="J251" s="12">
        <v>4962</v>
      </c>
      <c r="K251" s="9">
        <v>4578</v>
      </c>
      <c r="L251" s="5">
        <v>100</v>
      </c>
      <c r="M251" s="6">
        <v>90.584372948128689</v>
      </c>
      <c r="N251" s="6">
        <v>81.089954038082737</v>
      </c>
      <c r="O251" s="6">
        <v>73.722915298752469</v>
      </c>
      <c r="P251" s="6">
        <v>69.100459619172682</v>
      </c>
      <c r="Q251" s="6">
        <v>65.160866710439919</v>
      </c>
      <c r="R251" s="6">
        <v>60.118187787261981</v>
      </c>
    </row>
    <row r="252" spans="1:18" hidden="1" x14ac:dyDescent="0.4">
      <c r="A252">
        <v>3301</v>
      </c>
      <c r="B252">
        <v>3</v>
      </c>
      <c r="C252" t="s">
        <v>232</v>
      </c>
      <c r="D252" t="s">
        <v>247</v>
      </c>
      <c r="E252" s="11">
        <v>1584</v>
      </c>
      <c r="F252" s="12">
        <v>1287</v>
      </c>
      <c r="G252" s="12">
        <v>1058</v>
      </c>
      <c r="H252" s="12">
        <v>828</v>
      </c>
      <c r="I252" s="12">
        <v>703</v>
      </c>
      <c r="J252" s="12">
        <v>626</v>
      </c>
      <c r="K252" s="9">
        <v>558</v>
      </c>
      <c r="L252" s="5">
        <v>100</v>
      </c>
      <c r="M252" s="6">
        <v>81.25</v>
      </c>
      <c r="N252" s="6">
        <v>66.792929292929287</v>
      </c>
      <c r="O252" s="6">
        <v>52.272727272727273</v>
      </c>
      <c r="P252" s="6">
        <v>44.381313131313135</v>
      </c>
      <c r="Q252" s="6">
        <v>39.520202020202021</v>
      </c>
      <c r="R252" s="6">
        <v>35.227272727272727</v>
      </c>
    </row>
    <row r="253" spans="1:18" hidden="1" x14ac:dyDescent="0.4">
      <c r="A253">
        <v>3302</v>
      </c>
      <c r="B253">
        <v>3</v>
      </c>
      <c r="C253" t="s">
        <v>232</v>
      </c>
      <c r="D253" t="s">
        <v>248</v>
      </c>
      <c r="E253" s="11">
        <v>418</v>
      </c>
      <c r="F253" s="12">
        <v>330</v>
      </c>
      <c r="G253" s="12">
        <v>253</v>
      </c>
      <c r="H253" s="12">
        <v>216</v>
      </c>
      <c r="I253" s="12">
        <v>189</v>
      </c>
      <c r="J253" s="12">
        <v>164</v>
      </c>
      <c r="K253" s="9">
        <v>134</v>
      </c>
      <c r="L253" s="5">
        <v>100</v>
      </c>
      <c r="M253" s="6">
        <v>78.94736842105263</v>
      </c>
      <c r="N253" s="6">
        <v>60.526315789473685</v>
      </c>
      <c r="O253" s="6">
        <v>51.674641148325364</v>
      </c>
      <c r="P253" s="6">
        <v>45.215311004784688</v>
      </c>
      <c r="Q253" s="6">
        <v>39.23444976076555</v>
      </c>
      <c r="R253" s="6">
        <v>32.057416267942585</v>
      </c>
    </row>
    <row r="254" spans="1:18" hidden="1" x14ac:dyDescent="0.4">
      <c r="A254">
        <v>3303</v>
      </c>
      <c r="B254">
        <v>3</v>
      </c>
      <c r="C254" t="s">
        <v>232</v>
      </c>
      <c r="D254" t="s">
        <v>249</v>
      </c>
      <c r="E254" s="11">
        <v>1081</v>
      </c>
      <c r="F254" s="12">
        <v>818</v>
      </c>
      <c r="G254" s="12">
        <v>636</v>
      </c>
      <c r="H254" s="12">
        <v>523</v>
      </c>
      <c r="I254" s="12">
        <v>444</v>
      </c>
      <c r="J254" s="12">
        <v>369</v>
      </c>
      <c r="K254" s="9">
        <v>299</v>
      </c>
      <c r="L254" s="5">
        <v>100</v>
      </c>
      <c r="M254" s="6">
        <v>75.670675300647545</v>
      </c>
      <c r="N254" s="6">
        <v>58.834412580943571</v>
      </c>
      <c r="O254" s="6">
        <v>48.381128584643854</v>
      </c>
      <c r="P254" s="6">
        <v>41.073080481036079</v>
      </c>
      <c r="Q254" s="6">
        <v>34.135060129509718</v>
      </c>
      <c r="R254" s="6">
        <v>27.659574468085108</v>
      </c>
    </row>
    <row r="255" spans="1:18" hidden="1" x14ac:dyDescent="0.4">
      <c r="A255">
        <v>3321</v>
      </c>
      <c r="B255">
        <v>3</v>
      </c>
      <c r="C255" t="s">
        <v>232</v>
      </c>
      <c r="D255" t="s">
        <v>250</v>
      </c>
      <c r="E255" s="11">
        <v>3949</v>
      </c>
      <c r="F255" s="12">
        <v>3735</v>
      </c>
      <c r="G255" s="12">
        <v>3313</v>
      </c>
      <c r="H255" s="12">
        <v>2814</v>
      </c>
      <c r="I255" s="12">
        <v>2548</v>
      </c>
      <c r="J255" s="12">
        <v>2323</v>
      </c>
      <c r="K255" s="9">
        <v>2129</v>
      </c>
      <c r="L255" s="5">
        <v>100</v>
      </c>
      <c r="M255" s="6">
        <v>94.580906558622431</v>
      </c>
      <c r="N255" s="6">
        <v>83.894656875158262</v>
      </c>
      <c r="O255" s="6">
        <v>71.258546467460121</v>
      </c>
      <c r="P255" s="6">
        <v>64.522663965560895</v>
      </c>
      <c r="Q255" s="6">
        <v>58.825018992149914</v>
      </c>
      <c r="R255" s="6">
        <v>53.912382881742218</v>
      </c>
    </row>
    <row r="256" spans="1:18" hidden="1" x14ac:dyDescent="0.4">
      <c r="A256">
        <v>3322</v>
      </c>
      <c r="B256">
        <v>3</v>
      </c>
      <c r="C256" t="s">
        <v>232</v>
      </c>
      <c r="D256" t="s">
        <v>251</v>
      </c>
      <c r="E256" s="11">
        <v>3473</v>
      </c>
      <c r="F256" s="12">
        <v>3067</v>
      </c>
      <c r="G256" s="12">
        <v>2657</v>
      </c>
      <c r="H256" s="12">
        <v>2377</v>
      </c>
      <c r="I256" s="12">
        <v>2247</v>
      </c>
      <c r="J256" s="12">
        <v>2088</v>
      </c>
      <c r="K256" s="9">
        <v>1873</v>
      </c>
      <c r="L256" s="5">
        <v>100</v>
      </c>
      <c r="M256" s="6">
        <v>88.309818600633463</v>
      </c>
      <c r="N256" s="6">
        <v>76.504463000287942</v>
      </c>
      <c r="O256" s="6">
        <v>68.442268931759287</v>
      </c>
      <c r="P256" s="6">
        <v>64.699107399942406</v>
      </c>
      <c r="Q256" s="6">
        <v>60.120932911027921</v>
      </c>
      <c r="R256" s="6">
        <v>53.930319608407714</v>
      </c>
    </row>
    <row r="257" spans="1:18" hidden="1" x14ac:dyDescent="0.4">
      <c r="A257">
        <v>3366</v>
      </c>
      <c r="B257">
        <v>3</v>
      </c>
      <c r="C257" t="s">
        <v>232</v>
      </c>
      <c r="D257" t="s">
        <v>252</v>
      </c>
      <c r="E257" s="11">
        <v>360</v>
      </c>
      <c r="F257" s="12">
        <v>276</v>
      </c>
      <c r="G257" s="12">
        <v>219</v>
      </c>
      <c r="H257" s="12">
        <v>173</v>
      </c>
      <c r="I257" s="12">
        <v>143</v>
      </c>
      <c r="J257" s="12">
        <v>118</v>
      </c>
      <c r="K257" s="9">
        <v>95</v>
      </c>
      <c r="L257" s="5">
        <v>100</v>
      </c>
      <c r="M257" s="6">
        <v>76.666666666666671</v>
      </c>
      <c r="N257" s="6">
        <v>60.833333333333329</v>
      </c>
      <c r="O257" s="6">
        <v>48.055555555555557</v>
      </c>
      <c r="P257" s="6">
        <v>39.722222222222221</v>
      </c>
      <c r="Q257" s="6">
        <v>32.777777777777779</v>
      </c>
      <c r="R257" s="6">
        <v>26.388888888888889</v>
      </c>
    </row>
    <row r="258" spans="1:18" hidden="1" x14ac:dyDescent="0.4">
      <c r="A258">
        <v>3381</v>
      </c>
      <c r="B258">
        <v>3</v>
      </c>
      <c r="C258" t="s">
        <v>232</v>
      </c>
      <c r="D258" t="s">
        <v>253</v>
      </c>
      <c r="E258" s="11">
        <v>1835</v>
      </c>
      <c r="F258" s="12">
        <v>1668</v>
      </c>
      <c r="G258" s="12">
        <v>1500</v>
      </c>
      <c r="H258" s="12">
        <v>1346</v>
      </c>
      <c r="I258" s="12">
        <v>1257</v>
      </c>
      <c r="J258" s="12">
        <v>1180</v>
      </c>
      <c r="K258" s="9">
        <v>1081</v>
      </c>
      <c r="L258" s="5">
        <v>100</v>
      </c>
      <c r="M258" s="6">
        <v>90.899182561307896</v>
      </c>
      <c r="N258" s="6">
        <v>81.743869209809262</v>
      </c>
      <c r="O258" s="6">
        <v>73.351498637602177</v>
      </c>
      <c r="P258" s="6">
        <v>68.501362397820159</v>
      </c>
      <c r="Q258" s="6">
        <v>64.305177111716617</v>
      </c>
      <c r="R258" s="6">
        <v>58.910081743869213</v>
      </c>
    </row>
    <row r="259" spans="1:18" hidden="1" x14ac:dyDescent="0.4">
      <c r="A259">
        <v>3402</v>
      </c>
      <c r="B259">
        <v>3</v>
      </c>
      <c r="C259" t="s">
        <v>232</v>
      </c>
      <c r="D259" t="s">
        <v>254</v>
      </c>
      <c r="E259" s="11">
        <v>791</v>
      </c>
      <c r="F259" s="12">
        <v>648</v>
      </c>
      <c r="G259" s="12">
        <v>499</v>
      </c>
      <c r="H259" s="12">
        <v>405</v>
      </c>
      <c r="I259" s="12">
        <v>353</v>
      </c>
      <c r="J259" s="12">
        <v>314</v>
      </c>
      <c r="K259" s="9">
        <v>276</v>
      </c>
      <c r="L259" s="5">
        <v>100</v>
      </c>
      <c r="M259" s="6">
        <v>81.921618204804048</v>
      </c>
      <c r="N259" s="6">
        <v>63.084702907711751</v>
      </c>
      <c r="O259" s="6">
        <v>51.201011378002526</v>
      </c>
      <c r="P259" s="6">
        <v>44.627054361567637</v>
      </c>
      <c r="Q259" s="6">
        <v>39.696586599241471</v>
      </c>
      <c r="R259" s="6">
        <v>34.892541087231358</v>
      </c>
    </row>
    <row r="260" spans="1:18" hidden="1" x14ac:dyDescent="0.4">
      <c r="A260">
        <v>3441</v>
      </c>
      <c r="B260">
        <v>3</v>
      </c>
      <c r="C260" t="s">
        <v>232</v>
      </c>
      <c r="D260" t="s">
        <v>255</v>
      </c>
      <c r="E260" s="11">
        <v>376</v>
      </c>
      <c r="F260" s="12">
        <v>309</v>
      </c>
      <c r="G260" s="12">
        <v>275</v>
      </c>
      <c r="H260" s="12">
        <v>237</v>
      </c>
      <c r="I260" s="12">
        <v>213</v>
      </c>
      <c r="J260" s="12">
        <v>188</v>
      </c>
      <c r="K260" s="9">
        <v>161</v>
      </c>
      <c r="L260" s="5">
        <v>100</v>
      </c>
      <c r="M260" s="6">
        <v>82.180851063829792</v>
      </c>
      <c r="N260" s="6">
        <v>73.138297872340431</v>
      </c>
      <c r="O260" s="6">
        <v>63.031914893617028</v>
      </c>
      <c r="P260" s="6">
        <v>56.648936170212771</v>
      </c>
      <c r="Q260" s="6">
        <v>50</v>
      </c>
      <c r="R260" s="6">
        <v>42.819148936170215</v>
      </c>
    </row>
    <row r="261" spans="1:18" hidden="1" x14ac:dyDescent="0.4">
      <c r="A261">
        <v>3461</v>
      </c>
      <c r="B261">
        <v>3</v>
      </c>
      <c r="C261" t="s">
        <v>232</v>
      </c>
      <c r="D261" t="s">
        <v>256</v>
      </c>
      <c r="E261" s="11">
        <v>1132</v>
      </c>
      <c r="F261" s="12">
        <v>985</v>
      </c>
      <c r="G261" s="12">
        <v>826</v>
      </c>
      <c r="H261" s="12">
        <v>700</v>
      </c>
      <c r="I261" s="12">
        <v>606</v>
      </c>
      <c r="J261" s="12">
        <v>510</v>
      </c>
      <c r="K261" s="9">
        <v>419</v>
      </c>
      <c r="L261" s="5">
        <v>100</v>
      </c>
      <c r="M261" s="6">
        <v>87.014134275618375</v>
      </c>
      <c r="N261" s="6">
        <v>72.96819787985865</v>
      </c>
      <c r="O261" s="6">
        <v>61.837455830388691</v>
      </c>
      <c r="P261" s="6">
        <v>53.533568904593643</v>
      </c>
      <c r="Q261" s="6">
        <v>45.053003533568905</v>
      </c>
      <c r="R261" s="6">
        <v>37.014134275618375</v>
      </c>
    </row>
    <row r="262" spans="1:18" hidden="1" x14ac:dyDescent="0.4">
      <c r="A262">
        <v>3482</v>
      </c>
      <c r="B262">
        <v>3</v>
      </c>
      <c r="C262" t="s">
        <v>232</v>
      </c>
      <c r="D262" t="s">
        <v>257</v>
      </c>
      <c r="E262" s="11">
        <v>1374</v>
      </c>
      <c r="F262" s="12">
        <v>1128</v>
      </c>
      <c r="G262" s="12">
        <v>953</v>
      </c>
      <c r="H262" s="12">
        <v>783</v>
      </c>
      <c r="I262" s="12">
        <v>664</v>
      </c>
      <c r="J262" s="12">
        <v>550</v>
      </c>
      <c r="K262" s="9">
        <v>439</v>
      </c>
      <c r="L262" s="5">
        <v>100</v>
      </c>
      <c r="M262" s="6">
        <v>82.096069868995642</v>
      </c>
      <c r="N262" s="6">
        <v>69.359534206695784</v>
      </c>
      <c r="O262" s="6">
        <v>56.986899563318779</v>
      </c>
      <c r="P262" s="6">
        <v>48.326055312954871</v>
      </c>
      <c r="Q262" s="6">
        <v>40.02911208151383</v>
      </c>
      <c r="R262" s="6">
        <v>31.950509461426492</v>
      </c>
    </row>
    <row r="263" spans="1:18" hidden="1" x14ac:dyDescent="0.4">
      <c r="A263">
        <v>3483</v>
      </c>
      <c r="B263">
        <v>3</v>
      </c>
      <c r="C263" t="s">
        <v>232</v>
      </c>
      <c r="D263" t="s">
        <v>258</v>
      </c>
      <c r="E263" s="11">
        <v>738</v>
      </c>
      <c r="F263" s="12">
        <v>608</v>
      </c>
      <c r="G263" s="12">
        <v>507</v>
      </c>
      <c r="H263" s="12">
        <v>410</v>
      </c>
      <c r="I263" s="12">
        <v>347</v>
      </c>
      <c r="J263" s="12">
        <v>292</v>
      </c>
      <c r="K263" s="9">
        <v>241</v>
      </c>
      <c r="L263" s="5">
        <v>100</v>
      </c>
      <c r="M263" s="6">
        <v>82.384823848238483</v>
      </c>
      <c r="N263" s="6">
        <v>68.699186991869922</v>
      </c>
      <c r="O263" s="6">
        <v>55.555555555555557</v>
      </c>
      <c r="P263" s="6">
        <v>47.018970189701896</v>
      </c>
      <c r="Q263" s="6">
        <v>39.566395663956641</v>
      </c>
      <c r="R263" s="6">
        <v>32.655826558265581</v>
      </c>
    </row>
    <row r="264" spans="1:18" hidden="1" x14ac:dyDescent="0.4">
      <c r="A264">
        <v>3484</v>
      </c>
      <c r="B264">
        <v>3</v>
      </c>
      <c r="C264" t="s">
        <v>232</v>
      </c>
      <c r="D264" t="s">
        <v>259</v>
      </c>
      <c r="E264" s="11">
        <v>317</v>
      </c>
      <c r="F264" s="12">
        <v>239</v>
      </c>
      <c r="G264" s="12">
        <v>187</v>
      </c>
      <c r="H264" s="12">
        <v>155</v>
      </c>
      <c r="I264" s="12">
        <v>133</v>
      </c>
      <c r="J264" s="12">
        <v>113</v>
      </c>
      <c r="K264" s="9">
        <v>91</v>
      </c>
      <c r="L264" s="5">
        <v>100</v>
      </c>
      <c r="M264" s="6">
        <v>75.394321766561518</v>
      </c>
      <c r="N264" s="6">
        <v>58.990536277602523</v>
      </c>
      <c r="O264" s="6">
        <v>48.895899053627758</v>
      </c>
      <c r="P264" s="6">
        <v>41.955835962145109</v>
      </c>
      <c r="Q264" s="6">
        <v>35.646687697160885</v>
      </c>
      <c r="R264" s="6">
        <v>28.706624605678233</v>
      </c>
    </row>
    <row r="265" spans="1:18" hidden="1" x14ac:dyDescent="0.4">
      <c r="A265">
        <v>3485</v>
      </c>
      <c r="B265">
        <v>3</v>
      </c>
      <c r="C265" t="s">
        <v>232</v>
      </c>
      <c r="D265" t="s">
        <v>260</v>
      </c>
      <c r="E265" s="11">
        <v>219</v>
      </c>
      <c r="F265" s="12">
        <v>166</v>
      </c>
      <c r="G265" s="12">
        <v>123</v>
      </c>
      <c r="H265" s="12">
        <v>97</v>
      </c>
      <c r="I265" s="12">
        <v>78</v>
      </c>
      <c r="J265" s="12">
        <v>61</v>
      </c>
      <c r="K265" s="9">
        <v>47</v>
      </c>
      <c r="L265" s="5">
        <v>100</v>
      </c>
      <c r="M265" s="6">
        <v>75.799086757990864</v>
      </c>
      <c r="N265" s="6">
        <v>56.164383561643838</v>
      </c>
      <c r="O265" s="6">
        <v>44.292237442922371</v>
      </c>
      <c r="P265" s="6">
        <v>35.61643835616438</v>
      </c>
      <c r="Q265" s="6">
        <v>27.853881278538811</v>
      </c>
      <c r="R265" s="6">
        <v>21.461187214611872</v>
      </c>
    </row>
    <row r="266" spans="1:18" hidden="1" x14ac:dyDescent="0.4">
      <c r="A266">
        <v>3501</v>
      </c>
      <c r="B266">
        <v>3</v>
      </c>
      <c r="C266" t="s">
        <v>232</v>
      </c>
      <c r="D266" t="s">
        <v>261</v>
      </c>
      <c r="E266" s="11">
        <v>765</v>
      </c>
      <c r="F266" s="12">
        <v>610</v>
      </c>
      <c r="G266" s="12">
        <v>512</v>
      </c>
      <c r="H266" s="12">
        <v>433</v>
      </c>
      <c r="I266" s="12">
        <v>369</v>
      </c>
      <c r="J266" s="12">
        <v>305</v>
      </c>
      <c r="K266" s="9">
        <v>249</v>
      </c>
      <c r="L266" s="5">
        <v>100</v>
      </c>
      <c r="M266" s="6">
        <v>79.738562091503269</v>
      </c>
      <c r="N266" s="6">
        <v>66.928104575163388</v>
      </c>
      <c r="O266" s="6">
        <v>56.601307189542482</v>
      </c>
      <c r="P266" s="6">
        <v>48.235294117647058</v>
      </c>
      <c r="Q266" s="6">
        <v>39.869281045751634</v>
      </c>
      <c r="R266" s="6">
        <v>32.549019607843135</v>
      </c>
    </row>
    <row r="267" spans="1:18" hidden="1" x14ac:dyDescent="0.4">
      <c r="A267">
        <v>3503</v>
      </c>
      <c r="B267">
        <v>3</v>
      </c>
      <c r="C267" t="s">
        <v>232</v>
      </c>
      <c r="D267" t="s">
        <v>262</v>
      </c>
      <c r="E267" s="11">
        <v>429</v>
      </c>
      <c r="F267" s="12">
        <v>386</v>
      </c>
      <c r="G267" s="12">
        <v>338</v>
      </c>
      <c r="H267" s="12">
        <v>280</v>
      </c>
      <c r="I267" s="12">
        <v>240</v>
      </c>
      <c r="J267" s="12">
        <v>205</v>
      </c>
      <c r="K267" s="9">
        <v>181</v>
      </c>
      <c r="L267" s="5">
        <v>100</v>
      </c>
      <c r="M267" s="6">
        <v>89.976689976689968</v>
      </c>
      <c r="N267" s="6">
        <v>78.787878787878782</v>
      </c>
      <c r="O267" s="6">
        <v>65.268065268065271</v>
      </c>
      <c r="P267" s="6">
        <v>55.944055944055947</v>
      </c>
      <c r="Q267" s="6">
        <v>47.785547785547784</v>
      </c>
      <c r="R267" s="6">
        <v>42.191142191142191</v>
      </c>
    </row>
    <row r="268" spans="1:18" hidden="1" x14ac:dyDescent="0.4">
      <c r="A268">
        <v>3506</v>
      </c>
      <c r="B268">
        <v>3</v>
      </c>
      <c r="C268" t="s">
        <v>232</v>
      </c>
      <c r="D268" t="s">
        <v>263</v>
      </c>
      <c r="E268" s="11">
        <v>511</v>
      </c>
      <c r="F268" s="12">
        <v>393</v>
      </c>
      <c r="G268" s="12">
        <v>294</v>
      </c>
      <c r="H268" s="12">
        <v>251</v>
      </c>
      <c r="I268" s="12">
        <v>222</v>
      </c>
      <c r="J268" s="12">
        <v>192</v>
      </c>
      <c r="K268" s="9">
        <v>161</v>
      </c>
      <c r="L268" s="5">
        <v>100</v>
      </c>
      <c r="M268" s="6">
        <v>76.908023483365952</v>
      </c>
      <c r="N268" s="6">
        <v>57.534246575342465</v>
      </c>
      <c r="O268" s="6">
        <v>49.11937377690802</v>
      </c>
      <c r="P268" s="6">
        <v>43.444227005870836</v>
      </c>
      <c r="Q268" s="6">
        <v>37.573385518590996</v>
      </c>
      <c r="R268" s="6">
        <v>31.506849315068493</v>
      </c>
    </row>
    <row r="269" spans="1:18" hidden="1" x14ac:dyDescent="0.4">
      <c r="A269">
        <v>3507</v>
      </c>
      <c r="B269">
        <v>3</v>
      </c>
      <c r="C269" t="s">
        <v>232</v>
      </c>
      <c r="D269" t="s">
        <v>264</v>
      </c>
      <c r="E269" s="11">
        <v>1365</v>
      </c>
      <c r="F269" s="12">
        <v>993</v>
      </c>
      <c r="G269" s="12">
        <v>683</v>
      </c>
      <c r="H269" s="12">
        <v>538</v>
      </c>
      <c r="I269" s="12">
        <v>436</v>
      </c>
      <c r="J269" s="12">
        <v>352</v>
      </c>
      <c r="K269" s="9">
        <v>275</v>
      </c>
      <c r="L269" s="5">
        <v>100</v>
      </c>
      <c r="M269" s="6">
        <v>72.747252747252745</v>
      </c>
      <c r="N269" s="6">
        <v>50.036630036630036</v>
      </c>
      <c r="O269" s="6">
        <v>39.413919413919416</v>
      </c>
      <c r="P269" s="6">
        <v>31.941391941391938</v>
      </c>
      <c r="Q269" s="6">
        <v>25.787545787545792</v>
      </c>
      <c r="R269" s="6">
        <v>20.146520146520146</v>
      </c>
    </row>
    <row r="270" spans="1:18" hidden="1" x14ac:dyDescent="0.4">
      <c r="A270">
        <v>3524</v>
      </c>
      <c r="B270">
        <v>3</v>
      </c>
      <c r="C270" t="s">
        <v>232</v>
      </c>
      <c r="D270" t="s">
        <v>265</v>
      </c>
      <c r="E270" s="11">
        <v>988</v>
      </c>
      <c r="F270" s="12">
        <v>721</v>
      </c>
      <c r="G270" s="12">
        <v>531</v>
      </c>
      <c r="H270" s="12">
        <v>426</v>
      </c>
      <c r="I270" s="12">
        <v>366</v>
      </c>
      <c r="J270" s="12">
        <v>323</v>
      </c>
      <c r="K270" s="9">
        <v>280</v>
      </c>
      <c r="L270" s="5">
        <v>100</v>
      </c>
      <c r="M270" s="6">
        <v>72.97570850202429</v>
      </c>
      <c r="N270" s="6">
        <v>53.744939271255063</v>
      </c>
      <c r="O270" s="6">
        <v>43.117408906882595</v>
      </c>
      <c r="P270" s="6">
        <v>37.044534412955464</v>
      </c>
      <c r="Q270" s="6">
        <v>32.692307692307693</v>
      </c>
      <c r="R270" s="6">
        <v>28.340080971659919</v>
      </c>
    </row>
    <row r="271" spans="1:18" hidden="1" x14ac:dyDescent="0.4">
      <c r="A271">
        <v>4000</v>
      </c>
      <c r="B271" t="s">
        <v>0</v>
      </c>
      <c r="C271" t="s">
        <v>266</v>
      </c>
      <c r="E271" s="11">
        <v>268931</v>
      </c>
      <c r="F271" s="12">
        <v>240971</v>
      </c>
      <c r="G271" s="12">
        <v>212949</v>
      </c>
      <c r="H271" s="12">
        <v>195718</v>
      </c>
      <c r="I271" s="12">
        <v>186922</v>
      </c>
      <c r="J271" s="12">
        <v>177876</v>
      </c>
      <c r="K271" s="9">
        <v>165421</v>
      </c>
      <c r="L271" s="5">
        <v>100</v>
      </c>
      <c r="M271" s="6">
        <v>89.603281139028226</v>
      </c>
      <c r="N271" s="6">
        <v>79.183508037377621</v>
      </c>
      <c r="O271" s="6">
        <v>72.776288341619221</v>
      </c>
      <c r="P271" s="6">
        <v>69.505560905957282</v>
      </c>
      <c r="Q271" s="6">
        <v>66.14187282239682</v>
      </c>
      <c r="R271" s="6">
        <v>61.510573344091981</v>
      </c>
    </row>
    <row r="272" spans="1:18" hidden="1" x14ac:dyDescent="0.4">
      <c r="A272">
        <v>4100</v>
      </c>
      <c r="B272">
        <v>1</v>
      </c>
      <c r="C272" t="s">
        <v>266</v>
      </c>
      <c r="D272" t="s">
        <v>267</v>
      </c>
      <c r="E272" s="11">
        <v>128995</v>
      </c>
      <c r="F272" s="12">
        <v>121244</v>
      </c>
      <c r="G272" s="12">
        <v>111340</v>
      </c>
      <c r="H272" s="12">
        <v>105394</v>
      </c>
      <c r="I272" s="12">
        <v>102568</v>
      </c>
      <c r="J272" s="12">
        <v>99049</v>
      </c>
      <c r="K272" s="9">
        <v>93507</v>
      </c>
      <c r="L272" s="5">
        <v>100</v>
      </c>
      <c r="M272" s="6">
        <v>93.9912399705415</v>
      </c>
      <c r="N272" s="6">
        <v>86.313423000891504</v>
      </c>
      <c r="O272" s="6">
        <v>81.703942013256324</v>
      </c>
      <c r="P272" s="6">
        <v>79.513159424783908</v>
      </c>
      <c r="Q272" s="6">
        <v>76.78514671111283</v>
      </c>
      <c r="R272" s="6">
        <v>72.488856157215395</v>
      </c>
    </row>
    <row r="273" spans="1:18" hidden="1" x14ac:dyDescent="0.4">
      <c r="A273">
        <v>4101</v>
      </c>
      <c r="B273">
        <v>0</v>
      </c>
      <c r="C273" t="s">
        <v>266</v>
      </c>
      <c r="D273" t="s">
        <v>268</v>
      </c>
      <c r="E273" s="11">
        <v>33769</v>
      </c>
      <c r="F273" s="12">
        <v>31885</v>
      </c>
      <c r="G273" s="12">
        <v>29906</v>
      </c>
      <c r="H273" s="12">
        <v>28955</v>
      </c>
      <c r="I273" s="12">
        <v>28389</v>
      </c>
      <c r="J273" s="12">
        <v>27456</v>
      </c>
      <c r="K273" s="9">
        <v>25941</v>
      </c>
      <c r="L273" s="5">
        <v>100</v>
      </c>
      <c r="M273" s="6">
        <v>94.420918593976722</v>
      </c>
      <c r="N273" s="6">
        <v>88.560514080961823</v>
      </c>
      <c r="O273" s="6">
        <v>85.744321715182565</v>
      </c>
      <c r="P273" s="6">
        <v>84.068228256685131</v>
      </c>
      <c r="Q273" s="6">
        <v>81.305339216441126</v>
      </c>
      <c r="R273" s="6">
        <v>76.818975983890553</v>
      </c>
    </row>
    <row r="274" spans="1:18" hidden="1" x14ac:dyDescent="0.4">
      <c r="A274">
        <v>4102</v>
      </c>
      <c r="B274">
        <v>0</v>
      </c>
      <c r="C274" t="s">
        <v>266</v>
      </c>
      <c r="D274" t="s">
        <v>269</v>
      </c>
      <c r="E274" s="11">
        <v>24083</v>
      </c>
      <c r="F274" s="12">
        <v>22056</v>
      </c>
      <c r="G274" s="12">
        <v>20407</v>
      </c>
      <c r="H274" s="12">
        <v>19684</v>
      </c>
      <c r="I274" s="12">
        <v>19293</v>
      </c>
      <c r="J274" s="12">
        <v>18703</v>
      </c>
      <c r="K274" s="9">
        <v>17686</v>
      </c>
      <c r="L274" s="5">
        <v>100</v>
      </c>
      <c r="M274" s="6">
        <v>91.583274508989746</v>
      </c>
      <c r="N274" s="6">
        <v>84.736120915168385</v>
      </c>
      <c r="O274" s="6">
        <v>81.734003238799161</v>
      </c>
      <c r="P274" s="6">
        <v>80.110451355728102</v>
      </c>
      <c r="Q274" s="6">
        <v>77.660590457999419</v>
      </c>
      <c r="R274" s="6">
        <v>73.437694639372182</v>
      </c>
    </row>
    <row r="275" spans="1:18" hidden="1" x14ac:dyDescent="0.4">
      <c r="A275">
        <v>4103</v>
      </c>
      <c r="B275">
        <v>0</v>
      </c>
      <c r="C275" t="s">
        <v>266</v>
      </c>
      <c r="D275" t="s">
        <v>270</v>
      </c>
      <c r="E275" s="11">
        <v>16924</v>
      </c>
      <c r="F275" s="12">
        <v>16918</v>
      </c>
      <c r="G275" s="12">
        <v>15714</v>
      </c>
      <c r="H275" s="12">
        <v>14848</v>
      </c>
      <c r="I275" s="12">
        <v>14331</v>
      </c>
      <c r="J275" s="12">
        <v>13755</v>
      </c>
      <c r="K275" s="9">
        <v>12973</v>
      </c>
      <c r="L275" s="5">
        <v>100</v>
      </c>
      <c r="M275" s="6">
        <v>99.964547388324277</v>
      </c>
      <c r="N275" s="6">
        <v>92.85038997872843</v>
      </c>
      <c r="O275" s="6">
        <v>87.73339636019854</v>
      </c>
      <c r="P275" s="6">
        <v>84.678562987473413</v>
      </c>
      <c r="Q275" s="6">
        <v>81.275112266603642</v>
      </c>
      <c r="R275" s="6">
        <v>76.654455211533914</v>
      </c>
    </row>
    <row r="276" spans="1:18" hidden="1" x14ac:dyDescent="0.4">
      <c r="A276">
        <v>4104</v>
      </c>
      <c r="B276">
        <v>0</v>
      </c>
      <c r="C276" t="s">
        <v>266</v>
      </c>
      <c r="D276" t="s">
        <v>271</v>
      </c>
      <c r="E276" s="11">
        <v>29411</v>
      </c>
      <c r="F276" s="12">
        <v>28654</v>
      </c>
      <c r="G276" s="12">
        <v>26104</v>
      </c>
      <c r="H276" s="12">
        <v>24150</v>
      </c>
      <c r="I276" s="12">
        <v>23451</v>
      </c>
      <c r="J276" s="12">
        <v>22696</v>
      </c>
      <c r="K276" s="9">
        <v>21500</v>
      </c>
      <c r="L276" s="5">
        <v>100</v>
      </c>
      <c r="M276" s="6">
        <v>97.426133079460058</v>
      </c>
      <c r="N276" s="6">
        <v>88.755907653598996</v>
      </c>
      <c r="O276" s="6">
        <v>82.112134915507809</v>
      </c>
      <c r="P276" s="6">
        <v>79.735473122301187</v>
      </c>
      <c r="Q276" s="6">
        <v>77.168406378565848</v>
      </c>
      <c r="R276" s="6">
        <v>73.101900649416891</v>
      </c>
    </row>
    <row r="277" spans="1:18" hidden="1" x14ac:dyDescent="0.4">
      <c r="A277">
        <v>4105</v>
      </c>
      <c r="B277">
        <v>0</v>
      </c>
      <c r="C277" t="s">
        <v>266</v>
      </c>
      <c r="D277" t="s">
        <v>272</v>
      </c>
      <c r="E277" s="11">
        <v>24808</v>
      </c>
      <c r="F277" s="12">
        <v>21731</v>
      </c>
      <c r="G277" s="12">
        <v>19209</v>
      </c>
      <c r="H277" s="12">
        <v>17757</v>
      </c>
      <c r="I277" s="12">
        <v>17104</v>
      </c>
      <c r="J277" s="12">
        <v>16439</v>
      </c>
      <c r="K277" s="9">
        <v>15407</v>
      </c>
      <c r="L277" s="5">
        <v>100</v>
      </c>
      <c r="M277" s="6">
        <v>87.596742986133506</v>
      </c>
      <c r="N277" s="6">
        <v>77.430667526604324</v>
      </c>
      <c r="O277" s="6">
        <v>71.57771686552725</v>
      </c>
      <c r="P277" s="6">
        <v>68.945501451144793</v>
      </c>
      <c r="Q277" s="6">
        <v>66.264914543695582</v>
      </c>
      <c r="R277" s="6">
        <v>62.104966139954854</v>
      </c>
    </row>
    <row r="278" spans="1:18" hidden="1" x14ac:dyDescent="0.4">
      <c r="A278">
        <v>4202</v>
      </c>
      <c r="B278">
        <v>2</v>
      </c>
      <c r="C278" t="s">
        <v>266</v>
      </c>
      <c r="D278" t="s">
        <v>273</v>
      </c>
      <c r="E278" s="11">
        <v>14621</v>
      </c>
      <c r="F278" s="12">
        <v>12286</v>
      </c>
      <c r="G278" s="12">
        <v>10149</v>
      </c>
      <c r="H278" s="12">
        <v>8816</v>
      </c>
      <c r="I278" s="12">
        <v>7997</v>
      </c>
      <c r="J278" s="12">
        <v>7115</v>
      </c>
      <c r="K278" s="9">
        <v>6125</v>
      </c>
      <c r="L278" s="5">
        <v>100</v>
      </c>
      <c r="M278" s="6">
        <v>84.029820121742702</v>
      </c>
      <c r="N278" s="6">
        <v>69.413856781341906</v>
      </c>
      <c r="O278" s="6">
        <v>60.296833321934209</v>
      </c>
      <c r="P278" s="6">
        <v>54.695301278982292</v>
      </c>
      <c r="Q278" s="6">
        <v>48.662882155803295</v>
      </c>
      <c r="R278" s="6">
        <v>41.891799466520759</v>
      </c>
    </row>
    <row r="279" spans="1:18" hidden="1" x14ac:dyDescent="0.4">
      <c r="A279">
        <v>4203</v>
      </c>
      <c r="B279">
        <v>2</v>
      </c>
      <c r="C279" t="s">
        <v>266</v>
      </c>
      <c r="D279" t="s">
        <v>274</v>
      </c>
      <c r="E279" s="11">
        <v>5411</v>
      </c>
      <c r="F279" s="12">
        <v>4879</v>
      </c>
      <c r="G279" s="12">
        <v>4268</v>
      </c>
      <c r="H279" s="12">
        <v>3768</v>
      </c>
      <c r="I279" s="12">
        <v>3418</v>
      </c>
      <c r="J279" s="12">
        <v>3084</v>
      </c>
      <c r="K279" s="9">
        <v>2761</v>
      </c>
      <c r="L279" s="5">
        <v>100</v>
      </c>
      <c r="M279" s="6">
        <v>90.168175937904266</v>
      </c>
      <c r="N279" s="6">
        <v>78.876362964331918</v>
      </c>
      <c r="O279" s="6">
        <v>69.635926815745705</v>
      </c>
      <c r="P279" s="6">
        <v>63.167621511735348</v>
      </c>
      <c r="Q279" s="6">
        <v>56.995010164479766</v>
      </c>
      <c r="R279" s="6">
        <v>51.025688412493068</v>
      </c>
    </row>
    <row r="280" spans="1:18" hidden="1" x14ac:dyDescent="0.4">
      <c r="A280">
        <v>4205</v>
      </c>
      <c r="B280">
        <v>2</v>
      </c>
      <c r="C280" t="s">
        <v>266</v>
      </c>
      <c r="D280" t="s">
        <v>275</v>
      </c>
      <c r="E280" s="11">
        <v>5431</v>
      </c>
      <c r="F280" s="12">
        <v>4418</v>
      </c>
      <c r="G280" s="12">
        <v>3581</v>
      </c>
      <c r="H280" s="12">
        <v>3011</v>
      </c>
      <c r="I280" s="12">
        <v>2666</v>
      </c>
      <c r="J280" s="12">
        <v>2299</v>
      </c>
      <c r="K280" s="9">
        <v>1883</v>
      </c>
      <c r="L280" s="5">
        <v>100</v>
      </c>
      <c r="M280" s="6">
        <v>81.347818081384645</v>
      </c>
      <c r="N280" s="6">
        <v>65.936291658994662</v>
      </c>
      <c r="O280" s="6">
        <v>55.440986926901125</v>
      </c>
      <c r="P280" s="6">
        <v>49.088565641686614</v>
      </c>
      <c r="Q280" s="6">
        <v>42.331062419443931</v>
      </c>
      <c r="R280" s="6">
        <v>34.671331246547595</v>
      </c>
    </row>
    <row r="281" spans="1:18" hidden="1" x14ac:dyDescent="0.4">
      <c r="A281">
        <v>4206</v>
      </c>
      <c r="B281">
        <v>2</v>
      </c>
      <c r="C281" t="s">
        <v>266</v>
      </c>
      <c r="D281" t="s">
        <v>276</v>
      </c>
      <c r="E281" s="11">
        <v>3308</v>
      </c>
      <c r="F281" s="12">
        <v>2642</v>
      </c>
      <c r="G281" s="12">
        <v>2108</v>
      </c>
      <c r="H281" s="12">
        <v>1695</v>
      </c>
      <c r="I281" s="12">
        <v>1511</v>
      </c>
      <c r="J281" s="12">
        <v>1353</v>
      </c>
      <c r="K281" s="9">
        <v>1199</v>
      </c>
      <c r="L281" s="5">
        <v>100</v>
      </c>
      <c r="M281" s="6">
        <v>79.866989117291411</v>
      </c>
      <c r="N281" s="6">
        <v>63.724304715840383</v>
      </c>
      <c r="O281" s="6">
        <v>51.239419588875457</v>
      </c>
      <c r="P281" s="6">
        <v>45.677146311970979</v>
      </c>
      <c r="Q281" s="6">
        <v>40.900846432889963</v>
      </c>
      <c r="R281" s="6">
        <v>36.245465538089476</v>
      </c>
    </row>
    <row r="282" spans="1:18" hidden="1" x14ac:dyDescent="0.4">
      <c r="A282">
        <v>4207</v>
      </c>
      <c r="B282">
        <v>2</v>
      </c>
      <c r="C282" t="s">
        <v>266</v>
      </c>
      <c r="D282" t="s">
        <v>277</v>
      </c>
      <c r="E282" s="11">
        <v>11898</v>
      </c>
      <c r="F282" s="12">
        <v>11015</v>
      </c>
      <c r="G282" s="12">
        <v>10346</v>
      </c>
      <c r="H282" s="12">
        <v>10177</v>
      </c>
      <c r="I282" s="12">
        <v>10116</v>
      </c>
      <c r="J282" s="12">
        <v>10112</v>
      </c>
      <c r="K282" s="9">
        <v>9822</v>
      </c>
      <c r="L282" s="5">
        <v>100</v>
      </c>
      <c r="M282" s="6">
        <v>92.578584636073288</v>
      </c>
      <c r="N282" s="6">
        <v>86.955790889225085</v>
      </c>
      <c r="O282" s="6">
        <v>85.535384098167754</v>
      </c>
      <c r="P282" s="6">
        <v>85.02269288956127</v>
      </c>
      <c r="Q282" s="6">
        <v>84.989073793914955</v>
      </c>
      <c r="R282" s="6">
        <v>82.551689359556221</v>
      </c>
    </row>
    <row r="283" spans="1:18" hidden="1" x14ac:dyDescent="0.4">
      <c r="A283">
        <v>4208</v>
      </c>
      <c r="B283">
        <v>2</v>
      </c>
      <c r="C283" t="s">
        <v>266</v>
      </c>
      <c r="D283" t="s">
        <v>278</v>
      </c>
      <c r="E283" s="11">
        <v>2912</v>
      </c>
      <c r="F283" s="12">
        <v>2188</v>
      </c>
      <c r="G283" s="12">
        <v>1732</v>
      </c>
      <c r="H283" s="12">
        <v>1452</v>
      </c>
      <c r="I283" s="12">
        <v>1307</v>
      </c>
      <c r="J283" s="12">
        <v>1161</v>
      </c>
      <c r="K283" s="9">
        <v>1001</v>
      </c>
      <c r="L283" s="5">
        <v>100</v>
      </c>
      <c r="M283" s="6">
        <v>75.137362637362642</v>
      </c>
      <c r="N283" s="6">
        <v>59.478021978021978</v>
      </c>
      <c r="O283" s="6">
        <v>49.862637362637365</v>
      </c>
      <c r="P283" s="6">
        <v>44.883241758241759</v>
      </c>
      <c r="Q283" s="6">
        <v>39.869505494505496</v>
      </c>
      <c r="R283" s="6">
        <v>34.375</v>
      </c>
    </row>
    <row r="284" spans="1:18" hidden="1" x14ac:dyDescent="0.4">
      <c r="A284">
        <v>4209</v>
      </c>
      <c r="B284">
        <v>2</v>
      </c>
      <c r="C284" t="s">
        <v>266</v>
      </c>
      <c r="D284" t="s">
        <v>279</v>
      </c>
      <c r="E284" s="11">
        <v>8192</v>
      </c>
      <c r="F284" s="12">
        <v>7656</v>
      </c>
      <c r="G284" s="12">
        <v>6603</v>
      </c>
      <c r="H284" s="12">
        <v>6005</v>
      </c>
      <c r="I284" s="12">
        <v>5796</v>
      </c>
      <c r="J284" s="12">
        <v>5589</v>
      </c>
      <c r="K284" s="9">
        <v>5232</v>
      </c>
      <c r="L284" s="5">
        <v>100</v>
      </c>
      <c r="M284" s="6">
        <v>93.45703125</v>
      </c>
      <c r="N284" s="6">
        <v>80.60302734375</v>
      </c>
      <c r="O284" s="6">
        <v>73.30322265625</v>
      </c>
      <c r="P284" s="6">
        <v>70.751953125</v>
      </c>
      <c r="Q284" s="6">
        <v>68.22509765625</v>
      </c>
      <c r="R284" s="6">
        <v>63.8671875</v>
      </c>
    </row>
    <row r="285" spans="1:18" hidden="1" x14ac:dyDescent="0.4">
      <c r="A285">
        <v>4211</v>
      </c>
      <c r="B285">
        <v>2</v>
      </c>
      <c r="C285" t="s">
        <v>266</v>
      </c>
      <c r="D285" t="s">
        <v>280</v>
      </c>
      <c r="E285" s="11">
        <v>5856</v>
      </c>
      <c r="F285" s="12">
        <v>5072</v>
      </c>
      <c r="G285" s="12">
        <v>4355</v>
      </c>
      <c r="H285" s="12">
        <v>3964</v>
      </c>
      <c r="I285" s="12">
        <v>3838</v>
      </c>
      <c r="J285" s="12">
        <v>3701</v>
      </c>
      <c r="K285" s="9">
        <v>3464</v>
      </c>
      <c r="L285" s="5">
        <v>100</v>
      </c>
      <c r="M285" s="6">
        <v>86.612021857923494</v>
      </c>
      <c r="N285" s="6">
        <v>74.368169398907099</v>
      </c>
      <c r="O285" s="6">
        <v>67.691256830601091</v>
      </c>
      <c r="P285" s="6">
        <v>65.539617486338798</v>
      </c>
      <c r="Q285" s="6">
        <v>63.200136612021865</v>
      </c>
      <c r="R285" s="6">
        <v>59.153005464480877</v>
      </c>
    </row>
    <row r="286" spans="1:18" hidden="1" x14ac:dyDescent="0.4">
      <c r="A286">
        <v>4212</v>
      </c>
      <c r="B286">
        <v>2</v>
      </c>
      <c r="C286" t="s">
        <v>266</v>
      </c>
      <c r="D286" t="s">
        <v>281</v>
      </c>
      <c r="E286" s="11">
        <v>8348</v>
      </c>
      <c r="F286" s="12">
        <v>6764</v>
      </c>
      <c r="G286" s="12">
        <v>5410</v>
      </c>
      <c r="H286" s="12">
        <v>4451</v>
      </c>
      <c r="I286" s="12">
        <v>3969</v>
      </c>
      <c r="J286" s="12">
        <v>3594</v>
      </c>
      <c r="K286" s="9">
        <v>3183</v>
      </c>
      <c r="L286" s="5">
        <v>100</v>
      </c>
      <c r="M286" s="6">
        <v>81.025395304264492</v>
      </c>
      <c r="N286" s="6">
        <v>64.805941542884526</v>
      </c>
      <c r="O286" s="6">
        <v>53.318160038332529</v>
      </c>
      <c r="P286" s="6">
        <v>47.544321993291803</v>
      </c>
      <c r="Q286" s="6">
        <v>43.052228078581692</v>
      </c>
      <c r="R286" s="6">
        <v>38.128893148059419</v>
      </c>
    </row>
    <row r="287" spans="1:18" hidden="1" x14ac:dyDescent="0.4">
      <c r="A287">
        <v>4213</v>
      </c>
      <c r="B287">
        <v>2</v>
      </c>
      <c r="C287" t="s">
        <v>266</v>
      </c>
      <c r="D287" t="s">
        <v>282</v>
      </c>
      <c r="E287" s="11">
        <v>6265</v>
      </c>
      <c r="F287" s="12">
        <v>5061</v>
      </c>
      <c r="G287" s="12">
        <v>3949</v>
      </c>
      <c r="H287" s="12">
        <v>3286</v>
      </c>
      <c r="I287" s="12">
        <v>2902</v>
      </c>
      <c r="J287" s="12">
        <v>2562</v>
      </c>
      <c r="K287" s="9">
        <v>2175</v>
      </c>
      <c r="L287" s="5">
        <v>100</v>
      </c>
      <c r="M287" s="6">
        <v>80.782122905027933</v>
      </c>
      <c r="N287" s="6">
        <v>63.032721468475664</v>
      </c>
      <c r="O287" s="6">
        <v>52.450119712689549</v>
      </c>
      <c r="P287" s="6">
        <v>46.320830007980845</v>
      </c>
      <c r="Q287" s="6">
        <v>40.893854748603353</v>
      </c>
      <c r="R287" s="6">
        <v>34.716679968076612</v>
      </c>
    </row>
    <row r="288" spans="1:18" hidden="1" x14ac:dyDescent="0.4">
      <c r="A288">
        <v>4214</v>
      </c>
      <c r="B288">
        <v>2</v>
      </c>
      <c r="C288" t="s">
        <v>266</v>
      </c>
      <c r="D288" t="s">
        <v>283</v>
      </c>
      <c r="E288" s="11">
        <v>4820</v>
      </c>
      <c r="F288" s="12">
        <v>4154</v>
      </c>
      <c r="G288" s="12">
        <v>3570</v>
      </c>
      <c r="H288" s="12">
        <v>3195</v>
      </c>
      <c r="I288" s="12">
        <v>2966</v>
      </c>
      <c r="J288" s="12">
        <v>2736</v>
      </c>
      <c r="K288" s="9">
        <v>2430</v>
      </c>
      <c r="L288" s="5">
        <v>100</v>
      </c>
      <c r="M288" s="6">
        <v>86.182572614107883</v>
      </c>
      <c r="N288" s="6">
        <v>74.066390041493776</v>
      </c>
      <c r="O288" s="6">
        <v>66.286307053941911</v>
      </c>
      <c r="P288" s="6">
        <v>61.53526970954357</v>
      </c>
      <c r="Q288" s="6">
        <v>56.763485477178421</v>
      </c>
      <c r="R288" s="6">
        <v>50.414937759336098</v>
      </c>
    </row>
    <row r="289" spans="1:18" hidden="1" x14ac:dyDescent="0.4">
      <c r="A289">
        <v>4215</v>
      </c>
      <c r="B289">
        <v>2</v>
      </c>
      <c r="C289" t="s">
        <v>266</v>
      </c>
      <c r="D289" t="s">
        <v>284</v>
      </c>
      <c r="E289" s="11">
        <v>15032</v>
      </c>
      <c r="F289" s="12">
        <v>12455</v>
      </c>
      <c r="G289" s="12">
        <v>10345</v>
      </c>
      <c r="H289" s="12">
        <v>8953</v>
      </c>
      <c r="I289" s="12">
        <v>8300</v>
      </c>
      <c r="J289" s="12">
        <v>7753</v>
      </c>
      <c r="K289" s="9">
        <v>7095</v>
      </c>
      <c r="L289" s="5">
        <v>100</v>
      </c>
      <c r="M289" s="6">
        <v>82.856572645023945</v>
      </c>
      <c r="N289" s="6">
        <v>68.819850984566258</v>
      </c>
      <c r="O289" s="6">
        <v>59.55960617349654</v>
      </c>
      <c r="P289" s="6">
        <v>55.215540180947308</v>
      </c>
      <c r="Q289" s="6">
        <v>51.57663650878127</v>
      </c>
      <c r="R289" s="6">
        <v>47.199308142629057</v>
      </c>
    </row>
    <row r="290" spans="1:18" hidden="1" x14ac:dyDescent="0.4">
      <c r="A290">
        <v>4216</v>
      </c>
      <c r="B290">
        <v>2</v>
      </c>
      <c r="C290" t="s">
        <v>266</v>
      </c>
      <c r="D290" t="s">
        <v>285</v>
      </c>
      <c r="E290" s="11">
        <v>8493</v>
      </c>
      <c r="F290" s="12">
        <v>7275</v>
      </c>
      <c r="G290" s="12">
        <v>6297</v>
      </c>
      <c r="H290" s="12">
        <v>5928</v>
      </c>
      <c r="I290" s="12">
        <v>5806</v>
      </c>
      <c r="J290" s="12">
        <v>5691</v>
      </c>
      <c r="K290" s="9">
        <v>5401</v>
      </c>
      <c r="L290" s="5">
        <v>100</v>
      </c>
      <c r="M290" s="6">
        <v>85.658777817025793</v>
      </c>
      <c r="N290" s="6">
        <v>74.143412221829735</v>
      </c>
      <c r="O290" s="6">
        <v>69.798657718120808</v>
      </c>
      <c r="P290" s="6">
        <v>68.362180619333571</v>
      </c>
      <c r="Q290" s="6">
        <v>67.008124337689864</v>
      </c>
      <c r="R290" s="6">
        <v>63.593547627457902</v>
      </c>
    </row>
    <row r="291" spans="1:18" hidden="1" x14ac:dyDescent="0.4">
      <c r="A291">
        <v>4301</v>
      </c>
      <c r="B291">
        <v>3</v>
      </c>
      <c r="C291" t="s">
        <v>266</v>
      </c>
      <c r="D291" t="s">
        <v>286</v>
      </c>
      <c r="E291" s="11">
        <v>1169</v>
      </c>
      <c r="F291" s="12">
        <v>984</v>
      </c>
      <c r="G291" s="12">
        <v>804</v>
      </c>
      <c r="H291" s="12">
        <v>685</v>
      </c>
      <c r="I291" s="12">
        <v>604</v>
      </c>
      <c r="J291" s="12">
        <v>537</v>
      </c>
      <c r="K291" s="9">
        <v>467</v>
      </c>
      <c r="L291" s="5">
        <v>100</v>
      </c>
      <c r="M291" s="6">
        <v>84.174508126603925</v>
      </c>
      <c r="N291" s="6">
        <v>68.77673224978615</v>
      </c>
      <c r="O291" s="6">
        <v>58.597091531223263</v>
      </c>
      <c r="P291" s="6">
        <v>51.66809238665526</v>
      </c>
      <c r="Q291" s="6">
        <v>45.93669803250642</v>
      </c>
      <c r="R291" s="6">
        <v>39.948674080410605</v>
      </c>
    </row>
    <row r="292" spans="1:18" hidden="1" x14ac:dyDescent="0.4">
      <c r="A292">
        <v>4302</v>
      </c>
      <c r="B292">
        <v>3</v>
      </c>
      <c r="C292" t="s">
        <v>266</v>
      </c>
      <c r="D292" t="s">
        <v>287</v>
      </c>
      <c r="E292" s="11">
        <v>90</v>
      </c>
      <c r="F292" s="12">
        <v>76</v>
      </c>
      <c r="G292" s="12">
        <v>62</v>
      </c>
      <c r="H292" s="12">
        <v>54</v>
      </c>
      <c r="I292" s="12">
        <v>47</v>
      </c>
      <c r="J292" s="12">
        <v>41</v>
      </c>
      <c r="K292" s="9">
        <v>33</v>
      </c>
      <c r="L292" s="5">
        <v>100</v>
      </c>
      <c r="M292" s="6">
        <v>84.444444444444443</v>
      </c>
      <c r="N292" s="6">
        <v>68.888888888888886</v>
      </c>
      <c r="O292" s="6">
        <v>60</v>
      </c>
      <c r="P292" s="6">
        <v>52.222222222222229</v>
      </c>
      <c r="Q292" s="6">
        <v>45.555555555555557</v>
      </c>
      <c r="R292" s="6">
        <v>36.666666666666664</v>
      </c>
    </row>
    <row r="293" spans="1:18" hidden="1" x14ac:dyDescent="0.4">
      <c r="A293">
        <v>4321</v>
      </c>
      <c r="B293">
        <v>3</v>
      </c>
      <c r="C293" t="s">
        <v>266</v>
      </c>
      <c r="D293" t="s">
        <v>288</v>
      </c>
      <c r="E293" s="11">
        <v>3032</v>
      </c>
      <c r="F293" s="12">
        <v>2696</v>
      </c>
      <c r="G293" s="12">
        <v>2410</v>
      </c>
      <c r="H293" s="12">
        <v>2253</v>
      </c>
      <c r="I293" s="12">
        <v>2170</v>
      </c>
      <c r="J293" s="12">
        <v>2091</v>
      </c>
      <c r="K293" s="9">
        <v>1968</v>
      </c>
      <c r="L293" s="5">
        <v>100</v>
      </c>
      <c r="M293" s="6">
        <v>88.918205804749334</v>
      </c>
      <c r="N293" s="6">
        <v>79.485488126649074</v>
      </c>
      <c r="O293" s="6">
        <v>74.30738786279683</v>
      </c>
      <c r="P293" s="6">
        <v>71.569920844327171</v>
      </c>
      <c r="Q293" s="6">
        <v>68.964379947229546</v>
      </c>
      <c r="R293" s="6">
        <v>64.907651715039577</v>
      </c>
    </row>
    <row r="294" spans="1:18" hidden="1" x14ac:dyDescent="0.4">
      <c r="A294">
        <v>4322</v>
      </c>
      <c r="B294">
        <v>3</v>
      </c>
      <c r="C294" t="s">
        <v>266</v>
      </c>
      <c r="D294" t="s">
        <v>289</v>
      </c>
      <c r="E294" s="11">
        <v>1080</v>
      </c>
      <c r="F294" s="12">
        <v>842</v>
      </c>
      <c r="G294" s="12">
        <v>647</v>
      </c>
      <c r="H294" s="12">
        <v>538</v>
      </c>
      <c r="I294" s="12">
        <v>468</v>
      </c>
      <c r="J294" s="12">
        <v>414</v>
      </c>
      <c r="K294" s="9">
        <v>363</v>
      </c>
      <c r="L294" s="5">
        <v>100</v>
      </c>
      <c r="M294" s="6">
        <v>77.962962962962962</v>
      </c>
      <c r="N294" s="6">
        <v>59.907407407407412</v>
      </c>
      <c r="O294" s="6">
        <v>49.814814814814817</v>
      </c>
      <c r="P294" s="6">
        <v>43.333333333333336</v>
      </c>
      <c r="Q294" s="6">
        <v>38.333333333333336</v>
      </c>
      <c r="R294" s="6">
        <v>33.611111111111114</v>
      </c>
    </row>
    <row r="295" spans="1:18" hidden="1" x14ac:dyDescent="0.4">
      <c r="A295">
        <v>4323</v>
      </c>
      <c r="B295">
        <v>3</v>
      </c>
      <c r="C295" t="s">
        <v>266</v>
      </c>
      <c r="D295" t="s">
        <v>290</v>
      </c>
      <c r="E295" s="11">
        <v>4376</v>
      </c>
      <c r="F295" s="12">
        <v>3719</v>
      </c>
      <c r="G295" s="12">
        <v>3242</v>
      </c>
      <c r="H295" s="12">
        <v>2914</v>
      </c>
      <c r="I295" s="12">
        <v>2761</v>
      </c>
      <c r="J295" s="12">
        <v>2594</v>
      </c>
      <c r="K295" s="9">
        <v>2369</v>
      </c>
      <c r="L295" s="5">
        <v>100</v>
      </c>
      <c r="M295" s="6">
        <v>84.986288848263257</v>
      </c>
      <c r="N295" s="6">
        <v>74.085923217550274</v>
      </c>
      <c r="O295" s="6">
        <v>66.590493601462526</v>
      </c>
      <c r="P295" s="6">
        <v>63.094149908592321</v>
      </c>
      <c r="Q295" s="6">
        <v>59.277879341864711</v>
      </c>
      <c r="R295" s="6">
        <v>54.136197440585008</v>
      </c>
    </row>
    <row r="296" spans="1:18" hidden="1" x14ac:dyDescent="0.4">
      <c r="A296">
        <v>4324</v>
      </c>
      <c r="B296">
        <v>3</v>
      </c>
      <c r="C296" t="s">
        <v>266</v>
      </c>
      <c r="D296" t="s">
        <v>291</v>
      </c>
      <c r="E296" s="11">
        <v>732</v>
      </c>
      <c r="F296" s="12">
        <v>583</v>
      </c>
      <c r="G296" s="12">
        <v>456</v>
      </c>
      <c r="H296" s="12">
        <v>388</v>
      </c>
      <c r="I296" s="12">
        <v>336</v>
      </c>
      <c r="J296" s="12">
        <v>285</v>
      </c>
      <c r="K296" s="9">
        <v>236</v>
      </c>
      <c r="L296" s="5">
        <v>100</v>
      </c>
      <c r="M296" s="6">
        <v>79.644808743169406</v>
      </c>
      <c r="N296" s="6">
        <v>62.295081967213115</v>
      </c>
      <c r="O296" s="6">
        <v>53.005464480874323</v>
      </c>
      <c r="P296" s="6">
        <v>45.901639344262293</v>
      </c>
      <c r="Q296" s="6">
        <v>38.934426229508198</v>
      </c>
      <c r="R296" s="6">
        <v>32.240437158469945</v>
      </c>
    </row>
    <row r="297" spans="1:18" hidden="1" x14ac:dyDescent="0.4">
      <c r="A297">
        <v>4341</v>
      </c>
      <c r="B297">
        <v>3</v>
      </c>
      <c r="C297" t="s">
        <v>266</v>
      </c>
      <c r="D297" t="s">
        <v>292</v>
      </c>
      <c r="E297" s="11">
        <v>1063</v>
      </c>
      <c r="F297" s="12">
        <v>771</v>
      </c>
      <c r="G297" s="12">
        <v>544</v>
      </c>
      <c r="H297" s="12">
        <v>392</v>
      </c>
      <c r="I297" s="12">
        <v>311</v>
      </c>
      <c r="J297" s="12">
        <v>258</v>
      </c>
      <c r="K297" s="9">
        <v>216</v>
      </c>
      <c r="L297" s="5">
        <v>100</v>
      </c>
      <c r="M297" s="6">
        <v>72.530573847601133</v>
      </c>
      <c r="N297" s="6">
        <v>51.175917215428036</v>
      </c>
      <c r="O297" s="6">
        <v>36.876763875823144</v>
      </c>
      <c r="P297" s="6">
        <v>29.256820319849481</v>
      </c>
      <c r="Q297" s="6">
        <v>24.270931326434621</v>
      </c>
      <c r="R297" s="6">
        <v>20.319849482596425</v>
      </c>
    </row>
    <row r="298" spans="1:18" hidden="1" x14ac:dyDescent="0.4">
      <c r="A298">
        <v>4361</v>
      </c>
      <c r="B298">
        <v>3</v>
      </c>
      <c r="C298" t="s">
        <v>266</v>
      </c>
      <c r="D298" t="s">
        <v>293</v>
      </c>
      <c r="E298" s="11">
        <v>3790</v>
      </c>
      <c r="F298" s="12">
        <v>3318</v>
      </c>
      <c r="G298" s="12">
        <v>2826</v>
      </c>
      <c r="H298" s="12">
        <v>2474</v>
      </c>
      <c r="I298" s="12">
        <v>2288</v>
      </c>
      <c r="J298" s="12">
        <v>2110</v>
      </c>
      <c r="K298" s="9">
        <v>1914</v>
      </c>
      <c r="L298" s="5">
        <v>100</v>
      </c>
      <c r="M298" s="6">
        <v>87.546174142480211</v>
      </c>
      <c r="N298" s="6">
        <v>74.564643799472293</v>
      </c>
      <c r="O298" s="6">
        <v>65.277044854881268</v>
      </c>
      <c r="P298" s="6">
        <v>60.369393139841691</v>
      </c>
      <c r="Q298" s="6">
        <v>55.672823218997358</v>
      </c>
      <c r="R298" s="6">
        <v>50.501319261213716</v>
      </c>
    </row>
    <row r="299" spans="1:18" hidden="1" x14ac:dyDescent="0.4">
      <c r="A299">
        <v>4362</v>
      </c>
      <c r="B299">
        <v>3</v>
      </c>
      <c r="C299" t="s">
        <v>266</v>
      </c>
      <c r="D299" t="s">
        <v>294</v>
      </c>
      <c r="E299" s="11">
        <v>1074</v>
      </c>
      <c r="F299" s="12">
        <v>1039</v>
      </c>
      <c r="G299" s="12">
        <v>911</v>
      </c>
      <c r="H299" s="12">
        <v>766</v>
      </c>
      <c r="I299" s="12">
        <v>713</v>
      </c>
      <c r="J299" s="12">
        <v>660</v>
      </c>
      <c r="K299" s="9">
        <v>611</v>
      </c>
      <c r="L299" s="5">
        <v>100</v>
      </c>
      <c r="M299" s="6">
        <v>96.741154562383613</v>
      </c>
      <c r="N299" s="6">
        <v>84.823091247672252</v>
      </c>
      <c r="O299" s="6">
        <v>71.322160148975783</v>
      </c>
      <c r="P299" s="6">
        <v>66.387337057728118</v>
      </c>
      <c r="Q299" s="6">
        <v>61.452513966480446</v>
      </c>
      <c r="R299" s="6">
        <v>56.890130353817504</v>
      </c>
    </row>
    <row r="300" spans="1:18" hidden="1" x14ac:dyDescent="0.4">
      <c r="A300">
        <v>4401</v>
      </c>
      <c r="B300">
        <v>3</v>
      </c>
      <c r="C300" t="s">
        <v>266</v>
      </c>
      <c r="D300" t="s">
        <v>295</v>
      </c>
      <c r="E300" s="11">
        <v>1221</v>
      </c>
      <c r="F300" s="12">
        <v>1053</v>
      </c>
      <c r="G300" s="12">
        <v>894</v>
      </c>
      <c r="H300" s="12">
        <v>758</v>
      </c>
      <c r="I300" s="12">
        <v>665</v>
      </c>
      <c r="J300" s="12">
        <v>600</v>
      </c>
      <c r="K300" s="9">
        <v>539</v>
      </c>
      <c r="L300" s="5">
        <v>100</v>
      </c>
      <c r="M300" s="6">
        <v>86.240786240786235</v>
      </c>
      <c r="N300" s="6">
        <v>73.218673218673217</v>
      </c>
      <c r="O300" s="6">
        <v>62.080262080262081</v>
      </c>
      <c r="P300" s="6">
        <v>54.463554463554466</v>
      </c>
      <c r="Q300" s="6">
        <v>49.140049140049143</v>
      </c>
      <c r="R300" s="6">
        <v>44.144144144144143</v>
      </c>
    </row>
    <row r="301" spans="1:18" hidden="1" x14ac:dyDescent="0.4">
      <c r="A301">
        <v>4404</v>
      </c>
      <c r="B301">
        <v>3</v>
      </c>
      <c r="C301" t="s">
        <v>266</v>
      </c>
      <c r="D301" t="s">
        <v>296</v>
      </c>
      <c r="E301" s="11">
        <v>1949</v>
      </c>
      <c r="F301" s="12">
        <v>1612</v>
      </c>
      <c r="G301" s="12">
        <v>1379</v>
      </c>
      <c r="H301" s="12">
        <v>1181</v>
      </c>
      <c r="I301" s="12">
        <v>1053</v>
      </c>
      <c r="J301" s="12">
        <v>926</v>
      </c>
      <c r="K301" s="9">
        <v>800</v>
      </c>
      <c r="L301" s="5">
        <v>100</v>
      </c>
      <c r="M301" s="6">
        <v>82.709081580297578</v>
      </c>
      <c r="N301" s="6">
        <v>70.754232939969214</v>
      </c>
      <c r="O301" s="6">
        <v>60.595177013853259</v>
      </c>
      <c r="P301" s="6">
        <v>54.027706516162134</v>
      </c>
      <c r="Q301" s="6">
        <v>47.511544381734225</v>
      </c>
      <c r="R301" s="6">
        <v>41.046690610569527</v>
      </c>
    </row>
    <row r="302" spans="1:18" hidden="1" x14ac:dyDescent="0.4">
      <c r="A302">
        <v>4406</v>
      </c>
      <c r="B302">
        <v>3</v>
      </c>
      <c r="C302" t="s">
        <v>266</v>
      </c>
      <c r="D302" t="s">
        <v>297</v>
      </c>
      <c r="E302" s="11">
        <v>5062</v>
      </c>
      <c r="F302" s="12">
        <v>4566</v>
      </c>
      <c r="G302" s="12">
        <v>4161</v>
      </c>
      <c r="H302" s="12">
        <v>3854</v>
      </c>
      <c r="I302" s="12">
        <v>3685</v>
      </c>
      <c r="J302" s="12">
        <v>3526</v>
      </c>
      <c r="K302" s="9">
        <v>3315</v>
      </c>
      <c r="L302" s="5">
        <v>100</v>
      </c>
      <c r="M302" s="6">
        <v>90.201501382852626</v>
      </c>
      <c r="N302" s="6">
        <v>82.200711181351252</v>
      </c>
      <c r="O302" s="6">
        <v>76.135914658237851</v>
      </c>
      <c r="P302" s="6">
        <v>72.797313314895291</v>
      </c>
      <c r="Q302" s="6">
        <v>69.656262346898458</v>
      </c>
      <c r="R302" s="6">
        <v>65.487949427103914</v>
      </c>
    </row>
    <row r="303" spans="1:18" hidden="1" x14ac:dyDescent="0.4">
      <c r="A303">
        <v>4421</v>
      </c>
      <c r="B303">
        <v>3</v>
      </c>
      <c r="C303" t="s">
        <v>266</v>
      </c>
      <c r="D303" t="s">
        <v>298</v>
      </c>
      <c r="E303" s="11">
        <v>4123</v>
      </c>
      <c r="F303" s="12">
        <v>3784</v>
      </c>
      <c r="G303" s="12">
        <v>3404</v>
      </c>
      <c r="H303" s="12">
        <v>3348</v>
      </c>
      <c r="I303" s="12">
        <v>3278</v>
      </c>
      <c r="J303" s="12">
        <v>3186</v>
      </c>
      <c r="K303" s="9">
        <v>3014</v>
      </c>
      <c r="L303" s="5">
        <v>100</v>
      </c>
      <c r="M303" s="6">
        <v>91.777831675964109</v>
      </c>
      <c r="N303" s="6">
        <v>82.561241814212948</v>
      </c>
      <c r="O303" s="6">
        <v>81.203007518796994</v>
      </c>
      <c r="P303" s="6">
        <v>79.505214649527048</v>
      </c>
      <c r="Q303" s="6">
        <v>77.273829735629391</v>
      </c>
      <c r="R303" s="6">
        <v>73.102110113994669</v>
      </c>
    </row>
    <row r="304" spans="1:18" hidden="1" x14ac:dyDescent="0.4">
      <c r="A304">
        <v>4422</v>
      </c>
      <c r="B304">
        <v>3</v>
      </c>
      <c r="C304" t="s">
        <v>266</v>
      </c>
      <c r="D304" t="s">
        <v>299</v>
      </c>
      <c r="E304" s="11">
        <v>863</v>
      </c>
      <c r="F304" s="12">
        <v>723</v>
      </c>
      <c r="G304" s="12">
        <v>552</v>
      </c>
      <c r="H304" s="12">
        <v>467</v>
      </c>
      <c r="I304" s="12">
        <v>392</v>
      </c>
      <c r="J304" s="12">
        <v>340</v>
      </c>
      <c r="K304" s="9">
        <v>295</v>
      </c>
      <c r="L304" s="5">
        <v>100</v>
      </c>
      <c r="M304" s="6">
        <v>83.777520278099644</v>
      </c>
      <c r="N304" s="6">
        <v>63.96292004634995</v>
      </c>
      <c r="O304" s="6">
        <v>54.113557358053299</v>
      </c>
      <c r="P304" s="6">
        <v>45.422943221320971</v>
      </c>
      <c r="Q304" s="6">
        <v>39.397450753186561</v>
      </c>
      <c r="R304" s="6">
        <v>34.183082271147164</v>
      </c>
    </row>
    <row r="305" spans="1:18" hidden="1" x14ac:dyDescent="0.4">
      <c r="A305">
        <v>4424</v>
      </c>
      <c r="B305">
        <v>3</v>
      </c>
      <c r="C305" t="s">
        <v>266</v>
      </c>
      <c r="D305" t="s">
        <v>300</v>
      </c>
      <c r="E305" s="11">
        <v>871</v>
      </c>
      <c r="F305" s="12">
        <v>880</v>
      </c>
      <c r="G305" s="12">
        <v>829</v>
      </c>
      <c r="H305" s="12">
        <v>789</v>
      </c>
      <c r="I305" s="12">
        <v>774</v>
      </c>
      <c r="J305" s="12">
        <v>765</v>
      </c>
      <c r="K305" s="9">
        <v>741</v>
      </c>
      <c r="L305" s="5">
        <v>100</v>
      </c>
      <c r="M305" s="6">
        <v>101.0332950631458</v>
      </c>
      <c r="N305" s="6">
        <v>95.177956371986227</v>
      </c>
      <c r="O305" s="6">
        <v>90.585533869115963</v>
      </c>
      <c r="P305" s="6">
        <v>88.86337543053962</v>
      </c>
      <c r="Q305" s="6">
        <v>87.830080367393805</v>
      </c>
      <c r="R305" s="6">
        <v>85.074626865671647</v>
      </c>
    </row>
    <row r="306" spans="1:18" hidden="1" x14ac:dyDescent="0.4">
      <c r="A306">
        <v>4444</v>
      </c>
      <c r="B306">
        <v>3</v>
      </c>
      <c r="C306" t="s">
        <v>266</v>
      </c>
      <c r="D306" t="s">
        <v>301</v>
      </c>
      <c r="E306" s="11">
        <v>783</v>
      </c>
      <c r="F306" s="12">
        <v>656</v>
      </c>
      <c r="G306" s="12">
        <v>549</v>
      </c>
      <c r="H306" s="12">
        <v>472</v>
      </c>
      <c r="I306" s="12">
        <v>429</v>
      </c>
      <c r="J306" s="12">
        <v>392</v>
      </c>
      <c r="K306" s="9">
        <v>346</v>
      </c>
      <c r="L306" s="5">
        <v>100</v>
      </c>
      <c r="M306" s="6">
        <v>83.780332056194126</v>
      </c>
      <c r="N306" s="6">
        <v>70.114942528735639</v>
      </c>
      <c r="O306" s="6">
        <v>60.280970625798211</v>
      </c>
      <c r="P306" s="6">
        <v>54.78927203065134</v>
      </c>
      <c r="Q306" s="6">
        <v>50.063856960408678</v>
      </c>
      <c r="R306" s="6">
        <v>44.189016602809708</v>
      </c>
    </row>
    <row r="307" spans="1:18" hidden="1" x14ac:dyDescent="0.4">
      <c r="A307">
        <v>4445</v>
      </c>
      <c r="B307">
        <v>3</v>
      </c>
      <c r="C307" t="s">
        <v>266</v>
      </c>
      <c r="D307" t="s">
        <v>302</v>
      </c>
      <c r="E307" s="11">
        <v>2327</v>
      </c>
      <c r="F307" s="12">
        <v>1843</v>
      </c>
      <c r="G307" s="12">
        <v>1457</v>
      </c>
      <c r="H307" s="12">
        <v>1212</v>
      </c>
      <c r="I307" s="12">
        <v>1070</v>
      </c>
      <c r="J307" s="12">
        <v>941</v>
      </c>
      <c r="K307" s="9">
        <v>807</v>
      </c>
      <c r="L307" s="5">
        <v>100</v>
      </c>
      <c r="M307" s="6">
        <v>79.200687580575845</v>
      </c>
      <c r="N307" s="6">
        <v>62.612806188225179</v>
      </c>
      <c r="O307" s="6">
        <v>52.084228620541474</v>
      </c>
      <c r="P307" s="6">
        <v>45.981951009883971</v>
      </c>
      <c r="Q307" s="6">
        <v>40.438332617103569</v>
      </c>
      <c r="R307" s="6">
        <v>34.679845294370431</v>
      </c>
    </row>
    <row r="308" spans="1:18" hidden="1" x14ac:dyDescent="0.4">
      <c r="A308">
        <v>4501</v>
      </c>
      <c r="B308">
        <v>3</v>
      </c>
      <c r="C308" t="s">
        <v>266</v>
      </c>
      <c r="D308" t="s">
        <v>303</v>
      </c>
      <c r="E308" s="11">
        <v>1471</v>
      </c>
      <c r="F308" s="12">
        <v>1098</v>
      </c>
      <c r="G308" s="12">
        <v>802</v>
      </c>
      <c r="H308" s="12">
        <v>639</v>
      </c>
      <c r="I308" s="12">
        <v>548</v>
      </c>
      <c r="J308" s="12">
        <v>477</v>
      </c>
      <c r="K308" s="9">
        <v>418</v>
      </c>
      <c r="L308" s="5">
        <v>100</v>
      </c>
      <c r="M308" s="6">
        <v>74.643099932019027</v>
      </c>
      <c r="N308" s="6">
        <v>54.520734194425557</v>
      </c>
      <c r="O308" s="6">
        <v>43.43983684568321</v>
      </c>
      <c r="P308" s="6">
        <v>37.253569000679811</v>
      </c>
      <c r="Q308" s="6">
        <v>32.426920462270566</v>
      </c>
      <c r="R308" s="6">
        <v>28.416043507817811</v>
      </c>
    </row>
    <row r="309" spans="1:18" hidden="1" x14ac:dyDescent="0.4">
      <c r="A309">
        <v>4505</v>
      </c>
      <c r="B309">
        <v>3</v>
      </c>
      <c r="C309" t="s">
        <v>266</v>
      </c>
      <c r="D309" t="s">
        <v>304</v>
      </c>
      <c r="E309" s="11">
        <v>2628</v>
      </c>
      <c r="F309" s="12">
        <v>2291</v>
      </c>
      <c r="G309" s="12">
        <v>1882</v>
      </c>
      <c r="H309" s="12">
        <v>1550</v>
      </c>
      <c r="I309" s="12">
        <v>1422</v>
      </c>
      <c r="J309" s="12">
        <v>1317</v>
      </c>
      <c r="K309" s="9">
        <v>1200</v>
      </c>
      <c r="L309" s="5">
        <v>100</v>
      </c>
      <c r="M309" s="6">
        <v>87.176560121765604</v>
      </c>
      <c r="N309" s="6">
        <v>71.613394216133941</v>
      </c>
      <c r="O309" s="6">
        <v>58.980213089802135</v>
      </c>
      <c r="P309" s="6">
        <v>54.109589041095894</v>
      </c>
      <c r="Q309" s="6">
        <v>50.114155251141554</v>
      </c>
      <c r="R309" s="6">
        <v>45.662100456621005</v>
      </c>
    </row>
    <row r="310" spans="1:18" hidden="1" x14ac:dyDescent="0.4">
      <c r="A310">
        <v>4581</v>
      </c>
      <c r="B310">
        <v>3</v>
      </c>
      <c r="C310" t="s">
        <v>266</v>
      </c>
      <c r="D310" t="s">
        <v>305</v>
      </c>
      <c r="E310" s="11">
        <v>521</v>
      </c>
      <c r="F310" s="12">
        <v>445</v>
      </c>
      <c r="G310" s="12">
        <v>379</v>
      </c>
      <c r="H310" s="12">
        <v>321</v>
      </c>
      <c r="I310" s="12">
        <v>281</v>
      </c>
      <c r="J310" s="12">
        <v>241</v>
      </c>
      <c r="K310" s="9">
        <v>199</v>
      </c>
      <c r="L310" s="5">
        <v>100</v>
      </c>
      <c r="M310" s="6">
        <v>85.412667946257187</v>
      </c>
      <c r="N310" s="6">
        <v>72.744721689059503</v>
      </c>
      <c r="O310" s="6">
        <v>61.612284069097889</v>
      </c>
      <c r="P310" s="6">
        <v>53.934740882917467</v>
      </c>
      <c r="Q310" s="6">
        <v>46.257197696737045</v>
      </c>
      <c r="R310" s="6">
        <v>38.1957773512476</v>
      </c>
    </row>
    <row r="311" spans="1:18" hidden="1" x14ac:dyDescent="0.4">
      <c r="A311">
        <v>4606</v>
      </c>
      <c r="B311">
        <v>3</v>
      </c>
      <c r="C311" t="s">
        <v>266</v>
      </c>
      <c r="D311" t="s">
        <v>306</v>
      </c>
      <c r="E311" s="11">
        <v>1124</v>
      </c>
      <c r="F311" s="12">
        <v>883</v>
      </c>
      <c r="G311" s="12">
        <v>706</v>
      </c>
      <c r="H311" s="12">
        <v>568</v>
      </c>
      <c r="I311" s="12">
        <v>467</v>
      </c>
      <c r="J311" s="12">
        <v>376</v>
      </c>
      <c r="K311" s="9">
        <v>292</v>
      </c>
      <c r="L311" s="5">
        <v>100</v>
      </c>
      <c r="M311" s="6">
        <v>78.558718861209968</v>
      </c>
      <c r="N311" s="6">
        <v>62.811387900355875</v>
      </c>
      <c r="O311" s="6">
        <v>50.533807829181498</v>
      </c>
      <c r="P311" s="6">
        <v>41.54804270462634</v>
      </c>
      <c r="Q311" s="6">
        <v>33.45195729537366</v>
      </c>
      <c r="R311" s="6">
        <v>25.978647686832741</v>
      </c>
    </row>
    <row r="312" spans="1:18" hidden="1" x14ac:dyDescent="0.4">
      <c r="A312">
        <v>5000</v>
      </c>
      <c r="B312" t="s">
        <v>0</v>
      </c>
      <c r="C312" t="s">
        <v>307</v>
      </c>
      <c r="E312" s="11">
        <v>92855</v>
      </c>
      <c r="F312" s="12">
        <v>76858</v>
      </c>
      <c r="G312" s="12">
        <v>63419</v>
      </c>
      <c r="H312" s="12">
        <v>53947</v>
      </c>
      <c r="I312" s="12">
        <v>48618</v>
      </c>
      <c r="J312" s="12">
        <v>43754</v>
      </c>
      <c r="K312" s="9">
        <v>38507</v>
      </c>
      <c r="L312" s="5">
        <v>100</v>
      </c>
      <c r="M312" s="6">
        <v>82.772063970707023</v>
      </c>
      <c r="N312" s="6">
        <v>68.298960745247967</v>
      </c>
      <c r="O312" s="6">
        <v>58.098109956383603</v>
      </c>
      <c r="P312" s="6">
        <v>52.359054439717845</v>
      </c>
      <c r="Q312" s="6">
        <v>47.120779710301008</v>
      </c>
      <c r="R312" s="6">
        <v>41.470033923859781</v>
      </c>
    </row>
    <row r="313" spans="1:18" hidden="1" x14ac:dyDescent="0.4">
      <c r="A313">
        <v>5201</v>
      </c>
      <c r="B313">
        <v>2</v>
      </c>
      <c r="C313" t="s">
        <v>307</v>
      </c>
      <c r="D313" t="s">
        <v>308</v>
      </c>
      <c r="E313" s="11">
        <v>32924</v>
      </c>
      <c r="F313" s="12">
        <v>28770</v>
      </c>
      <c r="G313" s="12">
        <v>24997</v>
      </c>
      <c r="H313" s="12">
        <v>22442</v>
      </c>
      <c r="I313" s="12">
        <v>21028</v>
      </c>
      <c r="J313" s="12">
        <v>19537</v>
      </c>
      <c r="K313" s="9">
        <v>17745</v>
      </c>
      <c r="L313" s="5">
        <v>100</v>
      </c>
      <c r="M313" s="6">
        <v>87.383064026242252</v>
      </c>
      <c r="N313" s="6">
        <v>75.923338597983232</v>
      </c>
      <c r="O313" s="6">
        <v>68.163042157696523</v>
      </c>
      <c r="P313" s="6">
        <v>63.868302757866601</v>
      </c>
      <c r="Q313" s="6">
        <v>59.339691410521198</v>
      </c>
      <c r="R313" s="6">
        <v>53.896853359251608</v>
      </c>
    </row>
    <row r="314" spans="1:18" hidden="1" x14ac:dyDescent="0.4">
      <c r="A314">
        <v>5202</v>
      </c>
      <c r="B314">
        <v>2</v>
      </c>
      <c r="C314" t="s">
        <v>307</v>
      </c>
      <c r="D314" t="s">
        <v>309</v>
      </c>
      <c r="E314" s="11">
        <v>4231</v>
      </c>
      <c r="F314" s="12">
        <v>3151</v>
      </c>
      <c r="G314" s="12">
        <v>2474</v>
      </c>
      <c r="H314" s="12">
        <v>2012</v>
      </c>
      <c r="I314" s="12">
        <v>1796</v>
      </c>
      <c r="J314" s="12">
        <v>1574</v>
      </c>
      <c r="K314" s="9">
        <v>1325</v>
      </c>
      <c r="L314" s="5">
        <v>100</v>
      </c>
      <c r="M314" s="6">
        <v>74.474119593476715</v>
      </c>
      <c r="N314" s="6">
        <v>58.473174190498703</v>
      </c>
      <c r="O314" s="6">
        <v>47.553769794374851</v>
      </c>
      <c r="P314" s="6">
        <v>42.448593713070196</v>
      </c>
      <c r="Q314" s="6">
        <v>37.201607185062635</v>
      </c>
      <c r="R314" s="6">
        <v>31.316473646891989</v>
      </c>
    </row>
    <row r="315" spans="1:18" hidden="1" x14ac:dyDescent="0.4">
      <c r="A315">
        <v>5203</v>
      </c>
      <c r="B315">
        <v>2</v>
      </c>
      <c r="C315" t="s">
        <v>307</v>
      </c>
      <c r="D315" t="s">
        <v>310</v>
      </c>
      <c r="E315" s="11">
        <v>8532</v>
      </c>
      <c r="F315" s="12">
        <v>7038</v>
      </c>
      <c r="G315" s="12">
        <v>5737</v>
      </c>
      <c r="H315" s="12">
        <v>4829</v>
      </c>
      <c r="I315" s="12">
        <v>4305</v>
      </c>
      <c r="J315" s="12">
        <v>3848</v>
      </c>
      <c r="K315" s="9">
        <v>3360</v>
      </c>
      <c r="L315" s="5">
        <v>100</v>
      </c>
      <c r="M315" s="6">
        <v>82.489451476793249</v>
      </c>
      <c r="N315" s="6">
        <v>67.240975152367554</v>
      </c>
      <c r="O315" s="6">
        <v>56.598687294889828</v>
      </c>
      <c r="P315" s="6">
        <v>50.457102672292542</v>
      </c>
      <c r="Q315" s="6">
        <v>45.100796999531177</v>
      </c>
      <c r="R315" s="6">
        <v>39.381153305203938</v>
      </c>
    </row>
    <row r="316" spans="1:18" hidden="1" x14ac:dyDescent="0.4">
      <c r="A316">
        <v>5204</v>
      </c>
      <c r="B316">
        <v>2</v>
      </c>
      <c r="C316" t="s">
        <v>307</v>
      </c>
      <c r="D316" t="s">
        <v>311</v>
      </c>
      <c r="E316" s="11">
        <v>6488</v>
      </c>
      <c r="F316" s="12">
        <v>5250</v>
      </c>
      <c r="G316" s="12">
        <v>4355</v>
      </c>
      <c r="H316" s="12">
        <v>3716</v>
      </c>
      <c r="I316" s="12">
        <v>3344</v>
      </c>
      <c r="J316" s="12">
        <v>2949</v>
      </c>
      <c r="K316" s="9">
        <v>2512</v>
      </c>
      <c r="L316" s="5">
        <v>100</v>
      </c>
      <c r="M316" s="6">
        <v>80.918618988902594</v>
      </c>
      <c r="N316" s="6">
        <v>67.123921085080156</v>
      </c>
      <c r="O316" s="6">
        <v>57.274969173859432</v>
      </c>
      <c r="P316" s="6">
        <v>51.541307028360052</v>
      </c>
      <c r="Q316" s="6">
        <v>45.453144266337851</v>
      </c>
      <c r="R316" s="6">
        <v>38.717632552404439</v>
      </c>
    </row>
    <row r="317" spans="1:18" hidden="1" x14ac:dyDescent="0.4">
      <c r="A317">
        <v>5206</v>
      </c>
      <c r="B317">
        <v>2</v>
      </c>
      <c r="C317" t="s">
        <v>307</v>
      </c>
      <c r="D317" t="s">
        <v>312</v>
      </c>
      <c r="E317" s="11">
        <v>1729</v>
      </c>
      <c r="F317" s="12">
        <v>1261</v>
      </c>
      <c r="G317" s="12">
        <v>880</v>
      </c>
      <c r="H317" s="12">
        <v>662</v>
      </c>
      <c r="I317" s="12">
        <v>517</v>
      </c>
      <c r="J317" s="12">
        <v>418</v>
      </c>
      <c r="K317" s="9">
        <v>335</v>
      </c>
      <c r="L317" s="5">
        <v>100</v>
      </c>
      <c r="M317" s="6">
        <v>72.932330827067673</v>
      </c>
      <c r="N317" s="6">
        <v>50.896471949103528</v>
      </c>
      <c r="O317" s="6">
        <v>38.288027761711973</v>
      </c>
      <c r="P317" s="6">
        <v>29.901677270098322</v>
      </c>
      <c r="Q317" s="6">
        <v>24.175824175824175</v>
      </c>
      <c r="R317" s="6">
        <v>19.37536148062464</v>
      </c>
    </row>
    <row r="318" spans="1:18" hidden="1" x14ac:dyDescent="0.4">
      <c r="A318">
        <v>5207</v>
      </c>
      <c r="B318">
        <v>2</v>
      </c>
      <c r="C318" t="s">
        <v>307</v>
      </c>
      <c r="D318" t="s">
        <v>313</v>
      </c>
      <c r="E318" s="11">
        <v>3614</v>
      </c>
      <c r="F318" s="12">
        <v>2795</v>
      </c>
      <c r="G318" s="12">
        <v>2098</v>
      </c>
      <c r="H318" s="12">
        <v>1610</v>
      </c>
      <c r="I318" s="12">
        <v>1334</v>
      </c>
      <c r="J318" s="12">
        <v>1118</v>
      </c>
      <c r="K318" s="9">
        <v>924</v>
      </c>
      <c r="L318" s="5">
        <v>100</v>
      </c>
      <c r="M318" s="6">
        <v>77.338129496402871</v>
      </c>
      <c r="N318" s="6">
        <v>58.05201992252352</v>
      </c>
      <c r="O318" s="6">
        <v>44.548976203652465</v>
      </c>
      <c r="P318" s="6">
        <v>36.912008854454896</v>
      </c>
      <c r="Q318" s="6">
        <v>30.935251798561154</v>
      </c>
      <c r="R318" s="6">
        <v>25.567238516878803</v>
      </c>
    </row>
    <row r="319" spans="1:18" hidden="1" x14ac:dyDescent="0.4">
      <c r="A319">
        <v>5209</v>
      </c>
      <c r="B319">
        <v>2</v>
      </c>
      <c r="C319" t="s">
        <v>307</v>
      </c>
      <c r="D319" t="s">
        <v>314</v>
      </c>
      <c r="E319" s="11">
        <v>2880</v>
      </c>
      <c r="F319" s="12">
        <v>2170</v>
      </c>
      <c r="G319" s="12">
        <v>1622</v>
      </c>
      <c r="H319" s="12">
        <v>1281</v>
      </c>
      <c r="I319" s="12">
        <v>1120</v>
      </c>
      <c r="J319" s="12">
        <v>1012</v>
      </c>
      <c r="K319" s="9">
        <v>905</v>
      </c>
      <c r="L319" s="5">
        <v>100</v>
      </c>
      <c r="M319" s="6">
        <v>75.347222222222214</v>
      </c>
      <c r="N319" s="6">
        <v>56.319444444444443</v>
      </c>
      <c r="O319" s="6">
        <v>44.479166666666664</v>
      </c>
      <c r="P319" s="6">
        <v>38.888888888888893</v>
      </c>
      <c r="Q319" s="6">
        <v>35.138888888888886</v>
      </c>
      <c r="R319" s="6">
        <v>31.423611111111111</v>
      </c>
    </row>
    <row r="320" spans="1:18" hidden="1" x14ac:dyDescent="0.4">
      <c r="A320">
        <v>5210</v>
      </c>
      <c r="B320">
        <v>2</v>
      </c>
      <c r="C320" t="s">
        <v>307</v>
      </c>
      <c r="D320" t="s">
        <v>315</v>
      </c>
      <c r="E320" s="11">
        <v>7470</v>
      </c>
      <c r="F320" s="12">
        <v>6128</v>
      </c>
      <c r="G320" s="12">
        <v>4924</v>
      </c>
      <c r="H320" s="12">
        <v>4043</v>
      </c>
      <c r="I320" s="12">
        <v>3588</v>
      </c>
      <c r="J320" s="12">
        <v>3185</v>
      </c>
      <c r="K320" s="9">
        <v>2772</v>
      </c>
      <c r="L320" s="5">
        <v>100</v>
      </c>
      <c r="M320" s="6">
        <v>82.034805890227574</v>
      </c>
      <c r="N320" s="6">
        <v>65.917001338688081</v>
      </c>
      <c r="O320" s="6">
        <v>54.123159303882197</v>
      </c>
      <c r="P320" s="6">
        <v>48.032128514056225</v>
      </c>
      <c r="Q320" s="6">
        <v>42.637215528781795</v>
      </c>
      <c r="R320" s="6">
        <v>37.108433734939759</v>
      </c>
    </row>
    <row r="321" spans="1:18" hidden="1" x14ac:dyDescent="0.4">
      <c r="A321">
        <v>5211</v>
      </c>
      <c r="B321">
        <v>2</v>
      </c>
      <c r="C321" t="s">
        <v>307</v>
      </c>
      <c r="D321" t="s">
        <v>316</v>
      </c>
      <c r="E321" s="11">
        <v>3272</v>
      </c>
      <c r="F321" s="12">
        <v>2909</v>
      </c>
      <c r="G321" s="12">
        <v>2435</v>
      </c>
      <c r="H321" s="12">
        <v>1960</v>
      </c>
      <c r="I321" s="12">
        <v>1717</v>
      </c>
      <c r="J321" s="12">
        <v>1525</v>
      </c>
      <c r="K321" s="9">
        <v>1324</v>
      </c>
      <c r="L321" s="5">
        <v>100</v>
      </c>
      <c r="M321" s="6">
        <v>88.90586797066014</v>
      </c>
      <c r="N321" s="6">
        <v>74.419315403422985</v>
      </c>
      <c r="O321" s="6">
        <v>59.902200488997558</v>
      </c>
      <c r="P321" s="6">
        <v>52.475550122249395</v>
      </c>
      <c r="Q321" s="6">
        <v>46.607579462102692</v>
      </c>
      <c r="R321" s="6">
        <v>40.464547677261614</v>
      </c>
    </row>
    <row r="322" spans="1:18" hidden="1" x14ac:dyDescent="0.4">
      <c r="A322">
        <v>5212</v>
      </c>
      <c r="B322">
        <v>2</v>
      </c>
      <c r="C322" t="s">
        <v>307</v>
      </c>
      <c r="D322" t="s">
        <v>317</v>
      </c>
      <c r="E322" s="11">
        <v>7637</v>
      </c>
      <c r="F322" s="12">
        <v>6377</v>
      </c>
      <c r="G322" s="12">
        <v>5340</v>
      </c>
      <c r="H322" s="12">
        <v>4530</v>
      </c>
      <c r="I322" s="12">
        <v>4000</v>
      </c>
      <c r="J322" s="12">
        <v>3542</v>
      </c>
      <c r="K322" s="9">
        <v>3088</v>
      </c>
      <c r="L322" s="5">
        <v>100</v>
      </c>
      <c r="M322" s="6">
        <v>83.501374885426216</v>
      </c>
      <c r="N322" s="6">
        <v>69.922744533193665</v>
      </c>
      <c r="O322" s="6">
        <v>59.316485530967654</v>
      </c>
      <c r="P322" s="6">
        <v>52.3765876653136</v>
      </c>
      <c r="Q322" s="6">
        <v>46.379468377635199</v>
      </c>
      <c r="R322" s="6">
        <v>40.434725677622104</v>
      </c>
    </row>
    <row r="323" spans="1:18" hidden="1" x14ac:dyDescent="0.4">
      <c r="A323">
        <v>5213</v>
      </c>
      <c r="B323">
        <v>2</v>
      </c>
      <c r="C323" t="s">
        <v>307</v>
      </c>
      <c r="D323" t="s">
        <v>318</v>
      </c>
      <c r="E323" s="11">
        <v>2438</v>
      </c>
      <c r="F323" s="12">
        <v>1926</v>
      </c>
      <c r="G323" s="12">
        <v>1532</v>
      </c>
      <c r="H323" s="12">
        <v>1258</v>
      </c>
      <c r="I323" s="12">
        <v>1086</v>
      </c>
      <c r="J323" s="12">
        <v>919</v>
      </c>
      <c r="K323" s="9">
        <v>757</v>
      </c>
      <c r="L323" s="5">
        <v>100</v>
      </c>
      <c r="M323" s="6">
        <v>78.999179655455293</v>
      </c>
      <c r="N323" s="6">
        <v>62.838392124692369</v>
      </c>
      <c r="O323" s="6">
        <v>51.59967186218212</v>
      </c>
      <c r="P323" s="6">
        <v>44.544708777686623</v>
      </c>
      <c r="Q323" s="6">
        <v>37.694831829368333</v>
      </c>
      <c r="R323" s="6">
        <v>31.050041017227237</v>
      </c>
    </row>
    <row r="324" spans="1:18" hidden="1" x14ac:dyDescent="0.4">
      <c r="A324">
        <v>5214</v>
      </c>
      <c r="B324">
        <v>2</v>
      </c>
      <c r="C324" t="s">
        <v>307</v>
      </c>
      <c r="D324" t="s">
        <v>319</v>
      </c>
      <c r="E324" s="11">
        <v>2244</v>
      </c>
      <c r="F324" s="12">
        <v>1804</v>
      </c>
      <c r="G324" s="12">
        <v>1380</v>
      </c>
      <c r="H324" s="12">
        <v>1120</v>
      </c>
      <c r="I324" s="12">
        <v>981</v>
      </c>
      <c r="J324" s="12">
        <v>868</v>
      </c>
      <c r="K324" s="9">
        <v>741</v>
      </c>
      <c r="L324" s="5">
        <v>100</v>
      </c>
      <c r="M324" s="6">
        <v>80.392156862745097</v>
      </c>
      <c r="N324" s="6">
        <v>61.497326203208559</v>
      </c>
      <c r="O324" s="6">
        <v>49.910873440285201</v>
      </c>
      <c r="P324" s="6">
        <v>43.716577540106954</v>
      </c>
      <c r="Q324" s="6">
        <v>38.680926916221033</v>
      </c>
      <c r="R324" s="6">
        <v>33.021390374331553</v>
      </c>
    </row>
    <row r="325" spans="1:18" hidden="1" x14ac:dyDescent="0.4">
      <c r="A325">
        <v>5215</v>
      </c>
      <c r="B325">
        <v>2</v>
      </c>
      <c r="C325" t="s">
        <v>307</v>
      </c>
      <c r="D325" t="s">
        <v>320</v>
      </c>
      <c r="E325" s="11">
        <v>2147</v>
      </c>
      <c r="F325" s="12">
        <v>1576</v>
      </c>
      <c r="G325" s="12">
        <v>1162</v>
      </c>
      <c r="H325" s="12">
        <v>935</v>
      </c>
      <c r="I325" s="12">
        <v>813</v>
      </c>
      <c r="J325" s="12">
        <v>718</v>
      </c>
      <c r="K325" s="9">
        <v>601</v>
      </c>
      <c r="L325" s="5">
        <v>100</v>
      </c>
      <c r="M325" s="6">
        <v>73.404750815090821</v>
      </c>
      <c r="N325" s="6">
        <v>54.122030740568242</v>
      </c>
      <c r="O325" s="6">
        <v>43.549138332557057</v>
      </c>
      <c r="P325" s="6">
        <v>37.866790870982769</v>
      </c>
      <c r="Q325" s="6">
        <v>33.442012109920825</v>
      </c>
      <c r="R325" s="6">
        <v>27.992547741034002</v>
      </c>
    </row>
    <row r="326" spans="1:18" hidden="1" x14ac:dyDescent="0.4">
      <c r="A326">
        <v>5303</v>
      </c>
      <c r="B326">
        <v>3</v>
      </c>
      <c r="C326" t="s">
        <v>307</v>
      </c>
      <c r="D326" t="s">
        <v>321</v>
      </c>
      <c r="E326" s="11">
        <v>354</v>
      </c>
      <c r="F326" s="12">
        <v>266</v>
      </c>
      <c r="G326" s="12">
        <v>217</v>
      </c>
      <c r="H326" s="12">
        <v>174</v>
      </c>
      <c r="I326" s="12">
        <v>149</v>
      </c>
      <c r="J326" s="12">
        <v>125</v>
      </c>
      <c r="K326" s="9">
        <v>98</v>
      </c>
      <c r="L326" s="5">
        <v>100</v>
      </c>
      <c r="M326" s="6">
        <v>75.141242937853107</v>
      </c>
      <c r="N326" s="6">
        <v>61.299435028248581</v>
      </c>
      <c r="O326" s="6">
        <v>49.152542372881356</v>
      </c>
      <c r="P326" s="6">
        <v>42.090395480225986</v>
      </c>
      <c r="Q326" s="6">
        <v>35.310734463276837</v>
      </c>
      <c r="R326" s="6">
        <v>27.683615819209038</v>
      </c>
    </row>
    <row r="327" spans="1:18" hidden="1" x14ac:dyDescent="0.4">
      <c r="A327">
        <v>5327</v>
      </c>
      <c r="B327">
        <v>3</v>
      </c>
      <c r="C327" t="s">
        <v>307</v>
      </c>
      <c r="D327" t="s">
        <v>322</v>
      </c>
      <c r="E327" s="11">
        <v>117</v>
      </c>
      <c r="F327" s="12">
        <v>91</v>
      </c>
      <c r="G327" s="12">
        <v>73</v>
      </c>
      <c r="H327" s="12">
        <v>58</v>
      </c>
      <c r="I327" s="12">
        <v>49</v>
      </c>
      <c r="J327" s="12">
        <v>39</v>
      </c>
      <c r="K327" s="9">
        <v>28</v>
      </c>
      <c r="L327" s="5">
        <v>100</v>
      </c>
      <c r="M327" s="6">
        <v>77.777777777777786</v>
      </c>
      <c r="N327" s="6">
        <v>62.393162393162392</v>
      </c>
      <c r="O327" s="6">
        <v>49.572649572649574</v>
      </c>
      <c r="P327" s="6">
        <v>41.880341880341881</v>
      </c>
      <c r="Q327" s="6">
        <v>33.333333333333329</v>
      </c>
      <c r="R327" s="6">
        <v>23.931623931623932</v>
      </c>
    </row>
    <row r="328" spans="1:18" hidden="1" x14ac:dyDescent="0.4">
      <c r="A328">
        <v>5346</v>
      </c>
      <c r="B328">
        <v>3</v>
      </c>
      <c r="C328" t="s">
        <v>307</v>
      </c>
      <c r="D328" t="s">
        <v>323</v>
      </c>
      <c r="E328" s="11">
        <v>200</v>
      </c>
      <c r="F328" s="12">
        <v>149</v>
      </c>
      <c r="G328" s="12">
        <v>103</v>
      </c>
      <c r="H328" s="12">
        <v>78</v>
      </c>
      <c r="I328" s="12">
        <v>62</v>
      </c>
      <c r="J328" s="12">
        <v>51</v>
      </c>
      <c r="K328" s="9">
        <v>40</v>
      </c>
      <c r="L328" s="5">
        <v>100</v>
      </c>
      <c r="M328" s="6">
        <v>74.5</v>
      </c>
      <c r="N328" s="6">
        <v>51.5</v>
      </c>
      <c r="O328" s="6">
        <v>39</v>
      </c>
      <c r="P328" s="6">
        <v>31</v>
      </c>
      <c r="Q328" s="6">
        <v>25.5</v>
      </c>
      <c r="R328" s="6">
        <v>20</v>
      </c>
    </row>
    <row r="329" spans="1:18" hidden="1" x14ac:dyDescent="0.4">
      <c r="A329">
        <v>5348</v>
      </c>
      <c r="B329">
        <v>3</v>
      </c>
      <c r="C329" t="s">
        <v>307</v>
      </c>
      <c r="D329" t="s">
        <v>324</v>
      </c>
      <c r="E329" s="11">
        <v>1167</v>
      </c>
      <c r="F329" s="12">
        <v>883</v>
      </c>
      <c r="G329" s="12">
        <v>648</v>
      </c>
      <c r="H329" s="12">
        <v>481</v>
      </c>
      <c r="I329" s="12">
        <v>382</v>
      </c>
      <c r="J329" s="12">
        <v>311</v>
      </c>
      <c r="K329" s="9">
        <v>257</v>
      </c>
      <c r="L329" s="5">
        <v>100</v>
      </c>
      <c r="M329" s="6">
        <v>75.664095972579261</v>
      </c>
      <c r="N329" s="6">
        <v>55.526992287917743</v>
      </c>
      <c r="O329" s="6">
        <v>41.216795201371035</v>
      </c>
      <c r="P329" s="6">
        <v>32.733504712939158</v>
      </c>
      <c r="Q329" s="6">
        <v>26.649528706083974</v>
      </c>
      <c r="R329" s="6">
        <v>22.022279348757497</v>
      </c>
    </row>
    <row r="330" spans="1:18" hidden="1" x14ac:dyDescent="0.4">
      <c r="A330">
        <v>5349</v>
      </c>
      <c r="B330">
        <v>3</v>
      </c>
      <c r="C330" t="s">
        <v>307</v>
      </c>
      <c r="D330" t="s">
        <v>325</v>
      </c>
      <c r="E330" s="11">
        <v>442</v>
      </c>
      <c r="F330" s="12">
        <v>343</v>
      </c>
      <c r="G330" s="12">
        <v>294</v>
      </c>
      <c r="H330" s="12">
        <v>240</v>
      </c>
      <c r="I330" s="12">
        <v>202</v>
      </c>
      <c r="J330" s="12">
        <v>168</v>
      </c>
      <c r="K330" s="9">
        <v>132</v>
      </c>
      <c r="L330" s="5">
        <v>100</v>
      </c>
      <c r="M330" s="6">
        <v>77.601809954751133</v>
      </c>
      <c r="N330" s="6">
        <v>66.515837104072389</v>
      </c>
      <c r="O330" s="6">
        <v>54.298642533936651</v>
      </c>
      <c r="P330" s="6">
        <v>45.701357466063349</v>
      </c>
      <c r="Q330" s="6">
        <v>38.009049773755656</v>
      </c>
      <c r="R330" s="6">
        <v>29.864253393665159</v>
      </c>
    </row>
    <row r="331" spans="1:18" hidden="1" x14ac:dyDescent="0.4">
      <c r="A331">
        <v>5361</v>
      </c>
      <c r="B331">
        <v>3</v>
      </c>
      <c r="C331" t="s">
        <v>307</v>
      </c>
      <c r="D331" t="s">
        <v>326</v>
      </c>
      <c r="E331" s="11">
        <v>596</v>
      </c>
      <c r="F331" s="12">
        <v>499</v>
      </c>
      <c r="G331" s="12">
        <v>375</v>
      </c>
      <c r="H331" s="12">
        <v>292</v>
      </c>
      <c r="I331" s="12">
        <v>237</v>
      </c>
      <c r="J331" s="12">
        <v>200</v>
      </c>
      <c r="K331" s="9">
        <v>164</v>
      </c>
      <c r="L331" s="5">
        <v>100</v>
      </c>
      <c r="M331" s="6">
        <v>83.724832214765101</v>
      </c>
      <c r="N331" s="6">
        <v>62.919463087248317</v>
      </c>
      <c r="O331" s="6">
        <v>48.993288590604031</v>
      </c>
      <c r="P331" s="6">
        <v>39.765100671140942</v>
      </c>
      <c r="Q331" s="6">
        <v>33.557046979865774</v>
      </c>
      <c r="R331" s="6">
        <v>27.516778523489933</v>
      </c>
    </row>
    <row r="332" spans="1:18" hidden="1" x14ac:dyDescent="0.4">
      <c r="A332">
        <v>5363</v>
      </c>
      <c r="B332">
        <v>3</v>
      </c>
      <c r="C332" t="s">
        <v>307</v>
      </c>
      <c r="D332" t="s">
        <v>327</v>
      </c>
      <c r="E332" s="11">
        <v>423</v>
      </c>
      <c r="F332" s="12">
        <v>321</v>
      </c>
      <c r="G332" s="12">
        <v>242</v>
      </c>
      <c r="H332" s="12">
        <v>192</v>
      </c>
      <c r="I332" s="12">
        <v>157</v>
      </c>
      <c r="J332" s="12">
        <v>130</v>
      </c>
      <c r="K332" s="9">
        <v>105</v>
      </c>
      <c r="L332" s="5">
        <v>100</v>
      </c>
      <c r="M332" s="6">
        <v>75.886524822695037</v>
      </c>
      <c r="N332" s="6">
        <v>57.210401891252957</v>
      </c>
      <c r="O332" s="6">
        <v>45.390070921985817</v>
      </c>
      <c r="P332" s="6">
        <v>37.115839243498819</v>
      </c>
      <c r="Q332" s="6">
        <v>30.732860520094562</v>
      </c>
      <c r="R332" s="6">
        <v>24.822695035460992</v>
      </c>
    </row>
    <row r="333" spans="1:18" hidden="1" x14ac:dyDescent="0.4">
      <c r="A333">
        <v>5366</v>
      </c>
      <c r="B333">
        <v>3</v>
      </c>
      <c r="C333" t="s">
        <v>307</v>
      </c>
      <c r="D333" t="s">
        <v>328</v>
      </c>
      <c r="E333" s="11">
        <v>334</v>
      </c>
      <c r="F333" s="12">
        <v>247</v>
      </c>
      <c r="G333" s="12">
        <v>197</v>
      </c>
      <c r="H333" s="12">
        <v>151</v>
      </c>
      <c r="I333" s="12">
        <v>131</v>
      </c>
      <c r="J333" s="12">
        <v>108</v>
      </c>
      <c r="K333" s="9">
        <v>86</v>
      </c>
      <c r="L333" s="5">
        <v>100</v>
      </c>
      <c r="M333" s="6">
        <v>73.952095808383234</v>
      </c>
      <c r="N333" s="6">
        <v>58.982035928143716</v>
      </c>
      <c r="O333" s="6">
        <v>45.209580838323355</v>
      </c>
      <c r="P333" s="6">
        <v>39.221556886227546</v>
      </c>
      <c r="Q333" s="6">
        <v>32.335329341317362</v>
      </c>
      <c r="R333" s="6">
        <v>25.748502994011975</v>
      </c>
    </row>
    <row r="334" spans="1:18" hidden="1" x14ac:dyDescent="0.4">
      <c r="A334">
        <v>5368</v>
      </c>
      <c r="B334">
        <v>3</v>
      </c>
      <c r="C334" t="s">
        <v>307</v>
      </c>
      <c r="D334" t="s">
        <v>329</v>
      </c>
      <c r="E334" s="11">
        <v>351</v>
      </c>
      <c r="F334" s="12">
        <v>269</v>
      </c>
      <c r="G334" s="12">
        <v>213</v>
      </c>
      <c r="H334" s="12">
        <v>185</v>
      </c>
      <c r="I334" s="12">
        <v>167</v>
      </c>
      <c r="J334" s="12">
        <v>148</v>
      </c>
      <c r="K334" s="9">
        <v>123</v>
      </c>
      <c r="L334" s="5">
        <v>100</v>
      </c>
      <c r="M334" s="6">
        <v>76.638176638176631</v>
      </c>
      <c r="N334" s="6">
        <v>60.683760683760681</v>
      </c>
      <c r="O334" s="6">
        <v>52.706552706552714</v>
      </c>
      <c r="P334" s="6">
        <v>47.578347578347582</v>
      </c>
      <c r="Q334" s="6">
        <v>42.165242165242169</v>
      </c>
      <c r="R334" s="6">
        <v>35.042735042735039</v>
      </c>
    </row>
    <row r="335" spans="1:18" hidden="1" x14ac:dyDescent="0.4">
      <c r="A335">
        <v>5434</v>
      </c>
      <c r="B335">
        <v>3</v>
      </c>
      <c r="C335" t="s">
        <v>307</v>
      </c>
      <c r="D335" t="s">
        <v>330</v>
      </c>
      <c r="E335" s="11">
        <v>1770</v>
      </c>
      <c r="F335" s="12">
        <v>1395</v>
      </c>
      <c r="G335" s="12">
        <v>1107</v>
      </c>
      <c r="H335" s="12">
        <v>881</v>
      </c>
      <c r="I335" s="12">
        <v>768</v>
      </c>
      <c r="J335" s="12">
        <v>680</v>
      </c>
      <c r="K335" s="9">
        <v>595</v>
      </c>
      <c r="L335" s="5">
        <v>100</v>
      </c>
      <c r="M335" s="6">
        <v>78.813559322033896</v>
      </c>
      <c r="N335" s="6">
        <v>62.542372881355931</v>
      </c>
      <c r="O335" s="6">
        <v>49.774011299435031</v>
      </c>
      <c r="P335" s="6">
        <v>43.389830508474574</v>
      </c>
      <c r="Q335" s="6">
        <v>38.418079096045197</v>
      </c>
      <c r="R335" s="6">
        <v>33.61581920903955</v>
      </c>
    </row>
    <row r="336" spans="1:18" hidden="1" x14ac:dyDescent="0.4">
      <c r="A336">
        <v>5463</v>
      </c>
      <c r="B336">
        <v>3</v>
      </c>
      <c r="C336" t="s">
        <v>307</v>
      </c>
      <c r="D336" t="s">
        <v>331</v>
      </c>
      <c r="E336" s="11">
        <v>1289</v>
      </c>
      <c r="F336" s="12">
        <v>1075</v>
      </c>
      <c r="G336" s="12">
        <v>880</v>
      </c>
      <c r="H336" s="12">
        <v>707</v>
      </c>
      <c r="I336" s="12">
        <v>591</v>
      </c>
      <c r="J336" s="12">
        <v>496</v>
      </c>
      <c r="K336" s="9">
        <v>419</v>
      </c>
      <c r="L336" s="5">
        <v>100</v>
      </c>
      <c r="M336" s="6">
        <v>83.397982932505826</v>
      </c>
      <c r="N336" s="6">
        <v>68.269976726144293</v>
      </c>
      <c r="O336" s="6">
        <v>54.848719937936387</v>
      </c>
      <c r="P336" s="6">
        <v>45.849495733126453</v>
      </c>
      <c r="Q336" s="6">
        <v>38.479441427463151</v>
      </c>
      <c r="R336" s="6">
        <v>32.505818463925522</v>
      </c>
    </row>
    <row r="337" spans="1:18" hidden="1" x14ac:dyDescent="0.4">
      <c r="A337">
        <v>5464</v>
      </c>
      <c r="B337">
        <v>3</v>
      </c>
      <c r="C337" t="s">
        <v>307</v>
      </c>
      <c r="D337" t="s">
        <v>332</v>
      </c>
      <c r="E337" s="11">
        <v>206</v>
      </c>
      <c r="F337" s="12">
        <v>165</v>
      </c>
      <c r="G337" s="12">
        <v>134</v>
      </c>
      <c r="H337" s="12">
        <v>110</v>
      </c>
      <c r="I337" s="12">
        <v>94</v>
      </c>
      <c r="J337" s="12">
        <v>85</v>
      </c>
      <c r="K337" s="9">
        <v>71</v>
      </c>
      <c r="L337" s="5">
        <v>100</v>
      </c>
      <c r="M337" s="6">
        <v>80.097087378640779</v>
      </c>
      <c r="N337" s="6">
        <v>65.048543689320397</v>
      </c>
      <c r="O337" s="6">
        <v>53.398058252427184</v>
      </c>
      <c r="P337" s="6">
        <v>45.631067961165051</v>
      </c>
      <c r="Q337" s="6">
        <v>41.262135922330096</v>
      </c>
      <c r="R337" s="6">
        <v>34.466019417475728</v>
      </c>
    </row>
    <row r="338" spans="1:18" hidden="1" x14ac:dyDescent="0.4">
      <c r="A338">
        <v>6000</v>
      </c>
      <c r="B338" t="s">
        <v>0</v>
      </c>
      <c r="C338" t="s">
        <v>333</v>
      </c>
      <c r="E338" s="11">
        <v>120271</v>
      </c>
      <c r="F338" s="12">
        <v>102968</v>
      </c>
      <c r="G338" s="12">
        <v>88003</v>
      </c>
      <c r="H338" s="12">
        <v>77722</v>
      </c>
      <c r="I338" s="12">
        <v>72214</v>
      </c>
      <c r="J338" s="12">
        <v>66824</v>
      </c>
      <c r="K338" s="9">
        <v>60360</v>
      </c>
      <c r="L338" s="5">
        <v>100</v>
      </c>
      <c r="M338" s="6">
        <v>85.613323245005034</v>
      </c>
      <c r="N338" s="6">
        <v>73.170589751477905</v>
      </c>
      <c r="O338" s="6">
        <v>64.622394425921456</v>
      </c>
      <c r="P338" s="6">
        <v>60.042736819349642</v>
      </c>
      <c r="Q338" s="6">
        <v>55.561190977043509</v>
      </c>
      <c r="R338" s="6">
        <v>50.186661788793643</v>
      </c>
    </row>
    <row r="339" spans="1:18" hidden="1" x14ac:dyDescent="0.4">
      <c r="A339">
        <v>6201</v>
      </c>
      <c r="B339">
        <v>2</v>
      </c>
      <c r="C339" t="s">
        <v>333</v>
      </c>
      <c r="D339" t="s">
        <v>334</v>
      </c>
      <c r="E339" s="11">
        <v>29253</v>
      </c>
      <c r="F339" s="12">
        <v>26153</v>
      </c>
      <c r="G339" s="12">
        <v>23251</v>
      </c>
      <c r="H339" s="12">
        <v>21603</v>
      </c>
      <c r="I339" s="12">
        <v>20801</v>
      </c>
      <c r="J339" s="12">
        <v>19862</v>
      </c>
      <c r="K339" s="9">
        <v>18417</v>
      </c>
      <c r="L339" s="5">
        <v>100</v>
      </c>
      <c r="M339" s="6">
        <v>89.402796294397163</v>
      </c>
      <c r="N339" s="6">
        <v>79.482446244829589</v>
      </c>
      <c r="O339" s="6">
        <v>73.84883601681878</v>
      </c>
      <c r="P339" s="6">
        <v>71.10723686459508</v>
      </c>
      <c r="Q339" s="6">
        <v>67.89730967763991</v>
      </c>
      <c r="R339" s="6">
        <v>62.957645369705673</v>
      </c>
    </row>
    <row r="340" spans="1:18" hidden="1" x14ac:dyDescent="0.4">
      <c r="A340">
        <v>6202</v>
      </c>
      <c r="B340">
        <v>2</v>
      </c>
      <c r="C340" t="s">
        <v>333</v>
      </c>
      <c r="D340" t="s">
        <v>335</v>
      </c>
      <c r="E340" s="11">
        <v>8883</v>
      </c>
      <c r="F340" s="12">
        <v>7386</v>
      </c>
      <c r="G340" s="12">
        <v>6246</v>
      </c>
      <c r="H340" s="12">
        <v>5545</v>
      </c>
      <c r="I340" s="12">
        <v>5164</v>
      </c>
      <c r="J340" s="12">
        <v>4723</v>
      </c>
      <c r="K340" s="9">
        <v>4142</v>
      </c>
      <c r="L340" s="5">
        <v>100</v>
      </c>
      <c r="M340" s="6">
        <v>83.14758527524485</v>
      </c>
      <c r="N340" s="6">
        <v>70.314083080040518</v>
      </c>
      <c r="O340" s="6">
        <v>62.422604975796467</v>
      </c>
      <c r="P340" s="6">
        <v>58.133513452662392</v>
      </c>
      <c r="Q340" s="6">
        <v>53.168974445570193</v>
      </c>
      <c r="R340" s="6">
        <v>46.628391309242375</v>
      </c>
    </row>
    <row r="341" spans="1:18" hidden="1" x14ac:dyDescent="0.4">
      <c r="A341">
        <v>6203</v>
      </c>
      <c r="B341">
        <v>2</v>
      </c>
      <c r="C341" t="s">
        <v>333</v>
      </c>
      <c r="D341" t="s">
        <v>336</v>
      </c>
      <c r="E341" s="11">
        <v>13441</v>
      </c>
      <c r="F341" s="12">
        <v>11329</v>
      </c>
      <c r="G341" s="12">
        <v>9580</v>
      </c>
      <c r="H341" s="12">
        <v>8381</v>
      </c>
      <c r="I341" s="12">
        <v>7648</v>
      </c>
      <c r="J341" s="12">
        <v>6938</v>
      </c>
      <c r="K341" s="9">
        <v>6147</v>
      </c>
      <c r="L341" s="5">
        <v>100</v>
      </c>
      <c r="M341" s="6">
        <v>84.286883416412479</v>
      </c>
      <c r="N341" s="6">
        <v>71.274458745629047</v>
      </c>
      <c r="O341" s="6">
        <v>62.353991518488208</v>
      </c>
      <c r="P341" s="6">
        <v>56.900528234506368</v>
      </c>
      <c r="Q341" s="6">
        <v>51.61818317089503</v>
      </c>
      <c r="R341" s="6">
        <v>45.7332043746745</v>
      </c>
    </row>
    <row r="342" spans="1:18" hidden="1" x14ac:dyDescent="0.4">
      <c r="A342">
        <v>6204</v>
      </c>
      <c r="B342">
        <v>2</v>
      </c>
      <c r="C342" t="s">
        <v>333</v>
      </c>
      <c r="D342" t="s">
        <v>337</v>
      </c>
      <c r="E342" s="11">
        <v>10313</v>
      </c>
      <c r="F342" s="12">
        <v>8525</v>
      </c>
      <c r="G342" s="12">
        <v>7128</v>
      </c>
      <c r="H342" s="12">
        <v>6142</v>
      </c>
      <c r="I342" s="12">
        <v>5571</v>
      </c>
      <c r="J342" s="12">
        <v>4972</v>
      </c>
      <c r="K342" s="9">
        <v>4276</v>
      </c>
      <c r="L342" s="5">
        <v>100</v>
      </c>
      <c r="M342" s="6">
        <v>82.662658780180351</v>
      </c>
      <c r="N342" s="6">
        <v>69.116648889750792</v>
      </c>
      <c r="O342" s="6">
        <v>59.555900319984488</v>
      </c>
      <c r="P342" s="6">
        <v>54.019199069136036</v>
      </c>
      <c r="Q342" s="6">
        <v>48.21099583050519</v>
      </c>
      <c r="R342" s="6">
        <v>41.462232134199553</v>
      </c>
    </row>
    <row r="343" spans="1:18" hidden="1" x14ac:dyDescent="0.4">
      <c r="A343">
        <v>6205</v>
      </c>
      <c r="B343">
        <v>2</v>
      </c>
      <c r="C343" t="s">
        <v>333</v>
      </c>
      <c r="D343" t="s">
        <v>338</v>
      </c>
      <c r="E343" s="11">
        <v>3868</v>
      </c>
      <c r="F343" s="12">
        <v>3066</v>
      </c>
      <c r="G343" s="12">
        <v>2325</v>
      </c>
      <c r="H343" s="12">
        <v>1812</v>
      </c>
      <c r="I343" s="12">
        <v>1628</v>
      </c>
      <c r="J343" s="12">
        <v>1469</v>
      </c>
      <c r="K343" s="9">
        <v>1307</v>
      </c>
      <c r="L343" s="5">
        <v>100</v>
      </c>
      <c r="M343" s="6">
        <v>79.265770423991725</v>
      </c>
      <c r="N343" s="6">
        <v>60.108583247156155</v>
      </c>
      <c r="O343" s="6">
        <v>46.845915201654606</v>
      </c>
      <c r="P343" s="6">
        <v>42.088934850051707</v>
      </c>
      <c r="Q343" s="6">
        <v>37.978283350568773</v>
      </c>
      <c r="R343" s="6">
        <v>33.79007238883144</v>
      </c>
    </row>
    <row r="344" spans="1:18" hidden="1" x14ac:dyDescent="0.4">
      <c r="A344">
        <v>6206</v>
      </c>
      <c r="B344">
        <v>2</v>
      </c>
      <c r="C344" t="s">
        <v>333</v>
      </c>
      <c r="D344" t="s">
        <v>339</v>
      </c>
      <c r="E344" s="11">
        <v>5053</v>
      </c>
      <c r="F344" s="12">
        <v>4510</v>
      </c>
      <c r="G344" s="12">
        <v>3979</v>
      </c>
      <c r="H344" s="12">
        <v>3565</v>
      </c>
      <c r="I344" s="12">
        <v>3328</v>
      </c>
      <c r="J344" s="12">
        <v>3104</v>
      </c>
      <c r="K344" s="9">
        <v>2853</v>
      </c>
      <c r="L344" s="5">
        <v>100</v>
      </c>
      <c r="M344" s="6">
        <v>89.253908569166825</v>
      </c>
      <c r="N344" s="6">
        <v>78.745299821887983</v>
      </c>
      <c r="O344" s="6">
        <v>70.552147239263803</v>
      </c>
      <c r="P344" s="6">
        <v>65.861864239065909</v>
      </c>
      <c r="Q344" s="6">
        <v>61.428854146051847</v>
      </c>
      <c r="R344" s="6">
        <v>56.461508015040572</v>
      </c>
    </row>
    <row r="345" spans="1:18" hidden="1" x14ac:dyDescent="0.4">
      <c r="A345">
        <v>6207</v>
      </c>
      <c r="B345">
        <v>2</v>
      </c>
      <c r="C345" t="s">
        <v>333</v>
      </c>
      <c r="D345" t="s">
        <v>340</v>
      </c>
      <c r="E345" s="11">
        <v>2717</v>
      </c>
      <c r="F345" s="12">
        <v>2236</v>
      </c>
      <c r="G345" s="12">
        <v>1758</v>
      </c>
      <c r="H345" s="12">
        <v>1462</v>
      </c>
      <c r="I345" s="12">
        <v>1288</v>
      </c>
      <c r="J345" s="12">
        <v>1128</v>
      </c>
      <c r="K345" s="9">
        <v>956</v>
      </c>
      <c r="L345" s="5">
        <v>100</v>
      </c>
      <c r="M345" s="6">
        <v>82.296650717703344</v>
      </c>
      <c r="N345" s="6">
        <v>64.70371733529629</v>
      </c>
      <c r="O345" s="6">
        <v>53.809348546190648</v>
      </c>
      <c r="P345" s="6">
        <v>47.405226352594774</v>
      </c>
      <c r="Q345" s="6">
        <v>41.516378358483621</v>
      </c>
      <c r="R345" s="6">
        <v>35.185866764814136</v>
      </c>
    </row>
    <row r="346" spans="1:18" hidden="1" x14ac:dyDescent="0.4">
      <c r="A346">
        <v>6208</v>
      </c>
      <c r="B346">
        <v>2</v>
      </c>
      <c r="C346" t="s">
        <v>333</v>
      </c>
      <c r="D346" t="s">
        <v>341</v>
      </c>
      <c r="E346" s="11">
        <v>2193</v>
      </c>
      <c r="F346" s="12">
        <v>1746</v>
      </c>
      <c r="G346" s="12">
        <v>1382</v>
      </c>
      <c r="H346" s="12">
        <v>1111</v>
      </c>
      <c r="I346" s="12">
        <v>976</v>
      </c>
      <c r="J346" s="12">
        <v>863</v>
      </c>
      <c r="K346" s="9">
        <v>746</v>
      </c>
      <c r="L346" s="5">
        <v>100</v>
      </c>
      <c r="M346" s="6">
        <v>79.61696306429549</v>
      </c>
      <c r="N346" s="6">
        <v>63.01869585043319</v>
      </c>
      <c r="O346" s="6">
        <v>50.661194710442317</v>
      </c>
      <c r="P346" s="6">
        <v>44.505243958048332</v>
      </c>
      <c r="Q346" s="6">
        <v>39.352485180118556</v>
      </c>
      <c r="R346" s="6">
        <v>34.017327861377112</v>
      </c>
    </row>
    <row r="347" spans="1:18" hidden="1" x14ac:dyDescent="0.4">
      <c r="A347">
        <v>6209</v>
      </c>
      <c r="B347">
        <v>2</v>
      </c>
      <c r="C347" t="s">
        <v>333</v>
      </c>
      <c r="D347" t="s">
        <v>342</v>
      </c>
      <c r="E347" s="11">
        <v>2903</v>
      </c>
      <c r="F347" s="12">
        <v>2504</v>
      </c>
      <c r="G347" s="12">
        <v>2184</v>
      </c>
      <c r="H347" s="12">
        <v>1918</v>
      </c>
      <c r="I347" s="12">
        <v>1758</v>
      </c>
      <c r="J347" s="12">
        <v>1581</v>
      </c>
      <c r="K347" s="9">
        <v>1395</v>
      </c>
      <c r="L347" s="5">
        <v>100</v>
      </c>
      <c r="M347" s="6">
        <v>86.255597657595601</v>
      </c>
      <c r="N347" s="6">
        <v>75.232518084739922</v>
      </c>
      <c r="O347" s="6">
        <v>66.069583189803652</v>
      </c>
      <c r="P347" s="6">
        <v>60.558043403375819</v>
      </c>
      <c r="Q347" s="6">
        <v>54.460902514640033</v>
      </c>
      <c r="R347" s="6">
        <v>48.053737512917671</v>
      </c>
    </row>
    <row r="348" spans="1:18" hidden="1" x14ac:dyDescent="0.4">
      <c r="A348">
        <v>6210</v>
      </c>
      <c r="B348">
        <v>2</v>
      </c>
      <c r="C348" t="s">
        <v>333</v>
      </c>
      <c r="D348" t="s">
        <v>343</v>
      </c>
      <c r="E348" s="11">
        <v>8062</v>
      </c>
      <c r="F348" s="12">
        <v>7325</v>
      </c>
      <c r="G348" s="12">
        <v>6633</v>
      </c>
      <c r="H348" s="12">
        <v>6008</v>
      </c>
      <c r="I348" s="12">
        <v>5692</v>
      </c>
      <c r="J348" s="12">
        <v>5385</v>
      </c>
      <c r="K348" s="9">
        <v>5007</v>
      </c>
      <c r="L348" s="5">
        <v>100</v>
      </c>
      <c r="M348" s="6">
        <v>90.858347804515006</v>
      </c>
      <c r="N348" s="6">
        <v>82.274869759364918</v>
      </c>
      <c r="O348" s="6">
        <v>74.522451004713474</v>
      </c>
      <c r="P348" s="6">
        <v>70.602828082361697</v>
      </c>
      <c r="Q348" s="6">
        <v>66.794839990076909</v>
      </c>
      <c r="R348" s="6">
        <v>62.106177127263706</v>
      </c>
    </row>
    <row r="349" spans="1:18" hidden="1" x14ac:dyDescent="0.4">
      <c r="A349">
        <v>6211</v>
      </c>
      <c r="B349">
        <v>2</v>
      </c>
      <c r="C349" t="s">
        <v>333</v>
      </c>
      <c r="D349" t="s">
        <v>344</v>
      </c>
      <c r="E349" s="11">
        <v>6549</v>
      </c>
      <c r="F349" s="12">
        <v>5992</v>
      </c>
      <c r="G349" s="12">
        <v>5488</v>
      </c>
      <c r="H349" s="12">
        <v>5148</v>
      </c>
      <c r="I349" s="12">
        <v>5032</v>
      </c>
      <c r="J349" s="12">
        <v>4881</v>
      </c>
      <c r="K349" s="9">
        <v>4614</v>
      </c>
      <c r="L349" s="5">
        <v>100</v>
      </c>
      <c r="M349" s="6">
        <v>91.494884715223705</v>
      </c>
      <c r="N349" s="6">
        <v>83.799053290578712</v>
      </c>
      <c r="O349" s="6">
        <v>78.607420980302336</v>
      </c>
      <c r="P349" s="6">
        <v>76.836158192090394</v>
      </c>
      <c r="Q349" s="6">
        <v>74.530462666055882</v>
      </c>
      <c r="R349" s="6">
        <v>70.453504351809443</v>
      </c>
    </row>
    <row r="350" spans="1:18" hidden="1" x14ac:dyDescent="0.4">
      <c r="A350">
        <v>6212</v>
      </c>
      <c r="B350">
        <v>2</v>
      </c>
      <c r="C350" t="s">
        <v>333</v>
      </c>
      <c r="D350" t="s">
        <v>345</v>
      </c>
      <c r="E350" s="11">
        <v>1459</v>
      </c>
      <c r="F350" s="12">
        <v>1090</v>
      </c>
      <c r="G350" s="12">
        <v>799</v>
      </c>
      <c r="H350" s="12">
        <v>593</v>
      </c>
      <c r="I350" s="12">
        <v>492</v>
      </c>
      <c r="J350" s="12">
        <v>430</v>
      </c>
      <c r="K350" s="9">
        <v>363</v>
      </c>
      <c r="L350" s="5">
        <v>100</v>
      </c>
      <c r="M350" s="6">
        <v>74.708704592186422</v>
      </c>
      <c r="N350" s="6">
        <v>54.763536668951339</v>
      </c>
      <c r="O350" s="6">
        <v>40.644276901987666</v>
      </c>
      <c r="P350" s="6">
        <v>33.721727210418095</v>
      </c>
      <c r="Q350" s="6">
        <v>29.472241261137768</v>
      </c>
      <c r="R350" s="6">
        <v>24.880054832076766</v>
      </c>
    </row>
    <row r="351" spans="1:18" hidden="1" x14ac:dyDescent="0.4">
      <c r="A351">
        <v>6213</v>
      </c>
      <c r="B351">
        <v>2</v>
      </c>
      <c r="C351" t="s">
        <v>333</v>
      </c>
      <c r="D351" t="s">
        <v>346</v>
      </c>
      <c r="E351" s="11">
        <v>3516</v>
      </c>
      <c r="F351" s="12">
        <v>3020</v>
      </c>
      <c r="G351" s="12">
        <v>2650</v>
      </c>
      <c r="H351" s="12">
        <v>2295</v>
      </c>
      <c r="I351" s="12">
        <v>2096</v>
      </c>
      <c r="J351" s="12">
        <v>1933</v>
      </c>
      <c r="K351" s="9">
        <v>1754</v>
      </c>
      <c r="L351" s="5">
        <v>100</v>
      </c>
      <c r="M351" s="6">
        <v>85.893060295790661</v>
      </c>
      <c r="N351" s="6">
        <v>75.369738339021623</v>
      </c>
      <c r="O351" s="6">
        <v>65.273037542662109</v>
      </c>
      <c r="P351" s="6">
        <v>59.613196814561995</v>
      </c>
      <c r="Q351" s="6">
        <v>54.977246871444819</v>
      </c>
      <c r="R351" s="6">
        <v>49.886234357224119</v>
      </c>
    </row>
    <row r="352" spans="1:18" hidden="1" x14ac:dyDescent="0.4">
      <c r="A352">
        <v>6301</v>
      </c>
      <c r="B352">
        <v>3</v>
      </c>
      <c r="C352" t="s">
        <v>333</v>
      </c>
      <c r="D352" t="s">
        <v>347</v>
      </c>
      <c r="E352" s="11">
        <v>1626</v>
      </c>
      <c r="F352" s="12">
        <v>1357</v>
      </c>
      <c r="G352" s="12">
        <v>1134</v>
      </c>
      <c r="H352" s="12">
        <v>987</v>
      </c>
      <c r="I352" s="12">
        <v>897</v>
      </c>
      <c r="J352" s="12">
        <v>816</v>
      </c>
      <c r="K352" s="9">
        <v>733</v>
      </c>
      <c r="L352" s="5">
        <v>100</v>
      </c>
      <c r="M352" s="6">
        <v>83.456334563345635</v>
      </c>
      <c r="N352" s="6">
        <v>69.741697416974162</v>
      </c>
      <c r="O352" s="6">
        <v>60.701107011070107</v>
      </c>
      <c r="P352" s="6">
        <v>55.166051660516601</v>
      </c>
      <c r="Q352" s="6">
        <v>50.184501845018445</v>
      </c>
      <c r="R352" s="6">
        <v>45.079950799507998</v>
      </c>
    </row>
    <row r="353" spans="1:18" hidden="1" x14ac:dyDescent="0.4">
      <c r="A353">
        <v>6302</v>
      </c>
      <c r="B353">
        <v>3</v>
      </c>
      <c r="C353" t="s">
        <v>333</v>
      </c>
      <c r="D353" t="s">
        <v>348</v>
      </c>
      <c r="E353" s="11">
        <v>1132</v>
      </c>
      <c r="F353" s="12">
        <v>973</v>
      </c>
      <c r="G353" s="12">
        <v>818</v>
      </c>
      <c r="H353" s="12">
        <v>688</v>
      </c>
      <c r="I353" s="12">
        <v>607</v>
      </c>
      <c r="J353" s="12">
        <v>545</v>
      </c>
      <c r="K353" s="9">
        <v>482</v>
      </c>
      <c r="L353" s="5">
        <v>100</v>
      </c>
      <c r="M353" s="6">
        <v>85.954063604240289</v>
      </c>
      <c r="N353" s="6">
        <v>72.261484098939931</v>
      </c>
      <c r="O353" s="6">
        <v>60.777385159010599</v>
      </c>
      <c r="P353" s="6">
        <v>53.621908127208485</v>
      </c>
      <c r="Q353" s="6">
        <v>48.14487632508834</v>
      </c>
      <c r="R353" s="6">
        <v>42.579505300353354</v>
      </c>
    </row>
    <row r="354" spans="1:18" hidden="1" x14ac:dyDescent="0.4">
      <c r="A354">
        <v>6321</v>
      </c>
      <c r="B354">
        <v>3</v>
      </c>
      <c r="C354" t="s">
        <v>333</v>
      </c>
      <c r="D354" t="s">
        <v>349</v>
      </c>
      <c r="E354" s="11">
        <v>1908</v>
      </c>
      <c r="F354" s="12">
        <v>1620</v>
      </c>
      <c r="G354" s="12">
        <v>1377</v>
      </c>
      <c r="H354" s="12">
        <v>1169</v>
      </c>
      <c r="I354" s="12">
        <v>1055</v>
      </c>
      <c r="J354" s="12">
        <v>964</v>
      </c>
      <c r="K354" s="9">
        <v>868</v>
      </c>
      <c r="L354" s="5">
        <v>100</v>
      </c>
      <c r="M354" s="6">
        <v>84.905660377358487</v>
      </c>
      <c r="N354" s="6">
        <v>72.169811320754718</v>
      </c>
      <c r="O354" s="6">
        <v>61.268343815513624</v>
      </c>
      <c r="P354" s="6">
        <v>55.293501048218033</v>
      </c>
      <c r="Q354" s="6">
        <v>50.524109014675055</v>
      </c>
      <c r="R354" s="6">
        <v>45.492662473794546</v>
      </c>
    </row>
    <row r="355" spans="1:18" hidden="1" x14ac:dyDescent="0.4">
      <c r="A355">
        <v>6322</v>
      </c>
      <c r="B355">
        <v>3</v>
      </c>
      <c r="C355" t="s">
        <v>333</v>
      </c>
      <c r="D355" t="s">
        <v>350</v>
      </c>
      <c r="E355" s="11">
        <v>425</v>
      </c>
      <c r="F355" s="12">
        <v>299</v>
      </c>
      <c r="G355" s="12">
        <v>226</v>
      </c>
      <c r="H355" s="12">
        <v>179</v>
      </c>
      <c r="I355" s="12">
        <v>152</v>
      </c>
      <c r="J355" s="12">
        <v>126</v>
      </c>
      <c r="K355" s="9">
        <v>98</v>
      </c>
      <c r="L355" s="5">
        <v>100</v>
      </c>
      <c r="M355" s="6">
        <v>70.35294117647058</v>
      </c>
      <c r="N355" s="6">
        <v>53.17647058823529</v>
      </c>
      <c r="O355" s="6">
        <v>42.117647058823529</v>
      </c>
      <c r="P355" s="6">
        <v>35.764705882352942</v>
      </c>
      <c r="Q355" s="6">
        <v>29.647058823529409</v>
      </c>
      <c r="R355" s="6">
        <v>23.058823529411764</v>
      </c>
    </row>
    <row r="356" spans="1:18" hidden="1" x14ac:dyDescent="0.4">
      <c r="A356">
        <v>6323</v>
      </c>
      <c r="B356">
        <v>3</v>
      </c>
      <c r="C356" t="s">
        <v>333</v>
      </c>
      <c r="D356" t="s">
        <v>351</v>
      </c>
      <c r="E356" s="11">
        <v>561</v>
      </c>
      <c r="F356" s="12">
        <v>431</v>
      </c>
      <c r="G356" s="12">
        <v>348</v>
      </c>
      <c r="H356" s="12">
        <v>285</v>
      </c>
      <c r="I356" s="12">
        <v>243</v>
      </c>
      <c r="J356" s="12">
        <v>201</v>
      </c>
      <c r="K356" s="9">
        <v>168</v>
      </c>
      <c r="L356" s="5">
        <v>100</v>
      </c>
      <c r="M356" s="6">
        <v>76.827094474153299</v>
      </c>
      <c r="N356" s="6">
        <v>62.032085561497333</v>
      </c>
      <c r="O356" s="6">
        <v>50.802139037433157</v>
      </c>
      <c r="P356" s="6">
        <v>43.315508021390379</v>
      </c>
      <c r="Q356" s="6">
        <v>35.828877005347593</v>
      </c>
      <c r="R356" s="6">
        <v>29.946524064171122</v>
      </c>
    </row>
    <row r="357" spans="1:18" hidden="1" x14ac:dyDescent="0.4">
      <c r="A357">
        <v>6324</v>
      </c>
      <c r="B357">
        <v>3</v>
      </c>
      <c r="C357" t="s">
        <v>333</v>
      </c>
      <c r="D357" t="s">
        <v>352</v>
      </c>
      <c r="E357" s="11">
        <v>761</v>
      </c>
      <c r="F357" s="12">
        <v>637</v>
      </c>
      <c r="G357" s="12">
        <v>512</v>
      </c>
      <c r="H357" s="12">
        <v>441</v>
      </c>
      <c r="I357" s="12">
        <v>382</v>
      </c>
      <c r="J357" s="12">
        <v>335</v>
      </c>
      <c r="K357" s="9">
        <v>280</v>
      </c>
      <c r="L357" s="5">
        <v>100</v>
      </c>
      <c r="M357" s="6">
        <v>83.705650459921159</v>
      </c>
      <c r="N357" s="6">
        <v>67.27989487516426</v>
      </c>
      <c r="O357" s="6">
        <v>57.950065703022332</v>
      </c>
      <c r="P357" s="6">
        <v>50.197109067017088</v>
      </c>
      <c r="Q357" s="6">
        <v>44.021024967148485</v>
      </c>
      <c r="R357" s="6">
        <v>36.793692509855454</v>
      </c>
    </row>
    <row r="358" spans="1:18" hidden="1" x14ac:dyDescent="0.4">
      <c r="A358">
        <v>6341</v>
      </c>
      <c r="B358">
        <v>3</v>
      </c>
      <c r="C358" t="s">
        <v>333</v>
      </c>
      <c r="D358" t="s">
        <v>353</v>
      </c>
      <c r="E358" s="11">
        <v>603</v>
      </c>
      <c r="F358" s="12">
        <v>449</v>
      </c>
      <c r="G358" s="12">
        <v>342</v>
      </c>
      <c r="H358" s="12">
        <v>272</v>
      </c>
      <c r="I358" s="12">
        <v>243</v>
      </c>
      <c r="J358" s="12">
        <v>210</v>
      </c>
      <c r="K358" s="9">
        <v>173</v>
      </c>
      <c r="L358" s="5">
        <v>100</v>
      </c>
      <c r="M358" s="6">
        <v>74.461028192371487</v>
      </c>
      <c r="N358" s="6">
        <v>56.71641791044776</v>
      </c>
      <c r="O358" s="6">
        <v>45.107794361525706</v>
      </c>
      <c r="P358" s="6">
        <v>40.298507462686565</v>
      </c>
      <c r="Q358" s="6">
        <v>34.82587064676617</v>
      </c>
      <c r="R358" s="6">
        <v>28.689883913764515</v>
      </c>
    </row>
    <row r="359" spans="1:18" hidden="1" x14ac:dyDescent="0.4">
      <c r="A359">
        <v>6361</v>
      </c>
      <c r="B359">
        <v>3</v>
      </c>
      <c r="C359" t="s">
        <v>333</v>
      </c>
      <c r="D359" t="s">
        <v>354</v>
      </c>
      <c r="E359" s="11">
        <v>547</v>
      </c>
      <c r="F359" s="12">
        <v>440</v>
      </c>
      <c r="G359" s="12">
        <v>349</v>
      </c>
      <c r="H359" s="12">
        <v>279</v>
      </c>
      <c r="I359" s="12">
        <v>236</v>
      </c>
      <c r="J359" s="12">
        <v>196</v>
      </c>
      <c r="K359" s="9">
        <v>162</v>
      </c>
      <c r="L359" s="5">
        <v>100</v>
      </c>
      <c r="M359" s="6">
        <v>80.438756855575861</v>
      </c>
      <c r="N359" s="6">
        <v>63.802559414990853</v>
      </c>
      <c r="O359" s="6">
        <v>51.005484460694696</v>
      </c>
      <c r="P359" s="6">
        <v>43.144424131627055</v>
      </c>
      <c r="Q359" s="6">
        <v>35.831809872029254</v>
      </c>
      <c r="R359" s="6">
        <v>29.616087751371118</v>
      </c>
    </row>
    <row r="360" spans="1:18" hidden="1" x14ac:dyDescent="0.4">
      <c r="A360">
        <v>6362</v>
      </c>
      <c r="B360">
        <v>3</v>
      </c>
      <c r="C360" t="s">
        <v>333</v>
      </c>
      <c r="D360" t="s">
        <v>355</v>
      </c>
      <c r="E360" s="11">
        <v>838</v>
      </c>
      <c r="F360" s="12">
        <v>684</v>
      </c>
      <c r="G360" s="12">
        <v>521</v>
      </c>
      <c r="H360" s="12">
        <v>424</v>
      </c>
      <c r="I360" s="12">
        <v>362</v>
      </c>
      <c r="J360" s="12">
        <v>320</v>
      </c>
      <c r="K360" s="9">
        <v>273</v>
      </c>
      <c r="L360" s="5">
        <v>100</v>
      </c>
      <c r="M360" s="6">
        <v>81.622911694510734</v>
      </c>
      <c r="N360" s="6">
        <v>62.171837708830544</v>
      </c>
      <c r="O360" s="6">
        <v>50.596658711217181</v>
      </c>
      <c r="P360" s="6">
        <v>43.198090692124104</v>
      </c>
      <c r="Q360" s="6">
        <v>38.186157517899758</v>
      </c>
      <c r="R360" s="6">
        <v>32.577565632458231</v>
      </c>
    </row>
    <row r="361" spans="1:18" hidden="1" x14ac:dyDescent="0.4">
      <c r="A361">
        <v>6363</v>
      </c>
      <c r="B361">
        <v>3</v>
      </c>
      <c r="C361" t="s">
        <v>333</v>
      </c>
      <c r="D361" t="s">
        <v>356</v>
      </c>
      <c r="E361" s="11">
        <v>483</v>
      </c>
      <c r="F361" s="12">
        <v>367</v>
      </c>
      <c r="G361" s="12">
        <v>278</v>
      </c>
      <c r="H361" s="12">
        <v>226</v>
      </c>
      <c r="I361" s="12">
        <v>191</v>
      </c>
      <c r="J361" s="12">
        <v>166</v>
      </c>
      <c r="K361" s="9">
        <v>146</v>
      </c>
      <c r="L361" s="5">
        <v>100</v>
      </c>
      <c r="M361" s="6">
        <v>75.983436853002075</v>
      </c>
      <c r="N361" s="6">
        <v>57.556935817805389</v>
      </c>
      <c r="O361" s="6">
        <v>46.790890269151134</v>
      </c>
      <c r="P361" s="6">
        <v>39.544513457556931</v>
      </c>
      <c r="Q361" s="6">
        <v>34.368530020703936</v>
      </c>
      <c r="R361" s="6">
        <v>30.227743271221531</v>
      </c>
    </row>
    <row r="362" spans="1:18" hidden="1" x14ac:dyDescent="0.4">
      <c r="A362">
        <v>6364</v>
      </c>
      <c r="B362">
        <v>3</v>
      </c>
      <c r="C362" t="s">
        <v>333</v>
      </c>
      <c r="D362" t="s">
        <v>357</v>
      </c>
      <c r="E362" s="11">
        <v>689</v>
      </c>
      <c r="F362" s="12">
        <v>566</v>
      </c>
      <c r="G362" s="12">
        <v>442</v>
      </c>
      <c r="H362" s="12">
        <v>348</v>
      </c>
      <c r="I362" s="12">
        <v>290</v>
      </c>
      <c r="J362" s="12">
        <v>254</v>
      </c>
      <c r="K362" s="9">
        <v>217</v>
      </c>
      <c r="L362" s="5">
        <v>100</v>
      </c>
      <c r="M362" s="6">
        <v>82.148040638606673</v>
      </c>
      <c r="N362" s="6">
        <v>64.15094339622641</v>
      </c>
      <c r="O362" s="6">
        <v>50.507982583454279</v>
      </c>
      <c r="P362" s="6">
        <v>42.089985486211901</v>
      </c>
      <c r="Q362" s="6">
        <v>36.865021770682148</v>
      </c>
      <c r="R362" s="6">
        <v>31.494920174165458</v>
      </c>
    </row>
    <row r="363" spans="1:18" hidden="1" x14ac:dyDescent="0.4">
      <c r="A363">
        <v>6365</v>
      </c>
      <c r="B363">
        <v>3</v>
      </c>
      <c r="C363" t="s">
        <v>333</v>
      </c>
      <c r="D363" t="s">
        <v>358</v>
      </c>
      <c r="E363" s="11">
        <v>335</v>
      </c>
      <c r="F363" s="12">
        <v>270</v>
      </c>
      <c r="G363" s="12">
        <v>198</v>
      </c>
      <c r="H363" s="12">
        <v>155</v>
      </c>
      <c r="I363" s="12">
        <v>124</v>
      </c>
      <c r="J363" s="12">
        <v>104</v>
      </c>
      <c r="K363" s="9">
        <v>90</v>
      </c>
      <c r="L363" s="5">
        <v>100</v>
      </c>
      <c r="M363" s="6">
        <v>80.597014925373131</v>
      </c>
      <c r="N363" s="6">
        <v>59.104477611940297</v>
      </c>
      <c r="O363" s="6">
        <v>46.268656716417908</v>
      </c>
      <c r="P363" s="6">
        <v>37.014925373134325</v>
      </c>
      <c r="Q363" s="6">
        <v>31.044776119402982</v>
      </c>
      <c r="R363" s="6">
        <v>26.865671641791046</v>
      </c>
    </row>
    <row r="364" spans="1:18" hidden="1" x14ac:dyDescent="0.4">
      <c r="A364">
        <v>6366</v>
      </c>
      <c r="B364">
        <v>3</v>
      </c>
      <c r="C364" t="s">
        <v>333</v>
      </c>
      <c r="D364" t="s">
        <v>359</v>
      </c>
      <c r="E364" s="11">
        <v>380</v>
      </c>
      <c r="F364" s="12">
        <v>334</v>
      </c>
      <c r="G364" s="12">
        <v>254</v>
      </c>
      <c r="H364" s="12">
        <v>199</v>
      </c>
      <c r="I364" s="12">
        <v>167</v>
      </c>
      <c r="J364" s="12">
        <v>139</v>
      </c>
      <c r="K364" s="9">
        <v>118</v>
      </c>
      <c r="L364" s="5">
        <v>100</v>
      </c>
      <c r="M364" s="6">
        <v>87.89473684210526</v>
      </c>
      <c r="N364" s="6">
        <v>66.84210526315789</v>
      </c>
      <c r="O364" s="6">
        <v>52.368421052631575</v>
      </c>
      <c r="P364" s="6">
        <v>43.94736842105263</v>
      </c>
      <c r="Q364" s="6">
        <v>36.578947368421055</v>
      </c>
      <c r="R364" s="6">
        <v>31.05263157894737</v>
      </c>
    </row>
    <row r="365" spans="1:18" hidden="1" x14ac:dyDescent="0.4">
      <c r="A365">
        <v>6367</v>
      </c>
      <c r="B365">
        <v>3</v>
      </c>
      <c r="C365" t="s">
        <v>333</v>
      </c>
      <c r="D365" t="s">
        <v>360</v>
      </c>
      <c r="E365" s="11">
        <v>367</v>
      </c>
      <c r="F365" s="12">
        <v>292</v>
      </c>
      <c r="G365" s="12">
        <v>230</v>
      </c>
      <c r="H365" s="12">
        <v>170</v>
      </c>
      <c r="I365" s="12">
        <v>137</v>
      </c>
      <c r="J365" s="12">
        <v>110</v>
      </c>
      <c r="K365" s="9">
        <v>88</v>
      </c>
      <c r="L365" s="5">
        <v>100</v>
      </c>
      <c r="M365" s="6">
        <v>79.564032697547688</v>
      </c>
      <c r="N365" s="6">
        <v>62.670299727520437</v>
      </c>
      <c r="O365" s="6">
        <v>46.321525885558586</v>
      </c>
      <c r="P365" s="6">
        <v>37.329700272479563</v>
      </c>
      <c r="Q365" s="6">
        <v>29.972752043596728</v>
      </c>
      <c r="R365" s="6">
        <v>23.978201634877383</v>
      </c>
    </row>
    <row r="366" spans="1:18" hidden="1" x14ac:dyDescent="0.4">
      <c r="A366">
        <v>6381</v>
      </c>
      <c r="B366">
        <v>3</v>
      </c>
      <c r="C366" t="s">
        <v>333</v>
      </c>
      <c r="D366" t="s">
        <v>361</v>
      </c>
      <c r="E366" s="11">
        <v>2709</v>
      </c>
      <c r="F366" s="12">
        <v>2259</v>
      </c>
      <c r="G366" s="12">
        <v>1823</v>
      </c>
      <c r="H366" s="12">
        <v>1560</v>
      </c>
      <c r="I366" s="12">
        <v>1435</v>
      </c>
      <c r="J366" s="12">
        <v>1303</v>
      </c>
      <c r="K366" s="9">
        <v>1155</v>
      </c>
      <c r="L366" s="5">
        <v>100</v>
      </c>
      <c r="M366" s="6">
        <v>83.388704318936874</v>
      </c>
      <c r="N366" s="6">
        <v>67.294204503506833</v>
      </c>
      <c r="O366" s="6">
        <v>57.585825027685487</v>
      </c>
      <c r="P366" s="6">
        <v>52.97157622739018</v>
      </c>
      <c r="Q366" s="6">
        <v>48.09892949427833</v>
      </c>
      <c r="R366" s="6">
        <v>42.63565891472868</v>
      </c>
    </row>
    <row r="367" spans="1:18" hidden="1" x14ac:dyDescent="0.4">
      <c r="A367">
        <v>6382</v>
      </c>
      <c r="B367">
        <v>3</v>
      </c>
      <c r="C367" t="s">
        <v>333</v>
      </c>
      <c r="D367" t="s">
        <v>362</v>
      </c>
      <c r="E367" s="11">
        <v>1498</v>
      </c>
      <c r="F367" s="12">
        <v>1173</v>
      </c>
      <c r="G367" s="12">
        <v>898</v>
      </c>
      <c r="H367" s="12">
        <v>723</v>
      </c>
      <c r="I367" s="12">
        <v>643</v>
      </c>
      <c r="J367" s="12">
        <v>585</v>
      </c>
      <c r="K367" s="9">
        <v>524</v>
      </c>
      <c r="L367" s="5">
        <v>100</v>
      </c>
      <c r="M367" s="6">
        <v>78.304405874499324</v>
      </c>
      <c r="N367" s="6">
        <v>59.946595460614148</v>
      </c>
      <c r="O367" s="6">
        <v>48.264352469959945</v>
      </c>
      <c r="P367" s="6">
        <v>42.923898531375166</v>
      </c>
      <c r="Q367" s="6">
        <v>39.052069425901202</v>
      </c>
      <c r="R367" s="6">
        <v>34.979973297730304</v>
      </c>
    </row>
    <row r="368" spans="1:18" hidden="1" x14ac:dyDescent="0.4">
      <c r="A368">
        <v>6401</v>
      </c>
      <c r="B368">
        <v>3</v>
      </c>
      <c r="C368" t="s">
        <v>333</v>
      </c>
      <c r="D368" t="s">
        <v>363</v>
      </c>
      <c r="E368" s="11">
        <v>691</v>
      </c>
      <c r="F368" s="12">
        <v>519</v>
      </c>
      <c r="G368" s="12">
        <v>386</v>
      </c>
      <c r="H368" s="12">
        <v>318</v>
      </c>
      <c r="I368" s="12">
        <v>282</v>
      </c>
      <c r="J368" s="12">
        <v>252</v>
      </c>
      <c r="K368" s="9">
        <v>219</v>
      </c>
      <c r="L368" s="5">
        <v>100</v>
      </c>
      <c r="M368" s="6">
        <v>75.108538350217074</v>
      </c>
      <c r="N368" s="6">
        <v>55.861070911722145</v>
      </c>
      <c r="O368" s="6">
        <v>46.020260492040521</v>
      </c>
      <c r="P368" s="6">
        <v>40.810419681620843</v>
      </c>
      <c r="Q368" s="6">
        <v>36.468885672937773</v>
      </c>
      <c r="R368" s="6">
        <v>31.693198263386396</v>
      </c>
    </row>
    <row r="369" spans="1:18" hidden="1" x14ac:dyDescent="0.4">
      <c r="A369">
        <v>6402</v>
      </c>
      <c r="B369">
        <v>3</v>
      </c>
      <c r="C369" t="s">
        <v>333</v>
      </c>
      <c r="D369" t="s">
        <v>364</v>
      </c>
      <c r="E369" s="11">
        <v>1382</v>
      </c>
      <c r="F369" s="12">
        <v>1094</v>
      </c>
      <c r="G369" s="12">
        <v>817</v>
      </c>
      <c r="H369" s="12">
        <v>657</v>
      </c>
      <c r="I369" s="12">
        <v>571</v>
      </c>
      <c r="J369" s="12">
        <v>506</v>
      </c>
      <c r="K369" s="9">
        <v>448</v>
      </c>
      <c r="L369" s="5">
        <v>100</v>
      </c>
      <c r="M369" s="6">
        <v>79.160636758321274</v>
      </c>
      <c r="N369" s="6">
        <v>59.117221418234443</v>
      </c>
      <c r="O369" s="6">
        <v>47.539797395079596</v>
      </c>
      <c r="P369" s="6">
        <v>41.316931982633861</v>
      </c>
      <c r="Q369" s="6">
        <v>36.613603473227208</v>
      </c>
      <c r="R369" s="6">
        <v>32.416787264833573</v>
      </c>
    </row>
    <row r="370" spans="1:18" hidden="1" x14ac:dyDescent="0.4">
      <c r="A370">
        <v>6403</v>
      </c>
      <c r="B370">
        <v>3</v>
      </c>
      <c r="C370" t="s">
        <v>333</v>
      </c>
      <c r="D370" t="s">
        <v>365</v>
      </c>
      <c r="E370" s="11">
        <v>755</v>
      </c>
      <c r="F370" s="12">
        <v>649</v>
      </c>
      <c r="G370" s="12">
        <v>538</v>
      </c>
      <c r="H370" s="12">
        <v>460</v>
      </c>
      <c r="I370" s="12">
        <v>404</v>
      </c>
      <c r="J370" s="12">
        <v>368</v>
      </c>
      <c r="K370" s="9">
        <v>333</v>
      </c>
      <c r="L370" s="5">
        <v>100</v>
      </c>
      <c r="M370" s="6">
        <v>85.960264900662253</v>
      </c>
      <c r="N370" s="6">
        <v>71.258278145695357</v>
      </c>
      <c r="O370" s="6">
        <v>60.927152317880797</v>
      </c>
      <c r="P370" s="6">
        <v>53.509933774834437</v>
      </c>
      <c r="Q370" s="6">
        <v>48.741721854304636</v>
      </c>
      <c r="R370" s="6">
        <v>44.105960264900659</v>
      </c>
    </row>
    <row r="371" spans="1:18" hidden="1" x14ac:dyDescent="0.4">
      <c r="A371">
        <v>6426</v>
      </c>
      <c r="B371">
        <v>3</v>
      </c>
      <c r="C371" t="s">
        <v>333</v>
      </c>
      <c r="D371" t="s">
        <v>366</v>
      </c>
      <c r="E371" s="11">
        <v>994</v>
      </c>
      <c r="F371" s="12">
        <v>948</v>
      </c>
      <c r="G371" s="12">
        <v>889</v>
      </c>
      <c r="H371" s="12">
        <v>800</v>
      </c>
      <c r="I371" s="12">
        <v>760</v>
      </c>
      <c r="J371" s="12">
        <v>712</v>
      </c>
      <c r="K371" s="9">
        <v>660</v>
      </c>
      <c r="L371" s="5">
        <v>100</v>
      </c>
      <c r="M371" s="6">
        <v>95.372233400402422</v>
      </c>
      <c r="N371" s="6">
        <v>89.436619718309856</v>
      </c>
      <c r="O371" s="6">
        <v>80.482897384305844</v>
      </c>
      <c r="P371" s="6">
        <v>76.458752515090538</v>
      </c>
      <c r="Q371" s="6">
        <v>71.629778672032202</v>
      </c>
      <c r="R371" s="6">
        <v>66.398390342052309</v>
      </c>
    </row>
    <row r="372" spans="1:18" hidden="1" x14ac:dyDescent="0.4">
      <c r="A372">
        <v>6428</v>
      </c>
      <c r="B372">
        <v>3</v>
      </c>
      <c r="C372" t="s">
        <v>333</v>
      </c>
      <c r="D372" t="s">
        <v>367</v>
      </c>
      <c r="E372" s="11">
        <v>2167</v>
      </c>
      <c r="F372" s="12">
        <v>1735</v>
      </c>
      <c r="G372" s="12">
        <v>1413</v>
      </c>
      <c r="H372" s="12">
        <v>1155</v>
      </c>
      <c r="I372" s="12">
        <v>1014</v>
      </c>
      <c r="J372" s="12">
        <v>878</v>
      </c>
      <c r="K372" s="9">
        <v>752</v>
      </c>
      <c r="L372" s="5">
        <v>100</v>
      </c>
      <c r="M372" s="6">
        <v>80.064605445316104</v>
      </c>
      <c r="N372" s="6">
        <v>65.205353022611902</v>
      </c>
      <c r="O372" s="6">
        <v>53.299492385786806</v>
      </c>
      <c r="P372" s="6">
        <v>46.792801107521917</v>
      </c>
      <c r="Q372" s="6">
        <v>40.516843562528841</v>
      </c>
      <c r="R372" s="6">
        <v>34.702353484079374</v>
      </c>
    </row>
    <row r="373" spans="1:18" hidden="1" x14ac:dyDescent="0.4">
      <c r="A373">
        <v>6461</v>
      </c>
      <c r="B373">
        <v>3</v>
      </c>
      <c r="C373" t="s">
        <v>333</v>
      </c>
      <c r="D373" t="s">
        <v>368</v>
      </c>
      <c r="E373" s="11">
        <v>1210</v>
      </c>
      <c r="F373" s="12">
        <v>990</v>
      </c>
      <c r="G373" s="12">
        <v>807</v>
      </c>
      <c r="H373" s="12">
        <v>644</v>
      </c>
      <c r="I373" s="12">
        <v>545</v>
      </c>
      <c r="J373" s="12">
        <v>465</v>
      </c>
      <c r="K373" s="9">
        <v>396</v>
      </c>
      <c r="L373" s="5">
        <v>100</v>
      </c>
      <c r="M373" s="6">
        <v>81.818181818181827</v>
      </c>
      <c r="N373" s="6">
        <v>66.694214876033058</v>
      </c>
      <c r="O373" s="6">
        <v>53.223140495867774</v>
      </c>
      <c r="P373" s="6">
        <v>45.041322314049587</v>
      </c>
      <c r="Q373" s="6">
        <v>38.429752066115704</v>
      </c>
      <c r="R373" s="6">
        <v>32.727272727272727</v>
      </c>
    </row>
    <row r="374" spans="1:18" hidden="1" x14ac:dyDescent="0.4">
      <c r="A374">
        <v>7000</v>
      </c>
      <c r="B374" t="s">
        <v>0</v>
      </c>
      <c r="C374" t="s">
        <v>369</v>
      </c>
      <c r="E374" s="11">
        <v>206993</v>
      </c>
      <c r="F374" s="12">
        <v>177951</v>
      </c>
      <c r="G374" s="12">
        <v>154784</v>
      </c>
      <c r="H374" s="12">
        <v>136993</v>
      </c>
      <c r="I374" s="12">
        <v>126124</v>
      </c>
      <c r="J374" s="12">
        <v>115024</v>
      </c>
      <c r="K374" s="9">
        <v>102559</v>
      </c>
      <c r="L374" s="5">
        <v>100</v>
      </c>
      <c r="M374" s="6">
        <v>85.969573850323442</v>
      </c>
      <c r="N374" s="6">
        <v>74.777407931669188</v>
      </c>
      <c r="O374" s="6">
        <v>66.182431289947004</v>
      </c>
      <c r="P374" s="6">
        <v>60.93152908552463</v>
      </c>
      <c r="Q374" s="6">
        <v>55.569028904359087</v>
      </c>
      <c r="R374" s="6">
        <v>49.547086133347506</v>
      </c>
    </row>
    <row r="375" spans="1:18" hidden="1" x14ac:dyDescent="0.4">
      <c r="A375">
        <v>7201</v>
      </c>
      <c r="B375">
        <v>2</v>
      </c>
      <c r="C375" t="s">
        <v>369</v>
      </c>
      <c r="D375" t="s">
        <v>370</v>
      </c>
      <c r="E375" s="11">
        <v>31332</v>
      </c>
      <c r="F375" s="12">
        <v>27528</v>
      </c>
      <c r="G375" s="12">
        <v>24307</v>
      </c>
      <c r="H375" s="12">
        <v>21862</v>
      </c>
      <c r="I375" s="12">
        <v>20311</v>
      </c>
      <c r="J375" s="12">
        <v>18588</v>
      </c>
      <c r="K375" s="9">
        <v>16563</v>
      </c>
      <c r="L375" s="5">
        <v>100</v>
      </c>
      <c r="M375" s="6">
        <v>87.859057832248183</v>
      </c>
      <c r="N375" s="6">
        <v>77.57883314183583</v>
      </c>
      <c r="O375" s="6">
        <v>69.775309587642028</v>
      </c>
      <c r="P375" s="6">
        <v>64.825098940380443</v>
      </c>
      <c r="Q375" s="6">
        <v>59.325928762926083</v>
      </c>
      <c r="R375" s="6">
        <v>52.86288778245882</v>
      </c>
    </row>
    <row r="376" spans="1:18" hidden="1" x14ac:dyDescent="0.4">
      <c r="A376">
        <v>7202</v>
      </c>
      <c r="B376">
        <v>2</v>
      </c>
      <c r="C376" t="s">
        <v>369</v>
      </c>
      <c r="D376" t="s">
        <v>371</v>
      </c>
      <c r="E376" s="11">
        <v>13773</v>
      </c>
      <c r="F376" s="12">
        <v>11423</v>
      </c>
      <c r="G376" s="12">
        <v>9835</v>
      </c>
      <c r="H376" s="12">
        <v>8491</v>
      </c>
      <c r="I376" s="12">
        <v>7771</v>
      </c>
      <c r="J376" s="12">
        <v>7020</v>
      </c>
      <c r="K376" s="9">
        <v>6226</v>
      </c>
      <c r="L376" s="5">
        <v>100</v>
      </c>
      <c r="M376" s="6">
        <v>82.937631598054168</v>
      </c>
      <c r="N376" s="6">
        <v>71.407826907718004</v>
      </c>
      <c r="O376" s="6">
        <v>61.649604298264727</v>
      </c>
      <c r="P376" s="6">
        <v>56.421985043200465</v>
      </c>
      <c r="Q376" s="6">
        <v>50.969287736876502</v>
      </c>
      <c r="R376" s="6">
        <v>45.204385391708414</v>
      </c>
    </row>
    <row r="377" spans="1:18" hidden="1" x14ac:dyDescent="0.4">
      <c r="A377">
        <v>7203</v>
      </c>
      <c r="B377">
        <v>2</v>
      </c>
      <c r="C377" t="s">
        <v>369</v>
      </c>
      <c r="D377" t="s">
        <v>372</v>
      </c>
      <c r="E377" s="11">
        <v>39327</v>
      </c>
      <c r="F377" s="12">
        <v>34973</v>
      </c>
      <c r="G377" s="12">
        <v>31078</v>
      </c>
      <c r="H377" s="12">
        <v>28211</v>
      </c>
      <c r="I377" s="12">
        <v>26449</v>
      </c>
      <c r="J377" s="12">
        <v>24475</v>
      </c>
      <c r="K377" s="9">
        <v>22110</v>
      </c>
      <c r="L377" s="5">
        <v>100</v>
      </c>
      <c r="M377" s="6">
        <v>88.928725811783252</v>
      </c>
      <c r="N377" s="6">
        <v>79.024588704960962</v>
      </c>
      <c r="O377" s="6">
        <v>71.734431815292282</v>
      </c>
      <c r="P377" s="6">
        <v>67.254049380832498</v>
      </c>
      <c r="Q377" s="6">
        <v>62.234597096142593</v>
      </c>
      <c r="R377" s="6">
        <v>56.220916927301857</v>
      </c>
    </row>
    <row r="378" spans="1:18" hidden="1" x14ac:dyDescent="0.4">
      <c r="A378">
        <v>7205</v>
      </c>
      <c r="B378">
        <v>2</v>
      </c>
      <c r="C378" t="s">
        <v>369</v>
      </c>
      <c r="D378" t="s">
        <v>373</v>
      </c>
      <c r="E378" s="11">
        <v>7003</v>
      </c>
      <c r="F378" s="12">
        <v>5922</v>
      </c>
      <c r="G378" s="12">
        <v>4890</v>
      </c>
      <c r="H378" s="12">
        <v>4183</v>
      </c>
      <c r="I378" s="12">
        <v>3859</v>
      </c>
      <c r="J378" s="12">
        <v>3560</v>
      </c>
      <c r="K378" s="9">
        <v>3189</v>
      </c>
      <c r="L378" s="5">
        <v>100</v>
      </c>
      <c r="M378" s="6">
        <v>84.56375838926175</v>
      </c>
      <c r="N378" s="6">
        <v>69.827216907039841</v>
      </c>
      <c r="O378" s="6">
        <v>59.731543624161077</v>
      </c>
      <c r="P378" s="6">
        <v>55.104955019277455</v>
      </c>
      <c r="Q378" s="6">
        <v>50.835356275881757</v>
      </c>
      <c r="R378" s="6">
        <v>45.537626731400827</v>
      </c>
    </row>
    <row r="379" spans="1:18" hidden="1" x14ac:dyDescent="0.4">
      <c r="A379">
        <v>7207</v>
      </c>
      <c r="B379">
        <v>2</v>
      </c>
      <c r="C379" t="s">
        <v>369</v>
      </c>
      <c r="D379" t="s">
        <v>374</v>
      </c>
      <c r="E379" s="11">
        <v>9573</v>
      </c>
      <c r="F379" s="12">
        <v>8494</v>
      </c>
      <c r="G379" s="12">
        <v>7543</v>
      </c>
      <c r="H379" s="12">
        <v>6715</v>
      </c>
      <c r="I379" s="12">
        <v>6219</v>
      </c>
      <c r="J379" s="12">
        <v>5723</v>
      </c>
      <c r="K379" s="9">
        <v>5146</v>
      </c>
      <c r="L379" s="5">
        <v>100</v>
      </c>
      <c r="M379" s="6">
        <v>88.728716180925517</v>
      </c>
      <c r="N379" s="6">
        <v>78.79452627180612</v>
      </c>
      <c r="O379" s="6">
        <v>70.145200041784179</v>
      </c>
      <c r="P379" s="6">
        <v>64.963961140708236</v>
      </c>
      <c r="Q379" s="6">
        <v>59.782722239632299</v>
      </c>
      <c r="R379" s="6">
        <v>53.7553535986629</v>
      </c>
    </row>
    <row r="380" spans="1:18" hidden="1" x14ac:dyDescent="0.4">
      <c r="A380">
        <v>7208</v>
      </c>
      <c r="B380">
        <v>2</v>
      </c>
      <c r="C380" t="s">
        <v>369</v>
      </c>
      <c r="D380" t="s">
        <v>375</v>
      </c>
      <c r="E380" s="11">
        <v>4905</v>
      </c>
      <c r="F380" s="12">
        <v>4178</v>
      </c>
      <c r="G380" s="12">
        <v>3406</v>
      </c>
      <c r="H380" s="12">
        <v>2814</v>
      </c>
      <c r="I380" s="12">
        <v>2443</v>
      </c>
      <c r="J380" s="12">
        <v>2110</v>
      </c>
      <c r="K380" s="9">
        <v>1789</v>
      </c>
      <c r="L380" s="5">
        <v>100</v>
      </c>
      <c r="M380" s="6">
        <v>85.178389398572889</v>
      </c>
      <c r="N380" s="6">
        <v>69.439347604485221</v>
      </c>
      <c r="O380" s="6">
        <v>57.370030581039757</v>
      </c>
      <c r="P380" s="6">
        <v>49.806320081549437</v>
      </c>
      <c r="Q380" s="6">
        <v>43.017329255861362</v>
      </c>
      <c r="R380" s="6">
        <v>36.472986748216108</v>
      </c>
    </row>
    <row r="381" spans="1:18" hidden="1" x14ac:dyDescent="0.4">
      <c r="A381">
        <v>7210</v>
      </c>
      <c r="B381">
        <v>2</v>
      </c>
      <c r="C381" t="s">
        <v>369</v>
      </c>
      <c r="D381" t="s">
        <v>376</v>
      </c>
      <c r="E381" s="11">
        <v>5764</v>
      </c>
      <c r="F381" s="12">
        <v>4935</v>
      </c>
      <c r="G381" s="12">
        <v>4142</v>
      </c>
      <c r="H381" s="12">
        <v>3492</v>
      </c>
      <c r="I381" s="12">
        <v>3039</v>
      </c>
      <c r="J381" s="12">
        <v>2641</v>
      </c>
      <c r="K381" s="9">
        <v>2255</v>
      </c>
      <c r="L381" s="5">
        <v>100</v>
      </c>
      <c r="M381" s="6">
        <v>85.617626648160993</v>
      </c>
      <c r="N381" s="6">
        <v>71.859819569743237</v>
      </c>
      <c r="O381" s="6">
        <v>60.582928521859827</v>
      </c>
      <c r="P381" s="6">
        <v>52.723802914642611</v>
      </c>
      <c r="Q381" s="6">
        <v>45.818875780707842</v>
      </c>
      <c r="R381" s="6">
        <v>39.122137404580151</v>
      </c>
    </row>
    <row r="382" spans="1:18" hidden="1" x14ac:dyDescent="0.4">
      <c r="A382">
        <v>7211</v>
      </c>
      <c r="B382">
        <v>2</v>
      </c>
      <c r="C382" t="s">
        <v>369</v>
      </c>
      <c r="D382" t="s">
        <v>377</v>
      </c>
      <c r="E382" s="11">
        <v>3630</v>
      </c>
      <c r="F382" s="12">
        <v>2977</v>
      </c>
      <c r="G382" s="12">
        <v>2386</v>
      </c>
      <c r="H382" s="12">
        <v>1900</v>
      </c>
      <c r="I382" s="12">
        <v>1594</v>
      </c>
      <c r="J382" s="12">
        <v>1342</v>
      </c>
      <c r="K382" s="9">
        <v>1137</v>
      </c>
      <c r="L382" s="5">
        <v>100</v>
      </c>
      <c r="M382" s="6">
        <v>82.011019283746549</v>
      </c>
      <c r="N382" s="6">
        <v>65.730027548209364</v>
      </c>
      <c r="O382" s="6">
        <v>52.341597796143247</v>
      </c>
      <c r="P382" s="6">
        <v>43.911845730027551</v>
      </c>
      <c r="Q382" s="6">
        <v>36.969696969696969</v>
      </c>
      <c r="R382" s="6">
        <v>31.322314049586776</v>
      </c>
    </row>
    <row r="383" spans="1:18" hidden="1" x14ac:dyDescent="0.4">
      <c r="A383">
        <v>7213</v>
      </c>
      <c r="B383">
        <v>2</v>
      </c>
      <c r="C383" t="s">
        <v>369</v>
      </c>
      <c r="D383" t="s">
        <v>43</v>
      </c>
      <c r="E383" s="11">
        <v>5972</v>
      </c>
      <c r="F383" s="12">
        <v>5183</v>
      </c>
      <c r="G383" s="12">
        <v>4399</v>
      </c>
      <c r="H383" s="12">
        <v>3699</v>
      </c>
      <c r="I383" s="12">
        <v>3243</v>
      </c>
      <c r="J383" s="12">
        <v>2814</v>
      </c>
      <c r="K383" s="9">
        <v>2399</v>
      </c>
      <c r="L383" s="5">
        <v>100</v>
      </c>
      <c r="M383" s="6">
        <v>86.788345612860013</v>
      </c>
      <c r="N383" s="6">
        <v>73.660415271265904</v>
      </c>
      <c r="O383" s="6">
        <v>61.9390488948426</v>
      </c>
      <c r="P383" s="6">
        <v>54.303415941058276</v>
      </c>
      <c r="Q383" s="6">
        <v>47.119892833221698</v>
      </c>
      <c r="R383" s="6">
        <v>40.170797052913599</v>
      </c>
    </row>
    <row r="384" spans="1:18" hidden="1" x14ac:dyDescent="0.4">
      <c r="A384">
        <v>7214</v>
      </c>
      <c r="B384">
        <v>2</v>
      </c>
      <c r="C384" t="s">
        <v>369</v>
      </c>
      <c r="D384" t="s">
        <v>378</v>
      </c>
      <c r="E384" s="11">
        <v>3881</v>
      </c>
      <c r="F384" s="12">
        <v>3410</v>
      </c>
      <c r="G384" s="12">
        <v>2974</v>
      </c>
      <c r="H384" s="12">
        <v>2606</v>
      </c>
      <c r="I384" s="12">
        <v>2373</v>
      </c>
      <c r="J384" s="12">
        <v>2175</v>
      </c>
      <c r="K384" s="9">
        <v>1945</v>
      </c>
      <c r="L384" s="5">
        <v>100</v>
      </c>
      <c r="M384" s="6">
        <v>87.863952589538769</v>
      </c>
      <c r="N384" s="6">
        <v>76.629734604483374</v>
      </c>
      <c r="O384" s="6">
        <v>67.147642360216437</v>
      </c>
      <c r="P384" s="6">
        <v>61.144035042514808</v>
      </c>
      <c r="Q384" s="6">
        <v>56.042257150219008</v>
      </c>
      <c r="R384" s="6">
        <v>50.11594949755218</v>
      </c>
    </row>
    <row r="385" spans="1:18" hidden="1" x14ac:dyDescent="0.4">
      <c r="A385">
        <v>7301</v>
      </c>
      <c r="B385">
        <v>3</v>
      </c>
      <c r="C385" t="s">
        <v>369</v>
      </c>
      <c r="D385" t="s">
        <v>379</v>
      </c>
      <c r="E385" s="11">
        <v>1200</v>
      </c>
      <c r="F385" s="12">
        <v>1018</v>
      </c>
      <c r="G385" s="12">
        <v>843</v>
      </c>
      <c r="H385" s="12">
        <v>700</v>
      </c>
      <c r="I385" s="12">
        <v>625</v>
      </c>
      <c r="J385" s="12">
        <v>554</v>
      </c>
      <c r="K385" s="9">
        <v>478</v>
      </c>
      <c r="L385" s="5">
        <v>100</v>
      </c>
      <c r="M385" s="6">
        <v>84.833333333333343</v>
      </c>
      <c r="N385" s="6">
        <v>70.25</v>
      </c>
      <c r="O385" s="6">
        <v>58.333333333333336</v>
      </c>
      <c r="P385" s="6">
        <v>52.083333333333336</v>
      </c>
      <c r="Q385" s="6">
        <v>46.166666666666664</v>
      </c>
      <c r="R385" s="6">
        <v>39.833333333333329</v>
      </c>
    </row>
    <row r="386" spans="1:18" hidden="1" x14ac:dyDescent="0.4">
      <c r="A386">
        <v>7303</v>
      </c>
      <c r="B386">
        <v>3</v>
      </c>
      <c r="C386" t="s">
        <v>369</v>
      </c>
      <c r="D386" t="s">
        <v>380</v>
      </c>
      <c r="E386" s="11">
        <v>727</v>
      </c>
      <c r="F386" s="12">
        <v>565</v>
      </c>
      <c r="G386" s="12">
        <v>477</v>
      </c>
      <c r="H386" s="12">
        <v>398</v>
      </c>
      <c r="I386" s="12">
        <v>340</v>
      </c>
      <c r="J386" s="12">
        <v>283</v>
      </c>
      <c r="K386" s="9">
        <v>230</v>
      </c>
      <c r="L386" s="5">
        <v>100</v>
      </c>
      <c r="M386" s="6">
        <v>77.716643741403018</v>
      </c>
      <c r="N386" s="6">
        <v>65.612104539202193</v>
      </c>
      <c r="O386" s="6">
        <v>54.745529573590105</v>
      </c>
      <c r="P386" s="6">
        <v>46.767537826685007</v>
      </c>
      <c r="Q386" s="6">
        <v>38.927097661623108</v>
      </c>
      <c r="R386" s="6">
        <v>31.636863823933975</v>
      </c>
    </row>
    <row r="387" spans="1:18" hidden="1" x14ac:dyDescent="0.4">
      <c r="A387">
        <v>7308</v>
      </c>
      <c r="B387">
        <v>3</v>
      </c>
      <c r="C387" t="s">
        <v>369</v>
      </c>
      <c r="D387" t="s">
        <v>381</v>
      </c>
      <c r="E387" s="11">
        <v>945</v>
      </c>
      <c r="F387" s="12">
        <v>678</v>
      </c>
      <c r="G387" s="12">
        <v>521</v>
      </c>
      <c r="H387" s="12">
        <v>404</v>
      </c>
      <c r="I387" s="12">
        <v>331</v>
      </c>
      <c r="J387" s="12">
        <v>264</v>
      </c>
      <c r="K387" s="9">
        <v>201</v>
      </c>
      <c r="L387" s="5">
        <v>100</v>
      </c>
      <c r="M387" s="6">
        <v>71.746031746031747</v>
      </c>
      <c r="N387" s="6">
        <v>55.132275132275133</v>
      </c>
      <c r="O387" s="6">
        <v>42.751322751322753</v>
      </c>
      <c r="P387" s="6">
        <v>35.026455026455025</v>
      </c>
      <c r="Q387" s="6">
        <v>27.936507936507937</v>
      </c>
      <c r="R387" s="6">
        <v>21.269841269841269</v>
      </c>
    </row>
    <row r="388" spans="1:18" hidden="1" x14ac:dyDescent="0.4">
      <c r="A388">
        <v>7322</v>
      </c>
      <c r="B388">
        <v>3</v>
      </c>
      <c r="C388" t="s">
        <v>369</v>
      </c>
      <c r="D388" t="s">
        <v>382</v>
      </c>
      <c r="E388" s="11">
        <v>1322</v>
      </c>
      <c r="F388" s="12">
        <v>1299</v>
      </c>
      <c r="G388" s="12">
        <v>1236</v>
      </c>
      <c r="H388" s="12">
        <v>1139</v>
      </c>
      <c r="I388" s="12">
        <v>1082</v>
      </c>
      <c r="J388" s="12">
        <v>1035</v>
      </c>
      <c r="K388" s="9">
        <v>982</v>
      </c>
      <c r="L388" s="5">
        <v>100</v>
      </c>
      <c r="M388" s="6">
        <v>98.260211800302571</v>
      </c>
      <c r="N388" s="6">
        <v>93.4947049924357</v>
      </c>
      <c r="O388" s="6">
        <v>86.157337367624805</v>
      </c>
      <c r="P388" s="6">
        <v>81.845688350983352</v>
      </c>
      <c r="Q388" s="6">
        <v>78.290468986384269</v>
      </c>
      <c r="R388" s="6">
        <v>74.281391830559755</v>
      </c>
    </row>
    <row r="389" spans="1:18" hidden="1" x14ac:dyDescent="0.4">
      <c r="A389">
        <v>7342</v>
      </c>
      <c r="B389">
        <v>3</v>
      </c>
      <c r="C389" t="s">
        <v>369</v>
      </c>
      <c r="D389" t="s">
        <v>383</v>
      </c>
      <c r="E389" s="11">
        <v>1684</v>
      </c>
      <c r="F389" s="12">
        <v>1514</v>
      </c>
      <c r="G389" s="12">
        <v>1320</v>
      </c>
      <c r="H389" s="12">
        <v>1171</v>
      </c>
      <c r="I389" s="12">
        <v>1094</v>
      </c>
      <c r="J389" s="12">
        <v>1018</v>
      </c>
      <c r="K389" s="9">
        <v>922</v>
      </c>
      <c r="L389" s="5">
        <v>100</v>
      </c>
      <c r="M389" s="6">
        <v>89.904988123515437</v>
      </c>
      <c r="N389" s="6">
        <v>78.384798099762463</v>
      </c>
      <c r="O389" s="6">
        <v>69.536817102137775</v>
      </c>
      <c r="P389" s="6">
        <v>64.964370546318293</v>
      </c>
      <c r="Q389" s="6">
        <v>60.451306413301666</v>
      </c>
      <c r="R389" s="6">
        <v>54.750593824228034</v>
      </c>
    </row>
    <row r="390" spans="1:18" hidden="1" x14ac:dyDescent="0.4">
      <c r="A390">
        <v>7344</v>
      </c>
      <c r="B390">
        <v>3</v>
      </c>
      <c r="C390" t="s">
        <v>369</v>
      </c>
      <c r="D390" t="s">
        <v>384</v>
      </c>
      <c r="E390" s="11">
        <v>530</v>
      </c>
      <c r="F390" s="12">
        <v>440</v>
      </c>
      <c r="G390" s="12">
        <v>355</v>
      </c>
      <c r="H390" s="12">
        <v>284</v>
      </c>
      <c r="I390" s="12">
        <v>244</v>
      </c>
      <c r="J390" s="12">
        <v>211</v>
      </c>
      <c r="K390" s="9">
        <v>181</v>
      </c>
      <c r="L390" s="5">
        <v>100</v>
      </c>
      <c r="M390" s="6">
        <v>83.018867924528308</v>
      </c>
      <c r="N390" s="6">
        <v>66.981132075471692</v>
      </c>
      <c r="O390" s="6">
        <v>53.584905660377359</v>
      </c>
      <c r="P390" s="6">
        <v>46.037735849056602</v>
      </c>
      <c r="Q390" s="6">
        <v>39.811320754716981</v>
      </c>
      <c r="R390" s="6">
        <v>34.15094339622641</v>
      </c>
    </row>
    <row r="391" spans="1:18" hidden="1" x14ac:dyDescent="0.4">
      <c r="A391">
        <v>7362</v>
      </c>
      <c r="B391">
        <v>3</v>
      </c>
      <c r="C391" t="s">
        <v>369</v>
      </c>
      <c r="D391" t="s">
        <v>385</v>
      </c>
      <c r="E391" s="11">
        <v>476</v>
      </c>
      <c r="F391" s="12">
        <v>330</v>
      </c>
      <c r="G391" s="12">
        <v>253</v>
      </c>
      <c r="H391" s="12">
        <v>196</v>
      </c>
      <c r="I391" s="12">
        <v>165</v>
      </c>
      <c r="J391" s="12">
        <v>137</v>
      </c>
      <c r="K391" s="9">
        <v>108</v>
      </c>
      <c r="L391" s="5">
        <v>100</v>
      </c>
      <c r="M391" s="6">
        <v>69.327731092436977</v>
      </c>
      <c r="N391" s="6">
        <v>53.15126050420168</v>
      </c>
      <c r="O391" s="6">
        <v>41.17647058823529</v>
      </c>
      <c r="P391" s="6">
        <v>34.663865546218489</v>
      </c>
      <c r="Q391" s="6">
        <v>28.781512605042014</v>
      </c>
      <c r="R391" s="6">
        <v>22.689075630252102</v>
      </c>
    </row>
    <row r="392" spans="1:18" hidden="1" x14ac:dyDescent="0.4">
      <c r="A392">
        <v>7364</v>
      </c>
      <c r="B392">
        <v>3</v>
      </c>
      <c r="C392" t="s">
        <v>369</v>
      </c>
      <c r="D392" t="s">
        <v>386</v>
      </c>
      <c r="E392" s="11">
        <v>58</v>
      </c>
      <c r="F392" s="12">
        <v>46</v>
      </c>
      <c r="G392" s="12">
        <v>32</v>
      </c>
      <c r="H392" s="12">
        <v>23</v>
      </c>
      <c r="I392" s="12">
        <v>20</v>
      </c>
      <c r="J392" s="12">
        <v>18</v>
      </c>
      <c r="K392" s="9">
        <v>16</v>
      </c>
      <c r="L392" s="5">
        <v>100</v>
      </c>
      <c r="M392" s="6">
        <v>79.310344827586206</v>
      </c>
      <c r="N392" s="6">
        <v>55.172413793103445</v>
      </c>
      <c r="O392" s="6">
        <v>39.655172413793103</v>
      </c>
      <c r="P392" s="6">
        <v>34.482758620689658</v>
      </c>
      <c r="Q392" s="6">
        <v>31.03448275862069</v>
      </c>
      <c r="R392" s="6">
        <v>27.586206896551722</v>
      </c>
    </row>
    <row r="393" spans="1:18" hidden="1" x14ac:dyDescent="0.4">
      <c r="A393">
        <v>7367</v>
      </c>
      <c r="B393">
        <v>3</v>
      </c>
      <c r="C393" t="s">
        <v>369</v>
      </c>
      <c r="D393" t="s">
        <v>387</v>
      </c>
      <c r="E393" s="11">
        <v>353</v>
      </c>
      <c r="F393" s="12">
        <v>298</v>
      </c>
      <c r="G393" s="12">
        <v>283</v>
      </c>
      <c r="H393" s="12">
        <v>256</v>
      </c>
      <c r="I393" s="12">
        <v>236</v>
      </c>
      <c r="J393" s="12">
        <v>209</v>
      </c>
      <c r="K393" s="9">
        <v>178</v>
      </c>
      <c r="L393" s="5">
        <v>100</v>
      </c>
      <c r="M393" s="6">
        <v>84.419263456090647</v>
      </c>
      <c r="N393" s="6">
        <v>80.169971671388112</v>
      </c>
      <c r="O393" s="6">
        <v>72.521246458923514</v>
      </c>
      <c r="P393" s="6">
        <v>66.855524079320119</v>
      </c>
      <c r="Q393" s="6">
        <v>59.206798866855529</v>
      </c>
      <c r="R393" s="6">
        <v>50.424929178470258</v>
      </c>
    </row>
    <row r="394" spans="1:18" hidden="1" x14ac:dyDescent="0.4">
      <c r="A394">
        <v>7368</v>
      </c>
      <c r="B394">
        <v>3</v>
      </c>
      <c r="C394" t="s">
        <v>369</v>
      </c>
      <c r="D394" t="s">
        <v>388</v>
      </c>
      <c r="E394" s="11">
        <v>1332</v>
      </c>
      <c r="F394" s="12">
        <v>957</v>
      </c>
      <c r="G394" s="12">
        <v>699</v>
      </c>
      <c r="H394" s="12">
        <v>548</v>
      </c>
      <c r="I394" s="12">
        <v>454</v>
      </c>
      <c r="J394" s="12">
        <v>374</v>
      </c>
      <c r="K394" s="9">
        <v>309</v>
      </c>
      <c r="L394" s="5">
        <v>100</v>
      </c>
      <c r="M394" s="6">
        <v>71.846846846846844</v>
      </c>
      <c r="N394" s="6">
        <v>52.477477477477471</v>
      </c>
      <c r="O394" s="6">
        <v>41.141141141141141</v>
      </c>
      <c r="P394" s="6">
        <v>34.084084084084083</v>
      </c>
      <c r="Q394" s="6">
        <v>28.078078078078079</v>
      </c>
      <c r="R394" s="6">
        <v>23.198198198198199</v>
      </c>
    </row>
    <row r="395" spans="1:18" hidden="1" x14ac:dyDescent="0.4">
      <c r="A395">
        <v>7402</v>
      </c>
      <c r="B395">
        <v>3</v>
      </c>
      <c r="C395" t="s">
        <v>369</v>
      </c>
      <c r="D395" t="s">
        <v>389</v>
      </c>
      <c r="E395" s="11">
        <v>258</v>
      </c>
      <c r="F395" s="12">
        <v>186</v>
      </c>
      <c r="G395" s="12">
        <v>156</v>
      </c>
      <c r="H395" s="12">
        <v>132</v>
      </c>
      <c r="I395" s="12">
        <v>119</v>
      </c>
      <c r="J395" s="12">
        <v>104</v>
      </c>
      <c r="K395" s="9">
        <v>86</v>
      </c>
      <c r="L395" s="5">
        <v>100</v>
      </c>
      <c r="M395" s="6">
        <v>72.093023255813947</v>
      </c>
      <c r="N395" s="6">
        <v>60.465116279069761</v>
      </c>
      <c r="O395" s="6">
        <v>51.162790697674424</v>
      </c>
      <c r="P395" s="6">
        <v>46.124031007751938</v>
      </c>
      <c r="Q395" s="6">
        <v>40.310077519379846</v>
      </c>
      <c r="R395" s="6">
        <v>33.333333333333329</v>
      </c>
    </row>
    <row r="396" spans="1:18" hidden="1" x14ac:dyDescent="0.4">
      <c r="A396">
        <v>7405</v>
      </c>
      <c r="B396">
        <v>3</v>
      </c>
      <c r="C396" t="s">
        <v>369</v>
      </c>
      <c r="D396" t="s">
        <v>390</v>
      </c>
      <c r="E396" s="11">
        <v>468</v>
      </c>
      <c r="F396" s="12">
        <v>413</v>
      </c>
      <c r="G396" s="12">
        <v>375</v>
      </c>
      <c r="H396" s="12">
        <v>317</v>
      </c>
      <c r="I396" s="12">
        <v>264</v>
      </c>
      <c r="J396" s="12">
        <v>216</v>
      </c>
      <c r="K396" s="9">
        <v>179</v>
      </c>
      <c r="L396" s="5">
        <v>100</v>
      </c>
      <c r="M396" s="6">
        <v>88.247863247863251</v>
      </c>
      <c r="N396" s="6">
        <v>80.128205128205138</v>
      </c>
      <c r="O396" s="6">
        <v>67.73504273504274</v>
      </c>
      <c r="P396" s="6">
        <v>56.410256410256409</v>
      </c>
      <c r="Q396" s="6">
        <v>46.153846153846153</v>
      </c>
      <c r="R396" s="6">
        <v>38.247863247863243</v>
      </c>
    </row>
    <row r="397" spans="1:18" hidden="1" x14ac:dyDescent="0.4">
      <c r="A397">
        <v>7407</v>
      </c>
      <c r="B397">
        <v>3</v>
      </c>
      <c r="C397" t="s">
        <v>369</v>
      </c>
      <c r="D397" t="s">
        <v>391</v>
      </c>
      <c r="E397" s="11">
        <v>421</v>
      </c>
      <c r="F397" s="12">
        <v>403</v>
      </c>
      <c r="G397" s="12">
        <v>354</v>
      </c>
      <c r="H397" s="12">
        <v>312</v>
      </c>
      <c r="I397" s="12">
        <v>284</v>
      </c>
      <c r="J397" s="12">
        <v>270</v>
      </c>
      <c r="K397" s="9">
        <v>260</v>
      </c>
      <c r="L397" s="5">
        <v>100</v>
      </c>
      <c r="M397" s="6">
        <v>95.724465558194765</v>
      </c>
      <c r="N397" s="6">
        <v>84.085510688836109</v>
      </c>
      <c r="O397" s="6">
        <v>74.109263657957243</v>
      </c>
      <c r="P397" s="6">
        <v>67.458432304038013</v>
      </c>
      <c r="Q397" s="6">
        <v>64.133016627078391</v>
      </c>
      <c r="R397" s="6">
        <v>61.757719714964367</v>
      </c>
    </row>
    <row r="398" spans="1:18" hidden="1" x14ac:dyDescent="0.4">
      <c r="A398">
        <v>7408</v>
      </c>
      <c r="B398">
        <v>3</v>
      </c>
      <c r="C398" t="s">
        <v>369</v>
      </c>
      <c r="D398" t="s">
        <v>392</v>
      </c>
      <c r="E398" s="11">
        <v>1425</v>
      </c>
      <c r="F398" s="12">
        <v>1107</v>
      </c>
      <c r="G398" s="12">
        <v>832</v>
      </c>
      <c r="H398" s="12">
        <v>647</v>
      </c>
      <c r="I398" s="12">
        <v>563</v>
      </c>
      <c r="J398" s="12">
        <v>493</v>
      </c>
      <c r="K398" s="9">
        <v>418</v>
      </c>
      <c r="L398" s="5">
        <v>100</v>
      </c>
      <c r="M398" s="6">
        <v>77.684210526315795</v>
      </c>
      <c r="N398" s="6">
        <v>58.385964912280699</v>
      </c>
      <c r="O398" s="6">
        <v>45.403508771929822</v>
      </c>
      <c r="P398" s="6">
        <v>39.508771929824562</v>
      </c>
      <c r="Q398" s="6">
        <v>34.596491228070178</v>
      </c>
      <c r="R398" s="6">
        <v>29.333333333333332</v>
      </c>
    </row>
    <row r="399" spans="1:18" hidden="1" x14ac:dyDescent="0.4">
      <c r="A399">
        <v>7421</v>
      </c>
      <c r="B399">
        <v>3</v>
      </c>
      <c r="C399" t="s">
        <v>369</v>
      </c>
      <c r="D399" t="s">
        <v>393</v>
      </c>
      <c r="E399" s="11">
        <v>1613</v>
      </c>
      <c r="F399" s="12">
        <v>1340</v>
      </c>
      <c r="G399" s="12">
        <v>1126</v>
      </c>
      <c r="H399" s="12">
        <v>944</v>
      </c>
      <c r="I399" s="12">
        <v>847</v>
      </c>
      <c r="J399" s="12">
        <v>742</v>
      </c>
      <c r="K399" s="9">
        <v>631</v>
      </c>
      <c r="L399" s="5">
        <v>100</v>
      </c>
      <c r="M399" s="6">
        <v>83.075015499070062</v>
      </c>
      <c r="N399" s="6">
        <v>69.807811531308118</v>
      </c>
      <c r="O399" s="6">
        <v>58.52448853068816</v>
      </c>
      <c r="P399" s="6">
        <v>52.510849349039056</v>
      </c>
      <c r="Q399" s="6">
        <v>46.001239925604466</v>
      </c>
      <c r="R399" s="6">
        <v>39.119652820830751</v>
      </c>
    </row>
    <row r="400" spans="1:18" hidden="1" x14ac:dyDescent="0.4">
      <c r="A400">
        <v>7422</v>
      </c>
      <c r="B400">
        <v>3</v>
      </c>
      <c r="C400" t="s">
        <v>369</v>
      </c>
      <c r="D400" t="s">
        <v>394</v>
      </c>
      <c r="E400" s="11">
        <v>421</v>
      </c>
      <c r="F400" s="12">
        <v>385</v>
      </c>
      <c r="G400" s="12">
        <v>358</v>
      </c>
      <c r="H400" s="12">
        <v>315</v>
      </c>
      <c r="I400" s="12">
        <v>288</v>
      </c>
      <c r="J400" s="12">
        <v>257</v>
      </c>
      <c r="K400" s="9">
        <v>229</v>
      </c>
      <c r="L400" s="5">
        <v>100</v>
      </c>
      <c r="M400" s="6">
        <v>91.448931116389559</v>
      </c>
      <c r="N400" s="6">
        <v>85.035629453681707</v>
      </c>
      <c r="O400" s="6">
        <v>74.821852731591449</v>
      </c>
      <c r="P400" s="6">
        <v>68.408551068883611</v>
      </c>
      <c r="Q400" s="6">
        <v>61.045130641330168</v>
      </c>
      <c r="R400" s="6">
        <v>54.394299287410931</v>
      </c>
    </row>
    <row r="401" spans="1:18" hidden="1" x14ac:dyDescent="0.4">
      <c r="A401">
        <v>7423</v>
      </c>
      <c r="B401">
        <v>3</v>
      </c>
      <c r="C401" t="s">
        <v>369</v>
      </c>
      <c r="D401" t="s">
        <v>395</v>
      </c>
      <c r="E401" s="11">
        <v>310</v>
      </c>
      <c r="F401" s="12">
        <v>258</v>
      </c>
      <c r="G401" s="12">
        <v>225</v>
      </c>
      <c r="H401" s="12">
        <v>198</v>
      </c>
      <c r="I401" s="12">
        <v>188</v>
      </c>
      <c r="J401" s="12">
        <v>177</v>
      </c>
      <c r="K401" s="9">
        <v>163</v>
      </c>
      <c r="L401" s="5">
        <v>100</v>
      </c>
      <c r="M401" s="6">
        <v>83.225806451612911</v>
      </c>
      <c r="N401" s="6">
        <v>72.58064516129032</v>
      </c>
      <c r="O401" s="6">
        <v>63.87096774193548</v>
      </c>
      <c r="P401" s="6">
        <v>60.645161290322577</v>
      </c>
      <c r="Q401" s="6">
        <v>57.096774193548384</v>
      </c>
      <c r="R401" s="6">
        <v>52.58064516129032</v>
      </c>
    </row>
    <row r="402" spans="1:18" hidden="1" x14ac:dyDescent="0.4">
      <c r="A402">
        <v>7444</v>
      </c>
      <c r="B402">
        <v>3</v>
      </c>
      <c r="C402" t="s">
        <v>369</v>
      </c>
      <c r="D402" t="s">
        <v>396</v>
      </c>
      <c r="E402" s="11">
        <v>96</v>
      </c>
      <c r="F402" s="12">
        <v>79</v>
      </c>
      <c r="G402" s="12">
        <v>62</v>
      </c>
      <c r="H402" s="12">
        <v>48</v>
      </c>
      <c r="I402" s="12">
        <v>37</v>
      </c>
      <c r="J402" s="12">
        <v>33</v>
      </c>
      <c r="K402" s="9">
        <v>25</v>
      </c>
      <c r="L402" s="5">
        <v>100</v>
      </c>
      <c r="M402" s="6">
        <v>82.291666666666657</v>
      </c>
      <c r="N402" s="6">
        <v>64.583333333333343</v>
      </c>
      <c r="O402" s="6">
        <v>50</v>
      </c>
      <c r="P402" s="6">
        <v>38.541666666666671</v>
      </c>
      <c r="Q402" s="6">
        <v>34.375</v>
      </c>
      <c r="R402" s="6">
        <v>26.041666666666668</v>
      </c>
    </row>
    <row r="403" spans="1:18" hidden="1" x14ac:dyDescent="0.4">
      <c r="A403">
        <v>7445</v>
      </c>
      <c r="B403">
        <v>3</v>
      </c>
      <c r="C403" t="s">
        <v>369</v>
      </c>
      <c r="D403" t="s">
        <v>354</v>
      </c>
      <c r="E403" s="11">
        <v>89</v>
      </c>
      <c r="F403" s="12">
        <v>87</v>
      </c>
      <c r="G403" s="12">
        <v>90</v>
      </c>
      <c r="H403" s="12">
        <v>81</v>
      </c>
      <c r="I403" s="12">
        <v>68</v>
      </c>
      <c r="J403" s="12">
        <v>54</v>
      </c>
      <c r="K403" s="9">
        <v>43</v>
      </c>
      <c r="L403" s="5">
        <v>100</v>
      </c>
      <c r="M403" s="6">
        <v>97.752808988764045</v>
      </c>
      <c r="N403" s="6">
        <v>101.12359550561798</v>
      </c>
      <c r="O403" s="6">
        <v>91.011235955056179</v>
      </c>
      <c r="P403" s="6">
        <v>76.404494382022463</v>
      </c>
      <c r="Q403" s="6">
        <v>60.674157303370791</v>
      </c>
      <c r="R403" s="6">
        <v>48.314606741573037</v>
      </c>
    </row>
    <row r="404" spans="1:18" hidden="1" x14ac:dyDescent="0.4">
      <c r="A404">
        <v>7446</v>
      </c>
      <c r="B404">
        <v>3</v>
      </c>
      <c r="C404" t="s">
        <v>369</v>
      </c>
      <c r="D404" t="s">
        <v>397</v>
      </c>
      <c r="E404" s="11">
        <v>66</v>
      </c>
      <c r="F404" s="12">
        <v>57</v>
      </c>
      <c r="G404" s="12">
        <v>49</v>
      </c>
      <c r="H404" s="12">
        <v>43</v>
      </c>
      <c r="I404" s="12">
        <v>39</v>
      </c>
      <c r="J404" s="12">
        <v>39</v>
      </c>
      <c r="K404" s="9">
        <v>37</v>
      </c>
      <c r="L404" s="5">
        <v>100</v>
      </c>
      <c r="M404" s="6">
        <v>86.36363636363636</v>
      </c>
      <c r="N404" s="6">
        <v>74.242424242424249</v>
      </c>
      <c r="O404" s="6">
        <v>65.151515151515156</v>
      </c>
      <c r="P404" s="6">
        <v>59.090909090909093</v>
      </c>
      <c r="Q404" s="6">
        <v>59.090909090909093</v>
      </c>
      <c r="R404" s="6">
        <v>56.060606060606055</v>
      </c>
    </row>
    <row r="405" spans="1:18" hidden="1" x14ac:dyDescent="0.4">
      <c r="A405">
        <v>7447</v>
      </c>
      <c r="B405">
        <v>3</v>
      </c>
      <c r="C405" t="s">
        <v>369</v>
      </c>
      <c r="D405" t="s">
        <v>398</v>
      </c>
      <c r="E405" s="11">
        <v>1910</v>
      </c>
      <c r="F405" s="12">
        <v>1553</v>
      </c>
      <c r="G405" s="12">
        <v>1224</v>
      </c>
      <c r="H405" s="12">
        <v>969</v>
      </c>
      <c r="I405" s="12">
        <v>815</v>
      </c>
      <c r="J405" s="12">
        <v>694</v>
      </c>
      <c r="K405" s="9">
        <v>589</v>
      </c>
      <c r="L405" s="5">
        <v>100</v>
      </c>
      <c r="M405" s="6">
        <v>81.308900523560212</v>
      </c>
      <c r="N405" s="6">
        <v>64.083769633507856</v>
      </c>
      <c r="O405" s="6">
        <v>50.732984293193716</v>
      </c>
      <c r="P405" s="6">
        <v>42.670157068062828</v>
      </c>
      <c r="Q405" s="6">
        <v>36.33507853403141</v>
      </c>
      <c r="R405" s="6">
        <v>30.837696335078533</v>
      </c>
    </row>
    <row r="406" spans="1:18" hidden="1" x14ac:dyDescent="0.4">
      <c r="A406">
        <v>7461</v>
      </c>
      <c r="B406">
        <v>3</v>
      </c>
      <c r="C406" t="s">
        <v>369</v>
      </c>
      <c r="D406" t="s">
        <v>399</v>
      </c>
      <c r="E406" s="11">
        <v>2809</v>
      </c>
      <c r="F406" s="12">
        <v>2722</v>
      </c>
      <c r="G406" s="12">
        <v>2366</v>
      </c>
      <c r="H406" s="12">
        <v>2124</v>
      </c>
      <c r="I406" s="12">
        <v>2024</v>
      </c>
      <c r="J406" s="12">
        <v>1921</v>
      </c>
      <c r="K406" s="9">
        <v>1789</v>
      </c>
      <c r="L406" s="5">
        <v>100</v>
      </c>
      <c r="M406" s="6">
        <v>96.902812388750448</v>
      </c>
      <c r="N406" s="6">
        <v>84.229263082947668</v>
      </c>
      <c r="O406" s="6">
        <v>75.61409754360983</v>
      </c>
      <c r="P406" s="6">
        <v>72.054111783552869</v>
      </c>
      <c r="Q406" s="6">
        <v>68.387326450694204</v>
      </c>
      <c r="R406" s="6">
        <v>63.688145247419016</v>
      </c>
    </row>
    <row r="407" spans="1:18" hidden="1" x14ac:dyDescent="0.4">
      <c r="A407">
        <v>7464</v>
      </c>
      <c r="B407">
        <v>3</v>
      </c>
      <c r="C407" t="s">
        <v>369</v>
      </c>
      <c r="D407" t="s">
        <v>400</v>
      </c>
      <c r="E407" s="11">
        <v>776</v>
      </c>
      <c r="F407" s="12">
        <v>627</v>
      </c>
      <c r="G407" s="12">
        <v>494</v>
      </c>
      <c r="H407" s="12">
        <v>425</v>
      </c>
      <c r="I407" s="12">
        <v>386</v>
      </c>
      <c r="J407" s="12">
        <v>351</v>
      </c>
      <c r="K407" s="9">
        <v>311</v>
      </c>
      <c r="L407" s="5">
        <v>100</v>
      </c>
      <c r="M407" s="6">
        <v>80.798969072164951</v>
      </c>
      <c r="N407" s="6">
        <v>63.659793814432987</v>
      </c>
      <c r="O407" s="6">
        <v>54.768041237113408</v>
      </c>
      <c r="P407" s="6">
        <v>49.742268041237111</v>
      </c>
      <c r="Q407" s="6">
        <v>45.231958762886599</v>
      </c>
      <c r="R407" s="6">
        <v>40.077319587628871</v>
      </c>
    </row>
    <row r="408" spans="1:18" hidden="1" x14ac:dyDescent="0.4">
      <c r="A408">
        <v>7465</v>
      </c>
      <c r="B408">
        <v>3</v>
      </c>
      <c r="C408" t="s">
        <v>369</v>
      </c>
      <c r="D408" t="s">
        <v>401</v>
      </c>
      <c r="E408" s="11">
        <v>632</v>
      </c>
      <c r="F408" s="12">
        <v>565</v>
      </c>
      <c r="G408" s="12">
        <v>476</v>
      </c>
      <c r="H408" s="12">
        <v>415</v>
      </c>
      <c r="I408" s="12">
        <v>382</v>
      </c>
      <c r="J408" s="12">
        <v>354</v>
      </c>
      <c r="K408" s="9">
        <v>322</v>
      </c>
      <c r="L408" s="5">
        <v>100</v>
      </c>
      <c r="M408" s="6">
        <v>89.398734177215189</v>
      </c>
      <c r="N408" s="6">
        <v>75.316455696202539</v>
      </c>
      <c r="O408" s="6">
        <v>65.664556962025316</v>
      </c>
      <c r="P408" s="6">
        <v>60.443037974683541</v>
      </c>
      <c r="Q408" s="6">
        <v>56.0126582278481</v>
      </c>
      <c r="R408" s="6">
        <v>50.949367088607602</v>
      </c>
    </row>
    <row r="409" spans="1:18" hidden="1" x14ac:dyDescent="0.4">
      <c r="A409">
        <v>7466</v>
      </c>
      <c r="B409">
        <v>3</v>
      </c>
      <c r="C409" t="s">
        <v>369</v>
      </c>
      <c r="D409" t="s">
        <v>402</v>
      </c>
      <c r="E409" s="11">
        <v>2132</v>
      </c>
      <c r="F409" s="12">
        <v>2018</v>
      </c>
      <c r="G409" s="12">
        <v>1782</v>
      </c>
      <c r="H409" s="12">
        <v>1595</v>
      </c>
      <c r="I409" s="12">
        <v>1504</v>
      </c>
      <c r="J409" s="12">
        <v>1424</v>
      </c>
      <c r="K409" s="9">
        <v>1335</v>
      </c>
      <c r="L409" s="5">
        <v>100</v>
      </c>
      <c r="M409" s="6">
        <v>94.652908067542214</v>
      </c>
      <c r="N409" s="6">
        <v>83.583489681050665</v>
      </c>
      <c r="O409" s="6">
        <v>74.812382739211998</v>
      </c>
      <c r="P409" s="6">
        <v>70.544090056285185</v>
      </c>
      <c r="Q409" s="6">
        <v>66.791744840525325</v>
      </c>
      <c r="R409" s="6">
        <v>62.617260787992493</v>
      </c>
    </row>
    <row r="410" spans="1:18" hidden="1" x14ac:dyDescent="0.4">
      <c r="A410">
        <v>7481</v>
      </c>
      <c r="B410">
        <v>3</v>
      </c>
      <c r="C410" t="s">
        <v>369</v>
      </c>
      <c r="D410" t="s">
        <v>403</v>
      </c>
      <c r="E410" s="11">
        <v>1638</v>
      </c>
      <c r="F410" s="12">
        <v>1317</v>
      </c>
      <c r="G410" s="12">
        <v>1022</v>
      </c>
      <c r="H410" s="12">
        <v>877</v>
      </c>
      <c r="I410" s="12">
        <v>801</v>
      </c>
      <c r="J410" s="12">
        <v>723</v>
      </c>
      <c r="K410" s="9">
        <v>632</v>
      </c>
      <c r="L410" s="5">
        <v>100</v>
      </c>
      <c r="M410" s="6">
        <v>80.402930402930409</v>
      </c>
      <c r="N410" s="6">
        <v>62.393162393162392</v>
      </c>
      <c r="O410" s="6">
        <v>53.540903540903543</v>
      </c>
      <c r="P410" s="6">
        <v>48.901098901098898</v>
      </c>
      <c r="Q410" s="6">
        <v>44.139194139194139</v>
      </c>
      <c r="R410" s="6">
        <v>38.583638583638589</v>
      </c>
    </row>
    <row r="411" spans="1:18" hidden="1" x14ac:dyDescent="0.4">
      <c r="A411">
        <v>7482</v>
      </c>
      <c r="B411">
        <v>3</v>
      </c>
      <c r="C411" t="s">
        <v>369</v>
      </c>
      <c r="D411" t="s">
        <v>404</v>
      </c>
      <c r="E411" s="11">
        <v>600</v>
      </c>
      <c r="F411" s="12">
        <v>525</v>
      </c>
      <c r="G411" s="12">
        <v>438</v>
      </c>
      <c r="H411" s="12">
        <v>378</v>
      </c>
      <c r="I411" s="12">
        <v>330</v>
      </c>
      <c r="J411" s="12">
        <v>294</v>
      </c>
      <c r="K411" s="9">
        <v>261</v>
      </c>
      <c r="L411" s="5">
        <v>100</v>
      </c>
      <c r="M411" s="6">
        <v>87.5</v>
      </c>
      <c r="N411" s="6">
        <v>73</v>
      </c>
      <c r="O411" s="6">
        <v>63</v>
      </c>
      <c r="P411" s="6">
        <v>55.000000000000007</v>
      </c>
      <c r="Q411" s="6">
        <v>49</v>
      </c>
      <c r="R411" s="6">
        <v>43.5</v>
      </c>
    </row>
    <row r="412" spans="1:18" hidden="1" x14ac:dyDescent="0.4">
      <c r="A412">
        <v>7483</v>
      </c>
      <c r="B412">
        <v>3</v>
      </c>
      <c r="C412" t="s">
        <v>369</v>
      </c>
      <c r="D412" t="s">
        <v>405</v>
      </c>
      <c r="E412" s="11">
        <v>865</v>
      </c>
      <c r="F412" s="12">
        <v>695</v>
      </c>
      <c r="G412" s="12">
        <v>552</v>
      </c>
      <c r="H412" s="12">
        <v>464</v>
      </c>
      <c r="I412" s="12">
        <v>402</v>
      </c>
      <c r="J412" s="12">
        <v>345</v>
      </c>
      <c r="K412" s="9">
        <v>293</v>
      </c>
      <c r="L412" s="5">
        <v>100</v>
      </c>
      <c r="M412" s="6">
        <v>80.346820809248555</v>
      </c>
      <c r="N412" s="6">
        <v>63.815028901734102</v>
      </c>
      <c r="O412" s="6">
        <v>53.641618497109825</v>
      </c>
      <c r="P412" s="6">
        <v>46.47398843930636</v>
      </c>
      <c r="Q412" s="6">
        <v>39.884393063583815</v>
      </c>
      <c r="R412" s="6">
        <v>33.872832369942195</v>
      </c>
    </row>
    <row r="413" spans="1:18" hidden="1" x14ac:dyDescent="0.4">
      <c r="A413">
        <v>7484</v>
      </c>
      <c r="B413">
        <v>3</v>
      </c>
      <c r="C413" t="s">
        <v>369</v>
      </c>
      <c r="D413" t="s">
        <v>406</v>
      </c>
      <c r="E413" s="11">
        <v>316</v>
      </c>
      <c r="F413" s="12">
        <v>228</v>
      </c>
      <c r="G413" s="12">
        <v>169</v>
      </c>
      <c r="H413" s="12">
        <v>137</v>
      </c>
      <c r="I413" s="12">
        <v>113</v>
      </c>
      <c r="J413" s="12">
        <v>95</v>
      </c>
      <c r="K413" s="9">
        <v>75</v>
      </c>
      <c r="L413" s="5">
        <v>100</v>
      </c>
      <c r="M413" s="6">
        <v>72.151898734177209</v>
      </c>
      <c r="N413" s="6">
        <v>53.481012658227847</v>
      </c>
      <c r="O413" s="6">
        <v>43.35443037974683</v>
      </c>
      <c r="P413" s="6">
        <v>35.75949367088608</v>
      </c>
      <c r="Q413" s="6">
        <v>30.063291139240505</v>
      </c>
      <c r="R413" s="6">
        <v>23.734177215189874</v>
      </c>
    </row>
    <row r="414" spans="1:18" hidden="1" x14ac:dyDescent="0.4">
      <c r="A414">
        <v>7501</v>
      </c>
      <c r="B414">
        <v>3</v>
      </c>
      <c r="C414" t="s">
        <v>369</v>
      </c>
      <c r="D414" t="s">
        <v>407</v>
      </c>
      <c r="E414" s="11">
        <v>1428</v>
      </c>
      <c r="F414" s="12">
        <v>1111</v>
      </c>
      <c r="G414" s="12">
        <v>854</v>
      </c>
      <c r="H414" s="12">
        <v>698</v>
      </c>
      <c r="I414" s="12">
        <v>592</v>
      </c>
      <c r="J414" s="12">
        <v>502</v>
      </c>
      <c r="K414" s="9">
        <v>417</v>
      </c>
      <c r="L414" s="5">
        <v>100</v>
      </c>
      <c r="M414" s="6">
        <v>77.801120448179276</v>
      </c>
      <c r="N414" s="6">
        <v>59.803921568627452</v>
      </c>
      <c r="O414" s="6">
        <v>48.879551820728288</v>
      </c>
      <c r="P414" s="6">
        <v>41.456582633053223</v>
      </c>
      <c r="Q414" s="6">
        <v>35.154061624649856</v>
      </c>
      <c r="R414" s="6">
        <v>29.20168067226891</v>
      </c>
    </row>
    <row r="415" spans="1:18" hidden="1" x14ac:dyDescent="0.4">
      <c r="A415">
        <v>7502</v>
      </c>
      <c r="B415">
        <v>3</v>
      </c>
      <c r="C415" t="s">
        <v>369</v>
      </c>
      <c r="D415" t="s">
        <v>408</v>
      </c>
      <c r="E415" s="11">
        <v>796</v>
      </c>
      <c r="F415" s="12">
        <v>668</v>
      </c>
      <c r="G415" s="12">
        <v>573</v>
      </c>
      <c r="H415" s="12">
        <v>482</v>
      </c>
      <c r="I415" s="12">
        <v>426</v>
      </c>
      <c r="J415" s="12">
        <v>371</v>
      </c>
      <c r="K415" s="9">
        <v>320</v>
      </c>
      <c r="L415" s="5">
        <v>100</v>
      </c>
      <c r="M415" s="6">
        <v>83.91959798994975</v>
      </c>
      <c r="N415" s="6">
        <v>71.984924623115575</v>
      </c>
      <c r="O415" s="6">
        <v>60.552763819095482</v>
      </c>
      <c r="P415" s="6">
        <v>53.517587939698494</v>
      </c>
      <c r="Q415" s="6">
        <v>46.608040201005025</v>
      </c>
      <c r="R415" s="6">
        <v>40.201005025125632</v>
      </c>
    </row>
    <row r="416" spans="1:18" hidden="1" x14ac:dyDescent="0.4">
      <c r="A416">
        <v>7503</v>
      </c>
      <c r="B416">
        <v>3</v>
      </c>
      <c r="C416" t="s">
        <v>369</v>
      </c>
      <c r="D416" t="s">
        <v>409</v>
      </c>
      <c r="E416" s="11">
        <v>584</v>
      </c>
      <c r="F416" s="12">
        <v>435</v>
      </c>
      <c r="G416" s="12">
        <v>303</v>
      </c>
      <c r="H416" s="12">
        <v>238</v>
      </c>
      <c r="I416" s="12">
        <v>196</v>
      </c>
      <c r="J416" s="12">
        <v>160</v>
      </c>
      <c r="K416" s="9">
        <v>125</v>
      </c>
      <c r="L416" s="5">
        <v>100</v>
      </c>
      <c r="M416" s="6">
        <v>74.486301369863014</v>
      </c>
      <c r="N416" s="6">
        <v>51.88356164383562</v>
      </c>
      <c r="O416" s="6">
        <v>40.753424657534246</v>
      </c>
      <c r="P416" s="6">
        <v>33.561643835616437</v>
      </c>
      <c r="Q416" s="6">
        <v>27.397260273972602</v>
      </c>
      <c r="R416" s="6">
        <v>21.404109589041095</v>
      </c>
    </row>
    <row r="417" spans="1:18" hidden="1" x14ac:dyDescent="0.4">
      <c r="A417">
        <v>7504</v>
      </c>
      <c r="B417">
        <v>3</v>
      </c>
      <c r="C417" t="s">
        <v>369</v>
      </c>
      <c r="D417" t="s">
        <v>410</v>
      </c>
      <c r="E417" s="11">
        <v>682</v>
      </c>
      <c r="F417" s="12">
        <v>528</v>
      </c>
      <c r="G417" s="12">
        <v>387</v>
      </c>
      <c r="H417" s="12">
        <v>326</v>
      </c>
      <c r="I417" s="12">
        <v>292</v>
      </c>
      <c r="J417" s="12">
        <v>262</v>
      </c>
      <c r="K417" s="9">
        <v>220</v>
      </c>
      <c r="L417" s="5">
        <v>100</v>
      </c>
      <c r="M417" s="6">
        <v>77.41935483870968</v>
      </c>
      <c r="N417" s="6">
        <v>56.744868035190621</v>
      </c>
      <c r="O417" s="6">
        <v>47.800586510263933</v>
      </c>
      <c r="P417" s="6">
        <v>42.815249266862168</v>
      </c>
      <c r="Q417" s="6">
        <v>38.416422287390027</v>
      </c>
      <c r="R417" s="6">
        <v>32.258064516129032</v>
      </c>
    </row>
    <row r="418" spans="1:18" hidden="1" x14ac:dyDescent="0.4">
      <c r="A418">
        <v>7505</v>
      </c>
      <c r="B418">
        <v>3</v>
      </c>
      <c r="C418" t="s">
        <v>369</v>
      </c>
      <c r="D418" t="s">
        <v>411</v>
      </c>
      <c r="E418" s="11">
        <v>499</v>
      </c>
      <c r="F418" s="12">
        <v>340</v>
      </c>
      <c r="G418" s="12">
        <v>252</v>
      </c>
      <c r="H418" s="12">
        <v>215</v>
      </c>
      <c r="I418" s="12">
        <v>184</v>
      </c>
      <c r="J418" s="12">
        <v>157</v>
      </c>
      <c r="K418" s="9">
        <v>123</v>
      </c>
      <c r="L418" s="5">
        <v>100</v>
      </c>
      <c r="M418" s="6">
        <v>68.136272545090179</v>
      </c>
      <c r="N418" s="6">
        <v>50.501002004008008</v>
      </c>
      <c r="O418" s="6">
        <v>43.086172344689381</v>
      </c>
      <c r="P418" s="6">
        <v>36.873747494989978</v>
      </c>
      <c r="Q418" s="6">
        <v>31.462925851703403</v>
      </c>
      <c r="R418" s="6">
        <v>24.649298597194388</v>
      </c>
    </row>
    <row r="419" spans="1:18" hidden="1" x14ac:dyDescent="0.4">
      <c r="A419">
        <v>7521</v>
      </c>
      <c r="B419">
        <v>3</v>
      </c>
      <c r="C419" t="s">
        <v>369</v>
      </c>
      <c r="D419" t="s">
        <v>412</v>
      </c>
      <c r="E419" s="11">
        <v>1851</v>
      </c>
      <c r="F419" s="12">
        <v>1676</v>
      </c>
      <c r="G419" s="12">
        <v>1402</v>
      </c>
      <c r="H419" s="12">
        <v>1170</v>
      </c>
      <c r="I419" s="12">
        <v>1005</v>
      </c>
      <c r="J419" s="12">
        <v>872</v>
      </c>
      <c r="K419" s="9">
        <v>755</v>
      </c>
      <c r="L419" s="5">
        <v>100</v>
      </c>
      <c r="M419" s="6">
        <v>90.545650999459752</v>
      </c>
      <c r="N419" s="6">
        <v>75.742841707185306</v>
      </c>
      <c r="O419" s="6">
        <v>63.209076175040522</v>
      </c>
      <c r="P419" s="6">
        <v>54.294975688816862</v>
      </c>
      <c r="Q419" s="6">
        <v>47.109670448406263</v>
      </c>
      <c r="R419" s="6">
        <v>40.788762830902215</v>
      </c>
    </row>
    <row r="420" spans="1:18" hidden="1" x14ac:dyDescent="0.4">
      <c r="A420">
        <v>7522</v>
      </c>
      <c r="B420">
        <v>3</v>
      </c>
      <c r="C420" t="s">
        <v>369</v>
      </c>
      <c r="D420" t="s">
        <v>413</v>
      </c>
      <c r="E420" s="11">
        <v>971</v>
      </c>
      <c r="F420" s="12">
        <v>768</v>
      </c>
      <c r="G420" s="12">
        <v>589</v>
      </c>
      <c r="H420" s="12">
        <v>480</v>
      </c>
      <c r="I420" s="12">
        <v>404</v>
      </c>
      <c r="J420" s="12">
        <v>335</v>
      </c>
      <c r="K420" s="9">
        <v>274</v>
      </c>
      <c r="L420" s="5">
        <v>100</v>
      </c>
      <c r="M420" s="6">
        <v>79.093717816683835</v>
      </c>
      <c r="N420" s="6">
        <v>60.659114315139028</v>
      </c>
      <c r="O420" s="6">
        <v>49.433573635427393</v>
      </c>
      <c r="P420" s="6">
        <v>41.606591143151391</v>
      </c>
      <c r="Q420" s="6">
        <v>34.500514933058703</v>
      </c>
      <c r="R420" s="6">
        <v>28.218331616889802</v>
      </c>
    </row>
    <row r="421" spans="1:18" hidden="1" x14ac:dyDescent="0.4">
      <c r="A421">
        <v>7999</v>
      </c>
      <c r="B421">
        <v>9</v>
      </c>
      <c r="C421" t="s">
        <v>369</v>
      </c>
      <c r="D421" t="s">
        <v>1933</v>
      </c>
      <c r="E421" s="11">
        <v>49550</v>
      </c>
      <c r="F421" s="12">
        <v>41692</v>
      </c>
      <c r="G421" s="12">
        <v>37295</v>
      </c>
      <c r="H421" s="12">
        <v>33871</v>
      </c>
      <c r="I421" s="12">
        <v>31679</v>
      </c>
      <c r="J421" s="12">
        <v>29228</v>
      </c>
      <c r="K421" s="9">
        <v>26283</v>
      </c>
      <c r="L421" s="5">
        <v>100</v>
      </c>
      <c r="M421" s="6">
        <v>84.141271442986891</v>
      </c>
      <c r="N421" s="6">
        <v>75.267406659939454</v>
      </c>
      <c r="O421" s="6">
        <v>68.357214934409683</v>
      </c>
      <c r="P421" s="6">
        <v>63.933400605449044</v>
      </c>
      <c r="Q421" s="6">
        <v>58.986881937436934</v>
      </c>
      <c r="R421" s="6">
        <v>53.043390514631682</v>
      </c>
    </row>
    <row r="422" spans="1:18" hidden="1" x14ac:dyDescent="0.4">
      <c r="A422">
        <v>8000</v>
      </c>
      <c r="B422" t="s">
        <v>0</v>
      </c>
      <c r="C422" t="s">
        <v>414</v>
      </c>
      <c r="E422" s="11">
        <v>334614</v>
      </c>
      <c r="F422" s="12">
        <v>296328</v>
      </c>
      <c r="G422" s="12">
        <v>262153</v>
      </c>
      <c r="H422" s="12">
        <v>240706</v>
      </c>
      <c r="I422" s="12">
        <v>232087</v>
      </c>
      <c r="J422" s="12">
        <v>221518</v>
      </c>
      <c r="K422" s="9">
        <v>206616</v>
      </c>
      <c r="L422" s="5">
        <v>100</v>
      </c>
      <c r="M422" s="6">
        <v>88.558159551005033</v>
      </c>
      <c r="N422" s="6">
        <v>78.34489889843222</v>
      </c>
      <c r="O422" s="6">
        <v>71.935424100605474</v>
      </c>
      <c r="P422" s="6">
        <v>69.359620338658871</v>
      </c>
      <c r="Q422" s="6">
        <v>66.201055544597651</v>
      </c>
      <c r="R422" s="6">
        <v>61.747565851996633</v>
      </c>
    </row>
    <row r="423" spans="1:18" hidden="1" x14ac:dyDescent="0.4">
      <c r="A423">
        <v>8201</v>
      </c>
      <c r="B423">
        <v>2</v>
      </c>
      <c r="C423" t="s">
        <v>414</v>
      </c>
      <c r="D423" t="s">
        <v>415</v>
      </c>
      <c r="E423" s="11">
        <v>33839</v>
      </c>
      <c r="F423" s="12">
        <v>31256</v>
      </c>
      <c r="G423" s="12">
        <v>28919</v>
      </c>
      <c r="H423" s="12">
        <v>27344</v>
      </c>
      <c r="I423" s="12">
        <v>26988</v>
      </c>
      <c r="J423" s="12">
        <v>26435</v>
      </c>
      <c r="K423" s="9">
        <v>25375</v>
      </c>
      <c r="L423" s="5">
        <v>100</v>
      </c>
      <c r="M423" s="6">
        <v>92.366795709093068</v>
      </c>
      <c r="N423" s="6">
        <v>85.460563255415352</v>
      </c>
      <c r="O423" s="6">
        <v>80.806170395106236</v>
      </c>
      <c r="P423" s="6">
        <v>79.754129850172873</v>
      </c>
      <c r="Q423" s="6">
        <v>78.11992080144212</v>
      </c>
      <c r="R423" s="6">
        <v>74.987440527202338</v>
      </c>
    </row>
    <row r="424" spans="1:18" hidden="1" x14ac:dyDescent="0.4">
      <c r="A424">
        <v>8202</v>
      </c>
      <c r="B424">
        <v>2</v>
      </c>
      <c r="C424" t="s">
        <v>414</v>
      </c>
      <c r="D424" t="s">
        <v>416</v>
      </c>
      <c r="E424" s="11">
        <v>17592</v>
      </c>
      <c r="F424" s="12">
        <v>13813</v>
      </c>
      <c r="G424" s="12">
        <v>10919</v>
      </c>
      <c r="H424" s="12">
        <v>9164</v>
      </c>
      <c r="I424" s="12">
        <v>8459</v>
      </c>
      <c r="J424" s="12">
        <v>7602</v>
      </c>
      <c r="K424" s="9">
        <v>6537</v>
      </c>
      <c r="L424" s="5">
        <v>100</v>
      </c>
      <c r="M424" s="6">
        <v>78.518644838562977</v>
      </c>
      <c r="N424" s="6">
        <v>62.067985447930873</v>
      </c>
      <c r="O424" s="6">
        <v>52.091859936334693</v>
      </c>
      <c r="P424" s="6">
        <v>48.084356525693494</v>
      </c>
      <c r="Q424" s="6">
        <v>43.212824010914055</v>
      </c>
      <c r="R424" s="6">
        <v>37.158935879945432</v>
      </c>
    </row>
    <row r="425" spans="1:18" hidden="1" x14ac:dyDescent="0.4">
      <c r="A425">
        <v>8203</v>
      </c>
      <c r="B425">
        <v>2</v>
      </c>
      <c r="C425" t="s">
        <v>414</v>
      </c>
      <c r="D425" t="s">
        <v>417</v>
      </c>
      <c r="E425" s="11">
        <v>15525</v>
      </c>
      <c r="F425" s="12">
        <v>13441</v>
      </c>
      <c r="G425" s="12">
        <v>11945</v>
      </c>
      <c r="H425" s="12">
        <v>11342</v>
      </c>
      <c r="I425" s="12">
        <v>11047</v>
      </c>
      <c r="J425" s="12">
        <v>10528</v>
      </c>
      <c r="K425" s="9">
        <v>9786</v>
      </c>
      <c r="L425" s="5">
        <v>100</v>
      </c>
      <c r="M425" s="6">
        <v>86.576489533011269</v>
      </c>
      <c r="N425" s="6">
        <v>76.940418679549111</v>
      </c>
      <c r="O425" s="6">
        <v>73.056360708534612</v>
      </c>
      <c r="P425" s="6">
        <v>71.156199677938801</v>
      </c>
      <c r="Q425" s="6">
        <v>67.813204508856685</v>
      </c>
      <c r="R425" s="6">
        <v>63.033816425120769</v>
      </c>
    </row>
    <row r="426" spans="1:18" hidden="1" x14ac:dyDescent="0.4">
      <c r="A426">
        <v>8204</v>
      </c>
      <c r="B426">
        <v>2</v>
      </c>
      <c r="C426" t="s">
        <v>414</v>
      </c>
      <c r="D426" t="s">
        <v>418</v>
      </c>
      <c r="E426" s="11">
        <v>16238</v>
      </c>
      <c r="F426" s="12">
        <v>14303</v>
      </c>
      <c r="G426" s="12">
        <v>12795</v>
      </c>
      <c r="H426" s="12">
        <v>11684</v>
      </c>
      <c r="I426" s="12">
        <v>11114</v>
      </c>
      <c r="J426" s="12">
        <v>10480</v>
      </c>
      <c r="K426" s="9">
        <v>9691</v>
      </c>
      <c r="L426" s="5">
        <v>100</v>
      </c>
      <c r="M426" s="6">
        <v>88.083507821160239</v>
      </c>
      <c r="N426" s="6">
        <v>78.796649833723365</v>
      </c>
      <c r="O426" s="6">
        <v>71.95467422096317</v>
      </c>
      <c r="P426" s="6">
        <v>68.444389703165413</v>
      </c>
      <c r="Q426" s="6">
        <v>64.539967976351761</v>
      </c>
      <c r="R426" s="6">
        <v>59.68099519645277</v>
      </c>
    </row>
    <row r="427" spans="1:18" hidden="1" x14ac:dyDescent="0.4">
      <c r="A427">
        <v>8205</v>
      </c>
      <c r="B427">
        <v>2</v>
      </c>
      <c r="C427" t="s">
        <v>414</v>
      </c>
      <c r="D427" t="s">
        <v>419</v>
      </c>
      <c r="E427" s="11">
        <v>7565</v>
      </c>
      <c r="F427" s="12">
        <v>6520</v>
      </c>
      <c r="G427" s="12">
        <v>5454</v>
      </c>
      <c r="H427" s="12">
        <v>4689</v>
      </c>
      <c r="I427" s="12">
        <v>4310</v>
      </c>
      <c r="J427" s="12">
        <v>3946</v>
      </c>
      <c r="K427" s="9">
        <v>3525</v>
      </c>
      <c r="L427" s="5">
        <v>100</v>
      </c>
      <c r="M427" s="6">
        <v>86.186384666226047</v>
      </c>
      <c r="N427" s="6">
        <v>72.095175148711164</v>
      </c>
      <c r="O427" s="6">
        <v>61.982815598149379</v>
      </c>
      <c r="P427" s="6">
        <v>56.972901520158622</v>
      </c>
      <c r="Q427" s="6">
        <v>52.161269001982816</v>
      </c>
      <c r="R427" s="6">
        <v>46.596166556510241</v>
      </c>
    </row>
    <row r="428" spans="1:18" hidden="1" x14ac:dyDescent="0.4">
      <c r="A428">
        <v>8207</v>
      </c>
      <c r="B428">
        <v>2</v>
      </c>
      <c r="C428" t="s">
        <v>414</v>
      </c>
      <c r="D428" t="s">
        <v>420</v>
      </c>
      <c r="E428" s="11">
        <v>6072</v>
      </c>
      <c r="F428" s="12">
        <v>5247</v>
      </c>
      <c r="G428" s="12">
        <v>4592</v>
      </c>
      <c r="H428" s="12">
        <v>4191</v>
      </c>
      <c r="I428" s="12">
        <v>4017</v>
      </c>
      <c r="J428" s="12">
        <v>3843</v>
      </c>
      <c r="K428" s="9">
        <v>3587</v>
      </c>
      <c r="L428" s="5">
        <v>100</v>
      </c>
      <c r="M428" s="6">
        <v>86.41304347826086</v>
      </c>
      <c r="N428" s="6">
        <v>75.625823451910406</v>
      </c>
      <c r="O428" s="6">
        <v>69.021739130434781</v>
      </c>
      <c r="P428" s="6">
        <v>66.156126482213438</v>
      </c>
      <c r="Q428" s="6">
        <v>63.290513833992094</v>
      </c>
      <c r="R428" s="6">
        <v>59.074440052700929</v>
      </c>
    </row>
    <row r="429" spans="1:18" hidden="1" x14ac:dyDescent="0.4">
      <c r="A429">
        <v>8208</v>
      </c>
      <c r="B429">
        <v>2</v>
      </c>
      <c r="C429" t="s">
        <v>414</v>
      </c>
      <c r="D429" t="s">
        <v>421</v>
      </c>
      <c r="E429" s="11">
        <v>8294</v>
      </c>
      <c r="F429" s="12">
        <v>6974</v>
      </c>
      <c r="G429" s="12">
        <v>6015</v>
      </c>
      <c r="H429" s="12">
        <v>5472</v>
      </c>
      <c r="I429" s="12">
        <v>5202</v>
      </c>
      <c r="J429" s="12">
        <v>4801</v>
      </c>
      <c r="K429" s="9">
        <v>4277</v>
      </c>
      <c r="L429" s="5">
        <v>100</v>
      </c>
      <c r="M429" s="6">
        <v>84.08488063660478</v>
      </c>
      <c r="N429" s="6">
        <v>72.522305280925963</v>
      </c>
      <c r="O429" s="6">
        <v>65.975403906438387</v>
      </c>
      <c r="P429" s="6">
        <v>62.720038582107549</v>
      </c>
      <c r="Q429" s="6">
        <v>57.885218230045822</v>
      </c>
      <c r="R429" s="6">
        <v>51.567398119122252</v>
      </c>
    </row>
    <row r="430" spans="1:18" hidden="1" x14ac:dyDescent="0.4">
      <c r="A430">
        <v>8210</v>
      </c>
      <c r="B430">
        <v>2</v>
      </c>
      <c r="C430" t="s">
        <v>414</v>
      </c>
      <c r="D430" t="s">
        <v>422</v>
      </c>
      <c r="E430" s="11">
        <v>5063</v>
      </c>
      <c r="F430" s="12">
        <v>4280</v>
      </c>
      <c r="G430" s="12">
        <v>3613</v>
      </c>
      <c r="H430" s="12">
        <v>3253</v>
      </c>
      <c r="I430" s="12">
        <v>3056</v>
      </c>
      <c r="J430" s="12">
        <v>2807</v>
      </c>
      <c r="K430" s="9">
        <v>2491</v>
      </c>
      <c r="L430" s="5">
        <v>100</v>
      </c>
      <c r="M430" s="6">
        <v>84.53486075449338</v>
      </c>
      <c r="N430" s="6">
        <v>71.360853249061819</v>
      </c>
      <c r="O430" s="6">
        <v>64.250444400553036</v>
      </c>
      <c r="P430" s="6">
        <v>60.3594706695635</v>
      </c>
      <c r="Q430" s="6">
        <v>55.441437882678258</v>
      </c>
      <c r="R430" s="6">
        <v>49.200079004542765</v>
      </c>
    </row>
    <row r="431" spans="1:18" hidden="1" x14ac:dyDescent="0.4">
      <c r="A431">
        <v>8211</v>
      </c>
      <c r="B431">
        <v>2</v>
      </c>
      <c r="C431" t="s">
        <v>414</v>
      </c>
      <c r="D431" t="s">
        <v>423</v>
      </c>
      <c r="E431" s="11">
        <v>6961</v>
      </c>
      <c r="F431" s="12">
        <v>5757</v>
      </c>
      <c r="G431" s="12">
        <v>4899</v>
      </c>
      <c r="H431" s="12">
        <v>4415</v>
      </c>
      <c r="I431" s="12">
        <v>4246</v>
      </c>
      <c r="J431" s="12">
        <v>3996</v>
      </c>
      <c r="K431" s="9">
        <v>3627</v>
      </c>
      <c r="L431" s="5">
        <v>100</v>
      </c>
      <c r="M431" s="6">
        <v>82.703634535267923</v>
      </c>
      <c r="N431" s="6">
        <v>70.377819278839254</v>
      </c>
      <c r="O431" s="6">
        <v>63.42479528803333</v>
      </c>
      <c r="P431" s="6">
        <v>60.996983192070111</v>
      </c>
      <c r="Q431" s="6">
        <v>57.405545180290183</v>
      </c>
      <c r="R431" s="6">
        <v>52.104582674903035</v>
      </c>
    </row>
    <row r="432" spans="1:18" hidden="1" x14ac:dyDescent="0.4">
      <c r="A432">
        <v>8212</v>
      </c>
      <c r="B432">
        <v>2</v>
      </c>
      <c r="C432" t="s">
        <v>414</v>
      </c>
      <c r="D432" t="s">
        <v>424</v>
      </c>
      <c r="E432" s="11">
        <v>4303</v>
      </c>
      <c r="F432" s="12">
        <v>3707</v>
      </c>
      <c r="G432" s="12">
        <v>3084</v>
      </c>
      <c r="H432" s="12">
        <v>2487</v>
      </c>
      <c r="I432" s="12">
        <v>2109</v>
      </c>
      <c r="J432" s="12">
        <v>1793</v>
      </c>
      <c r="K432" s="9">
        <v>1526</v>
      </c>
      <c r="L432" s="5">
        <v>100</v>
      </c>
      <c r="M432" s="6">
        <v>86.149198233790386</v>
      </c>
      <c r="N432" s="6">
        <v>71.67092726005113</v>
      </c>
      <c r="O432" s="6">
        <v>57.796885893562632</v>
      </c>
      <c r="P432" s="6">
        <v>49.012316988147802</v>
      </c>
      <c r="Q432" s="6">
        <v>41.668603300023236</v>
      </c>
      <c r="R432" s="6">
        <v>35.46363002556356</v>
      </c>
    </row>
    <row r="433" spans="1:18" hidden="1" x14ac:dyDescent="0.4">
      <c r="A433">
        <v>8214</v>
      </c>
      <c r="B433">
        <v>2</v>
      </c>
      <c r="C433" t="s">
        <v>414</v>
      </c>
      <c r="D433" t="s">
        <v>425</v>
      </c>
      <c r="E433" s="11">
        <v>2691</v>
      </c>
      <c r="F433" s="12">
        <v>2076</v>
      </c>
      <c r="G433" s="12">
        <v>1601</v>
      </c>
      <c r="H433" s="12">
        <v>1339</v>
      </c>
      <c r="I433" s="12">
        <v>1173</v>
      </c>
      <c r="J433" s="12">
        <v>1028</v>
      </c>
      <c r="K433" s="9">
        <v>872</v>
      </c>
      <c r="L433" s="5">
        <v>100</v>
      </c>
      <c r="M433" s="6">
        <v>77.146042363433665</v>
      </c>
      <c r="N433" s="6">
        <v>59.494611668524712</v>
      </c>
      <c r="O433" s="6">
        <v>49.75845410628019</v>
      </c>
      <c r="P433" s="6">
        <v>43.589743589743591</v>
      </c>
      <c r="Q433" s="6">
        <v>38.201412114455593</v>
      </c>
      <c r="R433" s="6">
        <v>32.404310665180233</v>
      </c>
    </row>
    <row r="434" spans="1:18" hidden="1" x14ac:dyDescent="0.4">
      <c r="A434">
        <v>8215</v>
      </c>
      <c r="B434">
        <v>2</v>
      </c>
      <c r="C434" t="s">
        <v>414</v>
      </c>
      <c r="D434" t="s">
        <v>426</v>
      </c>
      <c r="E434" s="11">
        <v>4373</v>
      </c>
      <c r="F434" s="12">
        <v>3687</v>
      </c>
      <c r="G434" s="12">
        <v>3076</v>
      </c>
      <c r="H434" s="12">
        <v>2546</v>
      </c>
      <c r="I434" s="12">
        <v>2236</v>
      </c>
      <c r="J434" s="12">
        <v>1949</v>
      </c>
      <c r="K434" s="9">
        <v>1700</v>
      </c>
      <c r="L434" s="5">
        <v>100</v>
      </c>
      <c r="M434" s="6">
        <v>84.312828721701351</v>
      </c>
      <c r="N434" s="6">
        <v>70.340727189572377</v>
      </c>
      <c r="O434" s="6">
        <v>58.220900983306656</v>
      </c>
      <c r="P434" s="6">
        <v>51.131946032471987</v>
      </c>
      <c r="Q434" s="6">
        <v>44.568945803796026</v>
      </c>
      <c r="R434" s="6">
        <v>38.874914246512695</v>
      </c>
    </row>
    <row r="435" spans="1:18" hidden="1" x14ac:dyDescent="0.4">
      <c r="A435">
        <v>8216</v>
      </c>
      <c r="B435">
        <v>2</v>
      </c>
      <c r="C435" t="s">
        <v>414</v>
      </c>
      <c r="D435" t="s">
        <v>427</v>
      </c>
      <c r="E435" s="11">
        <v>8245</v>
      </c>
      <c r="F435" s="12">
        <v>7189</v>
      </c>
      <c r="G435" s="12">
        <v>6156</v>
      </c>
      <c r="H435" s="12">
        <v>5412</v>
      </c>
      <c r="I435" s="12">
        <v>4994</v>
      </c>
      <c r="J435" s="12">
        <v>4598</v>
      </c>
      <c r="K435" s="9">
        <v>4181</v>
      </c>
      <c r="L435" s="5">
        <v>100</v>
      </c>
      <c r="M435" s="6">
        <v>87.192237719830203</v>
      </c>
      <c r="N435" s="6">
        <v>74.663432383262588</v>
      </c>
      <c r="O435" s="6">
        <v>65.639781685870219</v>
      </c>
      <c r="P435" s="6">
        <v>60.570042449969677</v>
      </c>
      <c r="Q435" s="6">
        <v>55.767131594906004</v>
      </c>
      <c r="R435" s="6">
        <v>50.709520921770768</v>
      </c>
    </row>
    <row r="436" spans="1:18" hidden="1" x14ac:dyDescent="0.4">
      <c r="A436">
        <v>8217</v>
      </c>
      <c r="B436">
        <v>2</v>
      </c>
      <c r="C436" t="s">
        <v>414</v>
      </c>
      <c r="D436" t="s">
        <v>428</v>
      </c>
      <c r="E436" s="11">
        <v>10606</v>
      </c>
      <c r="F436" s="12">
        <v>9487</v>
      </c>
      <c r="G436" s="12">
        <v>8566</v>
      </c>
      <c r="H436" s="12">
        <v>7831</v>
      </c>
      <c r="I436" s="12">
        <v>7569</v>
      </c>
      <c r="J436" s="12">
        <v>7331</v>
      </c>
      <c r="K436" s="9">
        <v>6990</v>
      </c>
      <c r="L436" s="5">
        <v>100</v>
      </c>
      <c r="M436" s="6">
        <v>89.449368282104473</v>
      </c>
      <c r="N436" s="6">
        <v>80.765604374882145</v>
      </c>
      <c r="O436" s="6">
        <v>73.835564774655865</v>
      </c>
      <c r="P436" s="6">
        <v>71.365264944371106</v>
      </c>
      <c r="Q436" s="6">
        <v>69.121252121440691</v>
      </c>
      <c r="R436" s="6">
        <v>65.906090891947954</v>
      </c>
    </row>
    <row r="437" spans="1:18" hidden="1" x14ac:dyDescent="0.4">
      <c r="A437">
        <v>8219</v>
      </c>
      <c r="B437">
        <v>2</v>
      </c>
      <c r="C437" t="s">
        <v>414</v>
      </c>
      <c r="D437" t="s">
        <v>429</v>
      </c>
      <c r="E437" s="11">
        <v>10844</v>
      </c>
      <c r="F437" s="12">
        <v>9174</v>
      </c>
      <c r="G437" s="12">
        <v>8155</v>
      </c>
      <c r="H437" s="12">
        <v>7909</v>
      </c>
      <c r="I437" s="12">
        <v>8133</v>
      </c>
      <c r="J437" s="12">
        <v>8303</v>
      </c>
      <c r="K437" s="9">
        <v>8160</v>
      </c>
      <c r="L437" s="5">
        <v>100</v>
      </c>
      <c r="M437" s="6">
        <v>84.599778679454076</v>
      </c>
      <c r="N437" s="6">
        <v>75.202877167097014</v>
      </c>
      <c r="O437" s="6">
        <v>72.934341571375867</v>
      </c>
      <c r="P437" s="6">
        <v>75</v>
      </c>
      <c r="Q437" s="6">
        <v>76.567687200295097</v>
      </c>
      <c r="R437" s="6">
        <v>75.248985614164511</v>
      </c>
    </row>
    <row r="438" spans="1:18" hidden="1" x14ac:dyDescent="0.4">
      <c r="A438">
        <v>8220</v>
      </c>
      <c r="B438">
        <v>2</v>
      </c>
      <c r="C438" t="s">
        <v>414</v>
      </c>
      <c r="D438" t="s">
        <v>430</v>
      </c>
      <c r="E438" s="11">
        <v>34701</v>
      </c>
      <c r="F438" s="12">
        <v>35643</v>
      </c>
      <c r="G438" s="12">
        <v>33937</v>
      </c>
      <c r="H438" s="12">
        <v>32515</v>
      </c>
      <c r="I438" s="12">
        <v>32327</v>
      </c>
      <c r="J438" s="12">
        <v>31640</v>
      </c>
      <c r="K438" s="9">
        <v>30335</v>
      </c>
      <c r="L438" s="5">
        <v>100</v>
      </c>
      <c r="M438" s="6">
        <v>102.7146191752399</v>
      </c>
      <c r="N438" s="6">
        <v>97.798334341949797</v>
      </c>
      <c r="O438" s="6">
        <v>93.7004697270972</v>
      </c>
      <c r="P438" s="6">
        <v>93.158698596582241</v>
      </c>
      <c r="Q438" s="6">
        <v>91.178928561136559</v>
      </c>
      <c r="R438" s="6">
        <v>87.418230022189562</v>
      </c>
    </row>
    <row r="439" spans="1:18" hidden="1" x14ac:dyDescent="0.4">
      <c r="A439">
        <v>8221</v>
      </c>
      <c r="B439">
        <v>2</v>
      </c>
      <c r="C439" t="s">
        <v>414</v>
      </c>
      <c r="D439" t="s">
        <v>431</v>
      </c>
      <c r="E439" s="11">
        <v>19723</v>
      </c>
      <c r="F439" s="12">
        <v>17167</v>
      </c>
      <c r="G439" s="12">
        <v>15373</v>
      </c>
      <c r="H439" s="12">
        <v>14401</v>
      </c>
      <c r="I439" s="12">
        <v>13963</v>
      </c>
      <c r="J439" s="12">
        <v>13265</v>
      </c>
      <c r="K439" s="9">
        <v>12229</v>
      </c>
      <c r="L439" s="5">
        <v>100</v>
      </c>
      <c r="M439" s="6">
        <v>87.040511078436339</v>
      </c>
      <c r="N439" s="6">
        <v>77.944531764944486</v>
      </c>
      <c r="O439" s="6">
        <v>73.016275414490693</v>
      </c>
      <c r="P439" s="6">
        <v>70.795517923236829</v>
      </c>
      <c r="Q439" s="6">
        <v>67.256502560462408</v>
      </c>
      <c r="R439" s="6">
        <v>62.003751964711249</v>
      </c>
    </row>
    <row r="440" spans="1:18" hidden="1" x14ac:dyDescent="0.4">
      <c r="A440">
        <v>8222</v>
      </c>
      <c r="B440">
        <v>2</v>
      </c>
      <c r="C440" t="s">
        <v>414</v>
      </c>
      <c r="D440" t="s">
        <v>432</v>
      </c>
      <c r="E440" s="11">
        <v>8160</v>
      </c>
      <c r="F440" s="12">
        <v>7257</v>
      </c>
      <c r="G440" s="12">
        <v>6535</v>
      </c>
      <c r="H440" s="12">
        <v>6131</v>
      </c>
      <c r="I440" s="12">
        <v>6025</v>
      </c>
      <c r="J440" s="12">
        <v>5894</v>
      </c>
      <c r="K440" s="9">
        <v>5667</v>
      </c>
      <c r="L440" s="5">
        <v>100</v>
      </c>
      <c r="M440" s="6">
        <v>88.933823529411754</v>
      </c>
      <c r="N440" s="6">
        <v>80.085784313725497</v>
      </c>
      <c r="O440" s="6">
        <v>75.134803921568633</v>
      </c>
      <c r="P440" s="6">
        <v>73.835784313725497</v>
      </c>
      <c r="Q440" s="6">
        <v>72.230392156862749</v>
      </c>
      <c r="R440" s="6">
        <v>69.44852941176471</v>
      </c>
    </row>
    <row r="441" spans="1:18" hidden="1" x14ac:dyDescent="0.4">
      <c r="A441">
        <v>8223</v>
      </c>
      <c r="B441">
        <v>2</v>
      </c>
      <c r="C441" t="s">
        <v>414</v>
      </c>
      <c r="D441" t="s">
        <v>433</v>
      </c>
      <c r="E441" s="11">
        <v>2953</v>
      </c>
      <c r="F441" s="12">
        <v>2494</v>
      </c>
      <c r="G441" s="12">
        <v>2091</v>
      </c>
      <c r="H441" s="12">
        <v>1795</v>
      </c>
      <c r="I441" s="12">
        <v>1613</v>
      </c>
      <c r="J441" s="12">
        <v>1439</v>
      </c>
      <c r="K441" s="9">
        <v>1273</v>
      </c>
      <c r="L441" s="5">
        <v>100</v>
      </c>
      <c r="M441" s="6">
        <v>84.456484930579066</v>
      </c>
      <c r="N441" s="6">
        <v>70.809346427362001</v>
      </c>
      <c r="O441" s="6">
        <v>60.785641720284453</v>
      </c>
      <c r="P441" s="6">
        <v>54.622417880121908</v>
      </c>
      <c r="Q441" s="6">
        <v>48.730104977988489</v>
      </c>
      <c r="R441" s="6">
        <v>43.108703013884188</v>
      </c>
    </row>
    <row r="442" spans="1:18" hidden="1" x14ac:dyDescent="0.4">
      <c r="A442">
        <v>8224</v>
      </c>
      <c r="B442">
        <v>2</v>
      </c>
      <c r="C442" t="s">
        <v>414</v>
      </c>
      <c r="D442" t="s">
        <v>434</v>
      </c>
      <c r="E442" s="11">
        <v>10303</v>
      </c>
      <c r="F442" s="12">
        <v>10048</v>
      </c>
      <c r="G442" s="12">
        <v>9642</v>
      </c>
      <c r="H442" s="12">
        <v>9513</v>
      </c>
      <c r="I442" s="12">
        <v>9816</v>
      </c>
      <c r="J442" s="12">
        <v>9921</v>
      </c>
      <c r="K442" s="9">
        <v>9749</v>
      </c>
      <c r="L442" s="5">
        <v>100</v>
      </c>
      <c r="M442" s="6">
        <v>97.524992720566829</v>
      </c>
      <c r="N442" s="6">
        <v>93.584392895273211</v>
      </c>
      <c r="O442" s="6">
        <v>92.33233038920703</v>
      </c>
      <c r="P442" s="6">
        <v>95.273221391827619</v>
      </c>
      <c r="Q442" s="6">
        <v>96.292342036300099</v>
      </c>
      <c r="R442" s="6">
        <v>94.622925361545185</v>
      </c>
    </row>
    <row r="443" spans="1:18" hidden="1" x14ac:dyDescent="0.4">
      <c r="A443">
        <v>8225</v>
      </c>
      <c r="B443">
        <v>2</v>
      </c>
      <c r="C443" t="s">
        <v>414</v>
      </c>
      <c r="D443" t="s">
        <v>435</v>
      </c>
      <c r="E443" s="11">
        <v>3681</v>
      </c>
      <c r="F443" s="12">
        <v>3020</v>
      </c>
      <c r="G443" s="12">
        <v>2428</v>
      </c>
      <c r="H443" s="12">
        <v>2013</v>
      </c>
      <c r="I443" s="12">
        <v>1749</v>
      </c>
      <c r="J443" s="12">
        <v>1522</v>
      </c>
      <c r="K443" s="9">
        <v>1295</v>
      </c>
      <c r="L443" s="5">
        <v>100</v>
      </c>
      <c r="M443" s="6">
        <v>82.042923118717738</v>
      </c>
      <c r="N443" s="6">
        <v>65.960336864982338</v>
      </c>
      <c r="O443" s="6">
        <v>54.686226568867156</v>
      </c>
      <c r="P443" s="6">
        <v>47.514262428687857</v>
      </c>
      <c r="Q443" s="6">
        <v>41.34745992936702</v>
      </c>
      <c r="R443" s="6">
        <v>35.180657430046182</v>
      </c>
    </row>
    <row r="444" spans="1:18" hidden="1" x14ac:dyDescent="0.4">
      <c r="A444">
        <v>8226</v>
      </c>
      <c r="B444">
        <v>2</v>
      </c>
      <c r="C444" t="s">
        <v>414</v>
      </c>
      <c r="D444" t="s">
        <v>436</v>
      </c>
      <c r="E444" s="11">
        <v>6300</v>
      </c>
      <c r="F444" s="12">
        <v>5715</v>
      </c>
      <c r="G444" s="12">
        <v>5154</v>
      </c>
      <c r="H444" s="12">
        <v>4661</v>
      </c>
      <c r="I444" s="12">
        <v>4387</v>
      </c>
      <c r="J444" s="12">
        <v>4141</v>
      </c>
      <c r="K444" s="9">
        <v>3870</v>
      </c>
      <c r="L444" s="5">
        <v>100</v>
      </c>
      <c r="M444" s="6">
        <v>90.714285714285708</v>
      </c>
      <c r="N444" s="6">
        <v>81.80952380952381</v>
      </c>
      <c r="O444" s="6">
        <v>73.984126984126988</v>
      </c>
      <c r="P444" s="6">
        <v>69.634920634920633</v>
      </c>
      <c r="Q444" s="6">
        <v>65.730158730158735</v>
      </c>
      <c r="R444" s="6">
        <v>61.428571428571431</v>
      </c>
    </row>
    <row r="445" spans="1:18" hidden="1" x14ac:dyDescent="0.4">
      <c r="A445">
        <v>8227</v>
      </c>
      <c r="B445">
        <v>2</v>
      </c>
      <c r="C445" t="s">
        <v>414</v>
      </c>
      <c r="D445" t="s">
        <v>437</v>
      </c>
      <c r="E445" s="11">
        <v>11057</v>
      </c>
      <c r="F445" s="12">
        <v>9409</v>
      </c>
      <c r="G445" s="12">
        <v>7737</v>
      </c>
      <c r="H445" s="12">
        <v>6716</v>
      </c>
      <c r="I445" s="12">
        <v>6249</v>
      </c>
      <c r="J445" s="12">
        <v>5757</v>
      </c>
      <c r="K445" s="9">
        <v>5133</v>
      </c>
      <c r="L445" s="5">
        <v>100</v>
      </c>
      <c r="M445" s="6">
        <v>85.095414669440174</v>
      </c>
      <c r="N445" s="6">
        <v>69.973772270959572</v>
      </c>
      <c r="O445" s="6">
        <v>60.73980283982997</v>
      </c>
      <c r="P445" s="6">
        <v>56.516234059871572</v>
      </c>
      <c r="Q445" s="6">
        <v>52.066564167495699</v>
      </c>
      <c r="R445" s="6">
        <v>46.42308040155558</v>
      </c>
    </row>
    <row r="446" spans="1:18" hidden="1" x14ac:dyDescent="0.4">
      <c r="A446">
        <v>8228</v>
      </c>
      <c r="B446">
        <v>2</v>
      </c>
      <c r="C446" t="s">
        <v>414</v>
      </c>
      <c r="D446" t="s">
        <v>438</v>
      </c>
      <c r="E446" s="11">
        <v>5924</v>
      </c>
      <c r="F446" s="12">
        <v>4940</v>
      </c>
      <c r="G446" s="12">
        <v>4142</v>
      </c>
      <c r="H446" s="12">
        <v>3713</v>
      </c>
      <c r="I446" s="12">
        <v>3485</v>
      </c>
      <c r="J446" s="12">
        <v>3228</v>
      </c>
      <c r="K446" s="9">
        <v>2884</v>
      </c>
      <c r="L446" s="5">
        <v>100</v>
      </c>
      <c r="M446" s="6">
        <v>83.389601620526676</v>
      </c>
      <c r="N446" s="6">
        <v>69.918973666441602</v>
      </c>
      <c r="O446" s="6">
        <v>62.677245104659022</v>
      </c>
      <c r="P446" s="6">
        <v>58.828494260634713</v>
      </c>
      <c r="Q446" s="6">
        <v>54.490209318028363</v>
      </c>
      <c r="R446" s="6">
        <v>48.683322079675897</v>
      </c>
    </row>
    <row r="447" spans="1:18" hidden="1" x14ac:dyDescent="0.4">
      <c r="A447">
        <v>8229</v>
      </c>
      <c r="B447">
        <v>2</v>
      </c>
      <c r="C447" t="s">
        <v>414</v>
      </c>
      <c r="D447" t="s">
        <v>439</v>
      </c>
      <c r="E447" s="11">
        <v>3403</v>
      </c>
      <c r="F447" s="12">
        <v>2567</v>
      </c>
      <c r="G447" s="12">
        <v>1939</v>
      </c>
      <c r="H447" s="12">
        <v>1522</v>
      </c>
      <c r="I447" s="12">
        <v>1304</v>
      </c>
      <c r="J447" s="12">
        <v>1103</v>
      </c>
      <c r="K447" s="9">
        <v>913</v>
      </c>
      <c r="L447" s="5">
        <v>100</v>
      </c>
      <c r="M447" s="6">
        <v>75.433441081398769</v>
      </c>
      <c r="N447" s="6">
        <v>56.979136056420806</v>
      </c>
      <c r="O447" s="6">
        <v>44.725242433147223</v>
      </c>
      <c r="P447" s="6">
        <v>38.319130179253605</v>
      </c>
      <c r="Q447" s="6">
        <v>32.412577137819568</v>
      </c>
      <c r="R447" s="6">
        <v>26.829268292682929</v>
      </c>
    </row>
    <row r="448" spans="1:18" hidden="1" x14ac:dyDescent="0.4">
      <c r="A448">
        <v>8230</v>
      </c>
      <c r="B448">
        <v>2</v>
      </c>
      <c r="C448" t="s">
        <v>414</v>
      </c>
      <c r="D448" t="s">
        <v>440</v>
      </c>
      <c r="E448" s="11">
        <v>4379</v>
      </c>
      <c r="F448" s="12">
        <v>3541</v>
      </c>
      <c r="G448" s="12">
        <v>2943</v>
      </c>
      <c r="H448" s="12">
        <v>2600</v>
      </c>
      <c r="I448" s="12">
        <v>2450</v>
      </c>
      <c r="J448" s="12">
        <v>2269</v>
      </c>
      <c r="K448" s="9">
        <v>2020</v>
      </c>
      <c r="L448" s="5">
        <v>100</v>
      </c>
      <c r="M448" s="6">
        <v>80.863210778716592</v>
      </c>
      <c r="N448" s="6">
        <v>67.207124914364016</v>
      </c>
      <c r="O448" s="6">
        <v>59.374286366750397</v>
      </c>
      <c r="P448" s="6">
        <v>55.948846768668645</v>
      </c>
      <c r="Q448" s="6">
        <v>51.815482986983326</v>
      </c>
      <c r="R448" s="6">
        <v>46.129253254167615</v>
      </c>
    </row>
    <row r="449" spans="1:18" hidden="1" x14ac:dyDescent="0.4">
      <c r="A449">
        <v>8231</v>
      </c>
      <c r="B449">
        <v>2</v>
      </c>
      <c r="C449" t="s">
        <v>414</v>
      </c>
      <c r="D449" t="s">
        <v>441</v>
      </c>
      <c r="E449" s="11">
        <v>3990</v>
      </c>
      <c r="F449" s="12">
        <v>3015</v>
      </c>
      <c r="G449" s="12">
        <v>2243</v>
      </c>
      <c r="H449" s="12">
        <v>1713</v>
      </c>
      <c r="I449" s="12">
        <v>1488</v>
      </c>
      <c r="J449" s="12">
        <v>1297</v>
      </c>
      <c r="K449" s="9">
        <v>1111</v>
      </c>
      <c r="L449" s="5">
        <v>100</v>
      </c>
      <c r="M449" s="6">
        <v>75.563909774436084</v>
      </c>
      <c r="N449" s="6">
        <v>56.215538847117799</v>
      </c>
      <c r="O449" s="6">
        <v>42.932330827067673</v>
      </c>
      <c r="P449" s="6">
        <v>37.29323308270677</v>
      </c>
      <c r="Q449" s="6">
        <v>32.506265664160402</v>
      </c>
      <c r="R449" s="6">
        <v>27.844611528822057</v>
      </c>
    </row>
    <row r="450" spans="1:18" hidden="1" x14ac:dyDescent="0.4">
      <c r="A450">
        <v>8232</v>
      </c>
      <c r="B450">
        <v>2</v>
      </c>
      <c r="C450" t="s">
        <v>414</v>
      </c>
      <c r="D450" t="s">
        <v>442</v>
      </c>
      <c r="E450" s="11">
        <v>12608</v>
      </c>
      <c r="F450" s="12">
        <v>11090</v>
      </c>
      <c r="G450" s="12">
        <v>9930</v>
      </c>
      <c r="H450" s="12">
        <v>9323</v>
      </c>
      <c r="I450" s="12">
        <v>9152</v>
      </c>
      <c r="J450" s="12">
        <v>8886</v>
      </c>
      <c r="K450" s="9">
        <v>8386</v>
      </c>
      <c r="L450" s="5">
        <v>100</v>
      </c>
      <c r="M450" s="6">
        <v>87.960025380710661</v>
      </c>
      <c r="N450" s="6">
        <v>78.759517766497467</v>
      </c>
      <c r="O450" s="6">
        <v>73.945114213197968</v>
      </c>
      <c r="P450" s="6">
        <v>72.588832487309645</v>
      </c>
      <c r="Q450" s="6">
        <v>70.479060913705581</v>
      </c>
      <c r="R450" s="6">
        <v>66.513324873096451</v>
      </c>
    </row>
    <row r="451" spans="1:18" hidden="1" x14ac:dyDescent="0.4">
      <c r="A451">
        <v>8233</v>
      </c>
      <c r="B451">
        <v>2</v>
      </c>
      <c r="C451" t="s">
        <v>414</v>
      </c>
      <c r="D451" t="s">
        <v>443</v>
      </c>
      <c r="E451" s="11">
        <v>3215</v>
      </c>
      <c r="F451" s="12">
        <v>2721</v>
      </c>
      <c r="G451" s="12">
        <v>2234</v>
      </c>
      <c r="H451" s="12">
        <v>1844</v>
      </c>
      <c r="I451" s="12">
        <v>1602</v>
      </c>
      <c r="J451" s="12">
        <v>1417</v>
      </c>
      <c r="K451" s="9">
        <v>1237</v>
      </c>
      <c r="L451" s="5">
        <v>100</v>
      </c>
      <c r="M451" s="6">
        <v>84.634525660964229</v>
      </c>
      <c r="N451" s="6">
        <v>69.486780715396577</v>
      </c>
      <c r="O451" s="6">
        <v>57.3561430793157</v>
      </c>
      <c r="P451" s="6">
        <v>49.828926905132192</v>
      </c>
      <c r="Q451" s="6">
        <v>44.074650077760495</v>
      </c>
      <c r="R451" s="6">
        <v>38.475894245723175</v>
      </c>
    </row>
    <row r="452" spans="1:18" hidden="1" x14ac:dyDescent="0.4">
      <c r="A452">
        <v>8234</v>
      </c>
      <c r="B452">
        <v>2</v>
      </c>
      <c r="C452" t="s">
        <v>414</v>
      </c>
      <c r="D452" t="s">
        <v>444</v>
      </c>
      <c r="E452" s="11">
        <v>4658</v>
      </c>
      <c r="F452" s="12">
        <v>3862</v>
      </c>
      <c r="G452" s="12">
        <v>3297</v>
      </c>
      <c r="H452" s="12">
        <v>2909</v>
      </c>
      <c r="I452" s="12">
        <v>2691</v>
      </c>
      <c r="J452" s="12">
        <v>2445</v>
      </c>
      <c r="K452" s="9">
        <v>2168</v>
      </c>
      <c r="L452" s="5">
        <v>100</v>
      </c>
      <c r="M452" s="6">
        <v>82.911120652640619</v>
      </c>
      <c r="N452" s="6">
        <v>70.781451266638044</v>
      </c>
      <c r="O452" s="6">
        <v>62.451696006869909</v>
      </c>
      <c r="P452" s="6">
        <v>57.771575783598109</v>
      </c>
      <c r="Q452" s="6">
        <v>52.490339201373985</v>
      </c>
      <c r="R452" s="6">
        <v>46.543580936024043</v>
      </c>
    </row>
    <row r="453" spans="1:18" hidden="1" x14ac:dyDescent="0.4">
      <c r="A453">
        <v>8235</v>
      </c>
      <c r="B453">
        <v>2</v>
      </c>
      <c r="C453" t="s">
        <v>414</v>
      </c>
      <c r="D453" t="s">
        <v>445</v>
      </c>
      <c r="E453" s="11">
        <v>7418</v>
      </c>
      <c r="F453" s="12">
        <v>7549</v>
      </c>
      <c r="G453" s="12">
        <v>7226</v>
      </c>
      <c r="H453" s="12">
        <v>7444</v>
      </c>
      <c r="I453" s="12">
        <v>7675</v>
      </c>
      <c r="J453" s="12">
        <v>7869</v>
      </c>
      <c r="K453" s="9">
        <v>7822</v>
      </c>
      <c r="L453" s="5">
        <v>100</v>
      </c>
      <c r="M453" s="6">
        <v>101.76597465624158</v>
      </c>
      <c r="N453" s="6">
        <v>97.411701267187922</v>
      </c>
      <c r="O453" s="6">
        <v>100.35049878673496</v>
      </c>
      <c r="P453" s="6">
        <v>103.46454569964949</v>
      </c>
      <c r="Q453" s="6">
        <v>106.07980587759505</v>
      </c>
      <c r="R453" s="6">
        <v>105.44621191695876</v>
      </c>
    </row>
    <row r="454" spans="1:18" hidden="1" x14ac:dyDescent="0.4">
      <c r="A454">
        <v>8236</v>
      </c>
      <c r="B454">
        <v>2</v>
      </c>
      <c r="C454" t="s">
        <v>414</v>
      </c>
      <c r="D454" t="s">
        <v>446</v>
      </c>
      <c r="E454" s="11">
        <v>5669</v>
      </c>
      <c r="F454" s="12">
        <v>4843</v>
      </c>
      <c r="G454" s="12">
        <v>4254</v>
      </c>
      <c r="H454" s="12">
        <v>3829</v>
      </c>
      <c r="I454" s="12">
        <v>3578</v>
      </c>
      <c r="J454" s="12">
        <v>3284</v>
      </c>
      <c r="K454" s="9">
        <v>2937</v>
      </c>
      <c r="L454" s="5">
        <v>100</v>
      </c>
      <c r="M454" s="6">
        <v>85.429529017463395</v>
      </c>
      <c r="N454" s="6">
        <v>75.039689539601341</v>
      </c>
      <c r="O454" s="6">
        <v>67.542776503792552</v>
      </c>
      <c r="P454" s="6">
        <v>63.115187863820779</v>
      </c>
      <c r="Q454" s="6">
        <v>57.929088022578931</v>
      </c>
      <c r="R454" s="6">
        <v>51.808079026283295</v>
      </c>
    </row>
    <row r="455" spans="1:18" hidden="1" x14ac:dyDescent="0.4">
      <c r="A455">
        <v>8302</v>
      </c>
      <c r="B455">
        <v>3</v>
      </c>
      <c r="C455" t="s">
        <v>414</v>
      </c>
      <c r="D455" t="s">
        <v>447</v>
      </c>
      <c r="E455" s="11">
        <v>3280</v>
      </c>
      <c r="F455" s="12">
        <v>2835</v>
      </c>
      <c r="G455" s="12">
        <v>2561</v>
      </c>
      <c r="H455" s="12">
        <v>2267</v>
      </c>
      <c r="I455" s="12">
        <v>2096</v>
      </c>
      <c r="J455" s="12">
        <v>1936</v>
      </c>
      <c r="K455" s="9">
        <v>1780</v>
      </c>
      <c r="L455" s="5">
        <v>100</v>
      </c>
      <c r="M455" s="6">
        <v>86.432926829268297</v>
      </c>
      <c r="N455" s="6">
        <v>78.079268292682926</v>
      </c>
      <c r="O455" s="6">
        <v>69.115853658536579</v>
      </c>
      <c r="P455" s="6">
        <v>63.902439024390247</v>
      </c>
      <c r="Q455" s="6">
        <v>59.024390243902438</v>
      </c>
      <c r="R455" s="6">
        <v>54.268292682926834</v>
      </c>
    </row>
    <row r="456" spans="1:18" hidden="1" x14ac:dyDescent="0.4">
      <c r="A456">
        <v>8309</v>
      </c>
      <c r="B456">
        <v>3</v>
      </c>
      <c r="C456" t="s">
        <v>414</v>
      </c>
      <c r="D456" t="s">
        <v>448</v>
      </c>
      <c r="E456" s="11">
        <v>1545</v>
      </c>
      <c r="F456" s="12">
        <v>1268</v>
      </c>
      <c r="G456" s="12">
        <v>1048</v>
      </c>
      <c r="H456" s="12">
        <v>912</v>
      </c>
      <c r="I456" s="12">
        <v>845</v>
      </c>
      <c r="J456" s="12">
        <v>778</v>
      </c>
      <c r="K456" s="9">
        <v>691</v>
      </c>
      <c r="L456" s="5">
        <v>100</v>
      </c>
      <c r="M456" s="6">
        <v>82.07119741100324</v>
      </c>
      <c r="N456" s="6">
        <v>67.831715210355995</v>
      </c>
      <c r="O456" s="6">
        <v>59.029126213592228</v>
      </c>
      <c r="P456" s="6">
        <v>54.692556634304211</v>
      </c>
      <c r="Q456" s="6">
        <v>50.355987055016186</v>
      </c>
      <c r="R456" s="6">
        <v>44.724919093851135</v>
      </c>
    </row>
    <row r="457" spans="1:18" hidden="1" x14ac:dyDescent="0.4">
      <c r="A457">
        <v>8310</v>
      </c>
      <c r="B457">
        <v>3</v>
      </c>
      <c r="C457" t="s">
        <v>414</v>
      </c>
      <c r="D457" t="s">
        <v>449</v>
      </c>
      <c r="E457" s="11">
        <v>1561</v>
      </c>
      <c r="F457" s="12">
        <v>1239</v>
      </c>
      <c r="G457" s="12">
        <v>983</v>
      </c>
      <c r="H457" s="12">
        <v>775</v>
      </c>
      <c r="I457" s="12">
        <v>644</v>
      </c>
      <c r="J457" s="12">
        <v>538</v>
      </c>
      <c r="K457" s="9">
        <v>436</v>
      </c>
      <c r="L457" s="5">
        <v>100</v>
      </c>
      <c r="M457" s="6">
        <v>79.372197309417032</v>
      </c>
      <c r="N457" s="6">
        <v>62.972453555413196</v>
      </c>
      <c r="O457" s="6">
        <v>49.647661755285071</v>
      </c>
      <c r="P457" s="6">
        <v>41.255605381165921</v>
      </c>
      <c r="Q457" s="6">
        <v>34.465086483023704</v>
      </c>
      <c r="R457" s="6">
        <v>27.930813581037796</v>
      </c>
    </row>
    <row r="458" spans="1:18" hidden="1" x14ac:dyDescent="0.4">
      <c r="A458">
        <v>8341</v>
      </c>
      <c r="B458">
        <v>3</v>
      </c>
      <c r="C458" t="s">
        <v>414</v>
      </c>
      <c r="D458" t="s">
        <v>450</v>
      </c>
      <c r="E458" s="11">
        <v>5400</v>
      </c>
      <c r="F458" s="12">
        <v>4722</v>
      </c>
      <c r="G458" s="12">
        <v>4164</v>
      </c>
      <c r="H458" s="12">
        <v>3966</v>
      </c>
      <c r="I458" s="12">
        <v>3941</v>
      </c>
      <c r="J458" s="12">
        <v>3831</v>
      </c>
      <c r="K458" s="9">
        <v>3609</v>
      </c>
      <c r="L458" s="5">
        <v>100</v>
      </c>
      <c r="M458" s="6">
        <v>87.444444444444443</v>
      </c>
      <c r="N458" s="6">
        <v>77.111111111111114</v>
      </c>
      <c r="O458" s="6">
        <v>73.444444444444443</v>
      </c>
      <c r="P458" s="6">
        <v>72.981481481481481</v>
      </c>
      <c r="Q458" s="6">
        <v>70.944444444444443</v>
      </c>
      <c r="R458" s="6">
        <v>66.833333333333329</v>
      </c>
    </row>
    <row r="459" spans="1:18" hidden="1" x14ac:dyDescent="0.4">
      <c r="A459">
        <v>8364</v>
      </c>
      <c r="B459">
        <v>3</v>
      </c>
      <c r="C459" t="s">
        <v>414</v>
      </c>
      <c r="D459" t="s">
        <v>451</v>
      </c>
      <c r="E459" s="11">
        <v>1184</v>
      </c>
      <c r="F459" s="12">
        <v>823</v>
      </c>
      <c r="G459" s="12">
        <v>566</v>
      </c>
      <c r="H459" s="12">
        <v>448</v>
      </c>
      <c r="I459" s="12">
        <v>361</v>
      </c>
      <c r="J459" s="12">
        <v>297</v>
      </c>
      <c r="K459" s="9">
        <v>241</v>
      </c>
      <c r="L459" s="5">
        <v>100</v>
      </c>
      <c r="M459" s="6">
        <v>69.51013513513513</v>
      </c>
      <c r="N459" s="6">
        <v>47.804054054054049</v>
      </c>
      <c r="O459" s="6">
        <v>37.837837837837839</v>
      </c>
      <c r="P459" s="6">
        <v>30.489864864864863</v>
      </c>
      <c r="Q459" s="6">
        <v>25.084459459459456</v>
      </c>
      <c r="R459" s="6">
        <v>20.35472972972973</v>
      </c>
    </row>
    <row r="460" spans="1:18" hidden="1" x14ac:dyDescent="0.4">
      <c r="A460">
        <v>8442</v>
      </c>
      <c r="B460">
        <v>3</v>
      </c>
      <c r="C460" t="s">
        <v>414</v>
      </c>
      <c r="D460" t="s">
        <v>452</v>
      </c>
      <c r="E460" s="11">
        <v>1473</v>
      </c>
      <c r="F460" s="12">
        <v>1153</v>
      </c>
      <c r="G460" s="12">
        <v>926</v>
      </c>
      <c r="H460" s="12">
        <v>796</v>
      </c>
      <c r="I460" s="12">
        <v>714</v>
      </c>
      <c r="J460" s="12">
        <v>629</v>
      </c>
      <c r="K460" s="9">
        <v>528</v>
      </c>
      <c r="L460" s="5">
        <v>100</v>
      </c>
      <c r="M460" s="6">
        <v>78.275627970128994</v>
      </c>
      <c r="N460" s="6">
        <v>62.864901561439233</v>
      </c>
      <c r="O460" s="6">
        <v>54.03937542430414</v>
      </c>
      <c r="P460" s="6">
        <v>48.472505091649694</v>
      </c>
      <c r="Q460" s="6">
        <v>42.701968771215206</v>
      </c>
      <c r="R460" s="6">
        <v>35.84521384928717</v>
      </c>
    </row>
    <row r="461" spans="1:18" hidden="1" x14ac:dyDescent="0.4">
      <c r="A461">
        <v>8443</v>
      </c>
      <c r="B461">
        <v>3</v>
      </c>
      <c r="C461" t="s">
        <v>414</v>
      </c>
      <c r="D461" t="s">
        <v>453</v>
      </c>
      <c r="E461" s="11">
        <v>6003</v>
      </c>
      <c r="F461" s="12">
        <v>5908</v>
      </c>
      <c r="G461" s="12">
        <v>5474</v>
      </c>
      <c r="H461" s="12">
        <v>5059</v>
      </c>
      <c r="I461" s="12">
        <v>4897</v>
      </c>
      <c r="J461" s="12">
        <v>4696</v>
      </c>
      <c r="K461" s="9">
        <v>4423</v>
      </c>
      <c r="L461" s="5">
        <v>100</v>
      </c>
      <c r="M461" s="6">
        <v>98.417457937697819</v>
      </c>
      <c r="N461" s="6">
        <v>91.187739463601531</v>
      </c>
      <c r="O461" s="6">
        <v>84.27452940196568</v>
      </c>
      <c r="P461" s="6">
        <v>81.575878727303021</v>
      </c>
      <c r="Q461" s="6">
        <v>78.227552890221546</v>
      </c>
      <c r="R461" s="6">
        <v>73.67982675329003</v>
      </c>
    </row>
    <row r="462" spans="1:18" hidden="1" x14ac:dyDescent="0.4">
      <c r="A462">
        <v>8447</v>
      </c>
      <c r="B462">
        <v>3</v>
      </c>
      <c r="C462" t="s">
        <v>414</v>
      </c>
      <c r="D462" t="s">
        <v>454</v>
      </c>
      <c r="E462" s="11">
        <v>591</v>
      </c>
      <c r="F462" s="12">
        <v>487</v>
      </c>
      <c r="G462" s="12">
        <v>430</v>
      </c>
      <c r="H462" s="12">
        <v>351</v>
      </c>
      <c r="I462" s="12">
        <v>291</v>
      </c>
      <c r="J462" s="12">
        <v>229</v>
      </c>
      <c r="K462" s="9">
        <v>182</v>
      </c>
      <c r="L462" s="5">
        <v>100</v>
      </c>
      <c r="M462" s="6">
        <v>82.402707275803721</v>
      </c>
      <c r="N462" s="6">
        <v>72.758037225042301</v>
      </c>
      <c r="O462" s="6">
        <v>59.390862944162436</v>
      </c>
      <c r="P462" s="6">
        <v>49.238578680203041</v>
      </c>
      <c r="Q462" s="6">
        <v>38.747884940778341</v>
      </c>
      <c r="R462" s="6">
        <v>30.795262267343489</v>
      </c>
    </row>
    <row r="463" spans="1:18" hidden="1" x14ac:dyDescent="0.4">
      <c r="A463">
        <v>8521</v>
      </c>
      <c r="B463">
        <v>3</v>
      </c>
      <c r="C463" t="s">
        <v>414</v>
      </c>
      <c r="D463" t="s">
        <v>455</v>
      </c>
      <c r="E463" s="11">
        <v>2373</v>
      </c>
      <c r="F463" s="12">
        <v>1994</v>
      </c>
      <c r="G463" s="12">
        <v>1665</v>
      </c>
      <c r="H463" s="12">
        <v>1405</v>
      </c>
      <c r="I463" s="12">
        <v>1283</v>
      </c>
      <c r="J463" s="12">
        <v>1159</v>
      </c>
      <c r="K463" s="9">
        <v>1017</v>
      </c>
      <c r="L463" s="5">
        <v>100</v>
      </c>
      <c r="M463" s="6">
        <v>84.028655710071646</v>
      </c>
      <c r="N463" s="6">
        <v>70.164348925410863</v>
      </c>
      <c r="O463" s="6">
        <v>59.207753898019391</v>
      </c>
      <c r="P463" s="6">
        <v>54.066582385166448</v>
      </c>
      <c r="Q463" s="6">
        <v>48.841129372102827</v>
      </c>
      <c r="R463" s="6">
        <v>42.857142857142854</v>
      </c>
    </row>
    <row r="464" spans="1:18" hidden="1" x14ac:dyDescent="0.4">
      <c r="A464">
        <v>8542</v>
      </c>
      <c r="B464">
        <v>3</v>
      </c>
      <c r="C464" t="s">
        <v>414</v>
      </c>
      <c r="D464" t="s">
        <v>456</v>
      </c>
      <c r="E464" s="11">
        <v>736</v>
      </c>
      <c r="F464" s="12">
        <v>586</v>
      </c>
      <c r="G464" s="12">
        <v>477</v>
      </c>
      <c r="H464" s="12">
        <v>396</v>
      </c>
      <c r="I464" s="12">
        <v>347</v>
      </c>
      <c r="J464" s="12">
        <v>301</v>
      </c>
      <c r="K464" s="9">
        <v>256</v>
      </c>
      <c r="L464" s="5">
        <v>100</v>
      </c>
      <c r="M464" s="6">
        <v>79.619565217391312</v>
      </c>
      <c r="N464" s="6">
        <v>64.809782608695656</v>
      </c>
      <c r="O464" s="6">
        <v>53.804347826086953</v>
      </c>
      <c r="P464" s="6">
        <v>47.146739130434781</v>
      </c>
      <c r="Q464" s="6">
        <v>40.896739130434781</v>
      </c>
      <c r="R464" s="6">
        <v>34.782608695652172</v>
      </c>
    </row>
    <row r="465" spans="1:18" hidden="1" x14ac:dyDescent="0.4">
      <c r="A465">
        <v>8546</v>
      </c>
      <c r="B465">
        <v>3</v>
      </c>
      <c r="C465" t="s">
        <v>414</v>
      </c>
      <c r="D465" t="s">
        <v>457</v>
      </c>
      <c r="E465" s="11">
        <v>2919</v>
      </c>
      <c r="F465" s="12">
        <v>2665</v>
      </c>
      <c r="G465" s="12">
        <v>2329</v>
      </c>
      <c r="H465" s="12">
        <v>2085</v>
      </c>
      <c r="I465" s="12">
        <v>1979</v>
      </c>
      <c r="J465" s="12">
        <v>1871</v>
      </c>
      <c r="K465" s="9">
        <v>1722</v>
      </c>
      <c r="L465" s="5">
        <v>100</v>
      </c>
      <c r="M465" s="6">
        <v>91.298389859540947</v>
      </c>
      <c r="N465" s="6">
        <v>79.787598492634459</v>
      </c>
      <c r="O465" s="6">
        <v>71.428571428571431</v>
      </c>
      <c r="P465" s="6">
        <v>67.797190818773558</v>
      </c>
      <c r="Q465" s="6">
        <v>64.097293593696463</v>
      </c>
      <c r="R465" s="6">
        <v>58.992805755395686</v>
      </c>
    </row>
    <row r="466" spans="1:18" hidden="1" x14ac:dyDescent="0.4">
      <c r="A466">
        <v>8564</v>
      </c>
      <c r="B466">
        <v>3</v>
      </c>
      <c r="C466" t="s">
        <v>414</v>
      </c>
      <c r="D466" t="s">
        <v>458</v>
      </c>
      <c r="E466" s="11">
        <v>1196</v>
      </c>
      <c r="F466" s="12">
        <v>856</v>
      </c>
      <c r="G466" s="12">
        <v>636</v>
      </c>
      <c r="H466" s="12">
        <v>526</v>
      </c>
      <c r="I466" s="12">
        <v>482</v>
      </c>
      <c r="J466" s="12">
        <v>436</v>
      </c>
      <c r="K466" s="9">
        <v>377</v>
      </c>
      <c r="L466" s="5">
        <v>100</v>
      </c>
      <c r="M466" s="6">
        <v>71.57190635451505</v>
      </c>
      <c r="N466" s="6">
        <v>53.177257525083611</v>
      </c>
      <c r="O466" s="6">
        <v>43.979933110367888</v>
      </c>
      <c r="P466" s="6">
        <v>40.301003344481607</v>
      </c>
      <c r="Q466" s="6">
        <v>36.454849498327761</v>
      </c>
      <c r="R466" s="6">
        <v>31.521739130434785</v>
      </c>
    </row>
    <row r="467" spans="1:18" hidden="1" x14ac:dyDescent="0.4">
      <c r="A467">
        <v>9000</v>
      </c>
      <c r="B467" t="s">
        <v>0</v>
      </c>
      <c r="C467" t="s">
        <v>459</v>
      </c>
      <c r="E467" s="11">
        <v>228224</v>
      </c>
      <c r="F467" s="12">
        <v>197612</v>
      </c>
      <c r="G467" s="12">
        <v>173828</v>
      </c>
      <c r="H467" s="12">
        <v>160176</v>
      </c>
      <c r="I467" s="12">
        <v>154599</v>
      </c>
      <c r="J467" s="12">
        <v>147761</v>
      </c>
      <c r="K467" s="9">
        <v>137509</v>
      </c>
      <c r="L467" s="5">
        <v>100</v>
      </c>
      <c r="M467" s="6">
        <v>86.586862030286042</v>
      </c>
      <c r="N467" s="6">
        <v>76.165521592821079</v>
      </c>
      <c r="O467" s="6">
        <v>70.183679192372409</v>
      </c>
      <c r="P467" s="6">
        <v>67.74002734155917</v>
      </c>
      <c r="Q467" s="6">
        <v>64.743848149186761</v>
      </c>
      <c r="R467" s="6">
        <v>60.251770190689847</v>
      </c>
    </row>
    <row r="468" spans="1:18" hidden="1" x14ac:dyDescent="0.4">
      <c r="A468">
        <v>9201</v>
      </c>
      <c r="B468">
        <v>2</v>
      </c>
      <c r="C468" t="s">
        <v>459</v>
      </c>
      <c r="D468" t="s">
        <v>460</v>
      </c>
      <c r="E468" s="11">
        <v>65294</v>
      </c>
      <c r="F468" s="12">
        <v>56623</v>
      </c>
      <c r="G468" s="12">
        <v>50830</v>
      </c>
      <c r="H468" s="12">
        <v>48393</v>
      </c>
      <c r="I468" s="12">
        <v>48433</v>
      </c>
      <c r="J468" s="12">
        <v>47899</v>
      </c>
      <c r="K468" s="9">
        <v>46027</v>
      </c>
      <c r="L468" s="5">
        <v>100</v>
      </c>
      <c r="M468" s="6">
        <v>86.72006616228137</v>
      </c>
      <c r="N468" s="6">
        <v>77.847888014212643</v>
      </c>
      <c r="O468" s="6">
        <v>74.115538946917027</v>
      </c>
      <c r="P468" s="6">
        <v>74.176800318559131</v>
      </c>
      <c r="Q468" s="6">
        <v>73.358961007136941</v>
      </c>
      <c r="R468" s="6">
        <v>70.491928814286155</v>
      </c>
    </row>
    <row r="469" spans="1:18" hidden="1" x14ac:dyDescent="0.4">
      <c r="A469">
        <v>9202</v>
      </c>
      <c r="B469">
        <v>2</v>
      </c>
      <c r="C469" t="s">
        <v>459</v>
      </c>
      <c r="D469" t="s">
        <v>461</v>
      </c>
      <c r="E469" s="11">
        <v>15229</v>
      </c>
      <c r="F469" s="12">
        <v>12610</v>
      </c>
      <c r="G469" s="12">
        <v>10761</v>
      </c>
      <c r="H469" s="12">
        <v>9589</v>
      </c>
      <c r="I469" s="12">
        <v>9052</v>
      </c>
      <c r="J469" s="12">
        <v>8353</v>
      </c>
      <c r="K469" s="9">
        <v>7421</v>
      </c>
      <c r="L469" s="5">
        <v>100</v>
      </c>
      <c r="M469" s="6">
        <v>82.802547770700642</v>
      </c>
      <c r="N469" s="6">
        <v>70.661238426685927</v>
      </c>
      <c r="O469" s="6">
        <v>62.965394970122787</v>
      </c>
      <c r="P469" s="6">
        <v>59.439227789086615</v>
      </c>
      <c r="Q469" s="6">
        <v>54.849300676341194</v>
      </c>
      <c r="R469" s="6">
        <v>48.729397859347294</v>
      </c>
    </row>
    <row r="470" spans="1:18" hidden="1" x14ac:dyDescent="0.4">
      <c r="A470">
        <v>9203</v>
      </c>
      <c r="B470">
        <v>2</v>
      </c>
      <c r="C470" t="s">
        <v>459</v>
      </c>
      <c r="D470" t="s">
        <v>462</v>
      </c>
      <c r="E470" s="11">
        <v>17347</v>
      </c>
      <c r="F470" s="12">
        <v>15238</v>
      </c>
      <c r="G470" s="12">
        <v>13426</v>
      </c>
      <c r="H470" s="12">
        <v>12073</v>
      </c>
      <c r="I470" s="12">
        <v>11312</v>
      </c>
      <c r="J470" s="12">
        <v>10526</v>
      </c>
      <c r="K470" s="9">
        <v>9570</v>
      </c>
      <c r="L470" s="5">
        <v>100</v>
      </c>
      <c r="M470" s="6">
        <v>87.842278203723993</v>
      </c>
      <c r="N470" s="6">
        <v>77.396668011759957</v>
      </c>
      <c r="O470" s="6">
        <v>69.597048481005359</v>
      </c>
      <c r="P470" s="6">
        <v>65.210122787801922</v>
      </c>
      <c r="Q470" s="6">
        <v>60.679079956188389</v>
      </c>
      <c r="R470" s="6">
        <v>55.16804058338618</v>
      </c>
    </row>
    <row r="471" spans="1:18" hidden="1" x14ac:dyDescent="0.4">
      <c r="A471">
        <v>9204</v>
      </c>
      <c r="B471">
        <v>2</v>
      </c>
      <c r="C471" t="s">
        <v>459</v>
      </c>
      <c r="D471" t="s">
        <v>463</v>
      </c>
      <c r="E471" s="11">
        <v>13034</v>
      </c>
      <c r="F471" s="12">
        <v>11490</v>
      </c>
      <c r="G471" s="12">
        <v>10169</v>
      </c>
      <c r="H471" s="12">
        <v>9301</v>
      </c>
      <c r="I471" s="12">
        <v>8814</v>
      </c>
      <c r="J471" s="12">
        <v>8246</v>
      </c>
      <c r="K471" s="9">
        <v>7512</v>
      </c>
      <c r="L471" s="5">
        <v>100</v>
      </c>
      <c r="M471" s="6">
        <v>88.154058615927582</v>
      </c>
      <c r="N471" s="6">
        <v>78.019027159736083</v>
      </c>
      <c r="O471" s="6">
        <v>71.359521252109872</v>
      </c>
      <c r="P471" s="6">
        <v>67.623139481356446</v>
      </c>
      <c r="Q471" s="6">
        <v>63.265306122448983</v>
      </c>
      <c r="R471" s="6">
        <v>57.633880619917143</v>
      </c>
    </row>
    <row r="472" spans="1:18" hidden="1" x14ac:dyDescent="0.4">
      <c r="A472">
        <v>9205</v>
      </c>
      <c r="B472">
        <v>2</v>
      </c>
      <c r="C472" t="s">
        <v>459</v>
      </c>
      <c r="D472" t="s">
        <v>464</v>
      </c>
      <c r="E472" s="11">
        <v>11042</v>
      </c>
      <c r="F472" s="12">
        <v>9302</v>
      </c>
      <c r="G472" s="12">
        <v>8077</v>
      </c>
      <c r="H472" s="12">
        <v>7145</v>
      </c>
      <c r="I472" s="12">
        <v>6627</v>
      </c>
      <c r="J472" s="12">
        <v>6070</v>
      </c>
      <c r="K472" s="9">
        <v>5430</v>
      </c>
      <c r="L472" s="5">
        <v>100</v>
      </c>
      <c r="M472" s="6">
        <v>84.24198514761818</v>
      </c>
      <c r="N472" s="6">
        <v>73.147980438326385</v>
      </c>
      <c r="O472" s="6">
        <v>64.70748052888969</v>
      </c>
      <c r="P472" s="6">
        <v>60.016301394674876</v>
      </c>
      <c r="Q472" s="6">
        <v>54.971925375837714</v>
      </c>
      <c r="R472" s="6">
        <v>49.175873935881178</v>
      </c>
    </row>
    <row r="473" spans="1:18" hidden="1" x14ac:dyDescent="0.4">
      <c r="A473">
        <v>9206</v>
      </c>
      <c r="B473">
        <v>2</v>
      </c>
      <c r="C473" t="s">
        <v>459</v>
      </c>
      <c r="D473" t="s">
        <v>465</v>
      </c>
      <c r="E473" s="11">
        <v>7433</v>
      </c>
      <c r="F473" s="12">
        <v>6060</v>
      </c>
      <c r="G473" s="12">
        <v>5048</v>
      </c>
      <c r="H473" s="12">
        <v>4314</v>
      </c>
      <c r="I473" s="12">
        <v>3867</v>
      </c>
      <c r="J473" s="12">
        <v>3451</v>
      </c>
      <c r="K473" s="9">
        <v>2994</v>
      </c>
      <c r="L473" s="5">
        <v>100</v>
      </c>
      <c r="M473" s="6">
        <v>81.528319655589925</v>
      </c>
      <c r="N473" s="6">
        <v>67.913359343468315</v>
      </c>
      <c r="O473" s="6">
        <v>58.038477061751649</v>
      </c>
      <c r="P473" s="6">
        <v>52.024754473294763</v>
      </c>
      <c r="Q473" s="6">
        <v>46.428090945782323</v>
      </c>
      <c r="R473" s="6">
        <v>40.279833176375625</v>
      </c>
    </row>
    <row r="474" spans="1:18" hidden="1" x14ac:dyDescent="0.4">
      <c r="A474">
        <v>9208</v>
      </c>
      <c r="B474">
        <v>2</v>
      </c>
      <c r="C474" t="s">
        <v>459</v>
      </c>
      <c r="D474" t="s">
        <v>466</v>
      </c>
      <c r="E474" s="11">
        <v>20997</v>
      </c>
      <c r="F474" s="12">
        <v>19117</v>
      </c>
      <c r="G474" s="12">
        <v>17647</v>
      </c>
      <c r="H474" s="12">
        <v>16867</v>
      </c>
      <c r="I474" s="12">
        <v>16539</v>
      </c>
      <c r="J474" s="12">
        <v>16037</v>
      </c>
      <c r="K474" s="9">
        <v>15191</v>
      </c>
      <c r="L474" s="5">
        <v>100</v>
      </c>
      <c r="M474" s="6">
        <v>91.046339953326665</v>
      </c>
      <c r="N474" s="6">
        <v>84.045339810449121</v>
      </c>
      <c r="O474" s="6">
        <v>80.330523408105918</v>
      </c>
      <c r="P474" s="6">
        <v>78.768395485069291</v>
      </c>
      <c r="Q474" s="6">
        <v>76.37757774920226</v>
      </c>
      <c r="R474" s="6">
        <v>72.348430728199261</v>
      </c>
    </row>
    <row r="475" spans="1:18" hidden="1" x14ac:dyDescent="0.4">
      <c r="A475">
        <v>9209</v>
      </c>
      <c r="B475">
        <v>2</v>
      </c>
      <c r="C475" t="s">
        <v>459</v>
      </c>
      <c r="D475" t="s">
        <v>467</v>
      </c>
      <c r="E475" s="11">
        <v>10213</v>
      </c>
      <c r="F475" s="12">
        <v>8764</v>
      </c>
      <c r="G475" s="12">
        <v>7499</v>
      </c>
      <c r="H475" s="12">
        <v>6849</v>
      </c>
      <c r="I475" s="12">
        <v>6581</v>
      </c>
      <c r="J475" s="12">
        <v>6273</v>
      </c>
      <c r="K475" s="9">
        <v>5791</v>
      </c>
      <c r="L475" s="5">
        <v>100</v>
      </c>
      <c r="M475" s="6">
        <v>85.812200137080197</v>
      </c>
      <c r="N475" s="6">
        <v>73.426025653578776</v>
      </c>
      <c r="O475" s="6">
        <v>67.061588171937728</v>
      </c>
      <c r="P475" s="6">
        <v>64.437481641045721</v>
      </c>
      <c r="Q475" s="6">
        <v>61.421717418975817</v>
      </c>
      <c r="R475" s="6">
        <v>56.702242240281997</v>
      </c>
    </row>
    <row r="476" spans="1:18" hidden="1" x14ac:dyDescent="0.4">
      <c r="A476">
        <v>9210</v>
      </c>
      <c r="B476">
        <v>2</v>
      </c>
      <c r="C476" t="s">
        <v>459</v>
      </c>
      <c r="D476" t="s">
        <v>468</v>
      </c>
      <c r="E476" s="11">
        <v>8199</v>
      </c>
      <c r="F476" s="12">
        <v>7197</v>
      </c>
      <c r="G476" s="12">
        <v>6265</v>
      </c>
      <c r="H476" s="12">
        <v>5747</v>
      </c>
      <c r="I476" s="12">
        <v>5501</v>
      </c>
      <c r="J476" s="12">
        <v>5181</v>
      </c>
      <c r="K476" s="9">
        <v>4706</v>
      </c>
      <c r="L476" s="5">
        <v>100</v>
      </c>
      <c r="M476" s="6">
        <v>87.77899743871204</v>
      </c>
      <c r="N476" s="6">
        <v>76.411757531406266</v>
      </c>
      <c r="O476" s="6">
        <v>70.093913891938044</v>
      </c>
      <c r="P476" s="6">
        <v>67.093547993657765</v>
      </c>
      <c r="Q476" s="6">
        <v>63.190633004024875</v>
      </c>
      <c r="R476" s="6">
        <v>57.397243566288566</v>
      </c>
    </row>
    <row r="477" spans="1:18" hidden="1" x14ac:dyDescent="0.4">
      <c r="A477">
        <v>9211</v>
      </c>
      <c r="B477">
        <v>2</v>
      </c>
      <c r="C477" t="s">
        <v>459</v>
      </c>
      <c r="D477" t="s">
        <v>469</v>
      </c>
      <c r="E477" s="11">
        <v>3246</v>
      </c>
      <c r="F477" s="12">
        <v>2574</v>
      </c>
      <c r="G477" s="12">
        <v>2115</v>
      </c>
      <c r="H477" s="12">
        <v>1799</v>
      </c>
      <c r="I477" s="12">
        <v>1648</v>
      </c>
      <c r="J477" s="12">
        <v>1476</v>
      </c>
      <c r="K477" s="9">
        <v>1267</v>
      </c>
      <c r="L477" s="5">
        <v>100</v>
      </c>
      <c r="M477" s="6">
        <v>79.297597042513871</v>
      </c>
      <c r="N477" s="6">
        <v>65.157116451016634</v>
      </c>
      <c r="O477" s="6">
        <v>55.422057917436838</v>
      </c>
      <c r="P477" s="6">
        <v>50.770178681454091</v>
      </c>
      <c r="Q477" s="6">
        <v>45.471349353049902</v>
      </c>
      <c r="R477" s="6">
        <v>39.032655576093653</v>
      </c>
    </row>
    <row r="478" spans="1:18" hidden="1" x14ac:dyDescent="0.4">
      <c r="A478">
        <v>9213</v>
      </c>
      <c r="B478">
        <v>2</v>
      </c>
      <c r="C478" t="s">
        <v>459</v>
      </c>
      <c r="D478" t="s">
        <v>470</v>
      </c>
      <c r="E478" s="11">
        <v>14333</v>
      </c>
      <c r="F478" s="12">
        <v>12570</v>
      </c>
      <c r="G478" s="12">
        <v>11008</v>
      </c>
      <c r="H478" s="12">
        <v>10197</v>
      </c>
      <c r="I478" s="12">
        <v>9888</v>
      </c>
      <c r="J478" s="12">
        <v>9426</v>
      </c>
      <c r="K478" s="9">
        <v>8702</v>
      </c>
      <c r="L478" s="5">
        <v>100</v>
      </c>
      <c r="M478" s="6">
        <v>87.699713946835971</v>
      </c>
      <c r="N478" s="6">
        <v>76.801786088048559</v>
      </c>
      <c r="O478" s="6">
        <v>71.14351496546432</v>
      </c>
      <c r="P478" s="6">
        <v>68.987650875601759</v>
      </c>
      <c r="Q478" s="6">
        <v>65.764320100467458</v>
      </c>
      <c r="R478" s="6">
        <v>60.713039838135771</v>
      </c>
    </row>
    <row r="479" spans="1:18" hidden="1" x14ac:dyDescent="0.4">
      <c r="A479">
        <v>9214</v>
      </c>
      <c r="B479">
        <v>2</v>
      </c>
      <c r="C479" t="s">
        <v>459</v>
      </c>
      <c r="D479" t="s">
        <v>471</v>
      </c>
      <c r="E479" s="11">
        <v>6020</v>
      </c>
      <c r="F479" s="12">
        <v>5406</v>
      </c>
      <c r="G479" s="12">
        <v>4830</v>
      </c>
      <c r="H479" s="12">
        <v>4551</v>
      </c>
      <c r="I479" s="12">
        <v>4468</v>
      </c>
      <c r="J479" s="12">
        <v>4374</v>
      </c>
      <c r="K479" s="9">
        <v>4172</v>
      </c>
      <c r="L479" s="5">
        <v>100</v>
      </c>
      <c r="M479" s="6">
        <v>89.800664451827245</v>
      </c>
      <c r="N479" s="6">
        <v>80.232558139534888</v>
      </c>
      <c r="O479" s="6">
        <v>75.598006644518264</v>
      </c>
      <c r="P479" s="6">
        <v>74.21926910299004</v>
      </c>
      <c r="Q479" s="6">
        <v>72.657807308970106</v>
      </c>
      <c r="R479" s="6">
        <v>69.302325581395351</v>
      </c>
    </row>
    <row r="480" spans="1:18" hidden="1" x14ac:dyDescent="0.4">
      <c r="A480">
        <v>9215</v>
      </c>
      <c r="B480">
        <v>2</v>
      </c>
      <c r="C480" t="s">
        <v>459</v>
      </c>
      <c r="D480" t="s">
        <v>472</v>
      </c>
      <c r="E480" s="11">
        <v>2369</v>
      </c>
      <c r="F480" s="12">
        <v>1843</v>
      </c>
      <c r="G480" s="12">
        <v>1391</v>
      </c>
      <c r="H480" s="12">
        <v>1100</v>
      </c>
      <c r="I480" s="12">
        <v>954</v>
      </c>
      <c r="J480" s="12">
        <v>839</v>
      </c>
      <c r="K480" s="9">
        <v>732</v>
      </c>
      <c r="L480" s="5">
        <v>100</v>
      </c>
      <c r="M480" s="6">
        <v>77.796538623891948</v>
      </c>
      <c r="N480" s="6">
        <v>58.716758125791472</v>
      </c>
      <c r="O480" s="6">
        <v>46.433094132545378</v>
      </c>
      <c r="P480" s="6">
        <v>40.270156184043898</v>
      </c>
      <c r="Q480" s="6">
        <v>35.415787252005067</v>
      </c>
      <c r="R480" s="6">
        <v>30.899113550021106</v>
      </c>
    </row>
    <row r="481" spans="1:18" hidden="1" x14ac:dyDescent="0.4">
      <c r="A481">
        <v>9216</v>
      </c>
      <c r="B481">
        <v>2</v>
      </c>
      <c r="C481" t="s">
        <v>459</v>
      </c>
      <c r="D481" t="s">
        <v>473</v>
      </c>
      <c r="E481" s="11">
        <v>7229</v>
      </c>
      <c r="F481" s="12">
        <v>6451</v>
      </c>
      <c r="G481" s="12">
        <v>5733</v>
      </c>
      <c r="H481" s="12">
        <v>5361</v>
      </c>
      <c r="I481" s="12">
        <v>5142</v>
      </c>
      <c r="J481" s="12">
        <v>4847</v>
      </c>
      <c r="K481" s="9">
        <v>4447</v>
      </c>
      <c r="L481" s="5">
        <v>100</v>
      </c>
      <c r="M481" s="6">
        <v>89.23779222575736</v>
      </c>
      <c r="N481" s="6">
        <v>79.305574768294377</v>
      </c>
      <c r="O481" s="6">
        <v>74.159634804260619</v>
      </c>
      <c r="P481" s="6">
        <v>71.13017014801494</v>
      </c>
      <c r="Q481" s="6">
        <v>67.049384423848394</v>
      </c>
      <c r="R481" s="6">
        <v>61.51611564531747</v>
      </c>
    </row>
    <row r="482" spans="1:18" hidden="1" x14ac:dyDescent="0.4">
      <c r="A482">
        <v>9301</v>
      </c>
      <c r="B482">
        <v>3</v>
      </c>
      <c r="C482" t="s">
        <v>459</v>
      </c>
      <c r="D482" t="s">
        <v>474</v>
      </c>
      <c r="E482" s="11">
        <v>4080</v>
      </c>
      <c r="F482" s="12">
        <v>3464</v>
      </c>
      <c r="G482" s="12">
        <v>3019</v>
      </c>
      <c r="H482" s="12">
        <v>2713</v>
      </c>
      <c r="I482" s="12">
        <v>2602</v>
      </c>
      <c r="J482" s="12">
        <v>2467</v>
      </c>
      <c r="K482" s="9">
        <v>2265</v>
      </c>
      <c r="L482" s="5">
        <v>100</v>
      </c>
      <c r="M482" s="6">
        <v>84.901960784313729</v>
      </c>
      <c r="N482" s="6">
        <v>73.995098039215691</v>
      </c>
      <c r="O482" s="6">
        <v>66.495098039215677</v>
      </c>
      <c r="P482" s="6">
        <v>63.774509803921561</v>
      </c>
      <c r="Q482" s="6">
        <v>60.4656862745098</v>
      </c>
      <c r="R482" s="6">
        <v>55.514705882352942</v>
      </c>
    </row>
    <row r="483" spans="1:18" hidden="1" x14ac:dyDescent="0.4">
      <c r="A483">
        <v>9342</v>
      </c>
      <c r="B483">
        <v>3</v>
      </c>
      <c r="C483" t="s">
        <v>459</v>
      </c>
      <c r="D483" t="s">
        <v>475</v>
      </c>
      <c r="E483" s="11">
        <v>2488</v>
      </c>
      <c r="F483" s="12">
        <v>1994</v>
      </c>
      <c r="G483" s="12">
        <v>1539</v>
      </c>
      <c r="H483" s="12">
        <v>1314</v>
      </c>
      <c r="I483" s="12">
        <v>1176</v>
      </c>
      <c r="J483" s="12">
        <v>1071</v>
      </c>
      <c r="K483" s="9">
        <v>966</v>
      </c>
      <c r="L483" s="5">
        <v>100</v>
      </c>
      <c r="M483" s="6">
        <v>80.144694533762063</v>
      </c>
      <c r="N483" s="6">
        <v>61.856913183279737</v>
      </c>
      <c r="O483" s="6">
        <v>52.813504823151128</v>
      </c>
      <c r="P483" s="6">
        <v>47.266881028938904</v>
      </c>
      <c r="Q483" s="6">
        <v>43.046623794212216</v>
      </c>
      <c r="R483" s="6">
        <v>38.826366559485528</v>
      </c>
    </row>
    <row r="484" spans="1:18" hidden="1" x14ac:dyDescent="0.4">
      <c r="A484">
        <v>9343</v>
      </c>
      <c r="B484">
        <v>3</v>
      </c>
      <c r="C484" t="s">
        <v>459</v>
      </c>
      <c r="D484" t="s">
        <v>476</v>
      </c>
      <c r="E484" s="11">
        <v>986</v>
      </c>
      <c r="F484" s="12">
        <v>735</v>
      </c>
      <c r="G484" s="12">
        <v>544</v>
      </c>
      <c r="H484" s="12">
        <v>419</v>
      </c>
      <c r="I484" s="12">
        <v>346</v>
      </c>
      <c r="J484" s="12">
        <v>294</v>
      </c>
      <c r="K484" s="9">
        <v>241</v>
      </c>
      <c r="L484" s="5">
        <v>100</v>
      </c>
      <c r="M484" s="6">
        <v>74.543610547667342</v>
      </c>
      <c r="N484" s="6">
        <v>55.172413793103445</v>
      </c>
      <c r="O484" s="6">
        <v>42.494929006085194</v>
      </c>
      <c r="P484" s="6">
        <v>35.091277890466529</v>
      </c>
      <c r="Q484" s="6">
        <v>29.817444219066935</v>
      </c>
      <c r="R484" s="6">
        <v>24.442190669371197</v>
      </c>
    </row>
    <row r="485" spans="1:18" hidden="1" x14ac:dyDescent="0.4">
      <c r="A485">
        <v>9344</v>
      </c>
      <c r="B485">
        <v>3</v>
      </c>
      <c r="C485" t="s">
        <v>459</v>
      </c>
      <c r="D485" t="s">
        <v>477</v>
      </c>
      <c r="E485" s="11">
        <v>1276</v>
      </c>
      <c r="F485" s="12">
        <v>1066</v>
      </c>
      <c r="G485" s="12">
        <v>897</v>
      </c>
      <c r="H485" s="12">
        <v>760</v>
      </c>
      <c r="I485" s="12">
        <v>699</v>
      </c>
      <c r="J485" s="12">
        <v>643</v>
      </c>
      <c r="K485" s="9">
        <v>587</v>
      </c>
      <c r="L485" s="5">
        <v>100</v>
      </c>
      <c r="M485" s="6">
        <v>83.542319749216304</v>
      </c>
      <c r="N485" s="6">
        <v>70.297805642633222</v>
      </c>
      <c r="O485" s="6">
        <v>59.561128526645767</v>
      </c>
      <c r="P485" s="6">
        <v>54.780564263322887</v>
      </c>
      <c r="Q485" s="6">
        <v>50.391849529780565</v>
      </c>
      <c r="R485" s="6">
        <v>46.003134796238243</v>
      </c>
    </row>
    <row r="486" spans="1:18" hidden="1" x14ac:dyDescent="0.4">
      <c r="A486">
        <v>9345</v>
      </c>
      <c r="B486">
        <v>3</v>
      </c>
      <c r="C486" t="s">
        <v>459</v>
      </c>
      <c r="D486" t="s">
        <v>478</v>
      </c>
      <c r="E486" s="11">
        <v>1947</v>
      </c>
      <c r="F486" s="12">
        <v>1854</v>
      </c>
      <c r="G486" s="12">
        <v>1683</v>
      </c>
      <c r="H486" s="12">
        <v>1473</v>
      </c>
      <c r="I486" s="12">
        <v>1372</v>
      </c>
      <c r="J486" s="12">
        <v>1305</v>
      </c>
      <c r="K486" s="9">
        <v>1253</v>
      </c>
      <c r="L486" s="5">
        <v>100</v>
      </c>
      <c r="M486" s="6">
        <v>95.223420647149453</v>
      </c>
      <c r="N486" s="6">
        <v>86.440677966101703</v>
      </c>
      <c r="O486" s="6">
        <v>75.654853620955322</v>
      </c>
      <c r="P486" s="6">
        <v>70.467385721623003</v>
      </c>
      <c r="Q486" s="6">
        <v>67.026194144838215</v>
      </c>
      <c r="R486" s="6">
        <v>64.355418592706727</v>
      </c>
    </row>
    <row r="487" spans="1:18" hidden="1" x14ac:dyDescent="0.4">
      <c r="A487">
        <v>9361</v>
      </c>
      <c r="B487">
        <v>3</v>
      </c>
      <c r="C487" t="s">
        <v>459</v>
      </c>
      <c r="D487" t="s">
        <v>479</v>
      </c>
      <c r="E487" s="11">
        <v>4726</v>
      </c>
      <c r="F487" s="12">
        <v>4198</v>
      </c>
      <c r="G487" s="12">
        <v>3729</v>
      </c>
      <c r="H487" s="12">
        <v>3487</v>
      </c>
      <c r="I487" s="12">
        <v>3383</v>
      </c>
      <c r="J487" s="12">
        <v>3270</v>
      </c>
      <c r="K487" s="9">
        <v>3073</v>
      </c>
      <c r="L487" s="5">
        <v>100</v>
      </c>
      <c r="M487" s="6">
        <v>88.827761320355478</v>
      </c>
      <c r="N487" s="6">
        <v>78.903935674989427</v>
      </c>
      <c r="O487" s="6">
        <v>73.783326280152352</v>
      </c>
      <c r="P487" s="6">
        <v>71.582733812949641</v>
      </c>
      <c r="Q487" s="6">
        <v>69.19170545916208</v>
      </c>
      <c r="R487" s="6">
        <v>65.023275497249259</v>
      </c>
    </row>
    <row r="488" spans="1:18" hidden="1" x14ac:dyDescent="0.4">
      <c r="A488">
        <v>9364</v>
      </c>
      <c r="B488">
        <v>3</v>
      </c>
      <c r="C488" t="s">
        <v>459</v>
      </c>
      <c r="D488" t="s">
        <v>480</v>
      </c>
      <c r="E488" s="11">
        <v>2908</v>
      </c>
      <c r="F488" s="12">
        <v>2618</v>
      </c>
      <c r="G488" s="12">
        <v>2290</v>
      </c>
      <c r="H488" s="12">
        <v>2066</v>
      </c>
      <c r="I488" s="12">
        <v>1949</v>
      </c>
      <c r="J488" s="12">
        <v>1866</v>
      </c>
      <c r="K488" s="9">
        <v>1763</v>
      </c>
      <c r="L488" s="5">
        <v>100</v>
      </c>
      <c r="M488" s="6">
        <v>90.027510316368648</v>
      </c>
      <c r="N488" s="6">
        <v>78.748280605226967</v>
      </c>
      <c r="O488" s="6">
        <v>71.045392022008258</v>
      </c>
      <c r="P488" s="6">
        <v>67.02200825309491</v>
      </c>
      <c r="Q488" s="6">
        <v>64.167812929848694</v>
      </c>
      <c r="R488" s="6">
        <v>60.625859697386517</v>
      </c>
    </row>
    <row r="489" spans="1:18" hidden="1" x14ac:dyDescent="0.4">
      <c r="A489">
        <v>9384</v>
      </c>
      <c r="B489">
        <v>3</v>
      </c>
      <c r="C489" t="s">
        <v>459</v>
      </c>
      <c r="D489" t="s">
        <v>481</v>
      </c>
      <c r="E489" s="11">
        <v>914</v>
      </c>
      <c r="F489" s="12">
        <v>620</v>
      </c>
      <c r="G489" s="12">
        <v>435</v>
      </c>
      <c r="H489" s="12">
        <v>324</v>
      </c>
      <c r="I489" s="12">
        <v>265</v>
      </c>
      <c r="J489" s="12">
        <v>218</v>
      </c>
      <c r="K489" s="9">
        <v>181</v>
      </c>
      <c r="L489" s="5">
        <v>100</v>
      </c>
      <c r="M489" s="6">
        <v>67.833698030634565</v>
      </c>
      <c r="N489" s="6">
        <v>47.59299781181619</v>
      </c>
      <c r="O489" s="6">
        <v>35.448577680525162</v>
      </c>
      <c r="P489" s="6">
        <v>28.993435448577682</v>
      </c>
      <c r="Q489" s="6">
        <v>23.851203501094094</v>
      </c>
      <c r="R489" s="6">
        <v>19.803063457330417</v>
      </c>
    </row>
    <row r="490" spans="1:18" hidden="1" x14ac:dyDescent="0.4">
      <c r="A490">
        <v>9386</v>
      </c>
      <c r="B490">
        <v>3</v>
      </c>
      <c r="C490" t="s">
        <v>459</v>
      </c>
      <c r="D490" t="s">
        <v>482</v>
      </c>
      <c r="E490" s="11">
        <v>3471</v>
      </c>
      <c r="F490" s="12">
        <v>2974</v>
      </c>
      <c r="G490" s="12">
        <v>2569</v>
      </c>
      <c r="H490" s="12">
        <v>2344</v>
      </c>
      <c r="I490" s="12">
        <v>2200</v>
      </c>
      <c r="J490" s="12">
        <v>2033</v>
      </c>
      <c r="K490" s="9">
        <v>1818</v>
      </c>
      <c r="L490" s="5">
        <v>100</v>
      </c>
      <c r="M490" s="6">
        <v>85.681359838663212</v>
      </c>
      <c r="N490" s="6">
        <v>74.013252664938051</v>
      </c>
      <c r="O490" s="6">
        <v>67.530970901757414</v>
      </c>
      <c r="P490" s="6">
        <v>63.38231057332181</v>
      </c>
      <c r="Q490" s="6">
        <v>58.571016997983293</v>
      </c>
      <c r="R490" s="6">
        <v>52.376836646499569</v>
      </c>
    </row>
    <row r="491" spans="1:18" hidden="1" x14ac:dyDescent="0.4">
      <c r="A491">
        <v>9407</v>
      </c>
      <c r="B491">
        <v>3</v>
      </c>
      <c r="C491" t="s">
        <v>459</v>
      </c>
      <c r="D491" t="s">
        <v>483</v>
      </c>
      <c r="E491" s="11">
        <v>2157</v>
      </c>
      <c r="F491" s="12">
        <v>1865</v>
      </c>
      <c r="G491" s="12">
        <v>1589</v>
      </c>
      <c r="H491" s="12">
        <v>1417</v>
      </c>
      <c r="I491" s="12">
        <v>1309</v>
      </c>
      <c r="J491" s="12">
        <v>1211</v>
      </c>
      <c r="K491" s="9">
        <v>1089</v>
      </c>
      <c r="L491" s="5">
        <v>100</v>
      </c>
      <c r="M491" s="6">
        <v>86.462679647658774</v>
      </c>
      <c r="N491" s="6">
        <v>73.667130273528045</v>
      </c>
      <c r="O491" s="6">
        <v>65.693092257765414</v>
      </c>
      <c r="P491" s="6">
        <v>60.686138154844691</v>
      </c>
      <c r="Q491" s="6">
        <v>56.142790913305518</v>
      </c>
      <c r="R491" s="6">
        <v>50.486787204450621</v>
      </c>
    </row>
    <row r="492" spans="1:18" hidden="1" x14ac:dyDescent="0.4">
      <c r="A492">
        <v>9411</v>
      </c>
      <c r="B492">
        <v>3</v>
      </c>
      <c r="C492" t="s">
        <v>459</v>
      </c>
      <c r="D492" t="s">
        <v>484</v>
      </c>
      <c r="E492" s="11">
        <v>1286</v>
      </c>
      <c r="F492" s="12">
        <v>979</v>
      </c>
      <c r="G492" s="12">
        <v>735</v>
      </c>
      <c r="H492" s="12">
        <v>573</v>
      </c>
      <c r="I492" s="12">
        <v>472</v>
      </c>
      <c r="J492" s="12">
        <v>385</v>
      </c>
      <c r="K492" s="9">
        <v>311</v>
      </c>
      <c r="L492" s="5">
        <v>100</v>
      </c>
      <c r="M492" s="6">
        <v>76.127527216174187</v>
      </c>
      <c r="N492" s="6">
        <v>57.153965785381025</v>
      </c>
      <c r="O492" s="6">
        <v>44.556765163297044</v>
      </c>
      <c r="P492" s="6">
        <v>36.702954898911358</v>
      </c>
      <c r="Q492" s="6">
        <v>29.937791601866255</v>
      </c>
      <c r="R492" s="6">
        <v>24.183514774494558</v>
      </c>
    </row>
    <row r="493" spans="1:18" hidden="1" x14ac:dyDescent="0.4">
      <c r="A493">
        <v>10000</v>
      </c>
      <c r="B493" t="s">
        <v>0</v>
      </c>
      <c r="C493" t="s">
        <v>485</v>
      </c>
      <c r="E493" s="11">
        <v>226573</v>
      </c>
      <c r="F493" s="12">
        <v>198041</v>
      </c>
      <c r="G493" s="12">
        <v>176564</v>
      </c>
      <c r="H493" s="12">
        <v>164079</v>
      </c>
      <c r="I493" s="12">
        <v>158842</v>
      </c>
      <c r="J493" s="12">
        <v>151062</v>
      </c>
      <c r="K493" s="9">
        <v>139560</v>
      </c>
      <c r="L493" s="5">
        <v>100</v>
      </c>
      <c r="M493" s="6">
        <v>87.407149130743733</v>
      </c>
      <c r="N493" s="6">
        <v>77.928084988061244</v>
      </c>
      <c r="O493" s="6">
        <v>72.417719675336429</v>
      </c>
      <c r="P493" s="6">
        <v>70.106323348324821</v>
      </c>
      <c r="Q493" s="6">
        <v>66.672551451408594</v>
      </c>
      <c r="R493" s="6">
        <v>61.596041893782584</v>
      </c>
    </row>
    <row r="494" spans="1:18" hidden="1" x14ac:dyDescent="0.4">
      <c r="A494">
        <v>10201</v>
      </c>
      <c r="B494">
        <v>2</v>
      </c>
      <c r="C494" t="s">
        <v>485</v>
      </c>
      <c r="D494" t="s">
        <v>486</v>
      </c>
      <c r="E494" s="11">
        <v>38334</v>
      </c>
      <c r="F494" s="12">
        <v>34398</v>
      </c>
      <c r="G494" s="12">
        <v>31414</v>
      </c>
      <c r="H494" s="12">
        <v>29605</v>
      </c>
      <c r="I494" s="12">
        <v>28688</v>
      </c>
      <c r="J494" s="12">
        <v>27271</v>
      </c>
      <c r="K494" s="9">
        <v>25246</v>
      </c>
      <c r="L494" s="5">
        <v>100</v>
      </c>
      <c r="M494" s="6">
        <v>89.732352480826421</v>
      </c>
      <c r="N494" s="6">
        <v>81.948140032347254</v>
      </c>
      <c r="O494" s="6">
        <v>77.229091667970991</v>
      </c>
      <c r="P494" s="6">
        <v>74.836959357228565</v>
      </c>
      <c r="Q494" s="6">
        <v>71.140501904314718</v>
      </c>
      <c r="R494" s="6">
        <v>65.857985078520372</v>
      </c>
    </row>
    <row r="495" spans="1:18" hidden="1" x14ac:dyDescent="0.4">
      <c r="A495">
        <v>10202</v>
      </c>
      <c r="B495">
        <v>2</v>
      </c>
      <c r="C495" t="s">
        <v>485</v>
      </c>
      <c r="D495" t="s">
        <v>487</v>
      </c>
      <c r="E495" s="11">
        <v>46119</v>
      </c>
      <c r="F495" s="12">
        <v>41528</v>
      </c>
      <c r="G495" s="12">
        <v>38324</v>
      </c>
      <c r="H495" s="12">
        <v>36651</v>
      </c>
      <c r="I495" s="12">
        <v>36160</v>
      </c>
      <c r="J495" s="12">
        <v>35069</v>
      </c>
      <c r="K495" s="9">
        <v>33140</v>
      </c>
      <c r="L495" s="5">
        <v>100</v>
      </c>
      <c r="M495" s="6">
        <v>90.045317548082139</v>
      </c>
      <c r="N495" s="6">
        <v>83.09807237797871</v>
      </c>
      <c r="O495" s="6">
        <v>79.470500227671891</v>
      </c>
      <c r="P495" s="6">
        <v>78.405863093302102</v>
      </c>
      <c r="Q495" s="6">
        <v>76.040243717339933</v>
      </c>
      <c r="R495" s="6">
        <v>71.85758581062035</v>
      </c>
    </row>
    <row r="496" spans="1:18" hidden="1" x14ac:dyDescent="0.4">
      <c r="A496">
        <v>10203</v>
      </c>
      <c r="B496">
        <v>2</v>
      </c>
      <c r="C496" t="s">
        <v>485</v>
      </c>
      <c r="D496" t="s">
        <v>488</v>
      </c>
      <c r="E496" s="11">
        <v>10002</v>
      </c>
      <c r="F496" s="12">
        <v>8032</v>
      </c>
      <c r="G496" s="12">
        <v>6540</v>
      </c>
      <c r="H496" s="12">
        <v>5612</v>
      </c>
      <c r="I496" s="12">
        <v>5151</v>
      </c>
      <c r="J496" s="12">
        <v>4656</v>
      </c>
      <c r="K496" s="9">
        <v>4072</v>
      </c>
      <c r="L496" s="5">
        <v>100</v>
      </c>
      <c r="M496" s="6">
        <v>80.303939212157573</v>
      </c>
      <c r="N496" s="6">
        <v>65.386922615476905</v>
      </c>
      <c r="O496" s="6">
        <v>56.108778244351129</v>
      </c>
      <c r="P496" s="6">
        <v>51.499700059988008</v>
      </c>
      <c r="Q496" s="6">
        <v>46.550689862027596</v>
      </c>
      <c r="R496" s="6">
        <v>40.711857628474306</v>
      </c>
    </row>
    <row r="497" spans="1:18" hidden="1" x14ac:dyDescent="0.4">
      <c r="A497">
        <v>10204</v>
      </c>
      <c r="B497">
        <v>2</v>
      </c>
      <c r="C497" t="s">
        <v>485</v>
      </c>
      <c r="D497" t="s">
        <v>489</v>
      </c>
      <c r="E497" s="11">
        <v>27595</v>
      </c>
      <c r="F497" s="12">
        <v>24723</v>
      </c>
      <c r="G497" s="12">
        <v>22553</v>
      </c>
      <c r="H497" s="12">
        <v>21338</v>
      </c>
      <c r="I497" s="12">
        <v>21027</v>
      </c>
      <c r="J497" s="12">
        <v>20286</v>
      </c>
      <c r="K497" s="9">
        <v>18988</v>
      </c>
      <c r="L497" s="5">
        <v>100</v>
      </c>
      <c r="M497" s="6">
        <v>89.592317448813191</v>
      </c>
      <c r="N497" s="6">
        <v>81.728574017032074</v>
      </c>
      <c r="O497" s="6">
        <v>77.325602464214526</v>
      </c>
      <c r="P497" s="6">
        <v>76.19858670048923</v>
      </c>
      <c r="Q497" s="6">
        <v>73.513317630005432</v>
      </c>
      <c r="R497" s="6">
        <v>68.809566950534517</v>
      </c>
    </row>
    <row r="498" spans="1:18" hidden="1" x14ac:dyDescent="0.4">
      <c r="A498">
        <v>10205</v>
      </c>
      <c r="B498">
        <v>2</v>
      </c>
      <c r="C498" t="s">
        <v>485</v>
      </c>
      <c r="D498" t="s">
        <v>490</v>
      </c>
      <c r="E498" s="11">
        <v>29692</v>
      </c>
      <c r="F498" s="12">
        <v>26804</v>
      </c>
      <c r="G498" s="12">
        <v>24701</v>
      </c>
      <c r="H498" s="12">
        <v>23795</v>
      </c>
      <c r="I498" s="12">
        <v>23526</v>
      </c>
      <c r="J498" s="12">
        <v>22896</v>
      </c>
      <c r="K498" s="9">
        <v>21640</v>
      </c>
      <c r="L498" s="5">
        <v>100</v>
      </c>
      <c r="M498" s="6">
        <v>90.273474336521616</v>
      </c>
      <c r="N498" s="6">
        <v>83.190758453455473</v>
      </c>
      <c r="O498" s="6">
        <v>80.139431496699444</v>
      </c>
      <c r="P498" s="6">
        <v>79.233463559207877</v>
      </c>
      <c r="Q498" s="6">
        <v>77.111679913781501</v>
      </c>
      <c r="R498" s="6">
        <v>72.88158426512193</v>
      </c>
    </row>
    <row r="499" spans="1:18" hidden="1" x14ac:dyDescent="0.4">
      <c r="A499">
        <v>10206</v>
      </c>
      <c r="B499">
        <v>2</v>
      </c>
      <c r="C499" t="s">
        <v>485</v>
      </c>
      <c r="D499" t="s">
        <v>491</v>
      </c>
      <c r="E499" s="11">
        <v>4794</v>
      </c>
      <c r="F499" s="12">
        <v>3732</v>
      </c>
      <c r="G499" s="12">
        <v>3082</v>
      </c>
      <c r="H499" s="12">
        <v>2638</v>
      </c>
      <c r="I499" s="12">
        <v>2421</v>
      </c>
      <c r="J499" s="12">
        <v>2186</v>
      </c>
      <c r="K499" s="9">
        <v>1903</v>
      </c>
      <c r="L499" s="5">
        <v>100</v>
      </c>
      <c r="M499" s="6">
        <v>77.847309136420535</v>
      </c>
      <c r="N499" s="6">
        <v>64.288694201084681</v>
      </c>
      <c r="O499" s="6">
        <v>55.027117229870669</v>
      </c>
      <c r="P499" s="6">
        <v>50.500625782227779</v>
      </c>
      <c r="Q499" s="6">
        <v>45.598664997914057</v>
      </c>
      <c r="R499" s="6">
        <v>39.695452649144762</v>
      </c>
    </row>
    <row r="500" spans="1:18" hidden="1" x14ac:dyDescent="0.4">
      <c r="A500">
        <v>10207</v>
      </c>
      <c r="B500">
        <v>2</v>
      </c>
      <c r="C500" t="s">
        <v>485</v>
      </c>
      <c r="D500" t="s">
        <v>492</v>
      </c>
      <c r="E500" s="11">
        <v>8510</v>
      </c>
      <c r="F500" s="12">
        <v>7221</v>
      </c>
      <c r="G500" s="12">
        <v>5938</v>
      </c>
      <c r="H500" s="12">
        <v>5315</v>
      </c>
      <c r="I500" s="12">
        <v>5140</v>
      </c>
      <c r="J500" s="12">
        <v>4869</v>
      </c>
      <c r="K500" s="9">
        <v>4393</v>
      </c>
      <c r="L500" s="5">
        <v>100</v>
      </c>
      <c r="M500" s="6">
        <v>84.853113983548766</v>
      </c>
      <c r="N500" s="6">
        <v>69.776733254994127</v>
      </c>
      <c r="O500" s="6">
        <v>62.455934195064636</v>
      </c>
      <c r="P500" s="6">
        <v>60.399529964747359</v>
      </c>
      <c r="Q500" s="6">
        <v>57.215041128084607</v>
      </c>
      <c r="R500" s="6">
        <v>51.621621621621614</v>
      </c>
    </row>
    <row r="501" spans="1:18" hidden="1" x14ac:dyDescent="0.4">
      <c r="A501">
        <v>10208</v>
      </c>
      <c r="B501">
        <v>2</v>
      </c>
      <c r="C501" t="s">
        <v>485</v>
      </c>
      <c r="D501" t="s">
        <v>493</v>
      </c>
      <c r="E501" s="11">
        <v>7572</v>
      </c>
      <c r="F501" s="12">
        <v>6296</v>
      </c>
      <c r="G501" s="12">
        <v>5213</v>
      </c>
      <c r="H501" s="12">
        <v>4513</v>
      </c>
      <c r="I501" s="12">
        <v>4113</v>
      </c>
      <c r="J501" s="12">
        <v>3664</v>
      </c>
      <c r="K501" s="9">
        <v>3165</v>
      </c>
      <c r="L501" s="5">
        <v>100</v>
      </c>
      <c r="M501" s="6">
        <v>83.148441627047021</v>
      </c>
      <c r="N501" s="6">
        <v>68.845747490755414</v>
      </c>
      <c r="O501" s="6">
        <v>59.601162176439516</v>
      </c>
      <c r="P501" s="6">
        <v>54.318541996830426</v>
      </c>
      <c r="Q501" s="6">
        <v>48.38880084521923</v>
      </c>
      <c r="R501" s="6">
        <v>41.798732171156892</v>
      </c>
    </row>
    <row r="502" spans="1:18" hidden="1" x14ac:dyDescent="0.4">
      <c r="A502">
        <v>10209</v>
      </c>
      <c r="B502">
        <v>2</v>
      </c>
      <c r="C502" t="s">
        <v>485</v>
      </c>
      <c r="D502" t="s">
        <v>494</v>
      </c>
      <c r="E502" s="11">
        <v>6841</v>
      </c>
      <c r="F502" s="12">
        <v>5483</v>
      </c>
      <c r="G502" s="12">
        <v>4591</v>
      </c>
      <c r="H502" s="12">
        <v>4022</v>
      </c>
      <c r="I502" s="12">
        <v>3806</v>
      </c>
      <c r="J502" s="12">
        <v>3504</v>
      </c>
      <c r="K502" s="9">
        <v>3099</v>
      </c>
      <c r="L502" s="5">
        <v>100</v>
      </c>
      <c r="M502" s="6">
        <v>80.14910100862447</v>
      </c>
      <c r="N502" s="6">
        <v>67.110071626955119</v>
      </c>
      <c r="O502" s="6">
        <v>58.792574185060666</v>
      </c>
      <c r="P502" s="6">
        <v>55.635141061248362</v>
      </c>
      <c r="Q502" s="6">
        <v>51.220581786288555</v>
      </c>
      <c r="R502" s="6">
        <v>45.300394679140474</v>
      </c>
    </row>
    <row r="503" spans="1:18" hidden="1" x14ac:dyDescent="0.4">
      <c r="A503">
        <v>10210</v>
      </c>
      <c r="B503">
        <v>2</v>
      </c>
      <c r="C503" t="s">
        <v>485</v>
      </c>
      <c r="D503" t="s">
        <v>495</v>
      </c>
      <c r="E503" s="11">
        <v>5078</v>
      </c>
      <c r="F503" s="12">
        <v>4046</v>
      </c>
      <c r="G503" s="12">
        <v>3239</v>
      </c>
      <c r="H503" s="12">
        <v>2779</v>
      </c>
      <c r="I503" s="12">
        <v>2594</v>
      </c>
      <c r="J503" s="12">
        <v>2378</v>
      </c>
      <c r="K503" s="9">
        <v>2123</v>
      </c>
      <c r="L503" s="5">
        <v>100</v>
      </c>
      <c r="M503" s="6">
        <v>79.677038204017322</v>
      </c>
      <c r="N503" s="6">
        <v>63.784954706577388</v>
      </c>
      <c r="O503" s="6">
        <v>54.726270185112249</v>
      </c>
      <c r="P503" s="6">
        <v>51.083103584088221</v>
      </c>
      <c r="Q503" s="6">
        <v>46.829460417487198</v>
      </c>
      <c r="R503" s="6">
        <v>41.807798345805438</v>
      </c>
    </row>
    <row r="504" spans="1:18" hidden="1" x14ac:dyDescent="0.4">
      <c r="A504">
        <v>10211</v>
      </c>
      <c r="B504">
        <v>2</v>
      </c>
      <c r="C504" t="s">
        <v>485</v>
      </c>
      <c r="D504" t="s">
        <v>496</v>
      </c>
      <c r="E504" s="11">
        <v>5522</v>
      </c>
      <c r="F504" s="12">
        <v>4452</v>
      </c>
      <c r="G504" s="12">
        <v>3715</v>
      </c>
      <c r="H504" s="12">
        <v>3251</v>
      </c>
      <c r="I504" s="12">
        <v>2988</v>
      </c>
      <c r="J504" s="12">
        <v>2662</v>
      </c>
      <c r="K504" s="9">
        <v>2289</v>
      </c>
      <c r="L504" s="5">
        <v>100</v>
      </c>
      <c r="M504" s="6">
        <v>80.622962694675834</v>
      </c>
      <c r="N504" s="6">
        <v>67.276349148859111</v>
      </c>
      <c r="O504" s="6">
        <v>58.873596522998916</v>
      </c>
      <c r="P504" s="6">
        <v>54.110829409634185</v>
      </c>
      <c r="Q504" s="6">
        <v>48.207171314741039</v>
      </c>
      <c r="R504" s="6">
        <v>41.452372328866353</v>
      </c>
    </row>
    <row r="505" spans="1:18" hidden="1" x14ac:dyDescent="0.4">
      <c r="A505">
        <v>10212</v>
      </c>
      <c r="B505">
        <v>2</v>
      </c>
      <c r="C505" t="s">
        <v>485</v>
      </c>
      <c r="D505" t="s">
        <v>497</v>
      </c>
      <c r="E505" s="11">
        <v>5929</v>
      </c>
      <c r="F505" s="12">
        <v>4839</v>
      </c>
      <c r="G505" s="12">
        <v>3959</v>
      </c>
      <c r="H505" s="12">
        <v>3471</v>
      </c>
      <c r="I505" s="12">
        <v>3381</v>
      </c>
      <c r="J505" s="12">
        <v>3220</v>
      </c>
      <c r="K505" s="9">
        <v>2903</v>
      </c>
      <c r="L505" s="5">
        <v>100</v>
      </c>
      <c r="M505" s="6">
        <v>81.615786810591999</v>
      </c>
      <c r="N505" s="6">
        <v>66.773486254005732</v>
      </c>
      <c r="O505" s="6">
        <v>58.542755945353356</v>
      </c>
      <c r="P505" s="6">
        <v>57.02479338842975</v>
      </c>
      <c r="Q505" s="6">
        <v>54.309327036599761</v>
      </c>
      <c r="R505" s="6">
        <v>48.962725586102209</v>
      </c>
    </row>
    <row r="506" spans="1:18" hidden="1" x14ac:dyDescent="0.4">
      <c r="A506">
        <v>10344</v>
      </c>
      <c r="B506">
        <v>3</v>
      </c>
      <c r="C506" t="s">
        <v>485</v>
      </c>
      <c r="D506" t="s">
        <v>498</v>
      </c>
      <c r="E506" s="11">
        <v>1887</v>
      </c>
      <c r="F506" s="12">
        <v>1817</v>
      </c>
      <c r="G506" s="12">
        <v>1747</v>
      </c>
      <c r="H506" s="12">
        <v>1641</v>
      </c>
      <c r="I506" s="12">
        <v>1579</v>
      </c>
      <c r="J506" s="12">
        <v>1517</v>
      </c>
      <c r="K506" s="9">
        <v>1421</v>
      </c>
      <c r="L506" s="5">
        <v>100</v>
      </c>
      <c r="M506" s="6">
        <v>96.290408055113943</v>
      </c>
      <c r="N506" s="6">
        <v>92.580816110227872</v>
      </c>
      <c r="O506" s="6">
        <v>86.963434022257545</v>
      </c>
      <c r="P506" s="6">
        <v>83.677795442501321</v>
      </c>
      <c r="Q506" s="6">
        <v>80.392156862745097</v>
      </c>
      <c r="R506" s="6">
        <v>75.304716481187072</v>
      </c>
    </row>
    <row r="507" spans="1:18" hidden="1" x14ac:dyDescent="0.4">
      <c r="A507">
        <v>10345</v>
      </c>
      <c r="B507">
        <v>3</v>
      </c>
      <c r="C507" t="s">
        <v>485</v>
      </c>
      <c r="D507" t="s">
        <v>499</v>
      </c>
      <c r="E507" s="11">
        <v>3394</v>
      </c>
      <c r="F507" s="12">
        <v>3206</v>
      </c>
      <c r="G507" s="12">
        <v>3033</v>
      </c>
      <c r="H507" s="12">
        <v>2958</v>
      </c>
      <c r="I507" s="12">
        <v>2951</v>
      </c>
      <c r="J507" s="12">
        <v>2883</v>
      </c>
      <c r="K507" s="9">
        <v>2725</v>
      </c>
      <c r="L507" s="5">
        <v>100</v>
      </c>
      <c r="M507" s="6">
        <v>94.460813199764289</v>
      </c>
      <c r="N507" s="6">
        <v>89.363582793164412</v>
      </c>
      <c r="O507" s="6">
        <v>87.153800824985268</v>
      </c>
      <c r="P507" s="6">
        <v>86.947554507955218</v>
      </c>
      <c r="Q507" s="6">
        <v>84.944018856806125</v>
      </c>
      <c r="R507" s="6">
        <v>80.288744843842068</v>
      </c>
    </row>
    <row r="508" spans="1:18" hidden="1" x14ac:dyDescent="0.4">
      <c r="A508">
        <v>10366</v>
      </c>
      <c r="B508">
        <v>3</v>
      </c>
      <c r="C508" t="s">
        <v>485</v>
      </c>
      <c r="D508" t="s">
        <v>500</v>
      </c>
      <c r="E508" s="11">
        <v>108</v>
      </c>
      <c r="F508" s="12">
        <v>105</v>
      </c>
      <c r="G508" s="12">
        <v>94</v>
      </c>
      <c r="H508" s="12">
        <v>83</v>
      </c>
      <c r="I508" s="12">
        <v>75</v>
      </c>
      <c r="J508" s="12">
        <v>67</v>
      </c>
      <c r="K508" s="9">
        <v>58</v>
      </c>
      <c r="L508" s="5">
        <v>100</v>
      </c>
      <c r="M508" s="6">
        <v>97.222222222222214</v>
      </c>
      <c r="N508" s="6">
        <v>87.037037037037038</v>
      </c>
      <c r="O508" s="6">
        <v>76.851851851851848</v>
      </c>
      <c r="P508" s="6">
        <v>69.444444444444443</v>
      </c>
      <c r="Q508" s="6">
        <v>62.037037037037038</v>
      </c>
      <c r="R508" s="6">
        <v>53.703703703703709</v>
      </c>
    </row>
    <row r="509" spans="1:18" hidden="1" x14ac:dyDescent="0.4">
      <c r="A509">
        <v>10367</v>
      </c>
      <c r="B509">
        <v>3</v>
      </c>
      <c r="C509" t="s">
        <v>485</v>
      </c>
      <c r="D509" t="s">
        <v>501</v>
      </c>
      <c r="E509" s="11">
        <v>59</v>
      </c>
      <c r="F509" s="12">
        <v>42</v>
      </c>
      <c r="G509" s="12">
        <v>26</v>
      </c>
      <c r="H509" s="12">
        <v>21</v>
      </c>
      <c r="I509" s="12">
        <v>19</v>
      </c>
      <c r="J509" s="12">
        <v>17</v>
      </c>
      <c r="K509" s="9">
        <v>14</v>
      </c>
      <c r="L509" s="5">
        <v>100</v>
      </c>
      <c r="M509" s="6">
        <v>71.186440677966104</v>
      </c>
      <c r="N509" s="6">
        <v>44.067796610169488</v>
      </c>
      <c r="O509" s="6">
        <v>35.593220338983052</v>
      </c>
      <c r="P509" s="6">
        <v>32.20338983050847</v>
      </c>
      <c r="Q509" s="6">
        <v>28.8135593220339</v>
      </c>
      <c r="R509" s="6">
        <v>23.728813559322035</v>
      </c>
    </row>
    <row r="510" spans="1:18" hidden="1" x14ac:dyDescent="0.4">
      <c r="A510">
        <v>10382</v>
      </c>
      <c r="B510">
        <v>3</v>
      </c>
      <c r="C510" t="s">
        <v>485</v>
      </c>
      <c r="D510" t="s">
        <v>502</v>
      </c>
      <c r="E510" s="11">
        <v>352</v>
      </c>
      <c r="F510" s="12">
        <v>271</v>
      </c>
      <c r="G510" s="12">
        <v>217</v>
      </c>
      <c r="H510" s="12">
        <v>163</v>
      </c>
      <c r="I510" s="12">
        <v>125</v>
      </c>
      <c r="J510" s="12">
        <v>96</v>
      </c>
      <c r="K510" s="9">
        <v>74</v>
      </c>
      <c r="L510" s="5">
        <v>100</v>
      </c>
      <c r="M510" s="6">
        <v>76.98863636363636</v>
      </c>
      <c r="N510" s="6">
        <v>61.647727272727273</v>
      </c>
      <c r="O510" s="6">
        <v>46.30681818181818</v>
      </c>
      <c r="P510" s="6">
        <v>35.511363636363633</v>
      </c>
      <c r="Q510" s="6">
        <v>27.27272727272727</v>
      </c>
      <c r="R510" s="6">
        <v>21.022727272727273</v>
      </c>
    </row>
    <row r="511" spans="1:18" hidden="1" x14ac:dyDescent="0.4">
      <c r="A511">
        <v>10383</v>
      </c>
      <c r="B511">
        <v>3</v>
      </c>
      <c r="C511" t="s">
        <v>485</v>
      </c>
      <c r="D511" t="s">
        <v>503</v>
      </c>
      <c r="E511" s="11">
        <v>38</v>
      </c>
      <c r="F511" s="12">
        <v>30</v>
      </c>
      <c r="G511" s="12">
        <v>28</v>
      </c>
      <c r="H511" s="12">
        <v>24</v>
      </c>
      <c r="I511" s="12">
        <v>16</v>
      </c>
      <c r="J511" s="12">
        <v>10</v>
      </c>
      <c r="K511" s="9">
        <v>7</v>
      </c>
      <c r="L511" s="5">
        <v>100</v>
      </c>
      <c r="M511" s="6">
        <v>78.94736842105263</v>
      </c>
      <c r="N511" s="6">
        <v>73.68421052631578</v>
      </c>
      <c r="O511" s="6">
        <v>63.157894736842103</v>
      </c>
      <c r="P511" s="6">
        <v>42.105263157894733</v>
      </c>
      <c r="Q511" s="6">
        <v>26.315789473684209</v>
      </c>
      <c r="R511" s="6">
        <v>18.421052631578945</v>
      </c>
    </row>
    <row r="512" spans="1:18" hidden="1" x14ac:dyDescent="0.4">
      <c r="A512">
        <v>10384</v>
      </c>
      <c r="B512">
        <v>3</v>
      </c>
      <c r="C512" t="s">
        <v>485</v>
      </c>
      <c r="D512" t="s">
        <v>504</v>
      </c>
      <c r="E512" s="11">
        <v>1324</v>
      </c>
      <c r="F512" s="12">
        <v>1122</v>
      </c>
      <c r="G512" s="12">
        <v>923</v>
      </c>
      <c r="H512" s="12">
        <v>789</v>
      </c>
      <c r="I512" s="12">
        <v>716</v>
      </c>
      <c r="J512" s="12">
        <v>638</v>
      </c>
      <c r="K512" s="9">
        <v>560</v>
      </c>
      <c r="L512" s="5">
        <v>100</v>
      </c>
      <c r="M512" s="6">
        <v>84.743202416918422</v>
      </c>
      <c r="N512" s="6">
        <v>69.712990936555897</v>
      </c>
      <c r="O512" s="6">
        <v>59.592145015105736</v>
      </c>
      <c r="P512" s="6">
        <v>54.0785498489426</v>
      </c>
      <c r="Q512" s="6">
        <v>48.187311178247732</v>
      </c>
      <c r="R512" s="6">
        <v>42.296072507552864</v>
      </c>
    </row>
    <row r="513" spans="1:18" hidden="1" x14ac:dyDescent="0.4">
      <c r="A513">
        <v>10421</v>
      </c>
      <c r="B513">
        <v>3</v>
      </c>
      <c r="C513" t="s">
        <v>485</v>
      </c>
      <c r="D513" t="s">
        <v>505</v>
      </c>
      <c r="E513" s="11">
        <v>1365</v>
      </c>
      <c r="F513" s="12">
        <v>1073</v>
      </c>
      <c r="G513" s="12">
        <v>894</v>
      </c>
      <c r="H513" s="12">
        <v>753</v>
      </c>
      <c r="I513" s="12">
        <v>668</v>
      </c>
      <c r="J513" s="12">
        <v>574</v>
      </c>
      <c r="K513" s="9">
        <v>481</v>
      </c>
      <c r="L513" s="5">
        <v>100</v>
      </c>
      <c r="M513" s="6">
        <v>78.608058608058613</v>
      </c>
      <c r="N513" s="6">
        <v>65.494505494505489</v>
      </c>
      <c r="O513" s="6">
        <v>55.164835164835168</v>
      </c>
      <c r="P513" s="6">
        <v>48.937728937728934</v>
      </c>
      <c r="Q513" s="6">
        <v>42.051282051282051</v>
      </c>
      <c r="R513" s="6">
        <v>35.238095238095241</v>
      </c>
    </row>
    <row r="514" spans="1:18" hidden="1" x14ac:dyDescent="0.4">
      <c r="A514">
        <v>10424</v>
      </c>
      <c r="B514">
        <v>3</v>
      </c>
      <c r="C514" t="s">
        <v>485</v>
      </c>
      <c r="D514" t="s">
        <v>506</v>
      </c>
      <c r="E514" s="11">
        <v>435</v>
      </c>
      <c r="F514" s="12">
        <v>320</v>
      </c>
      <c r="G514" s="12">
        <v>263</v>
      </c>
      <c r="H514" s="12">
        <v>217</v>
      </c>
      <c r="I514" s="12">
        <v>190</v>
      </c>
      <c r="J514" s="12">
        <v>156</v>
      </c>
      <c r="K514" s="9">
        <v>124</v>
      </c>
      <c r="L514" s="5">
        <v>100</v>
      </c>
      <c r="M514" s="6">
        <v>73.563218390804593</v>
      </c>
      <c r="N514" s="6">
        <v>60.459770114942522</v>
      </c>
      <c r="O514" s="6">
        <v>49.885057471264368</v>
      </c>
      <c r="P514" s="6">
        <v>43.678160919540232</v>
      </c>
      <c r="Q514" s="6">
        <v>35.862068965517238</v>
      </c>
      <c r="R514" s="6">
        <v>28.505747126436781</v>
      </c>
    </row>
    <row r="515" spans="1:18" hidden="1" x14ac:dyDescent="0.4">
      <c r="A515">
        <v>10425</v>
      </c>
      <c r="B515">
        <v>3</v>
      </c>
      <c r="C515" t="s">
        <v>485</v>
      </c>
      <c r="D515" t="s">
        <v>507</v>
      </c>
      <c r="E515" s="11">
        <v>915</v>
      </c>
      <c r="F515" s="12">
        <v>746</v>
      </c>
      <c r="G515" s="12">
        <v>628</v>
      </c>
      <c r="H515" s="12">
        <v>541</v>
      </c>
      <c r="I515" s="12">
        <v>487</v>
      </c>
      <c r="J515" s="12">
        <v>440</v>
      </c>
      <c r="K515" s="9">
        <v>394</v>
      </c>
      <c r="L515" s="5">
        <v>100</v>
      </c>
      <c r="M515" s="6">
        <v>81.530054644808743</v>
      </c>
      <c r="N515" s="6">
        <v>68.633879781420774</v>
      </c>
      <c r="O515" s="6">
        <v>59.125683060109289</v>
      </c>
      <c r="P515" s="6">
        <v>53.224043715846989</v>
      </c>
      <c r="Q515" s="6">
        <v>48.087431693989068</v>
      </c>
      <c r="R515" s="6">
        <v>43.060109289617486</v>
      </c>
    </row>
    <row r="516" spans="1:18" hidden="1" x14ac:dyDescent="0.4">
      <c r="A516">
        <v>10426</v>
      </c>
      <c r="B516">
        <v>3</v>
      </c>
      <c r="C516" t="s">
        <v>485</v>
      </c>
      <c r="D516" t="s">
        <v>508</v>
      </c>
      <c r="E516" s="11">
        <v>447</v>
      </c>
      <c r="F516" s="12">
        <v>368</v>
      </c>
      <c r="G516" s="12">
        <v>298</v>
      </c>
      <c r="H516" s="12">
        <v>263</v>
      </c>
      <c r="I516" s="12">
        <v>239</v>
      </c>
      <c r="J516" s="12">
        <v>211</v>
      </c>
      <c r="K516" s="9">
        <v>175</v>
      </c>
      <c r="L516" s="5">
        <v>100</v>
      </c>
      <c r="M516" s="6">
        <v>82.326621923937353</v>
      </c>
      <c r="N516" s="6">
        <v>66.666666666666657</v>
      </c>
      <c r="O516" s="6">
        <v>58.836689038031324</v>
      </c>
      <c r="P516" s="6">
        <v>53.46756152125279</v>
      </c>
      <c r="Q516" s="6">
        <v>47.203579418344518</v>
      </c>
      <c r="R516" s="6">
        <v>39.149888143176739</v>
      </c>
    </row>
    <row r="517" spans="1:18" hidden="1" x14ac:dyDescent="0.4">
      <c r="A517">
        <v>10428</v>
      </c>
      <c r="B517">
        <v>3</v>
      </c>
      <c r="C517" t="s">
        <v>485</v>
      </c>
      <c r="D517" t="s">
        <v>509</v>
      </c>
      <c r="E517" s="11">
        <v>354</v>
      </c>
      <c r="F517" s="12">
        <v>293</v>
      </c>
      <c r="G517" s="12">
        <v>261</v>
      </c>
      <c r="H517" s="12">
        <v>239</v>
      </c>
      <c r="I517" s="12">
        <v>226</v>
      </c>
      <c r="J517" s="12">
        <v>202</v>
      </c>
      <c r="K517" s="9">
        <v>178</v>
      </c>
      <c r="L517" s="5">
        <v>100</v>
      </c>
      <c r="M517" s="6">
        <v>82.7683615819209</v>
      </c>
      <c r="N517" s="6">
        <v>73.728813559322035</v>
      </c>
      <c r="O517" s="6">
        <v>67.514124293785315</v>
      </c>
      <c r="P517" s="6">
        <v>63.841807909604519</v>
      </c>
      <c r="Q517" s="6">
        <v>57.062146892655363</v>
      </c>
      <c r="R517" s="6">
        <v>50.282485875706215</v>
      </c>
    </row>
    <row r="518" spans="1:18" hidden="1" x14ac:dyDescent="0.4">
      <c r="A518">
        <v>10429</v>
      </c>
      <c r="B518">
        <v>3</v>
      </c>
      <c r="C518" t="s">
        <v>485</v>
      </c>
      <c r="D518" t="s">
        <v>510</v>
      </c>
      <c r="E518" s="11">
        <v>1078</v>
      </c>
      <c r="F518" s="12">
        <v>814</v>
      </c>
      <c r="G518" s="12">
        <v>623</v>
      </c>
      <c r="H518" s="12">
        <v>497</v>
      </c>
      <c r="I518" s="12">
        <v>423</v>
      </c>
      <c r="J518" s="12">
        <v>350</v>
      </c>
      <c r="K518" s="9">
        <v>278</v>
      </c>
      <c r="L518" s="5">
        <v>100</v>
      </c>
      <c r="M518" s="6">
        <v>75.510204081632651</v>
      </c>
      <c r="N518" s="6">
        <v>57.792207792207797</v>
      </c>
      <c r="O518" s="6">
        <v>46.103896103896105</v>
      </c>
      <c r="P518" s="6">
        <v>39.239332096474953</v>
      </c>
      <c r="Q518" s="6">
        <v>32.467532467532465</v>
      </c>
      <c r="R518" s="6">
        <v>25.788497217068645</v>
      </c>
    </row>
    <row r="519" spans="1:18" hidden="1" x14ac:dyDescent="0.4">
      <c r="A519">
        <v>10443</v>
      </c>
      <c r="B519">
        <v>3</v>
      </c>
      <c r="C519" t="s">
        <v>485</v>
      </c>
      <c r="D519" t="s">
        <v>511</v>
      </c>
      <c r="E519" s="11">
        <v>332</v>
      </c>
      <c r="F519" s="12">
        <v>257</v>
      </c>
      <c r="G519" s="12">
        <v>205</v>
      </c>
      <c r="H519" s="12">
        <v>161</v>
      </c>
      <c r="I519" s="12">
        <v>134</v>
      </c>
      <c r="J519" s="12">
        <v>114</v>
      </c>
      <c r="K519" s="9">
        <v>94</v>
      </c>
      <c r="L519" s="5">
        <v>100</v>
      </c>
      <c r="M519" s="6">
        <v>77.409638554216869</v>
      </c>
      <c r="N519" s="6">
        <v>61.746987951807228</v>
      </c>
      <c r="O519" s="6">
        <v>48.493975903614455</v>
      </c>
      <c r="P519" s="6">
        <v>40.361445783132531</v>
      </c>
      <c r="Q519" s="6">
        <v>34.337349397590359</v>
      </c>
      <c r="R519" s="6">
        <v>28.313253012048197</v>
      </c>
    </row>
    <row r="520" spans="1:18" hidden="1" x14ac:dyDescent="0.4">
      <c r="A520">
        <v>10444</v>
      </c>
      <c r="B520">
        <v>3</v>
      </c>
      <c r="C520" t="s">
        <v>485</v>
      </c>
      <c r="D520" t="s">
        <v>512</v>
      </c>
      <c r="E520" s="11">
        <v>361</v>
      </c>
      <c r="F520" s="12">
        <v>301</v>
      </c>
      <c r="G520" s="12">
        <v>229</v>
      </c>
      <c r="H520" s="12">
        <v>196</v>
      </c>
      <c r="I520" s="12">
        <v>181</v>
      </c>
      <c r="J520" s="12">
        <v>171</v>
      </c>
      <c r="K520" s="9">
        <v>155</v>
      </c>
      <c r="L520" s="5">
        <v>100</v>
      </c>
      <c r="M520" s="6">
        <v>83.37950138504155</v>
      </c>
      <c r="N520" s="6">
        <v>63.434903047091417</v>
      </c>
      <c r="O520" s="6">
        <v>54.29362880886427</v>
      </c>
      <c r="P520" s="6">
        <v>50.13850415512465</v>
      </c>
      <c r="Q520" s="6">
        <v>47.368421052631575</v>
      </c>
      <c r="R520" s="6">
        <v>42.936288088642662</v>
      </c>
    </row>
    <row r="521" spans="1:18" hidden="1" x14ac:dyDescent="0.4">
      <c r="A521">
        <v>10448</v>
      </c>
      <c r="B521">
        <v>3</v>
      </c>
      <c r="C521" t="s">
        <v>485</v>
      </c>
      <c r="D521" t="s">
        <v>397</v>
      </c>
      <c r="E521" s="11">
        <v>799</v>
      </c>
      <c r="F521" s="12">
        <v>734</v>
      </c>
      <c r="G521" s="12">
        <v>666</v>
      </c>
      <c r="H521" s="12">
        <v>599</v>
      </c>
      <c r="I521" s="12">
        <v>567</v>
      </c>
      <c r="J521" s="12">
        <v>530</v>
      </c>
      <c r="K521" s="9">
        <v>485</v>
      </c>
      <c r="L521" s="5">
        <v>100</v>
      </c>
      <c r="M521" s="6">
        <v>91.864831038798499</v>
      </c>
      <c r="N521" s="6">
        <v>83.354192740926152</v>
      </c>
      <c r="O521" s="6">
        <v>74.968710888610772</v>
      </c>
      <c r="P521" s="6">
        <v>70.963704630788484</v>
      </c>
      <c r="Q521" s="6">
        <v>66.332916145181471</v>
      </c>
      <c r="R521" s="6">
        <v>60.700876095118893</v>
      </c>
    </row>
    <row r="522" spans="1:18" hidden="1" x14ac:dyDescent="0.4">
      <c r="A522">
        <v>10449</v>
      </c>
      <c r="B522">
        <v>3</v>
      </c>
      <c r="C522" t="s">
        <v>485</v>
      </c>
      <c r="D522" t="s">
        <v>513</v>
      </c>
      <c r="E522" s="11">
        <v>1502</v>
      </c>
      <c r="F522" s="12">
        <v>1259</v>
      </c>
      <c r="G522" s="12">
        <v>1053</v>
      </c>
      <c r="H522" s="12">
        <v>848</v>
      </c>
      <c r="I522" s="12">
        <v>726</v>
      </c>
      <c r="J522" s="12">
        <v>610</v>
      </c>
      <c r="K522" s="9">
        <v>499</v>
      </c>
      <c r="L522" s="5">
        <v>100</v>
      </c>
      <c r="M522" s="6">
        <v>83.821571238348866</v>
      </c>
      <c r="N522" s="6">
        <v>70.106524633821579</v>
      </c>
      <c r="O522" s="6">
        <v>56.45805592543276</v>
      </c>
      <c r="P522" s="6">
        <v>48.335552596537951</v>
      </c>
      <c r="Q522" s="6">
        <v>40.612516644474034</v>
      </c>
      <c r="R522" s="6">
        <v>33.222370173102526</v>
      </c>
    </row>
    <row r="523" spans="1:18" hidden="1" x14ac:dyDescent="0.4">
      <c r="A523">
        <v>10464</v>
      </c>
      <c r="B523">
        <v>3</v>
      </c>
      <c r="C523" t="s">
        <v>485</v>
      </c>
      <c r="D523" t="s">
        <v>514</v>
      </c>
      <c r="E523" s="11">
        <v>3965</v>
      </c>
      <c r="F523" s="12">
        <v>3449</v>
      </c>
      <c r="G523" s="12">
        <v>3018</v>
      </c>
      <c r="H523" s="12">
        <v>2727</v>
      </c>
      <c r="I523" s="12">
        <v>2476</v>
      </c>
      <c r="J523" s="12">
        <v>2198</v>
      </c>
      <c r="K523" s="9">
        <v>1885</v>
      </c>
      <c r="L523" s="5">
        <v>100</v>
      </c>
      <c r="M523" s="6">
        <v>86.986128625472887</v>
      </c>
      <c r="N523" s="6">
        <v>76.116015132408577</v>
      </c>
      <c r="O523" s="6">
        <v>68.776796973518287</v>
      </c>
      <c r="P523" s="6">
        <v>62.446406052963432</v>
      </c>
      <c r="Q523" s="6">
        <v>55.435056746532155</v>
      </c>
      <c r="R523" s="6">
        <v>47.540983606557376</v>
      </c>
    </row>
    <row r="524" spans="1:18" hidden="1" x14ac:dyDescent="0.4">
      <c r="A524">
        <v>10521</v>
      </c>
      <c r="B524">
        <v>3</v>
      </c>
      <c r="C524" t="s">
        <v>485</v>
      </c>
      <c r="D524" t="s">
        <v>515</v>
      </c>
      <c r="E524" s="11">
        <v>1362</v>
      </c>
      <c r="F524" s="12">
        <v>1038</v>
      </c>
      <c r="G524" s="12">
        <v>792</v>
      </c>
      <c r="H524" s="12">
        <v>677</v>
      </c>
      <c r="I524" s="12">
        <v>653</v>
      </c>
      <c r="J524" s="12">
        <v>613</v>
      </c>
      <c r="K524" s="9">
        <v>544</v>
      </c>
      <c r="L524" s="5">
        <v>100</v>
      </c>
      <c r="M524" s="6">
        <v>76.211453744493397</v>
      </c>
      <c r="N524" s="6">
        <v>58.149779735682813</v>
      </c>
      <c r="O524" s="6">
        <v>49.706314243759174</v>
      </c>
      <c r="P524" s="6">
        <v>47.944199706314244</v>
      </c>
      <c r="Q524" s="6">
        <v>45.007342143906023</v>
      </c>
      <c r="R524" s="6">
        <v>39.941262848751833</v>
      </c>
    </row>
    <row r="525" spans="1:18" hidden="1" x14ac:dyDescent="0.4">
      <c r="A525">
        <v>10522</v>
      </c>
      <c r="B525">
        <v>3</v>
      </c>
      <c r="C525" t="s">
        <v>485</v>
      </c>
      <c r="D525" t="s">
        <v>516</v>
      </c>
      <c r="E525" s="11">
        <v>1285</v>
      </c>
      <c r="F525" s="12">
        <v>1095</v>
      </c>
      <c r="G525" s="12">
        <v>952</v>
      </c>
      <c r="H525" s="12">
        <v>887</v>
      </c>
      <c r="I525" s="12">
        <v>858</v>
      </c>
      <c r="J525" s="12">
        <v>817</v>
      </c>
      <c r="K525" s="9">
        <v>755</v>
      </c>
      <c r="L525" s="5">
        <v>100</v>
      </c>
      <c r="M525" s="6">
        <v>85.214007782101163</v>
      </c>
      <c r="N525" s="6">
        <v>74.085603112840474</v>
      </c>
      <c r="O525" s="6">
        <v>69.027237354085599</v>
      </c>
      <c r="P525" s="6">
        <v>66.770428015564192</v>
      </c>
      <c r="Q525" s="6">
        <v>63.579766536964975</v>
      </c>
      <c r="R525" s="6">
        <v>58.754863813229576</v>
      </c>
    </row>
    <row r="526" spans="1:18" hidden="1" x14ac:dyDescent="0.4">
      <c r="A526">
        <v>10523</v>
      </c>
      <c r="B526">
        <v>3</v>
      </c>
      <c r="C526" t="s">
        <v>485</v>
      </c>
      <c r="D526" t="s">
        <v>517</v>
      </c>
      <c r="E526" s="11">
        <v>1259</v>
      </c>
      <c r="F526" s="12">
        <v>1076</v>
      </c>
      <c r="G526" s="12">
        <v>922</v>
      </c>
      <c r="H526" s="12">
        <v>814</v>
      </c>
      <c r="I526" s="12">
        <v>770</v>
      </c>
      <c r="J526" s="12">
        <v>712</v>
      </c>
      <c r="K526" s="9">
        <v>634</v>
      </c>
      <c r="L526" s="5">
        <v>100</v>
      </c>
      <c r="M526" s="6">
        <v>85.464654487688634</v>
      </c>
      <c r="N526" s="6">
        <v>73.232724384432089</v>
      </c>
      <c r="O526" s="6">
        <v>64.65448768864178</v>
      </c>
      <c r="P526" s="6">
        <v>61.15965051628276</v>
      </c>
      <c r="Q526" s="6">
        <v>56.552819698173153</v>
      </c>
      <c r="R526" s="6">
        <v>50.357426528991269</v>
      </c>
    </row>
    <row r="527" spans="1:18" hidden="1" x14ac:dyDescent="0.4">
      <c r="A527">
        <v>10524</v>
      </c>
      <c r="B527">
        <v>3</v>
      </c>
      <c r="C527" t="s">
        <v>485</v>
      </c>
      <c r="D527" t="s">
        <v>518</v>
      </c>
      <c r="E527" s="11">
        <v>5131</v>
      </c>
      <c r="F527" s="12">
        <v>4669</v>
      </c>
      <c r="G527" s="12">
        <v>4315</v>
      </c>
      <c r="H527" s="12">
        <v>4104</v>
      </c>
      <c r="I527" s="12">
        <v>3991</v>
      </c>
      <c r="J527" s="12">
        <v>3822</v>
      </c>
      <c r="K527" s="9">
        <v>3577</v>
      </c>
      <c r="L527" s="5">
        <v>100</v>
      </c>
      <c r="M527" s="6">
        <v>90.995907230559354</v>
      </c>
      <c r="N527" s="6">
        <v>84.096667316312619</v>
      </c>
      <c r="O527" s="6">
        <v>79.984408497368932</v>
      </c>
      <c r="P527" s="6">
        <v>77.782108750730856</v>
      </c>
      <c r="Q527" s="6">
        <v>74.488403819918148</v>
      </c>
      <c r="R527" s="6">
        <v>69.713506139154163</v>
      </c>
    </row>
    <row r="528" spans="1:18" hidden="1" x14ac:dyDescent="0.4">
      <c r="A528">
        <v>10525</v>
      </c>
      <c r="B528">
        <v>3</v>
      </c>
      <c r="C528" t="s">
        <v>485</v>
      </c>
      <c r="D528" t="s">
        <v>519</v>
      </c>
      <c r="E528" s="11">
        <v>2833</v>
      </c>
      <c r="F528" s="12">
        <v>2402</v>
      </c>
      <c r="G528" s="12">
        <v>2108</v>
      </c>
      <c r="H528" s="12">
        <v>1887</v>
      </c>
      <c r="I528" s="12">
        <v>1777</v>
      </c>
      <c r="J528" s="12">
        <v>1653</v>
      </c>
      <c r="K528" s="9">
        <v>1482</v>
      </c>
      <c r="L528" s="5">
        <v>100</v>
      </c>
      <c r="M528" s="6">
        <v>84.78644546417226</v>
      </c>
      <c r="N528" s="6">
        <v>74.408753971055418</v>
      </c>
      <c r="O528" s="6">
        <v>66.607836216025419</v>
      </c>
      <c r="P528" s="6">
        <v>62.725026473702798</v>
      </c>
      <c r="Q528" s="6">
        <v>58.348040945993652</v>
      </c>
      <c r="R528" s="6">
        <v>52.312036710201205</v>
      </c>
    </row>
    <row r="529" spans="1:18" hidden="1" x14ac:dyDescent="0.4">
      <c r="A529">
        <v>11000</v>
      </c>
      <c r="B529" t="s">
        <v>0</v>
      </c>
      <c r="C529" t="s">
        <v>520</v>
      </c>
      <c r="E529" s="11">
        <v>872859</v>
      </c>
      <c r="F529" s="12">
        <v>807027</v>
      </c>
      <c r="G529" s="12">
        <v>749267</v>
      </c>
      <c r="H529" s="12">
        <v>720370</v>
      </c>
      <c r="I529" s="12">
        <v>713621</v>
      </c>
      <c r="J529" s="12">
        <v>695597</v>
      </c>
      <c r="K529" s="9">
        <v>662995</v>
      </c>
      <c r="L529" s="5">
        <v>100</v>
      </c>
      <c r="M529" s="6">
        <v>92.457888387471527</v>
      </c>
      <c r="N529" s="6">
        <v>85.840553858068716</v>
      </c>
      <c r="O529" s="6">
        <v>82.529938970669946</v>
      </c>
      <c r="P529" s="6">
        <v>81.756732759815733</v>
      </c>
      <c r="Q529" s="6">
        <v>79.691794436443914</v>
      </c>
      <c r="R529" s="6">
        <v>75.956712367060433</v>
      </c>
    </row>
    <row r="530" spans="1:18" hidden="1" x14ac:dyDescent="0.4">
      <c r="A530">
        <v>11100</v>
      </c>
      <c r="B530">
        <v>1</v>
      </c>
      <c r="C530" t="s">
        <v>520</v>
      </c>
      <c r="D530" t="s">
        <v>521</v>
      </c>
      <c r="E530" s="11">
        <v>168859</v>
      </c>
      <c r="F530" s="12">
        <v>166099</v>
      </c>
      <c r="G530" s="12">
        <v>159008</v>
      </c>
      <c r="H530" s="12">
        <v>154975</v>
      </c>
      <c r="I530" s="12">
        <v>154828</v>
      </c>
      <c r="J530" s="12">
        <v>152340</v>
      </c>
      <c r="K530" s="9">
        <v>146802</v>
      </c>
      <c r="L530" s="5">
        <v>100</v>
      </c>
      <c r="M530" s="6">
        <v>98.365500210234586</v>
      </c>
      <c r="N530" s="6">
        <v>94.166138612688684</v>
      </c>
      <c r="O530" s="6">
        <v>91.7777554053974</v>
      </c>
      <c r="P530" s="6">
        <v>91.690700525290339</v>
      </c>
      <c r="Q530" s="6">
        <v>90.21728187422643</v>
      </c>
      <c r="R530" s="6">
        <v>86.937622513457967</v>
      </c>
    </row>
    <row r="531" spans="1:18" hidden="1" x14ac:dyDescent="0.4">
      <c r="A531">
        <v>11101</v>
      </c>
      <c r="B531">
        <v>0</v>
      </c>
      <c r="C531" t="s">
        <v>520</v>
      </c>
      <c r="D531" t="s">
        <v>522</v>
      </c>
      <c r="E531" s="11">
        <v>12027</v>
      </c>
      <c r="F531" s="12">
        <v>12864</v>
      </c>
      <c r="G531" s="12">
        <v>12882</v>
      </c>
      <c r="H531" s="12">
        <v>12389</v>
      </c>
      <c r="I531" s="12">
        <v>12209</v>
      </c>
      <c r="J531" s="12">
        <v>11938</v>
      </c>
      <c r="K531" s="9">
        <v>11527</v>
      </c>
      <c r="L531" s="5">
        <v>100</v>
      </c>
      <c r="M531" s="6">
        <v>106.95934148166626</v>
      </c>
      <c r="N531" s="6">
        <v>107.10900473933648</v>
      </c>
      <c r="O531" s="6">
        <v>103.0098944042571</v>
      </c>
      <c r="P531" s="6">
        <v>101.51326182755467</v>
      </c>
      <c r="Q531" s="6">
        <v>99.259998337074919</v>
      </c>
      <c r="R531" s="6">
        <v>95.842687286937718</v>
      </c>
    </row>
    <row r="532" spans="1:18" hidden="1" x14ac:dyDescent="0.4">
      <c r="A532">
        <v>11102</v>
      </c>
      <c r="B532">
        <v>0</v>
      </c>
      <c r="C532" t="s">
        <v>520</v>
      </c>
      <c r="D532" t="s">
        <v>523</v>
      </c>
      <c r="E532" s="11">
        <v>18750</v>
      </c>
      <c r="F532" s="12">
        <v>17414</v>
      </c>
      <c r="G532" s="12">
        <v>15618</v>
      </c>
      <c r="H532" s="12">
        <v>14855</v>
      </c>
      <c r="I532" s="12">
        <v>14785</v>
      </c>
      <c r="J532" s="12">
        <v>14413</v>
      </c>
      <c r="K532" s="9">
        <v>13720</v>
      </c>
      <c r="L532" s="5">
        <v>100</v>
      </c>
      <c r="M532" s="6">
        <v>92.87466666666667</v>
      </c>
      <c r="N532" s="6">
        <v>83.296000000000006</v>
      </c>
      <c r="O532" s="6">
        <v>79.226666666666674</v>
      </c>
      <c r="P532" s="6">
        <v>78.853333333333325</v>
      </c>
      <c r="Q532" s="6">
        <v>76.86933333333333</v>
      </c>
      <c r="R532" s="6">
        <v>73.173333333333332</v>
      </c>
    </row>
    <row r="533" spans="1:18" hidden="1" x14ac:dyDescent="0.4">
      <c r="A533">
        <v>11103</v>
      </c>
      <c r="B533">
        <v>0</v>
      </c>
      <c r="C533" t="s">
        <v>520</v>
      </c>
      <c r="D533" t="s">
        <v>524</v>
      </c>
      <c r="E533" s="11">
        <v>14278</v>
      </c>
      <c r="F533" s="12">
        <v>15512</v>
      </c>
      <c r="G533" s="12">
        <v>15117</v>
      </c>
      <c r="H533" s="12">
        <v>14866</v>
      </c>
      <c r="I533" s="12">
        <v>14797</v>
      </c>
      <c r="J533" s="12">
        <v>14545</v>
      </c>
      <c r="K533" s="9">
        <v>14007</v>
      </c>
      <c r="L533" s="5">
        <v>100</v>
      </c>
      <c r="M533" s="6">
        <v>108.64266704020172</v>
      </c>
      <c r="N533" s="6">
        <v>105.87617313349209</v>
      </c>
      <c r="O533" s="6">
        <v>104.11822384087408</v>
      </c>
      <c r="P533" s="6">
        <v>103.63496287995517</v>
      </c>
      <c r="Q533" s="6">
        <v>101.87000980529486</v>
      </c>
      <c r="R533" s="6">
        <v>98.101975066535928</v>
      </c>
    </row>
    <row r="534" spans="1:18" hidden="1" x14ac:dyDescent="0.4">
      <c r="A534">
        <v>11104</v>
      </c>
      <c r="B534">
        <v>0</v>
      </c>
      <c r="C534" t="s">
        <v>520</v>
      </c>
      <c r="D534" t="s">
        <v>525</v>
      </c>
      <c r="E534" s="11">
        <v>19820</v>
      </c>
      <c r="F534" s="12">
        <v>18625</v>
      </c>
      <c r="G534" s="12">
        <v>17469</v>
      </c>
      <c r="H534" s="12">
        <v>16945</v>
      </c>
      <c r="I534" s="12">
        <v>16767</v>
      </c>
      <c r="J534" s="12">
        <v>16341</v>
      </c>
      <c r="K534" s="9">
        <v>15587</v>
      </c>
      <c r="L534" s="5">
        <v>100</v>
      </c>
      <c r="M534" s="6">
        <v>93.970736629667002</v>
      </c>
      <c r="N534" s="6">
        <v>88.138244197780026</v>
      </c>
      <c r="O534" s="6">
        <v>85.494450050454091</v>
      </c>
      <c r="P534" s="6">
        <v>84.59636730575177</v>
      </c>
      <c r="Q534" s="6">
        <v>82.447023208879926</v>
      </c>
      <c r="R534" s="6">
        <v>78.642785065590317</v>
      </c>
    </row>
    <row r="535" spans="1:18" hidden="1" x14ac:dyDescent="0.4">
      <c r="A535">
        <v>11105</v>
      </c>
      <c r="B535">
        <v>0</v>
      </c>
      <c r="C535" t="s">
        <v>520</v>
      </c>
      <c r="D535" t="s">
        <v>526</v>
      </c>
      <c r="E535" s="11">
        <v>12679</v>
      </c>
      <c r="F535" s="12">
        <v>11796</v>
      </c>
      <c r="G535" s="12">
        <v>11187</v>
      </c>
      <c r="H535" s="12">
        <v>10997</v>
      </c>
      <c r="I535" s="12">
        <v>11007</v>
      </c>
      <c r="J535" s="12">
        <v>10815</v>
      </c>
      <c r="K535" s="9">
        <v>10388</v>
      </c>
      <c r="L535" s="5">
        <v>100</v>
      </c>
      <c r="M535" s="6">
        <v>93.035728369745257</v>
      </c>
      <c r="N535" s="6">
        <v>88.232510450350972</v>
      </c>
      <c r="O535" s="6">
        <v>86.733969555958666</v>
      </c>
      <c r="P535" s="6">
        <v>86.812840129347748</v>
      </c>
      <c r="Q535" s="6">
        <v>85.298525120277617</v>
      </c>
      <c r="R535" s="6">
        <v>81.930751636564409</v>
      </c>
    </row>
    <row r="536" spans="1:18" hidden="1" x14ac:dyDescent="0.4">
      <c r="A536">
        <v>11106</v>
      </c>
      <c r="B536">
        <v>0</v>
      </c>
      <c r="C536" t="s">
        <v>520</v>
      </c>
      <c r="D536" t="s">
        <v>527</v>
      </c>
      <c r="E536" s="11">
        <v>11017</v>
      </c>
      <c r="F536" s="12">
        <v>9420</v>
      </c>
      <c r="G536" s="12">
        <v>8492</v>
      </c>
      <c r="H536" s="12">
        <v>8208</v>
      </c>
      <c r="I536" s="12">
        <v>8166</v>
      </c>
      <c r="J536" s="12">
        <v>7880</v>
      </c>
      <c r="K536" s="9">
        <v>7429</v>
      </c>
      <c r="L536" s="5">
        <v>100</v>
      </c>
      <c r="M536" s="6">
        <v>85.504220749750388</v>
      </c>
      <c r="N536" s="6">
        <v>77.080875011346109</v>
      </c>
      <c r="O536" s="6">
        <v>74.503040755196508</v>
      </c>
      <c r="P536" s="6">
        <v>74.121811745484251</v>
      </c>
      <c r="Q536" s="6">
        <v>71.525823726967417</v>
      </c>
      <c r="R536" s="6">
        <v>67.432150313152405</v>
      </c>
    </row>
    <row r="537" spans="1:18" hidden="1" x14ac:dyDescent="0.4">
      <c r="A537">
        <v>11107</v>
      </c>
      <c r="B537">
        <v>0</v>
      </c>
      <c r="C537" t="s">
        <v>520</v>
      </c>
      <c r="D537" t="s">
        <v>528</v>
      </c>
      <c r="E537" s="11">
        <v>22570</v>
      </c>
      <c r="F537" s="12">
        <v>23007</v>
      </c>
      <c r="G537" s="12">
        <v>22537</v>
      </c>
      <c r="H537" s="12">
        <v>22426</v>
      </c>
      <c r="I537" s="12">
        <v>22627</v>
      </c>
      <c r="J537" s="12">
        <v>22537</v>
      </c>
      <c r="K537" s="9">
        <v>21941</v>
      </c>
      <c r="L537" s="5">
        <v>100</v>
      </c>
      <c r="M537" s="6">
        <v>101.93619849357553</v>
      </c>
      <c r="N537" s="6">
        <v>99.853788214443952</v>
      </c>
      <c r="O537" s="6">
        <v>99.36198493575543</v>
      </c>
      <c r="P537" s="6">
        <v>100.2525476295968</v>
      </c>
      <c r="Q537" s="6">
        <v>99.853788214443952</v>
      </c>
      <c r="R537" s="6">
        <v>97.213114754098356</v>
      </c>
    </row>
    <row r="538" spans="1:18" hidden="1" x14ac:dyDescent="0.4">
      <c r="A538">
        <v>11108</v>
      </c>
      <c r="B538">
        <v>0</v>
      </c>
      <c r="C538" t="s">
        <v>520</v>
      </c>
      <c r="D538" t="s">
        <v>529</v>
      </c>
      <c r="E538" s="11">
        <v>25696</v>
      </c>
      <c r="F538" s="12">
        <v>25283</v>
      </c>
      <c r="G538" s="12">
        <v>24463</v>
      </c>
      <c r="H538" s="12">
        <v>24135</v>
      </c>
      <c r="I538" s="12">
        <v>24296</v>
      </c>
      <c r="J538" s="12">
        <v>24086</v>
      </c>
      <c r="K538" s="9">
        <v>23344</v>
      </c>
      <c r="L538" s="5">
        <v>100</v>
      </c>
      <c r="M538" s="6">
        <v>98.392745952677458</v>
      </c>
      <c r="N538" s="6">
        <v>95.201587795765874</v>
      </c>
      <c r="O538" s="6">
        <v>93.925124533001252</v>
      </c>
      <c r="P538" s="6">
        <v>94.551681195516807</v>
      </c>
      <c r="Q538" s="6">
        <v>93.734433374844343</v>
      </c>
      <c r="R538" s="6">
        <v>90.846824408468237</v>
      </c>
    </row>
    <row r="539" spans="1:18" hidden="1" x14ac:dyDescent="0.4">
      <c r="A539">
        <v>11109</v>
      </c>
      <c r="B539">
        <v>0</v>
      </c>
      <c r="C539" t="s">
        <v>520</v>
      </c>
      <c r="D539" t="s">
        <v>530</v>
      </c>
      <c r="E539" s="11">
        <v>19375</v>
      </c>
      <c r="F539" s="12">
        <v>20349</v>
      </c>
      <c r="G539" s="12">
        <v>19756</v>
      </c>
      <c r="H539" s="12">
        <v>19120</v>
      </c>
      <c r="I539" s="12">
        <v>19277</v>
      </c>
      <c r="J539" s="12">
        <v>19160</v>
      </c>
      <c r="K539" s="9">
        <v>18650</v>
      </c>
      <c r="L539" s="5">
        <v>100</v>
      </c>
      <c r="M539" s="6">
        <v>105.02709677419355</v>
      </c>
      <c r="N539" s="6">
        <v>101.96645161290323</v>
      </c>
      <c r="O539" s="6">
        <v>98.683870967741939</v>
      </c>
      <c r="P539" s="6">
        <v>99.494193548387102</v>
      </c>
      <c r="Q539" s="6">
        <v>98.890322580645162</v>
      </c>
      <c r="R539" s="6">
        <v>96.258064516129025</v>
      </c>
    </row>
    <row r="540" spans="1:18" hidden="1" x14ac:dyDescent="0.4">
      <c r="A540">
        <v>11110</v>
      </c>
      <c r="B540">
        <v>0</v>
      </c>
      <c r="C540" t="s">
        <v>520</v>
      </c>
      <c r="D540" t="s">
        <v>531</v>
      </c>
      <c r="E540" s="11">
        <v>12647</v>
      </c>
      <c r="F540" s="12">
        <v>11829</v>
      </c>
      <c r="G540" s="12">
        <v>11487</v>
      </c>
      <c r="H540" s="12">
        <v>11034</v>
      </c>
      <c r="I540" s="12">
        <v>10897</v>
      </c>
      <c r="J540" s="12">
        <v>10625</v>
      </c>
      <c r="K540" s="9">
        <v>10209</v>
      </c>
      <c r="L540" s="5">
        <v>100</v>
      </c>
      <c r="M540" s="6">
        <v>93.532062939827625</v>
      </c>
      <c r="N540" s="6">
        <v>90.827864315647972</v>
      </c>
      <c r="O540" s="6">
        <v>87.24598719063809</v>
      </c>
      <c r="P540" s="6">
        <v>86.162726338262047</v>
      </c>
      <c r="Q540" s="6">
        <v>84.012018660551917</v>
      </c>
      <c r="R540" s="6">
        <v>80.722701035818773</v>
      </c>
    </row>
    <row r="541" spans="1:18" hidden="1" x14ac:dyDescent="0.4">
      <c r="A541">
        <v>11201</v>
      </c>
      <c r="B541">
        <v>2</v>
      </c>
      <c r="C541" t="s">
        <v>520</v>
      </c>
      <c r="D541" t="s">
        <v>532</v>
      </c>
      <c r="E541" s="11">
        <v>41387</v>
      </c>
      <c r="F541" s="12">
        <v>38170</v>
      </c>
      <c r="G541" s="12">
        <v>35712</v>
      </c>
      <c r="H541" s="12">
        <v>35118</v>
      </c>
      <c r="I541" s="12">
        <v>35124</v>
      </c>
      <c r="J541" s="12">
        <v>34491</v>
      </c>
      <c r="K541" s="9">
        <v>33069</v>
      </c>
      <c r="L541" s="5">
        <v>100</v>
      </c>
      <c r="M541" s="6">
        <v>92.227027810665192</v>
      </c>
      <c r="N541" s="6">
        <v>86.287964819870979</v>
      </c>
      <c r="O541" s="6">
        <v>84.852731534056588</v>
      </c>
      <c r="P541" s="6">
        <v>84.867228839973905</v>
      </c>
      <c r="Q541" s="6">
        <v>83.337763065696961</v>
      </c>
      <c r="R541" s="6">
        <v>79.901901563292824</v>
      </c>
    </row>
    <row r="542" spans="1:18" hidden="1" x14ac:dyDescent="0.4">
      <c r="A542">
        <v>11202</v>
      </c>
      <c r="B542">
        <v>2</v>
      </c>
      <c r="C542" t="s">
        <v>520</v>
      </c>
      <c r="D542" t="s">
        <v>533</v>
      </c>
      <c r="E542" s="11">
        <v>21837</v>
      </c>
      <c r="F542" s="12">
        <v>19300</v>
      </c>
      <c r="G542" s="12">
        <v>17283</v>
      </c>
      <c r="H542" s="12">
        <v>15911</v>
      </c>
      <c r="I542" s="12">
        <v>15136</v>
      </c>
      <c r="J542" s="12">
        <v>14277</v>
      </c>
      <c r="K542" s="9">
        <v>13179</v>
      </c>
      <c r="L542" s="5">
        <v>100</v>
      </c>
      <c r="M542" s="6">
        <v>88.382103768832721</v>
      </c>
      <c r="N542" s="6">
        <v>79.145487017447451</v>
      </c>
      <c r="O542" s="6">
        <v>72.862572697714896</v>
      </c>
      <c r="P542" s="6">
        <v>69.313550396116682</v>
      </c>
      <c r="Q542" s="6">
        <v>65.379859870861381</v>
      </c>
      <c r="R542" s="6">
        <v>60.35169666162934</v>
      </c>
    </row>
    <row r="543" spans="1:18" hidden="1" x14ac:dyDescent="0.4">
      <c r="A543">
        <v>11203</v>
      </c>
      <c r="B543">
        <v>2</v>
      </c>
      <c r="C543" t="s">
        <v>520</v>
      </c>
      <c r="D543" t="s">
        <v>534</v>
      </c>
      <c r="E543" s="11">
        <v>72824</v>
      </c>
      <c r="F543" s="12">
        <v>68317</v>
      </c>
      <c r="G543" s="12">
        <v>65146</v>
      </c>
      <c r="H543" s="12">
        <v>64567</v>
      </c>
      <c r="I543" s="12">
        <v>65221</v>
      </c>
      <c r="J543" s="12">
        <v>64560</v>
      </c>
      <c r="K543" s="9">
        <v>62383</v>
      </c>
      <c r="L543" s="5">
        <v>100</v>
      </c>
      <c r="M543" s="6">
        <v>93.811106228715815</v>
      </c>
      <c r="N543" s="6">
        <v>89.456772492584861</v>
      </c>
      <c r="O543" s="6">
        <v>88.661704932439861</v>
      </c>
      <c r="P543" s="6">
        <v>89.559760518510373</v>
      </c>
      <c r="Q543" s="6">
        <v>88.652092716686809</v>
      </c>
      <c r="R543" s="6">
        <v>85.662693617488742</v>
      </c>
    </row>
    <row r="544" spans="1:18" hidden="1" x14ac:dyDescent="0.4">
      <c r="A544">
        <v>11206</v>
      </c>
      <c r="B544">
        <v>2</v>
      </c>
      <c r="C544" t="s">
        <v>520</v>
      </c>
      <c r="D544" t="s">
        <v>535</v>
      </c>
      <c r="E544" s="11">
        <v>8242</v>
      </c>
      <c r="F544" s="12">
        <v>6926</v>
      </c>
      <c r="G544" s="12">
        <v>5711</v>
      </c>
      <c r="H544" s="12">
        <v>4958</v>
      </c>
      <c r="I544" s="12">
        <v>4573</v>
      </c>
      <c r="J544" s="12">
        <v>4153</v>
      </c>
      <c r="K544" s="9">
        <v>3649</v>
      </c>
      <c r="L544" s="5">
        <v>100</v>
      </c>
      <c r="M544" s="6">
        <v>84.033001698616843</v>
      </c>
      <c r="N544" s="6">
        <v>69.291434117932539</v>
      </c>
      <c r="O544" s="6">
        <v>60.155302111138077</v>
      </c>
      <c r="P544" s="6">
        <v>55.48410579956321</v>
      </c>
      <c r="Q544" s="6">
        <v>50.388255277845182</v>
      </c>
      <c r="R544" s="6">
        <v>44.273234651783547</v>
      </c>
    </row>
    <row r="545" spans="1:18" hidden="1" x14ac:dyDescent="0.4">
      <c r="A545">
        <v>11207</v>
      </c>
      <c r="B545">
        <v>2</v>
      </c>
      <c r="C545" t="s">
        <v>520</v>
      </c>
      <c r="D545" t="s">
        <v>536</v>
      </c>
      <c r="E545" s="11">
        <v>6599</v>
      </c>
      <c r="F545" s="12">
        <v>5432</v>
      </c>
      <c r="G545" s="12">
        <v>4483</v>
      </c>
      <c r="H545" s="12">
        <v>3880</v>
      </c>
      <c r="I545" s="12">
        <v>3536</v>
      </c>
      <c r="J545" s="12">
        <v>3197</v>
      </c>
      <c r="K545" s="9">
        <v>2842</v>
      </c>
      <c r="L545" s="5">
        <v>100</v>
      </c>
      <c r="M545" s="6">
        <v>82.315502348840724</v>
      </c>
      <c r="N545" s="6">
        <v>67.934535535687218</v>
      </c>
      <c r="O545" s="6">
        <v>58.796787392029096</v>
      </c>
      <c r="P545" s="6">
        <v>53.583876344900737</v>
      </c>
      <c r="Q545" s="6">
        <v>48.446734353689955</v>
      </c>
      <c r="R545" s="6">
        <v>43.067131383542964</v>
      </c>
    </row>
    <row r="546" spans="1:18" hidden="1" x14ac:dyDescent="0.4">
      <c r="A546">
        <v>11208</v>
      </c>
      <c r="B546">
        <v>2</v>
      </c>
      <c r="C546" t="s">
        <v>520</v>
      </c>
      <c r="D546" t="s">
        <v>537</v>
      </c>
      <c r="E546" s="11">
        <v>37979</v>
      </c>
      <c r="F546" s="12">
        <v>34654</v>
      </c>
      <c r="G546" s="12">
        <v>31529</v>
      </c>
      <c r="H546" s="12">
        <v>30276</v>
      </c>
      <c r="I546" s="12">
        <v>30130</v>
      </c>
      <c r="J546" s="12">
        <v>29549</v>
      </c>
      <c r="K546" s="9">
        <v>28296</v>
      </c>
      <c r="L546" s="5">
        <v>100</v>
      </c>
      <c r="M546" s="6">
        <v>91.245161799942082</v>
      </c>
      <c r="N546" s="6">
        <v>83.016930408910184</v>
      </c>
      <c r="O546" s="6">
        <v>79.717738750362045</v>
      </c>
      <c r="P546" s="6">
        <v>79.333315779773031</v>
      </c>
      <c r="Q546" s="6">
        <v>77.803522999552385</v>
      </c>
      <c r="R546" s="6">
        <v>74.504331341004232</v>
      </c>
    </row>
    <row r="547" spans="1:18" hidden="1" x14ac:dyDescent="0.4">
      <c r="A547">
        <v>11209</v>
      </c>
      <c r="B547">
        <v>2</v>
      </c>
      <c r="C547" t="s">
        <v>520</v>
      </c>
      <c r="D547" t="s">
        <v>538</v>
      </c>
      <c r="E547" s="11">
        <v>8452</v>
      </c>
      <c r="F547" s="12">
        <v>7890</v>
      </c>
      <c r="G547" s="12">
        <v>7134</v>
      </c>
      <c r="H547" s="12">
        <v>6475</v>
      </c>
      <c r="I547" s="12">
        <v>6152</v>
      </c>
      <c r="J547" s="12">
        <v>5838</v>
      </c>
      <c r="K547" s="9">
        <v>5487</v>
      </c>
      <c r="L547" s="5">
        <v>100</v>
      </c>
      <c r="M547" s="6">
        <v>93.350686228111684</v>
      </c>
      <c r="N547" s="6">
        <v>84.406057737813541</v>
      </c>
      <c r="O547" s="6">
        <v>76.609086606720297</v>
      </c>
      <c r="P547" s="6">
        <v>72.787505915759581</v>
      </c>
      <c r="Q547" s="6">
        <v>69.072408897302424</v>
      </c>
      <c r="R547" s="6">
        <v>64.919545669663975</v>
      </c>
    </row>
    <row r="548" spans="1:18" hidden="1" x14ac:dyDescent="0.4">
      <c r="A548">
        <v>11210</v>
      </c>
      <c r="B548">
        <v>2</v>
      </c>
      <c r="C548" t="s">
        <v>520</v>
      </c>
      <c r="D548" t="s">
        <v>539</v>
      </c>
      <c r="E548" s="11">
        <v>12559</v>
      </c>
      <c r="F548" s="12">
        <v>11299</v>
      </c>
      <c r="G548" s="12">
        <v>10205</v>
      </c>
      <c r="H548" s="12">
        <v>9326</v>
      </c>
      <c r="I548" s="12">
        <v>8722</v>
      </c>
      <c r="J548" s="12">
        <v>8076</v>
      </c>
      <c r="K548" s="9">
        <v>7355</v>
      </c>
      <c r="L548" s="5">
        <v>100</v>
      </c>
      <c r="M548" s="6">
        <v>89.967354088701342</v>
      </c>
      <c r="N548" s="6">
        <v>81.25646946412931</v>
      </c>
      <c r="O548" s="6">
        <v>74.257504578389998</v>
      </c>
      <c r="P548" s="6">
        <v>69.448204474878565</v>
      </c>
      <c r="Q548" s="6">
        <v>64.304482840990531</v>
      </c>
      <c r="R548" s="6">
        <v>58.563579902858507</v>
      </c>
    </row>
    <row r="549" spans="1:18" hidden="1" x14ac:dyDescent="0.4">
      <c r="A549">
        <v>11211</v>
      </c>
      <c r="B549">
        <v>2</v>
      </c>
      <c r="C549" t="s">
        <v>520</v>
      </c>
      <c r="D549" t="s">
        <v>540</v>
      </c>
      <c r="E549" s="11">
        <v>8910</v>
      </c>
      <c r="F549" s="12">
        <v>7878</v>
      </c>
      <c r="G549" s="12">
        <v>7054</v>
      </c>
      <c r="H549" s="12">
        <v>6568</v>
      </c>
      <c r="I549" s="12">
        <v>6385</v>
      </c>
      <c r="J549" s="12">
        <v>6126</v>
      </c>
      <c r="K549" s="9">
        <v>5719</v>
      </c>
      <c r="L549" s="5">
        <v>100</v>
      </c>
      <c r="M549" s="6">
        <v>88.417508417508415</v>
      </c>
      <c r="N549" s="6">
        <v>79.169472502805831</v>
      </c>
      <c r="O549" s="6">
        <v>73.714927048260378</v>
      </c>
      <c r="P549" s="6">
        <v>71.661054994388323</v>
      </c>
      <c r="Q549" s="6">
        <v>68.754208754208761</v>
      </c>
      <c r="R549" s="6">
        <v>64.186307519640849</v>
      </c>
    </row>
    <row r="550" spans="1:18" hidden="1" x14ac:dyDescent="0.4">
      <c r="A550">
        <v>11212</v>
      </c>
      <c r="B550">
        <v>2</v>
      </c>
      <c r="C550" t="s">
        <v>520</v>
      </c>
      <c r="D550" t="s">
        <v>541</v>
      </c>
      <c r="E550" s="11">
        <v>10625</v>
      </c>
      <c r="F550" s="12">
        <v>10036</v>
      </c>
      <c r="G550" s="12">
        <v>9317</v>
      </c>
      <c r="H550" s="12">
        <v>8895</v>
      </c>
      <c r="I550" s="12">
        <v>8671</v>
      </c>
      <c r="J550" s="12">
        <v>8390</v>
      </c>
      <c r="K550" s="9">
        <v>8002</v>
      </c>
      <c r="L550" s="5">
        <v>100</v>
      </c>
      <c r="M550" s="6">
        <v>94.456470588235291</v>
      </c>
      <c r="N550" s="6">
        <v>87.689411764705881</v>
      </c>
      <c r="O550" s="6">
        <v>83.71764705882353</v>
      </c>
      <c r="P550" s="6">
        <v>81.609411764705882</v>
      </c>
      <c r="Q550" s="6">
        <v>78.964705882352931</v>
      </c>
      <c r="R550" s="6">
        <v>75.312941176470588</v>
      </c>
    </row>
    <row r="551" spans="1:18" hidden="1" x14ac:dyDescent="0.4">
      <c r="A551">
        <v>11214</v>
      </c>
      <c r="B551">
        <v>2</v>
      </c>
      <c r="C551" t="s">
        <v>520</v>
      </c>
      <c r="D551" t="s">
        <v>542</v>
      </c>
      <c r="E551" s="11">
        <v>23640</v>
      </c>
      <c r="F551" s="12">
        <v>20350</v>
      </c>
      <c r="G551" s="12">
        <v>17493</v>
      </c>
      <c r="H551" s="12">
        <v>15738</v>
      </c>
      <c r="I551" s="12">
        <v>15092</v>
      </c>
      <c r="J551" s="12">
        <v>14186</v>
      </c>
      <c r="K551" s="9">
        <v>13014</v>
      </c>
      <c r="L551" s="5">
        <v>100</v>
      </c>
      <c r="M551" s="6">
        <v>86.08291032148901</v>
      </c>
      <c r="N551" s="6">
        <v>73.997461928934001</v>
      </c>
      <c r="O551" s="6">
        <v>66.573604060913709</v>
      </c>
      <c r="P551" s="6">
        <v>63.840947546531304</v>
      </c>
      <c r="Q551" s="6">
        <v>60.008460236886627</v>
      </c>
      <c r="R551" s="6">
        <v>55.050761421319791</v>
      </c>
    </row>
    <row r="552" spans="1:18" hidden="1" x14ac:dyDescent="0.4">
      <c r="A552">
        <v>11215</v>
      </c>
      <c r="B552">
        <v>2</v>
      </c>
      <c r="C552" t="s">
        <v>520</v>
      </c>
      <c r="D552" t="s">
        <v>543</v>
      </c>
      <c r="E552" s="11">
        <v>15501</v>
      </c>
      <c r="F552" s="12">
        <v>13770</v>
      </c>
      <c r="G552" s="12">
        <v>12220</v>
      </c>
      <c r="H552" s="12">
        <v>11131</v>
      </c>
      <c r="I552" s="12">
        <v>10724</v>
      </c>
      <c r="J552" s="12">
        <v>10186</v>
      </c>
      <c r="K552" s="9">
        <v>9447</v>
      </c>
      <c r="L552" s="5">
        <v>100</v>
      </c>
      <c r="M552" s="6">
        <v>88.832978517515002</v>
      </c>
      <c r="N552" s="6">
        <v>78.833623637184701</v>
      </c>
      <c r="O552" s="6">
        <v>71.808270434165536</v>
      </c>
      <c r="P552" s="6">
        <v>69.182633378491715</v>
      </c>
      <c r="Q552" s="6">
        <v>65.711889555512542</v>
      </c>
      <c r="R552" s="6">
        <v>60.944455196438938</v>
      </c>
    </row>
    <row r="553" spans="1:18" hidden="1" x14ac:dyDescent="0.4">
      <c r="A553">
        <v>11216</v>
      </c>
      <c r="B553">
        <v>2</v>
      </c>
      <c r="C553" t="s">
        <v>520</v>
      </c>
      <c r="D553" t="s">
        <v>544</v>
      </c>
      <c r="E553" s="11">
        <v>5394</v>
      </c>
      <c r="F553" s="12">
        <v>4732</v>
      </c>
      <c r="G553" s="12">
        <v>4307</v>
      </c>
      <c r="H553" s="12">
        <v>3960</v>
      </c>
      <c r="I553" s="12">
        <v>3722</v>
      </c>
      <c r="J553" s="12">
        <v>3407</v>
      </c>
      <c r="K553" s="9">
        <v>3040</v>
      </c>
      <c r="L553" s="5">
        <v>100</v>
      </c>
      <c r="M553" s="6">
        <v>87.72710418984056</v>
      </c>
      <c r="N553" s="6">
        <v>79.847979236188365</v>
      </c>
      <c r="O553" s="6">
        <v>73.414905450500555</v>
      </c>
      <c r="P553" s="6">
        <v>69.002595476455326</v>
      </c>
      <c r="Q553" s="6">
        <v>63.162773451983689</v>
      </c>
      <c r="R553" s="6">
        <v>56.358917315535784</v>
      </c>
    </row>
    <row r="554" spans="1:18" hidden="1" x14ac:dyDescent="0.4">
      <c r="A554">
        <v>11217</v>
      </c>
      <c r="B554">
        <v>2</v>
      </c>
      <c r="C554" t="s">
        <v>520</v>
      </c>
      <c r="D554" t="s">
        <v>545</v>
      </c>
      <c r="E554" s="11">
        <v>13265</v>
      </c>
      <c r="F554" s="12">
        <v>11901</v>
      </c>
      <c r="G554" s="12">
        <v>10874</v>
      </c>
      <c r="H554" s="12">
        <v>10089</v>
      </c>
      <c r="I554" s="12">
        <v>9632</v>
      </c>
      <c r="J554" s="12">
        <v>9140</v>
      </c>
      <c r="K554" s="9">
        <v>8554</v>
      </c>
      <c r="L554" s="5">
        <v>100</v>
      </c>
      <c r="M554" s="6">
        <v>89.717301168488504</v>
      </c>
      <c r="N554" s="6">
        <v>81.975122502826991</v>
      </c>
      <c r="O554" s="6">
        <v>76.057293629852992</v>
      </c>
      <c r="P554" s="6">
        <v>72.612137203166228</v>
      </c>
      <c r="Q554" s="6">
        <v>68.903128533735398</v>
      </c>
      <c r="R554" s="6">
        <v>64.485488126649088</v>
      </c>
    </row>
    <row r="555" spans="1:18" hidden="1" x14ac:dyDescent="0.4">
      <c r="A555">
        <v>11218</v>
      </c>
      <c r="B555">
        <v>2</v>
      </c>
      <c r="C555" t="s">
        <v>520</v>
      </c>
      <c r="D555" t="s">
        <v>546</v>
      </c>
      <c r="E555" s="11">
        <v>16848</v>
      </c>
      <c r="F555" s="12">
        <v>14732</v>
      </c>
      <c r="G555" s="12">
        <v>13316</v>
      </c>
      <c r="H555" s="12">
        <v>12272</v>
      </c>
      <c r="I555" s="12">
        <v>11702</v>
      </c>
      <c r="J555" s="12">
        <v>11034</v>
      </c>
      <c r="K555" s="9">
        <v>10128</v>
      </c>
      <c r="L555" s="5">
        <v>100</v>
      </c>
      <c r="M555" s="6">
        <v>87.440645773979114</v>
      </c>
      <c r="N555" s="6">
        <v>79.036087369420699</v>
      </c>
      <c r="O555" s="6">
        <v>72.839506172839506</v>
      </c>
      <c r="P555" s="6">
        <v>69.456315289648614</v>
      </c>
      <c r="Q555" s="6">
        <v>65.491452991452988</v>
      </c>
      <c r="R555" s="6">
        <v>60.113960113960118</v>
      </c>
    </row>
    <row r="556" spans="1:18" hidden="1" x14ac:dyDescent="0.4">
      <c r="A556">
        <v>11219</v>
      </c>
      <c r="B556">
        <v>2</v>
      </c>
      <c r="C556" t="s">
        <v>520</v>
      </c>
      <c r="D556" t="s">
        <v>547</v>
      </c>
      <c r="E556" s="11">
        <v>26546</v>
      </c>
      <c r="F556" s="12">
        <v>24274</v>
      </c>
      <c r="G556" s="12">
        <v>22333</v>
      </c>
      <c r="H556" s="12">
        <v>21025</v>
      </c>
      <c r="I556" s="12">
        <v>20804</v>
      </c>
      <c r="J556" s="12">
        <v>20253</v>
      </c>
      <c r="K556" s="9">
        <v>19312</v>
      </c>
      <c r="L556" s="5">
        <v>100</v>
      </c>
      <c r="M556" s="6">
        <v>91.441271754689964</v>
      </c>
      <c r="N556" s="6">
        <v>84.129435696526784</v>
      </c>
      <c r="O556" s="6">
        <v>79.202139682061329</v>
      </c>
      <c r="P556" s="6">
        <v>78.36962254200256</v>
      </c>
      <c r="Q556" s="6">
        <v>76.293980260679575</v>
      </c>
      <c r="R556" s="6">
        <v>72.74919008513524</v>
      </c>
    </row>
    <row r="557" spans="1:18" hidden="1" x14ac:dyDescent="0.4">
      <c r="A557">
        <v>11221</v>
      </c>
      <c r="B557">
        <v>2</v>
      </c>
      <c r="C557" t="s">
        <v>520</v>
      </c>
      <c r="D557" t="s">
        <v>548</v>
      </c>
      <c r="E557" s="11">
        <v>29091</v>
      </c>
      <c r="F557" s="12">
        <v>25821</v>
      </c>
      <c r="G557" s="12">
        <v>23488</v>
      </c>
      <c r="H557" s="12">
        <v>22496</v>
      </c>
      <c r="I557" s="12">
        <v>22501</v>
      </c>
      <c r="J557" s="12">
        <v>21963</v>
      </c>
      <c r="K557" s="9">
        <v>20936</v>
      </c>
      <c r="L557" s="5">
        <v>100</v>
      </c>
      <c r="M557" s="6">
        <v>88.759410126843349</v>
      </c>
      <c r="N557" s="6">
        <v>80.739747688288475</v>
      </c>
      <c r="O557" s="6">
        <v>77.329758344505166</v>
      </c>
      <c r="P557" s="6">
        <v>77.346945790794408</v>
      </c>
      <c r="Q557" s="6">
        <v>75.497576570073221</v>
      </c>
      <c r="R557" s="6">
        <v>71.967275102265305</v>
      </c>
    </row>
    <row r="558" spans="1:18" hidden="1" x14ac:dyDescent="0.4">
      <c r="A558">
        <v>11222</v>
      </c>
      <c r="B558">
        <v>2</v>
      </c>
      <c r="C558" t="s">
        <v>520</v>
      </c>
      <c r="D558" t="s">
        <v>549</v>
      </c>
      <c r="E558" s="11">
        <v>43502</v>
      </c>
      <c r="F558" s="12">
        <v>41056</v>
      </c>
      <c r="G558" s="12">
        <v>39125</v>
      </c>
      <c r="H558" s="12">
        <v>38284</v>
      </c>
      <c r="I558" s="12">
        <v>38389</v>
      </c>
      <c r="J558" s="12">
        <v>37839</v>
      </c>
      <c r="K558" s="9">
        <v>36436</v>
      </c>
      <c r="L558" s="5">
        <v>100</v>
      </c>
      <c r="M558" s="6">
        <v>94.377270010574222</v>
      </c>
      <c r="N558" s="6">
        <v>89.938393637074157</v>
      </c>
      <c r="O558" s="6">
        <v>88.005149188543058</v>
      </c>
      <c r="P558" s="6">
        <v>88.246517401498778</v>
      </c>
      <c r="Q558" s="6">
        <v>86.98220771458783</v>
      </c>
      <c r="R558" s="6">
        <v>83.757068640522263</v>
      </c>
    </row>
    <row r="559" spans="1:18" hidden="1" x14ac:dyDescent="0.4">
      <c r="A559">
        <v>11223</v>
      </c>
      <c r="B559">
        <v>2</v>
      </c>
      <c r="C559" t="s">
        <v>520</v>
      </c>
      <c r="D559" t="s">
        <v>550</v>
      </c>
      <c r="E559" s="11">
        <v>7895</v>
      </c>
      <c r="F559" s="12">
        <v>7644</v>
      </c>
      <c r="G559" s="12">
        <v>7324</v>
      </c>
      <c r="H559" s="12">
        <v>7218</v>
      </c>
      <c r="I559" s="12">
        <v>7234</v>
      </c>
      <c r="J559" s="12">
        <v>7136</v>
      </c>
      <c r="K559" s="9">
        <v>6886</v>
      </c>
      <c r="L559" s="5">
        <v>100</v>
      </c>
      <c r="M559" s="6">
        <v>96.820772640911969</v>
      </c>
      <c r="N559" s="6">
        <v>92.7675744141862</v>
      </c>
      <c r="O559" s="6">
        <v>91.424952501583277</v>
      </c>
      <c r="P559" s="6">
        <v>91.627612412919575</v>
      </c>
      <c r="Q559" s="6">
        <v>90.386320455984801</v>
      </c>
      <c r="R559" s="6">
        <v>87.219759341355285</v>
      </c>
    </row>
    <row r="560" spans="1:18" hidden="1" x14ac:dyDescent="0.4">
      <c r="A560">
        <v>11224</v>
      </c>
      <c r="B560">
        <v>2</v>
      </c>
      <c r="C560" t="s">
        <v>520</v>
      </c>
      <c r="D560" t="s">
        <v>551</v>
      </c>
      <c r="E560" s="11">
        <v>20134</v>
      </c>
      <c r="F560" s="12">
        <v>19052</v>
      </c>
      <c r="G560" s="12">
        <v>18131</v>
      </c>
      <c r="H560" s="12">
        <v>18230</v>
      </c>
      <c r="I560" s="12">
        <v>18435</v>
      </c>
      <c r="J560" s="12">
        <v>18261</v>
      </c>
      <c r="K560" s="9">
        <v>17640</v>
      </c>
      <c r="L560" s="5">
        <v>100</v>
      </c>
      <c r="M560" s="6">
        <v>94.626005761398631</v>
      </c>
      <c r="N560" s="6">
        <v>90.051653918744407</v>
      </c>
      <c r="O560" s="6">
        <v>90.543359491407571</v>
      </c>
      <c r="P560" s="6">
        <v>91.561537697427241</v>
      </c>
      <c r="Q560" s="6">
        <v>90.697327903049569</v>
      </c>
      <c r="R560" s="6">
        <v>87.612992947253403</v>
      </c>
    </row>
    <row r="561" spans="1:18" hidden="1" x14ac:dyDescent="0.4">
      <c r="A561">
        <v>11225</v>
      </c>
      <c r="B561">
        <v>2</v>
      </c>
      <c r="C561" t="s">
        <v>520</v>
      </c>
      <c r="D561" t="s">
        <v>552</v>
      </c>
      <c r="E561" s="11">
        <v>16617</v>
      </c>
      <c r="F561" s="12">
        <v>14560</v>
      </c>
      <c r="G561" s="12">
        <v>12922</v>
      </c>
      <c r="H561" s="12">
        <v>11878</v>
      </c>
      <c r="I561" s="12">
        <v>11350</v>
      </c>
      <c r="J561" s="12">
        <v>10651</v>
      </c>
      <c r="K561" s="9">
        <v>9820</v>
      </c>
      <c r="L561" s="5">
        <v>100</v>
      </c>
      <c r="M561" s="6">
        <v>87.621110910513337</v>
      </c>
      <c r="N561" s="6">
        <v>77.763735933080582</v>
      </c>
      <c r="O561" s="6">
        <v>71.481013419991584</v>
      </c>
      <c r="P561" s="6">
        <v>68.303544562797143</v>
      </c>
      <c r="Q561" s="6">
        <v>64.097009087079499</v>
      </c>
      <c r="R561" s="6">
        <v>59.096106397063252</v>
      </c>
    </row>
    <row r="562" spans="1:18" hidden="1" x14ac:dyDescent="0.4">
      <c r="A562">
        <v>11227</v>
      </c>
      <c r="B562">
        <v>2</v>
      </c>
      <c r="C562" t="s">
        <v>520</v>
      </c>
      <c r="D562" t="s">
        <v>553</v>
      </c>
      <c r="E562" s="11">
        <v>19122</v>
      </c>
      <c r="F562" s="12">
        <v>18565</v>
      </c>
      <c r="G562" s="12">
        <v>17933</v>
      </c>
      <c r="H562" s="12">
        <v>17901</v>
      </c>
      <c r="I562" s="12">
        <v>18113</v>
      </c>
      <c r="J562" s="12">
        <v>17989</v>
      </c>
      <c r="K562" s="9">
        <v>17447</v>
      </c>
      <c r="L562" s="5">
        <v>100</v>
      </c>
      <c r="M562" s="6">
        <v>97.087124777742915</v>
      </c>
      <c r="N562" s="6">
        <v>93.782031168287844</v>
      </c>
      <c r="O562" s="6">
        <v>93.614684656416685</v>
      </c>
      <c r="P562" s="6">
        <v>94.723355297563018</v>
      </c>
      <c r="Q562" s="6">
        <v>94.074887564062337</v>
      </c>
      <c r="R562" s="6">
        <v>91.24045601924486</v>
      </c>
    </row>
    <row r="563" spans="1:18" hidden="1" x14ac:dyDescent="0.4">
      <c r="A563">
        <v>11228</v>
      </c>
      <c r="B563">
        <v>2</v>
      </c>
      <c r="C563" t="s">
        <v>520</v>
      </c>
      <c r="D563" t="s">
        <v>554</v>
      </c>
      <c r="E563" s="11">
        <v>9915</v>
      </c>
      <c r="F563" s="12">
        <v>9692</v>
      </c>
      <c r="G563" s="12">
        <v>9260</v>
      </c>
      <c r="H563" s="12">
        <v>9156</v>
      </c>
      <c r="I563" s="12">
        <v>9258</v>
      </c>
      <c r="J563" s="12">
        <v>9215</v>
      </c>
      <c r="K563" s="9">
        <v>8954</v>
      </c>
      <c r="L563" s="5">
        <v>100</v>
      </c>
      <c r="M563" s="6">
        <v>97.750882501260719</v>
      </c>
      <c r="N563" s="6">
        <v>93.393847705496725</v>
      </c>
      <c r="O563" s="6">
        <v>92.344931921331323</v>
      </c>
      <c r="P563" s="6">
        <v>93.373676248108922</v>
      </c>
      <c r="Q563" s="6">
        <v>92.939989914271308</v>
      </c>
      <c r="R563" s="6">
        <v>90.307614725163901</v>
      </c>
    </row>
    <row r="564" spans="1:18" hidden="1" x14ac:dyDescent="0.4">
      <c r="A564">
        <v>11229</v>
      </c>
      <c r="B564">
        <v>2</v>
      </c>
      <c r="C564" t="s">
        <v>520</v>
      </c>
      <c r="D564" t="s">
        <v>555</v>
      </c>
      <c r="E564" s="11">
        <v>11400</v>
      </c>
      <c r="F564" s="12">
        <v>10929</v>
      </c>
      <c r="G564" s="12">
        <v>10524</v>
      </c>
      <c r="H564" s="12">
        <v>10491</v>
      </c>
      <c r="I564" s="12">
        <v>10547</v>
      </c>
      <c r="J564" s="12">
        <v>10429</v>
      </c>
      <c r="K564" s="9">
        <v>10077</v>
      </c>
      <c r="L564" s="5">
        <v>100</v>
      </c>
      <c r="M564" s="6">
        <v>95.868421052631575</v>
      </c>
      <c r="N564" s="6">
        <v>92.315789473684205</v>
      </c>
      <c r="O564" s="6">
        <v>92.026315789473685</v>
      </c>
      <c r="P564" s="6">
        <v>92.517543859649123</v>
      </c>
      <c r="Q564" s="6">
        <v>91.482456140350877</v>
      </c>
      <c r="R564" s="6">
        <v>88.39473684210526</v>
      </c>
    </row>
    <row r="565" spans="1:18" hidden="1" x14ac:dyDescent="0.4">
      <c r="A565">
        <v>11230</v>
      </c>
      <c r="B565">
        <v>2</v>
      </c>
      <c r="C565" t="s">
        <v>520</v>
      </c>
      <c r="D565" t="s">
        <v>556</v>
      </c>
      <c r="E565" s="11">
        <v>20927</v>
      </c>
      <c r="F565" s="12">
        <v>19525</v>
      </c>
      <c r="G565" s="12">
        <v>18549</v>
      </c>
      <c r="H565" s="12">
        <v>18612</v>
      </c>
      <c r="I565" s="12">
        <v>18800</v>
      </c>
      <c r="J565" s="12">
        <v>18640</v>
      </c>
      <c r="K565" s="9">
        <v>18059</v>
      </c>
      <c r="L565" s="5">
        <v>100</v>
      </c>
      <c r="M565" s="6">
        <v>93.300520858221432</v>
      </c>
      <c r="N565" s="6">
        <v>88.636689444258607</v>
      </c>
      <c r="O565" s="6">
        <v>88.937735939217276</v>
      </c>
      <c r="P565" s="6">
        <v>89.836096908300277</v>
      </c>
      <c r="Q565" s="6">
        <v>89.071534381421131</v>
      </c>
      <c r="R565" s="6">
        <v>86.295216705691217</v>
      </c>
    </row>
    <row r="566" spans="1:18" hidden="1" x14ac:dyDescent="0.4">
      <c r="A566">
        <v>11231</v>
      </c>
      <c r="B566">
        <v>2</v>
      </c>
      <c r="C566" t="s">
        <v>520</v>
      </c>
      <c r="D566" t="s">
        <v>557</v>
      </c>
      <c r="E566" s="11">
        <v>8615</v>
      </c>
      <c r="F566" s="12">
        <v>7950</v>
      </c>
      <c r="G566" s="12">
        <v>7274</v>
      </c>
      <c r="H566" s="12">
        <v>6962</v>
      </c>
      <c r="I566" s="12">
        <v>6855</v>
      </c>
      <c r="J566" s="12">
        <v>6667</v>
      </c>
      <c r="K566" s="9">
        <v>6345</v>
      </c>
      <c r="L566" s="5">
        <v>100</v>
      </c>
      <c r="M566" s="6">
        <v>92.280905397562393</v>
      </c>
      <c r="N566" s="6">
        <v>84.434126523505512</v>
      </c>
      <c r="O566" s="6">
        <v>80.812536273940808</v>
      </c>
      <c r="P566" s="6">
        <v>79.570516540916998</v>
      </c>
      <c r="Q566" s="6">
        <v>77.38827626233315</v>
      </c>
      <c r="R566" s="6">
        <v>73.650609402205461</v>
      </c>
    </row>
    <row r="567" spans="1:18" hidden="1" x14ac:dyDescent="0.4">
      <c r="A567">
        <v>11232</v>
      </c>
      <c r="B567">
        <v>2</v>
      </c>
      <c r="C567" t="s">
        <v>520</v>
      </c>
      <c r="D567" t="s">
        <v>558</v>
      </c>
      <c r="E567" s="11">
        <v>16540</v>
      </c>
      <c r="F567" s="12">
        <v>14713</v>
      </c>
      <c r="G567" s="12">
        <v>13225</v>
      </c>
      <c r="H567" s="12">
        <v>12198</v>
      </c>
      <c r="I567" s="12">
        <v>11615</v>
      </c>
      <c r="J567" s="12">
        <v>10954</v>
      </c>
      <c r="K567" s="9">
        <v>10123</v>
      </c>
      <c r="L567" s="5">
        <v>100</v>
      </c>
      <c r="M567" s="6">
        <v>88.954050785973394</v>
      </c>
      <c r="N567" s="6">
        <v>79.957678355501812</v>
      </c>
      <c r="O567" s="6">
        <v>73.748488512696497</v>
      </c>
      <c r="P567" s="6">
        <v>70.223700120918991</v>
      </c>
      <c r="Q567" s="6">
        <v>66.227327690447396</v>
      </c>
      <c r="R567" s="6">
        <v>61.203143893591296</v>
      </c>
    </row>
    <row r="568" spans="1:18" hidden="1" x14ac:dyDescent="0.4">
      <c r="A568">
        <v>11233</v>
      </c>
      <c r="B568">
        <v>2</v>
      </c>
      <c r="C568" t="s">
        <v>520</v>
      </c>
      <c r="D568" t="s">
        <v>559</v>
      </c>
      <c r="E568" s="11">
        <v>6596</v>
      </c>
      <c r="F568" s="12">
        <v>5777</v>
      </c>
      <c r="G568" s="12">
        <v>5120</v>
      </c>
      <c r="H568" s="12">
        <v>4536</v>
      </c>
      <c r="I568" s="12">
        <v>4222</v>
      </c>
      <c r="J568" s="12">
        <v>3877</v>
      </c>
      <c r="K568" s="9">
        <v>3477</v>
      </c>
      <c r="L568" s="5">
        <v>100</v>
      </c>
      <c r="M568" s="6">
        <v>87.583383869011527</v>
      </c>
      <c r="N568" s="6">
        <v>77.622801697998796</v>
      </c>
      <c r="O568" s="6">
        <v>68.768950879320798</v>
      </c>
      <c r="P568" s="6">
        <v>64.008489993935711</v>
      </c>
      <c r="Q568" s="6">
        <v>58.778047301394786</v>
      </c>
      <c r="R568" s="6">
        <v>52.71376591873863</v>
      </c>
    </row>
    <row r="569" spans="1:18" hidden="1" x14ac:dyDescent="0.4">
      <c r="A569">
        <v>11234</v>
      </c>
      <c r="B569">
        <v>2</v>
      </c>
      <c r="C569" t="s">
        <v>520</v>
      </c>
      <c r="D569" t="s">
        <v>560</v>
      </c>
      <c r="E569" s="11">
        <v>11336</v>
      </c>
      <c r="F569" s="12">
        <v>10790</v>
      </c>
      <c r="G569" s="12">
        <v>10847</v>
      </c>
      <c r="H569" s="12">
        <v>10836</v>
      </c>
      <c r="I569" s="12">
        <v>11135</v>
      </c>
      <c r="J569" s="12">
        <v>11114</v>
      </c>
      <c r="K569" s="9">
        <v>10810</v>
      </c>
      <c r="L569" s="5">
        <v>100</v>
      </c>
      <c r="M569" s="6">
        <v>95.183486238532112</v>
      </c>
      <c r="N569" s="6">
        <v>95.6863091037403</v>
      </c>
      <c r="O569" s="6">
        <v>95.5892731122089</v>
      </c>
      <c r="P569" s="6">
        <v>98.22688779110797</v>
      </c>
      <c r="Q569" s="6">
        <v>98.041637261820753</v>
      </c>
      <c r="R569" s="6">
        <v>95.359915314043747</v>
      </c>
    </row>
    <row r="570" spans="1:18" hidden="1" x14ac:dyDescent="0.4">
      <c r="A570">
        <v>11235</v>
      </c>
      <c r="B570">
        <v>2</v>
      </c>
      <c r="C570" t="s">
        <v>520</v>
      </c>
      <c r="D570" t="s">
        <v>561</v>
      </c>
      <c r="E570" s="11">
        <v>13687</v>
      </c>
      <c r="F570" s="12">
        <v>13069</v>
      </c>
      <c r="G570" s="12">
        <v>12046</v>
      </c>
      <c r="H570" s="12">
        <v>11684</v>
      </c>
      <c r="I570" s="12">
        <v>11577</v>
      </c>
      <c r="J570" s="12">
        <v>11308</v>
      </c>
      <c r="K570" s="9">
        <v>10809</v>
      </c>
      <c r="L570" s="5">
        <v>100</v>
      </c>
      <c r="M570" s="6">
        <v>95.484766566815225</v>
      </c>
      <c r="N570" s="6">
        <v>88.01052093227149</v>
      </c>
      <c r="O570" s="6">
        <v>85.365675458464239</v>
      </c>
      <c r="P570" s="6">
        <v>84.583911741068164</v>
      </c>
      <c r="Q570" s="6">
        <v>82.61854314312852</v>
      </c>
      <c r="R570" s="6">
        <v>78.972747862935634</v>
      </c>
    </row>
    <row r="571" spans="1:18" hidden="1" x14ac:dyDescent="0.4">
      <c r="A571">
        <v>11237</v>
      </c>
      <c r="B571">
        <v>2</v>
      </c>
      <c r="C571" t="s">
        <v>520</v>
      </c>
      <c r="D571" t="s">
        <v>562</v>
      </c>
      <c r="E571" s="11">
        <v>18165</v>
      </c>
      <c r="F571" s="12">
        <v>17729</v>
      </c>
      <c r="G571" s="12">
        <v>16951</v>
      </c>
      <c r="H571" s="12">
        <v>16552</v>
      </c>
      <c r="I571" s="12">
        <v>16693</v>
      </c>
      <c r="J571" s="12">
        <v>16611</v>
      </c>
      <c r="K571" s="9">
        <v>16164</v>
      </c>
      <c r="L571" s="5">
        <v>100</v>
      </c>
      <c r="M571" s="6">
        <v>97.599779796311594</v>
      </c>
      <c r="N571" s="6">
        <v>93.316818056702459</v>
      </c>
      <c r="O571" s="6">
        <v>91.120286264794942</v>
      </c>
      <c r="P571" s="6">
        <v>91.89650426644647</v>
      </c>
      <c r="Q571" s="6">
        <v>91.445086705202314</v>
      </c>
      <c r="R571" s="6">
        <v>88.984310487200659</v>
      </c>
    </row>
    <row r="572" spans="1:18" hidden="1" x14ac:dyDescent="0.4">
      <c r="A572">
        <v>11238</v>
      </c>
      <c r="B572">
        <v>2</v>
      </c>
      <c r="C572" t="s">
        <v>520</v>
      </c>
      <c r="D572" t="s">
        <v>563</v>
      </c>
      <c r="E572" s="11">
        <v>6739</v>
      </c>
      <c r="F572" s="12">
        <v>5938</v>
      </c>
      <c r="G572" s="12">
        <v>5428</v>
      </c>
      <c r="H572" s="12">
        <v>5224</v>
      </c>
      <c r="I572" s="12">
        <v>5167</v>
      </c>
      <c r="J572" s="12">
        <v>5032</v>
      </c>
      <c r="K572" s="9">
        <v>4807</v>
      </c>
      <c r="L572" s="5">
        <v>100</v>
      </c>
      <c r="M572" s="6">
        <v>88.113963496067669</v>
      </c>
      <c r="N572" s="6">
        <v>80.546075085324233</v>
      </c>
      <c r="O572" s="6">
        <v>77.518919721026862</v>
      </c>
      <c r="P572" s="6">
        <v>76.673096898649646</v>
      </c>
      <c r="Q572" s="6">
        <v>74.669832319335214</v>
      </c>
      <c r="R572" s="6">
        <v>71.331058020477812</v>
      </c>
    </row>
    <row r="573" spans="1:18" hidden="1" x14ac:dyDescent="0.4">
      <c r="A573">
        <v>11239</v>
      </c>
      <c r="B573">
        <v>2</v>
      </c>
      <c r="C573" t="s">
        <v>520</v>
      </c>
      <c r="D573" t="s">
        <v>564</v>
      </c>
      <c r="E573" s="11">
        <v>11430</v>
      </c>
      <c r="F573" s="12">
        <v>9747</v>
      </c>
      <c r="G573" s="12">
        <v>8609</v>
      </c>
      <c r="H573" s="12">
        <v>8338</v>
      </c>
      <c r="I573" s="12">
        <v>8262</v>
      </c>
      <c r="J573" s="12">
        <v>8013</v>
      </c>
      <c r="K573" s="9">
        <v>7551</v>
      </c>
      <c r="L573" s="5">
        <v>100</v>
      </c>
      <c r="M573" s="6">
        <v>85.275590551181097</v>
      </c>
      <c r="N573" s="6">
        <v>75.319335083114609</v>
      </c>
      <c r="O573" s="6">
        <v>72.948381452318458</v>
      </c>
      <c r="P573" s="6">
        <v>72.28346456692914</v>
      </c>
      <c r="Q573" s="6">
        <v>70.104986876640424</v>
      </c>
      <c r="R573" s="6">
        <v>66.062992125984252</v>
      </c>
    </row>
    <row r="574" spans="1:18" hidden="1" x14ac:dyDescent="0.4">
      <c r="A574">
        <v>11240</v>
      </c>
      <c r="B574">
        <v>2</v>
      </c>
      <c r="C574" t="s">
        <v>520</v>
      </c>
      <c r="D574" t="s">
        <v>565</v>
      </c>
      <c r="E574" s="11">
        <v>4920</v>
      </c>
      <c r="F574" s="12">
        <v>4028</v>
      </c>
      <c r="G574" s="12">
        <v>3336</v>
      </c>
      <c r="H574" s="12">
        <v>3038</v>
      </c>
      <c r="I574" s="12">
        <v>2849</v>
      </c>
      <c r="J574" s="12">
        <v>2632</v>
      </c>
      <c r="K574" s="9">
        <v>2366</v>
      </c>
      <c r="L574" s="5">
        <v>100</v>
      </c>
      <c r="M574" s="6">
        <v>81.869918699186996</v>
      </c>
      <c r="N574" s="6">
        <v>67.804878048780495</v>
      </c>
      <c r="O574" s="6">
        <v>61.747967479674791</v>
      </c>
      <c r="P574" s="6">
        <v>57.90650406504065</v>
      </c>
      <c r="Q574" s="6">
        <v>53.49593495934959</v>
      </c>
      <c r="R574" s="6">
        <v>48.08943089430894</v>
      </c>
    </row>
    <row r="575" spans="1:18" hidden="1" x14ac:dyDescent="0.4">
      <c r="A575">
        <v>11241</v>
      </c>
      <c r="B575">
        <v>2</v>
      </c>
      <c r="C575" t="s">
        <v>520</v>
      </c>
      <c r="D575" t="s">
        <v>566</v>
      </c>
      <c r="E575" s="11">
        <v>7872</v>
      </c>
      <c r="F575" s="12">
        <v>6874</v>
      </c>
      <c r="G575" s="12">
        <v>6296</v>
      </c>
      <c r="H575" s="12">
        <v>5919</v>
      </c>
      <c r="I575" s="12">
        <v>5828</v>
      </c>
      <c r="J575" s="12">
        <v>5609</v>
      </c>
      <c r="K575" s="9">
        <v>5260</v>
      </c>
      <c r="L575" s="5">
        <v>100</v>
      </c>
      <c r="M575" s="6">
        <v>87.322154471544707</v>
      </c>
      <c r="N575" s="6">
        <v>79.979674796747972</v>
      </c>
      <c r="O575" s="6">
        <v>75.190548780487802</v>
      </c>
      <c r="P575" s="6">
        <v>74.034552845528452</v>
      </c>
      <c r="Q575" s="6">
        <v>71.252540650406502</v>
      </c>
      <c r="R575" s="6">
        <v>66.819105691056919</v>
      </c>
    </row>
    <row r="576" spans="1:18" hidden="1" x14ac:dyDescent="0.4">
      <c r="A576">
        <v>11242</v>
      </c>
      <c r="B576">
        <v>2</v>
      </c>
      <c r="C576" t="s">
        <v>520</v>
      </c>
      <c r="D576" t="s">
        <v>567</v>
      </c>
      <c r="E576" s="11">
        <v>6312</v>
      </c>
      <c r="F576" s="12">
        <v>5227</v>
      </c>
      <c r="G576" s="12">
        <v>4628</v>
      </c>
      <c r="H576" s="12">
        <v>4452</v>
      </c>
      <c r="I576" s="12">
        <v>4474</v>
      </c>
      <c r="J576" s="12">
        <v>4401</v>
      </c>
      <c r="K576" s="9">
        <v>4179</v>
      </c>
      <c r="L576" s="5">
        <v>100</v>
      </c>
      <c r="M576" s="6">
        <v>82.810519645120408</v>
      </c>
      <c r="N576" s="6">
        <v>73.320659062103928</v>
      </c>
      <c r="O576" s="6">
        <v>70.532319391634985</v>
      </c>
      <c r="P576" s="6">
        <v>70.880861850443594</v>
      </c>
      <c r="Q576" s="6">
        <v>69.724334600760457</v>
      </c>
      <c r="R576" s="6">
        <v>66.207224334600753</v>
      </c>
    </row>
    <row r="577" spans="1:18" hidden="1" x14ac:dyDescent="0.4">
      <c r="A577">
        <v>11243</v>
      </c>
      <c r="B577">
        <v>2</v>
      </c>
      <c r="C577" t="s">
        <v>520</v>
      </c>
      <c r="D577" t="s">
        <v>568</v>
      </c>
      <c r="E577" s="11">
        <v>10395</v>
      </c>
      <c r="F577" s="12">
        <v>9926</v>
      </c>
      <c r="G577" s="12">
        <v>9683</v>
      </c>
      <c r="H577" s="12">
        <v>9631</v>
      </c>
      <c r="I577" s="12">
        <v>9808</v>
      </c>
      <c r="J577" s="12">
        <v>9790</v>
      </c>
      <c r="K577" s="9">
        <v>9523</v>
      </c>
      <c r="L577" s="5">
        <v>100</v>
      </c>
      <c r="M577" s="6">
        <v>95.488215488215488</v>
      </c>
      <c r="N577" s="6">
        <v>93.150553150553151</v>
      </c>
      <c r="O577" s="6">
        <v>92.650312650312657</v>
      </c>
      <c r="P577" s="6">
        <v>94.353054353054361</v>
      </c>
      <c r="Q577" s="6">
        <v>94.179894179894177</v>
      </c>
      <c r="R577" s="6">
        <v>91.611351611351608</v>
      </c>
    </row>
    <row r="578" spans="1:18" hidden="1" x14ac:dyDescent="0.4">
      <c r="A578">
        <v>11245</v>
      </c>
      <c r="B578">
        <v>2</v>
      </c>
      <c r="C578" t="s">
        <v>520</v>
      </c>
      <c r="D578" t="s">
        <v>569</v>
      </c>
      <c r="E578" s="11">
        <v>14383</v>
      </c>
      <c r="F578" s="12">
        <v>13154</v>
      </c>
      <c r="G578" s="12">
        <v>12102</v>
      </c>
      <c r="H578" s="12">
        <v>12163</v>
      </c>
      <c r="I578" s="12">
        <v>12457</v>
      </c>
      <c r="J578" s="12">
        <v>12437</v>
      </c>
      <c r="K578" s="9">
        <v>12015</v>
      </c>
      <c r="L578" s="5">
        <v>100</v>
      </c>
      <c r="M578" s="6">
        <v>91.45519015504415</v>
      </c>
      <c r="N578" s="6">
        <v>84.140999791420427</v>
      </c>
      <c r="O578" s="6">
        <v>84.565111590071623</v>
      </c>
      <c r="P578" s="6">
        <v>86.609191406521589</v>
      </c>
      <c r="Q578" s="6">
        <v>86.470138357783497</v>
      </c>
      <c r="R578" s="6">
        <v>83.536119029409718</v>
      </c>
    </row>
    <row r="579" spans="1:18" hidden="1" x14ac:dyDescent="0.4">
      <c r="A579">
        <v>11246</v>
      </c>
      <c r="B579">
        <v>2</v>
      </c>
      <c r="C579" t="s">
        <v>520</v>
      </c>
      <c r="D579" t="s">
        <v>570</v>
      </c>
      <c r="E579" s="11">
        <v>6503</v>
      </c>
      <c r="F579" s="12">
        <v>6285</v>
      </c>
      <c r="G579" s="12">
        <v>5990</v>
      </c>
      <c r="H579" s="12">
        <v>5776</v>
      </c>
      <c r="I579" s="12">
        <v>5733</v>
      </c>
      <c r="J579" s="12">
        <v>5637</v>
      </c>
      <c r="K579" s="9">
        <v>5444</v>
      </c>
      <c r="L579" s="5">
        <v>100</v>
      </c>
      <c r="M579" s="6">
        <v>96.64770106104875</v>
      </c>
      <c r="N579" s="6">
        <v>92.111333230816555</v>
      </c>
      <c r="O579" s="6">
        <v>88.820544364139636</v>
      </c>
      <c r="P579" s="6">
        <v>88.159311087190531</v>
      </c>
      <c r="Q579" s="6">
        <v>86.683069352606495</v>
      </c>
      <c r="R579" s="6">
        <v>83.715208365369833</v>
      </c>
    </row>
    <row r="580" spans="1:18" hidden="1" x14ac:dyDescent="0.4">
      <c r="A580">
        <v>11301</v>
      </c>
      <c r="B580">
        <v>3</v>
      </c>
      <c r="C580" t="s">
        <v>520</v>
      </c>
      <c r="D580" t="s">
        <v>571</v>
      </c>
      <c r="E580" s="11">
        <v>6233</v>
      </c>
      <c r="F580" s="12">
        <v>5058</v>
      </c>
      <c r="G580" s="12">
        <v>4532</v>
      </c>
      <c r="H580" s="12">
        <v>4421</v>
      </c>
      <c r="I580" s="12">
        <v>4544</v>
      </c>
      <c r="J580" s="12">
        <v>4476</v>
      </c>
      <c r="K580" s="9">
        <v>4249</v>
      </c>
      <c r="L580" s="5">
        <v>100</v>
      </c>
      <c r="M580" s="6">
        <v>81.14872453072357</v>
      </c>
      <c r="N580" s="6">
        <v>72.70977057596663</v>
      </c>
      <c r="O580" s="6">
        <v>70.928926680571152</v>
      </c>
      <c r="P580" s="6">
        <v>72.902294240333703</v>
      </c>
      <c r="Q580" s="6">
        <v>71.811326808920256</v>
      </c>
      <c r="R580" s="6">
        <v>68.169420824643041</v>
      </c>
    </row>
    <row r="581" spans="1:18" hidden="1" x14ac:dyDescent="0.4">
      <c r="A581">
        <v>11324</v>
      </c>
      <c r="B581">
        <v>3</v>
      </c>
      <c r="C581" t="s">
        <v>520</v>
      </c>
      <c r="D581" t="s">
        <v>572</v>
      </c>
      <c r="E581" s="11">
        <v>4634</v>
      </c>
      <c r="F581" s="12">
        <v>4074</v>
      </c>
      <c r="G581" s="12">
        <v>3664</v>
      </c>
      <c r="H581" s="12">
        <v>3459</v>
      </c>
      <c r="I581" s="12">
        <v>3550</v>
      </c>
      <c r="J581" s="12">
        <v>3549</v>
      </c>
      <c r="K581" s="9">
        <v>3428</v>
      </c>
      <c r="L581" s="5">
        <v>100</v>
      </c>
      <c r="M581" s="6">
        <v>87.915407854984892</v>
      </c>
      <c r="N581" s="6">
        <v>79.067760034527396</v>
      </c>
      <c r="O581" s="6">
        <v>74.643936124298662</v>
      </c>
      <c r="P581" s="6">
        <v>76.607682347863616</v>
      </c>
      <c r="Q581" s="6">
        <v>76.586102719033235</v>
      </c>
      <c r="R581" s="6">
        <v>73.974967630556748</v>
      </c>
    </row>
    <row r="582" spans="1:18" hidden="1" x14ac:dyDescent="0.4">
      <c r="A582">
        <v>11326</v>
      </c>
      <c r="B582">
        <v>3</v>
      </c>
      <c r="C582" t="s">
        <v>520</v>
      </c>
      <c r="D582" t="s">
        <v>573</v>
      </c>
      <c r="E582" s="11">
        <v>2960</v>
      </c>
      <c r="F582" s="12">
        <v>2416</v>
      </c>
      <c r="G582" s="12">
        <v>2059</v>
      </c>
      <c r="H582" s="12">
        <v>1873</v>
      </c>
      <c r="I582" s="12">
        <v>1759</v>
      </c>
      <c r="J582" s="12">
        <v>1612</v>
      </c>
      <c r="K582" s="9">
        <v>1430</v>
      </c>
      <c r="L582" s="5">
        <v>100</v>
      </c>
      <c r="M582" s="6">
        <v>81.621621621621614</v>
      </c>
      <c r="N582" s="6">
        <v>69.560810810810807</v>
      </c>
      <c r="O582" s="6">
        <v>63.277027027027025</v>
      </c>
      <c r="P582" s="6">
        <v>59.42567567567567</v>
      </c>
      <c r="Q582" s="6">
        <v>54.45945945945946</v>
      </c>
      <c r="R582" s="6">
        <v>48.310810810810814</v>
      </c>
    </row>
    <row r="583" spans="1:18" hidden="1" x14ac:dyDescent="0.4">
      <c r="A583">
        <v>11327</v>
      </c>
      <c r="B583">
        <v>3</v>
      </c>
      <c r="C583" t="s">
        <v>520</v>
      </c>
      <c r="D583" t="s">
        <v>574</v>
      </c>
      <c r="E583" s="11">
        <v>934</v>
      </c>
      <c r="F583" s="12">
        <v>738</v>
      </c>
      <c r="G583" s="12">
        <v>569</v>
      </c>
      <c r="H583" s="12">
        <v>476</v>
      </c>
      <c r="I583" s="12">
        <v>422</v>
      </c>
      <c r="J583" s="12">
        <v>367</v>
      </c>
      <c r="K583" s="9">
        <v>308</v>
      </c>
      <c r="L583" s="5">
        <v>100</v>
      </c>
      <c r="M583" s="6">
        <v>79.014989293361879</v>
      </c>
      <c r="N583" s="6">
        <v>60.920770877944328</v>
      </c>
      <c r="O583" s="6">
        <v>50.96359743040685</v>
      </c>
      <c r="P583" s="6">
        <v>45.182012847965744</v>
      </c>
      <c r="Q583" s="6">
        <v>39.293361884368309</v>
      </c>
      <c r="R583" s="6">
        <v>32.976445396145607</v>
      </c>
    </row>
    <row r="584" spans="1:18" hidden="1" x14ac:dyDescent="0.4">
      <c r="A584">
        <v>11341</v>
      </c>
      <c r="B584">
        <v>3</v>
      </c>
      <c r="C584" t="s">
        <v>520</v>
      </c>
      <c r="D584" t="s">
        <v>575</v>
      </c>
      <c r="E584" s="11">
        <v>3063</v>
      </c>
      <c r="F584" s="12">
        <v>3071</v>
      </c>
      <c r="G584" s="12">
        <v>3044</v>
      </c>
      <c r="H584" s="12">
        <v>2946</v>
      </c>
      <c r="I584" s="12">
        <v>3049</v>
      </c>
      <c r="J584" s="12">
        <v>3086</v>
      </c>
      <c r="K584" s="9">
        <v>3051</v>
      </c>
      <c r="L584" s="5">
        <v>100</v>
      </c>
      <c r="M584" s="6">
        <v>100.26118184786156</v>
      </c>
      <c r="N584" s="6">
        <v>99.379693111328763</v>
      </c>
      <c r="O584" s="6">
        <v>96.180215475024482</v>
      </c>
      <c r="P584" s="6">
        <v>99.542931766242248</v>
      </c>
      <c r="Q584" s="6">
        <v>100.75089781260202</v>
      </c>
      <c r="R584" s="6">
        <v>99.608227228207639</v>
      </c>
    </row>
    <row r="585" spans="1:18" hidden="1" x14ac:dyDescent="0.4">
      <c r="A585">
        <v>11342</v>
      </c>
      <c r="B585">
        <v>3</v>
      </c>
      <c r="C585" t="s">
        <v>520</v>
      </c>
      <c r="D585" t="s">
        <v>576</v>
      </c>
      <c r="E585" s="11">
        <v>1665</v>
      </c>
      <c r="F585" s="12">
        <v>1394</v>
      </c>
      <c r="G585" s="12">
        <v>1171</v>
      </c>
      <c r="H585" s="12">
        <v>1030</v>
      </c>
      <c r="I585" s="12">
        <v>971</v>
      </c>
      <c r="J585" s="12">
        <v>892</v>
      </c>
      <c r="K585" s="9">
        <v>787</v>
      </c>
      <c r="L585" s="5">
        <v>100</v>
      </c>
      <c r="M585" s="6">
        <v>83.723723723723722</v>
      </c>
      <c r="N585" s="6">
        <v>70.330330330330327</v>
      </c>
      <c r="O585" s="6">
        <v>61.861861861861868</v>
      </c>
      <c r="P585" s="6">
        <v>58.318318318318319</v>
      </c>
      <c r="Q585" s="6">
        <v>53.573573573573576</v>
      </c>
      <c r="R585" s="6">
        <v>47.267267267267265</v>
      </c>
    </row>
    <row r="586" spans="1:18" hidden="1" x14ac:dyDescent="0.4">
      <c r="A586">
        <v>11343</v>
      </c>
      <c r="B586">
        <v>3</v>
      </c>
      <c r="C586" t="s">
        <v>520</v>
      </c>
      <c r="D586" t="s">
        <v>577</v>
      </c>
      <c r="E586" s="11">
        <v>2289</v>
      </c>
      <c r="F586" s="12">
        <v>1805</v>
      </c>
      <c r="G586" s="12">
        <v>1394</v>
      </c>
      <c r="H586" s="12">
        <v>1125</v>
      </c>
      <c r="I586" s="12">
        <v>948</v>
      </c>
      <c r="J586" s="12">
        <v>795</v>
      </c>
      <c r="K586" s="9">
        <v>656</v>
      </c>
      <c r="L586" s="5">
        <v>100</v>
      </c>
      <c r="M586" s="6">
        <v>78.855395369156838</v>
      </c>
      <c r="N586" s="6">
        <v>60.899956312800349</v>
      </c>
      <c r="O586" s="6">
        <v>49.148099606815201</v>
      </c>
      <c r="P586" s="6">
        <v>41.415465268676279</v>
      </c>
      <c r="Q586" s="6">
        <v>34.731323722149412</v>
      </c>
      <c r="R586" s="6">
        <v>28.658802970729575</v>
      </c>
    </row>
    <row r="587" spans="1:18" hidden="1" x14ac:dyDescent="0.4">
      <c r="A587">
        <v>11346</v>
      </c>
      <c r="B587">
        <v>3</v>
      </c>
      <c r="C587" t="s">
        <v>520</v>
      </c>
      <c r="D587" t="s">
        <v>578</v>
      </c>
      <c r="E587" s="11">
        <v>1805</v>
      </c>
      <c r="F587" s="12">
        <v>1436</v>
      </c>
      <c r="G587" s="12">
        <v>1136</v>
      </c>
      <c r="H587" s="12">
        <v>928</v>
      </c>
      <c r="I587" s="12">
        <v>821</v>
      </c>
      <c r="J587" s="12">
        <v>717</v>
      </c>
      <c r="K587" s="9">
        <v>608</v>
      </c>
      <c r="L587" s="5">
        <v>100</v>
      </c>
      <c r="M587" s="6">
        <v>79.556786703601119</v>
      </c>
      <c r="N587" s="6">
        <v>62.936288088642655</v>
      </c>
      <c r="O587" s="6">
        <v>51.412742382271468</v>
      </c>
      <c r="P587" s="6">
        <v>45.48476454293629</v>
      </c>
      <c r="Q587" s="6">
        <v>39.722991689750693</v>
      </c>
      <c r="R587" s="6">
        <v>33.684210526315788</v>
      </c>
    </row>
    <row r="588" spans="1:18" hidden="1" x14ac:dyDescent="0.4">
      <c r="A588">
        <v>11347</v>
      </c>
      <c r="B588">
        <v>3</v>
      </c>
      <c r="C588" t="s">
        <v>520</v>
      </c>
      <c r="D588" t="s">
        <v>579</v>
      </c>
      <c r="E588" s="11">
        <v>1528</v>
      </c>
      <c r="F588" s="12">
        <v>1255</v>
      </c>
      <c r="G588" s="12">
        <v>1007</v>
      </c>
      <c r="H588" s="12">
        <v>799</v>
      </c>
      <c r="I588" s="12">
        <v>671</v>
      </c>
      <c r="J588" s="12">
        <v>551</v>
      </c>
      <c r="K588" s="9">
        <v>442</v>
      </c>
      <c r="L588" s="5">
        <v>100</v>
      </c>
      <c r="M588" s="6">
        <v>82.133507853403145</v>
      </c>
      <c r="N588" s="6">
        <v>65.903141361256544</v>
      </c>
      <c r="O588" s="6">
        <v>52.290575916230367</v>
      </c>
      <c r="P588" s="6">
        <v>43.913612565445028</v>
      </c>
      <c r="Q588" s="6">
        <v>36.060209424083773</v>
      </c>
      <c r="R588" s="6">
        <v>28.926701570680631</v>
      </c>
    </row>
    <row r="589" spans="1:18" hidden="1" x14ac:dyDescent="0.4">
      <c r="A589">
        <v>11348</v>
      </c>
      <c r="B589">
        <v>3</v>
      </c>
      <c r="C589" t="s">
        <v>520</v>
      </c>
      <c r="D589" t="s">
        <v>580</v>
      </c>
      <c r="E589" s="11">
        <v>943</v>
      </c>
      <c r="F589" s="12">
        <v>807</v>
      </c>
      <c r="G589" s="12">
        <v>694</v>
      </c>
      <c r="H589" s="12">
        <v>563</v>
      </c>
      <c r="I589" s="12">
        <v>492</v>
      </c>
      <c r="J589" s="12">
        <v>433</v>
      </c>
      <c r="K589" s="9">
        <v>381</v>
      </c>
      <c r="L589" s="5">
        <v>100</v>
      </c>
      <c r="M589" s="6">
        <v>85.577942735949094</v>
      </c>
      <c r="N589" s="6">
        <v>73.594909862142103</v>
      </c>
      <c r="O589" s="6">
        <v>59.703075291622476</v>
      </c>
      <c r="P589" s="6">
        <v>52.173913043478258</v>
      </c>
      <c r="Q589" s="6">
        <v>45.91728525980912</v>
      </c>
      <c r="R589" s="6">
        <v>40.402969247083774</v>
      </c>
    </row>
    <row r="590" spans="1:18" hidden="1" x14ac:dyDescent="0.4">
      <c r="A590">
        <v>11349</v>
      </c>
      <c r="B590">
        <v>3</v>
      </c>
      <c r="C590" t="s">
        <v>520</v>
      </c>
      <c r="D590" t="s">
        <v>581</v>
      </c>
      <c r="E590" s="11">
        <v>880</v>
      </c>
      <c r="F590" s="12">
        <v>735</v>
      </c>
      <c r="G590" s="12">
        <v>596</v>
      </c>
      <c r="H590" s="12">
        <v>483</v>
      </c>
      <c r="I590" s="12">
        <v>405</v>
      </c>
      <c r="J590" s="12">
        <v>345</v>
      </c>
      <c r="K590" s="9">
        <v>293</v>
      </c>
      <c r="L590" s="5">
        <v>100</v>
      </c>
      <c r="M590" s="6">
        <v>83.522727272727266</v>
      </c>
      <c r="N590" s="6">
        <v>67.72727272727272</v>
      </c>
      <c r="O590" s="6">
        <v>54.886363636363633</v>
      </c>
      <c r="P590" s="6">
        <v>46.022727272727273</v>
      </c>
      <c r="Q590" s="6">
        <v>39.204545454545453</v>
      </c>
      <c r="R590" s="6">
        <v>33.295454545454547</v>
      </c>
    </row>
    <row r="591" spans="1:18" hidden="1" x14ac:dyDescent="0.4">
      <c r="A591">
        <v>11361</v>
      </c>
      <c r="B591">
        <v>3</v>
      </c>
      <c r="C591" t="s">
        <v>520</v>
      </c>
      <c r="D591" t="s">
        <v>582</v>
      </c>
      <c r="E591" s="11">
        <v>847</v>
      </c>
      <c r="F591" s="12">
        <v>700</v>
      </c>
      <c r="G591" s="12">
        <v>603</v>
      </c>
      <c r="H591" s="12">
        <v>513</v>
      </c>
      <c r="I591" s="12">
        <v>455</v>
      </c>
      <c r="J591" s="12">
        <v>399</v>
      </c>
      <c r="K591" s="9">
        <v>343</v>
      </c>
      <c r="L591" s="5">
        <v>100</v>
      </c>
      <c r="M591" s="6">
        <v>82.644628099173559</v>
      </c>
      <c r="N591" s="6">
        <v>71.192443919716652</v>
      </c>
      <c r="O591" s="6">
        <v>60.56670602125147</v>
      </c>
      <c r="P591" s="6">
        <v>53.719008264462808</v>
      </c>
      <c r="Q591" s="6">
        <v>47.107438016528924</v>
      </c>
      <c r="R591" s="6">
        <v>40.495867768595041</v>
      </c>
    </row>
    <row r="592" spans="1:18" hidden="1" x14ac:dyDescent="0.4">
      <c r="A592">
        <v>11362</v>
      </c>
      <c r="B592">
        <v>3</v>
      </c>
      <c r="C592" t="s">
        <v>520</v>
      </c>
      <c r="D592" t="s">
        <v>583</v>
      </c>
      <c r="E592" s="11">
        <v>937</v>
      </c>
      <c r="F592" s="12">
        <v>740</v>
      </c>
      <c r="G592" s="12">
        <v>601</v>
      </c>
      <c r="H592" s="12">
        <v>533</v>
      </c>
      <c r="I592" s="12">
        <v>485</v>
      </c>
      <c r="J592" s="12">
        <v>437</v>
      </c>
      <c r="K592" s="9">
        <v>375</v>
      </c>
      <c r="L592" s="5">
        <v>100</v>
      </c>
      <c r="M592" s="6">
        <v>78.975453575240124</v>
      </c>
      <c r="N592" s="6">
        <v>64.140875133404478</v>
      </c>
      <c r="O592" s="6">
        <v>56.883671291355384</v>
      </c>
      <c r="P592" s="6">
        <v>51.760939167556032</v>
      </c>
      <c r="Q592" s="6">
        <v>46.638207043756665</v>
      </c>
      <c r="R592" s="6">
        <v>40.021344717182501</v>
      </c>
    </row>
    <row r="593" spans="1:18" hidden="1" x14ac:dyDescent="0.4">
      <c r="A593">
        <v>11363</v>
      </c>
      <c r="B593">
        <v>3</v>
      </c>
      <c r="C593" t="s">
        <v>520</v>
      </c>
      <c r="D593" t="s">
        <v>584</v>
      </c>
      <c r="E593" s="11">
        <v>624</v>
      </c>
      <c r="F593" s="12">
        <v>506</v>
      </c>
      <c r="G593" s="12">
        <v>379</v>
      </c>
      <c r="H593" s="12">
        <v>313</v>
      </c>
      <c r="I593" s="12">
        <v>276</v>
      </c>
      <c r="J593" s="12">
        <v>239</v>
      </c>
      <c r="K593" s="9">
        <v>203</v>
      </c>
      <c r="L593" s="5">
        <v>100</v>
      </c>
      <c r="M593" s="6">
        <v>81.089743589743591</v>
      </c>
      <c r="N593" s="6">
        <v>60.737179487179482</v>
      </c>
      <c r="O593" s="6">
        <v>50.160256410256409</v>
      </c>
      <c r="P593" s="6">
        <v>44.230769230769226</v>
      </c>
      <c r="Q593" s="6">
        <v>38.301282051282051</v>
      </c>
      <c r="R593" s="6">
        <v>32.532051282051285</v>
      </c>
    </row>
    <row r="594" spans="1:18" hidden="1" x14ac:dyDescent="0.4">
      <c r="A594">
        <v>11365</v>
      </c>
      <c r="B594">
        <v>3</v>
      </c>
      <c r="C594" t="s">
        <v>520</v>
      </c>
      <c r="D594" t="s">
        <v>585</v>
      </c>
      <c r="E594" s="11">
        <v>1040</v>
      </c>
      <c r="F594" s="12">
        <v>674</v>
      </c>
      <c r="G594" s="12">
        <v>461</v>
      </c>
      <c r="H594" s="12">
        <v>348</v>
      </c>
      <c r="I594" s="12">
        <v>291</v>
      </c>
      <c r="J594" s="12">
        <v>237</v>
      </c>
      <c r="K594" s="9">
        <v>195</v>
      </c>
      <c r="L594" s="5">
        <v>100</v>
      </c>
      <c r="M594" s="6">
        <v>64.807692307692307</v>
      </c>
      <c r="N594" s="6">
        <v>44.326923076923073</v>
      </c>
      <c r="O594" s="6">
        <v>33.46153846153846</v>
      </c>
      <c r="P594" s="6">
        <v>27.98076923076923</v>
      </c>
      <c r="Q594" s="6">
        <v>22.788461538461537</v>
      </c>
      <c r="R594" s="6">
        <v>18.75</v>
      </c>
    </row>
    <row r="595" spans="1:18" hidden="1" x14ac:dyDescent="0.4">
      <c r="A595">
        <v>11369</v>
      </c>
      <c r="B595">
        <v>3</v>
      </c>
      <c r="C595" t="s">
        <v>520</v>
      </c>
      <c r="D595" t="s">
        <v>586</v>
      </c>
      <c r="E595" s="11">
        <v>173</v>
      </c>
      <c r="F595" s="12">
        <v>135</v>
      </c>
      <c r="G595" s="12">
        <v>105</v>
      </c>
      <c r="H595" s="12">
        <v>79</v>
      </c>
      <c r="I595" s="12">
        <v>61</v>
      </c>
      <c r="J595" s="12">
        <v>48</v>
      </c>
      <c r="K595" s="9">
        <v>37</v>
      </c>
      <c r="L595" s="5">
        <v>100</v>
      </c>
      <c r="M595" s="6">
        <v>78.034682080924853</v>
      </c>
      <c r="N595" s="6">
        <v>60.693641618497111</v>
      </c>
      <c r="O595" s="6">
        <v>45.664739884393065</v>
      </c>
      <c r="P595" s="6">
        <v>35.260115606936417</v>
      </c>
      <c r="Q595" s="6">
        <v>27.74566473988439</v>
      </c>
      <c r="R595" s="6">
        <v>21.387283236994222</v>
      </c>
    </row>
    <row r="596" spans="1:18" hidden="1" x14ac:dyDescent="0.4">
      <c r="A596">
        <v>11381</v>
      </c>
      <c r="B596">
        <v>3</v>
      </c>
      <c r="C596" t="s">
        <v>520</v>
      </c>
      <c r="D596" t="s">
        <v>304</v>
      </c>
      <c r="E596" s="11">
        <v>1161</v>
      </c>
      <c r="F596" s="12">
        <v>1062</v>
      </c>
      <c r="G596" s="12">
        <v>945</v>
      </c>
      <c r="H596" s="12">
        <v>860</v>
      </c>
      <c r="I596" s="12">
        <v>803</v>
      </c>
      <c r="J596" s="12">
        <v>753</v>
      </c>
      <c r="K596" s="9">
        <v>694</v>
      </c>
      <c r="L596" s="5">
        <v>100</v>
      </c>
      <c r="M596" s="6">
        <v>91.472868217054256</v>
      </c>
      <c r="N596" s="6">
        <v>81.395348837209298</v>
      </c>
      <c r="O596" s="6">
        <v>74.074074074074076</v>
      </c>
      <c r="P596" s="6">
        <v>69.164513350559858</v>
      </c>
      <c r="Q596" s="6">
        <v>64.857881136950908</v>
      </c>
      <c r="R596" s="6">
        <v>59.776055124892338</v>
      </c>
    </row>
    <row r="597" spans="1:18" hidden="1" x14ac:dyDescent="0.4">
      <c r="A597">
        <v>11383</v>
      </c>
      <c r="B597">
        <v>3</v>
      </c>
      <c r="C597" t="s">
        <v>520</v>
      </c>
      <c r="D597" t="s">
        <v>587</v>
      </c>
      <c r="E597" s="11">
        <v>1358</v>
      </c>
      <c r="F597" s="12">
        <v>1093</v>
      </c>
      <c r="G597" s="12">
        <v>881</v>
      </c>
      <c r="H597" s="12">
        <v>789</v>
      </c>
      <c r="I597" s="12">
        <v>729</v>
      </c>
      <c r="J597" s="12">
        <v>653</v>
      </c>
      <c r="K597" s="9">
        <v>560</v>
      </c>
      <c r="L597" s="5">
        <v>100</v>
      </c>
      <c r="M597" s="6">
        <v>80.486008836524306</v>
      </c>
      <c r="N597" s="6">
        <v>64.874815905743745</v>
      </c>
      <c r="O597" s="6">
        <v>58.100147275405014</v>
      </c>
      <c r="P597" s="6">
        <v>53.681885125184095</v>
      </c>
      <c r="Q597" s="6">
        <v>48.085419734904271</v>
      </c>
      <c r="R597" s="6">
        <v>41.237113402061851</v>
      </c>
    </row>
    <row r="598" spans="1:18" hidden="1" x14ac:dyDescent="0.4">
      <c r="A598">
        <v>11385</v>
      </c>
      <c r="B598">
        <v>3</v>
      </c>
      <c r="C598" t="s">
        <v>520</v>
      </c>
      <c r="D598" t="s">
        <v>588</v>
      </c>
      <c r="E598" s="11">
        <v>3556</v>
      </c>
      <c r="F598" s="12">
        <v>2931</v>
      </c>
      <c r="G598" s="12">
        <v>2545</v>
      </c>
      <c r="H598" s="12">
        <v>2238</v>
      </c>
      <c r="I598" s="12">
        <v>2135</v>
      </c>
      <c r="J598" s="12">
        <v>1978</v>
      </c>
      <c r="K598" s="9">
        <v>1759</v>
      </c>
      <c r="L598" s="5">
        <v>100</v>
      </c>
      <c r="M598" s="6">
        <v>82.424071991001128</v>
      </c>
      <c r="N598" s="6">
        <v>71.569178852643418</v>
      </c>
      <c r="O598" s="6">
        <v>62.935883014623172</v>
      </c>
      <c r="P598" s="6">
        <v>60.039370078740163</v>
      </c>
      <c r="Q598" s="6">
        <v>55.62429696287964</v>
      </c>
      <c r="R598" s="6">
        <v>49.465691788526435</v>
      </c>
    </row>
    <row r="599" spans="1:18" hidden="1" x14ac:dyDescent="0.4">
      <c r="A599">
        <v>11408</v>
      </c>
      <c r="B599">
        <v>3</v>
      </c>
      <c r="C599" t="s">
        <v>520</v>
      </c>
      <c r="D599" t="s">
        <v>589</v>
      </c>
      <c r="E599" s="11">
        <v>3222</v>
      </c>
      <c r="F599" s="12">
        <v>2810</v>
      </c>
      <c r="G599" s="12">
        <v>2495</v>
      </c>
      <c r="H599" s="12">
        <v>2191</v>
      </c>
      <c r="I599" s="12">
        <v>1973</v>
      </c>
      <c r="J599" s="12">
        <v>1747</v>
      </c>
      <c r="K599" s="9">
        <v>1525</v>
      </c>
      <c r="L599" s="5">
        <v>100</v>
      </c>
      <c r="M599" s="6">
        <v>87.212911235257607</v>
      </c>
      <c r="N599" s="6">
        <v>77.436374922408447</v>
      </c>
      <c r="O599" s="6">
        <v>68.001241464928626</v>
      </c>
      <c r="P599" s="6">
        <v>61.235257603972691</v>
      </c>
      <c r="Q599" s="6">
        <v>54.220980757293603</v>
      </c>
      <c r="R599" s="6">
        <v>47.330850403476099</v>
      </c>
    </row>
    <row r="600" spans="1:18" hidden="1" x14ac:dyDescent="0.4">
      <c r="A600">
        <v>11442</v>
      </c>
      <c r="B600">
        <v>3</v>
      </c>
      <c r="C600" t="s">
        <v>520</v>
      </c>
      <c r="D600" t="s">
        <v>590</v>
      </c>
      <c r="E600" s="11">
        <v>3717</v>
      </c>
      <c r="F600" s="12">
        <v>3648</v>
      </c>
      <c r="G600" s="12">
        <v>3420</v>
      </c>
      <c r="H600" s="12">
        <v>3211</v>
      </c>
      <c r="I600" s="12">
        <v>3115</v>
      </c>
      <c r="J600" s="12">
        <v>3020</v>
      </c>
      <c r="K600" s="9">
        <v>2873</v>
      </c>
      <c r="L600" s="5">
        <v>100</v>
      </c>
      <c r="M600" s="6">
        <v>98.143664245359162</v>
      </c>
      <c r="N600" s="6">
        <v>92.009685230024218</v>
      </c>
      <c r="O600" s="6">
        <v>86.386871132633843</v>
      </c>
      <c r="P600" s="6">
        <v>83.804143126177024</v>
      </c>
      <c r="Q600" s="6">
        <v>81.248318536454136</v>
      </c>
      <c r="R600" s="6">
        <v>77.293516276567118</v>
      </c>
    </row>
    <row r="601" spans="1:18" hidden="1" x14ac:dyDescent="0.4">
      <c r="A601">
        <v>11464</v>
      </c>
      <c r="B601">
        <v>3</v>
      </c>
      <c r="C601" t="s">
        <v>520</v>
      </c>
      <c r="D601" t="s">
        <v>591</v>
      </c>
      <c r="E601" s="11">
        <v>4658</v>
      </c>
      <c r="F601" s="12">
        <v>3775</v>
      </c>
      <c r="G601" s="12">
        <v>3149</v>
      </c>
      <c r="H601" s="12">
        <v>2804</v>
      </c>
      <c r="I601" s="12">
        <v>2654</v>
      </c>
      <c r="J601" s="12">
        <v>2448</v>
      </c>
      <c r="K601" s="9">
        <v>2184</v>
      </c>
      <c r="L601" s="5">
        <v>100</v>
      </c>
      <c r="M601" s="6">
        <v>81.043366251610138</v>
      </c>
      <c r="N601" s="6">
        <v>67.604121940747092</v>
      </c>
      <c r="O601" s="6">
        <v>60.19750966079863</v>
      </c>
      <c r="P601" s="6">
        <v>56.977243452125379</v>
      </c>
      <c r="Q601" s="6">
        <v>52.554744525547449</v>
      </c>
      <c r="R601" s="6">
        <v>46.887075998282526</v>
      </c>
    </row>
    <row r="602" spans="1:18" hidden="1" x14ac:dyDescent="0.4">
      <c r="A602">
        <v>11465</v>
      </c>
      <c r="B602">
        <v>3</v>
      </c>
      <c r="C602" t="s">
        <v>520</v>
      </c>
      <c r="D602" t="s">
        <v>592</v>
      </c>
      <c r="E602" s="11">
        <v>3069</v>
      </c>
      <c r="F602" s="12">
        <v>2353</v>
      </c>
      <c r="G602" s="12">
        <v>1901</v>
      </c>
      <c r="H602" s="12">
        <v>1649</v>
      </c>
      <c r="I602" s="12">
        <v>1556</v>
      </c>
      <c r="J602" s="12">
        <v>1407</v>
      </c>
      <c r="K602" s="9">
        <v>1208</v>
      </c>
      <c r="L602" s="5">
        <v>100</v>
      </c>
      <c r="M602" s="6">
        <v>76.669925057021828</v>
      </c>
      <c r="N602" s="6">
        <v>61.942000651678072</v>
      </c>
      <c r="O602" s="6">
        <v>53.730856956663409</v>
      </c>
      <c r="P602" s="6">
        <v>50.700553926360378</v>
      </c>
      <c r="Q602" s="6">
        <v>45.845552297165199</v>
      </c>
      <c r="R602" s="6">
        <v>39.361355490387751</v>
      </c>
    </row>
    <row r="603" spans="1:18" hidden="1" x14ac:dyDescent="0.4">
      <c r="A603">
        <v>12000</v>
      </c>
      <c r="B603" t="s">
        <v>0</v>
      </c>
      <c r="C603" t="s">
        <v>593</v>
      </c>
      <c r="E603" s="11">
        <v>736623</v>
      </c>
      <c r="F603" s="12">
        <v>678236</v>
      </c>
      <c r="G603" s="12">
        <v>630911</v>
      </c>
      <c r="H603" s="12">
        <v>608328</v>
      </c>
      <c r="I603" s="12">
        <v>604664</v>
      </c>
      <c r="J603" s="12">
        <v>591472</v>
      </c>
      <c r="K603" s="9">
        <v>565062</v>
      </c>
      <c r="L603" s="5">
        <v>100</v>
      </c>
      <c r="M603" s="6">
        <v>92.073693056013724</v>
      </c>
      <c r="N603" s="6">
        <v>85.649104087165355</v>
      </c>
      <c r="O603" s="6">
        <v>82.583356751011024</v>
      </c>
      <c r="P603" s="6">
        <v>82.085951701209439</v>
      </c>
      <c r="Q603" s="6">
        <v>80.295076314478365</v>
      </c>
      <c r="R603" s="6">
        <v>76.709795920029649</v>
      </c>
    </row>
    <row r="604" spans="1:18" hidden="1" x14ac:dyDescent="0.4">
      <c r="A604">
        <v>12100</v>
      </c>
      <c r="B604">
        <v>1</v>
      </c>
      <c r="C604" t="s">
        <v>593</v>
      </c>
      <c r="D604" t="s">
        <v>594</v>
      </c>
      <c r="E604" s="11">
        <v>111605</v>
      </c>
      <c r="F604" s="12">
        <v>101433</v>
      </c>
      <c r="G604" s="12">
        <v>93975</v>
      </c>
      <c r="H604" s="12">
        <v>91083</v>
      </c>
      <c r="I604" s="12">
        <v>90725</v>
      </c>
      <c r="J604" s="12">
        <v>88589</v>
      </c>
      <c r="K604" s="9">
        <v>84260</v>
      </c>
      <c r="L604" s="5">
        <v>100</v>
      </c>
      <c r="M604" s="6">
        <v>90.885713005689709</v>
      </c>
      <c r="N604" s="6">
        <v>84.203216701760681</v>
      </c>
      <c r="O604" s="6">
        <v>81.611934949151021</v>
      </c>
      <c r="P604" s="6">
        <v>81.291160790287179</v>
      </c>
      <c r="Q604" s="6">
        <v>79.377268043546437</v>
      </c>
      <c r="R604" s="6">
        <v>75.498409569463732</v>
      </c>
    </row>
    <row r="605" spans="1:18" hidden="1" x14ac:dyDescent="0.4">
      <c r="A605">
        <v>12101</v>
      </c>
      <c r="B605">
        <v>0</v>
      </c>
      <c r="C605" t="s">
        <v>593</v>
      </c>
      <c r="D605" t="s">
        <v>595</v>
      </c>
      <c r="E605" s="11">
        <v>22282</v>
      </c>
      <c r="F605" s="12">
        <v>20578</v>
      </c>
      <c r="G605" s="12">
        <v>19420</v>
      </c>
      <c r="H605" s="12">
        <v>18925</v>
      </c>
      <c r="I605" s="12">
        <v>18782</v>
      </c>
      <c r="J605" s="12">
        <v>18259</v>
      </c>
      <c r="K605" s="9">
        <v>17343</v>
      </c>
      <c r="L605" s="5">
        <v>100</v>
      </c>
      <c r="M605" s="6">
        <v>92.352571582443233</v>
      </c>
      <c r="N605" s="6">
        <v>87.15555156628669</v>
      </c>
      <c r="O605" s="6">
        <v>84.934027466116149</v>
      </c>
      <c r="P605" s="6">
        <v>84.292253837177995</v>
      </c>
      <c r="Q605" s="6">
        <v>81.94506776770487</v>
      </c>
      <c r="R605" s="6">
        <v>77.8341262005206</v>
      </c>
    </row>
    <row r="606" spans="1:18" hidden="1" x14ac:dyDescent="0.4">
      <c r="A606">
        <v>12102</v>
      </c>
      <c r="B606">
        <v>0</v>
      </c>
      <c r="C606" t="s">
        <v>593</v>
      </c>
      <c r="D606" t="s">
        <v>596</v>
      </c>
      <c r="E606" s="11">
        <v>18747</v>
      </c>
      <c r="F606" s="12">
        <v>17189</v>
      </c>
      <c r="G606" s="12">
        <v>15678</v>
      </c>
      <c r="H606" s="12">
        <v>14794</v>
      </c>
      <c r="I606" s="12">
        <v>14564</v>
      </c>
      <c r="J606" s="12">
        <v>14114</v>
      </c>
      <c r="K606" s="9">
        <v>13366</v>
      </c>
      <c r="L606" s="5">
        <v>100</v>
      </c>
      <c r="M606" s="6">
        <v>91.689336960580363</v>
      </c>
      <c r="N606" s="6">
        <v>83.629380700912151</v>
      </c>
      <c r="O606" s="6">
        <v>78.913959566864037</v>
      </c>
      <c r="P606" s="6">
        <v>77.687096602123006</v>
      </c>
      <c r="Q606" s="6">
        <v>75.286712540673179</v>
      </c>
      <c r="R606" s="6">
        <v>71.296740811863231</v>
      </c>
    </row>
    <row r="607" spans="1:18" hidden="1" x14ac:dyDescent="0.4">
      <c r="A607">
        <v>12103</v>
      </c>
      <c r="B607">
        <v>0</v>
      </c>
      <c r="C607" t="s">
        <v>593</v>
      </c>
      <c r="D607" t="s">
        <v>597</v>
      </c>
      <c r="E607" s="11">
        <v>18670</v>
      </c>
      <c r="F607" s="12">
        <v>17034</v>
      </c>
      <c r="G607" s="12">
        <v>16070</v>
      </c>
      <c r="H607" s="12">
        <v>16150</v>
      </c>
      <c r="I607" s="12">
        <v>16185</v>
      </c>
      <c r="J607" s="12">
        <v>15913</v>
      </c>
      <c r="K607" s="9">
        <v>15216</v>
      </c>
      <c r="L607" s="5">
        <v>100</v>
      </c>
      <c r="M607" s="6">
        <v>91.237279057311198</v>
      </c>
      <c r="N607" s="6">
        <v>86.073915372254945</v>
      </c>
      <c r="O607" s="6">
        <v>86.502410283877879</v>
      </c>
      <c r="P607" s="6">
        <v>86.689876807712906</v>
      </c>
      <c r="Q607" s="6">
        <v>85.232994108194973</v>
      </c>
      <c r="R607" s="6">
        <v>81.499732190680234</v>
      </c>
    </row>
    <row r="608" spans="1:18" hidden="1" x14ac:dyDescent="0.4">
      <c r="A608">
        <v>12104</v>
      </c>
      <c r="B608">
        <v>0</v>
      </c>
      <c r="C608" t="s">
        <v>593</v>
      </c>
      <c r="D608" t="s">
        <v>598</v>
      </c>
      <c r="E608" s="11">
        <v>15642</v>
      </c>
      <c r="F608" s="12">
        <v>13895</v>
      </c>
      <c r="G608" s="12">
        <v>12652</v>
      </c>
      <c r="H608" s="12">
        <v>12233</v>
      </c>
      <c r="I608" s="12">
        <v>12010</v>
      </c>
      <c r="J608" s="12">
        <v>11572</v>
      </c>
      <c r="K608" s="9">
        <v>10869</v>
      </c>
      <c r="L608" s="5">
        <v>100</v>
      </c>
      <c r="M608" s="6">
        <v>88.831351489579333</v>
      </c>
      <c r="N608" s="6">
        <v>80.884797340493549</v>
      </c>
      <c r="O608" s="6">
        <v>78.206111750415559</v>
      </c>
      <c r="P608" s="6">
        <v>76.780462856412228</v>
      </c>
      <c r="Q608" s="6">
        <v>73.980309423347407</v>
      </c>
      <c r="R608" s="6">
        <v>69.485999232834672</v>
      </c>
    </row>
    <row r="609" spans="1:18" hidden="1" x14ac:dyDescent="0.4">
      <c r="A609">
        <v>12105</v>
      </c>
      <c r="B609">
        <v>0</v>
      </c>
      <c r="C609" t="s">
        <v>593</v>
      </c>
      <c r="D609" t="s">
        <v>599</v>
      </c>
      <c r="E609" s="11">
        <v>18136</v>
      </c>
      <c r="F609" s="12">
        <v>16485</v>
      </c>
      <c r="G609" s="12">
        <v>15777</v>
      </c>
      <c r="H609" s="12">
        <v>15451</v>
      </c>
      <c r="I609" s="12">
        <v>15515</v>
      </c>
      <c r="J609" s="12">
        <v>15204</v>
      </c>
      <c r="K609" s="9">
        <v>14534</v>
      </c>
      <c r="L609" s="5">
        <v>100</v>
      </c>
      <c r="M609" s="6">
        <v>90.896559329510367</v>
      </c>
      <c r="N609" s="6">
        <v>86.992721658579626</v>
      </c>
      <c r="O609" s="6">
        <v>85.195191883546542</v>
      </c>
      <c r="P609" s="6">
        <v>85.548081164534622</v>
      </c>
      <c r="Q609" s="6">
        <v>83.833259814733125</v>
      </c>
      <c r="R609" s="6">
        <v>80.138950154389065</v>
      </c>
    </row>
    <row r="610" spans="1:18" hidden="1" x14ac:dyDescent="0.4">
      <c r="A610">
        <v>12106</v>
      </c>
      <c r="B610">
        <v>0</v>
      </c>
      <c r="C610" t="s">
        <v>593</v>
      </c>
      <c r="D610" t="s">
        <v>600</v>
      </c>
      <c r="E610" s="11">
        <v>18128</v>
      </c>
      <c r="F610" s="12">
        <v>16252</v>
      </c>
      <c r="G610" s="12">
        <v>14378</v>
      </c>
      <c r="H610" s="12">
        <v>13530</v>
      </c>
      <c r="I610" s="12">
        <v>13669</v>
      </c>
      <c r="J610" s="12">
        <v>13527</v>
      </c>
      <c r="K610" s="9">
        <v>12932</v>
      </c>
      <c r="L610" s="5">
        <v>100</v>
      </c>
      <c r="M610" s="6">
        <v>89.65136804942631</v>
      </c>
      <c r="N610" s="6">
        <v>79.313768755516321</v>
      </c>
      <c r="O610" s="6">
        <v>74.635922330097088</v>
      </c>
      <c r="P610" s="6">
        <v>75.402691968225938</v>
      </c>
      <c r="Q610" s="6">
        <v>74.619373345101508</v>
      </c>
      <c r="R610" s="6">
        <v>71.337157987643423</v>
      </c>
    </row>
    <row r="611" spans="1:18" hidden="1" x14ac:dyDescent="0.4">
      <c r="A611">
        <v>12202</v>
      </c>
      <c r="B611">
        <v>2</v>
      </c>
      <c r="C611" t="s">
        <v>593</v>
      </c>
      <c r="D611" t="s">
        <v>601</v>
      </c>
      <c r="E611" s="11">
        <v>4475</v>
      </c>
      <c r="F611" s="12">
        <v>3369</v>
      </c>
      <c r="G611" s="12">
        <v>2573</v>
      </c>
      <c r="H611" s="12">
        <v>2109</v>
      </c>
      <c r="I611" s="12">
        <v>1822</v>
      </c>
      <c r="J611" s="12">
        <v>1547</v>
      </c>
      <c r="K611" s="9">
        <v>1271</v>
      </c>
      <c r="L611" s="5">
        <v>100</v>
      </c>
      <c r="M611" s="6">
        <v>75.284916201117312</v>
      </c>
      <c r="N611" s="6">
        <v>57.497206703910621</v>
      </c>
      <c r="O611" s="6">
        <v>47.128491620111731</v>
      </c>
      <c r="P611" s="6">
        <v>40.715083798882681</v>
      </c>
      <c r="Q611" s="6">
        <v>34.569832402234638</v>
      </c>
      <c r="R611" s="6">
        <v>28.402234636871508</v>
      </c>
    </row>
    <row r="612" spans="1:18" hidden="1" x14ac:dyDescent="0.4">
      <c r="A612">
        <v>12203</v>
      </c>
      <c r="B612">
        <v>2</v>
      </c>
      <c r="C612" t="s">
        <v>593</v>
      </c>
      <c r="D612" t="s">
        <v>602</v>
      </c>
      <c r="E612" s="11">
        <v>57435</v>
      </c>
      <c r="F612" s="12">
        <v>53431</v>
      </c>
      <c r="G612" s="12">
        <v>50301</v>
      </c>
      <c r="H612" s="12">
        <v>48809</v>
      </c>
      <c r="I612" s="12">
        <v>48797</v>
      </c>
      <c r="J612" s="12">
        <v>47914</v>
      </c>
      <c r="K612" s="9">
        <v>45962</v>
      </c>
      <c r="L612" s="5">
        <v>100</v>
      </c>
      <c r="M612" s="6">
        <v>93.028641072516763</v>
      </c>
      <c r="N612" s="6">
        <v>87.579002350483165</v>
      </c>
      <c r="O612" s="6">
        <v>84.981283189692689</v>
      </c>
      <c r="P612" s="6">
        <v>84.960390006093846</v>
      </c>
      <c r="Q612" s="6">
        <v>83.422999912945073</v>
      </c>
      <c r="R612" s="6">
        <v>80.024375380865337</v>
      </c>
    </row>
    <row r="613" spans="1:18" hidden="1" x14ac:dyDescent="0.4">
      <c r="A613">
        <v>12204</v>
      </c>
      <c r="B613">
        <v>2</v>
      </c>
      <c r="C613" t="s">
        <v>593</v>
      </c>
      <c r="D613" t="s">
        <v>603</v>
      </c>
      <c r="E613" s="11">
        <v>80768</v>
      </c>
      <c r="F613" s="12">
        <v>75458</v>
      </c>
      <c r="G613" s="12">
        <v>71867</v>
      </c>
      <c r="H613" s="12">
        <v>71886</v>
      </c>
      <c r="I613" s="12">
        <v>72943</v>
      </c>
      <c r="J613" s="12">
        <v>72285</v>
      </c>
      <c r="K613" s="9">
        <v>69723</v>
      </c>
      <c r="L613" s="5">
        <v>100</v>
      </c>
      <c r="M613" s="6">
        <v>93.42561410459588</v>
      </c>
      <c r="N613" s="6">
        <v>88.979546354992081</v>
      </c>
      <c r="O613" s="6">
        <v>89.003070522979399</v>
      </c>
      <c r="P613" s="6">
        <v>90.311757131537234</v>
      </c>
      <c r="Q613" s="6">
        <v>89.497078050713156</v>
      </c>
      <c r="R613" s="6">
        <v>86.325029714738506</v>
      </c>
    </row>
    <row r="614" spans="1:18" hidden="1" x14ac:dyDescent="0.4">
      <c r="A614">
        <v>12205</v>
      </c>
      <c r="B614">
        <v>2</v>
      </c>
      <c r="C614" t="s">
        <v>593</v>
      </c>
      <c r="D614" t="s">
        <v>604</v>
      </c>
      <c r="E614" s="11">
        <v>4258</v>
      </c>
      <c r="F614" s="12">
        <v>3267</v>
      </c>
      <c r="G614" s="12">
        <v>2656</v>
      </c>
      <c r="H614" s="12">
        <v>2458</v>
      </c>
      <c r="I614" s="12">
        <v>2382</v>
      </c>
      <c r="J614" s="12">
        <v>2263</v>
      </c>
      <c r="K614" s="9">
        <v>2026</v>
      </c>
      <c r="L614" s="5">
        <v>100</v>
      </c>
      <c r="M614" s="6">
        <v>76.726162517613901</v>
      </c>
      <c r="N614" s="6">
        <v>62.37670267731329</v>
      </c>
      <c r="O614" s="6">
        <v>57.726632221700328</v>
      </c>
      <c r="P614" s="6">
        <v>55.941756693283232</v>
      </c>
      <c r="Q614" s="6">
        <v>53.147017379051199</v>
      </c>
      <c r="R614" s="6">
        <v>47.58102395490841</v>
      </c>
    </row>
    <row r="615" spans="1:18" hidden="1" x14ac:dyDescent="0.4">
      <c r="A615">
        <v>12206</v>
      </c>
      <c r="B615">
        <v>2</v>
      </c>
      <c r="C615" t="s">
        <v>593</v>
      </c>
      <c r="D615" t="s">
        <v>605</v>
      </c>
      <c r="E615" s="11">
        <v>17175</v>
      </c>
      <c r="F615" s="12">
        <v>16346</v>
      </c>
      <c r="G615" s="12">
        <v>15566</v>
      </c>
      <c r="H615" s="12">
        <v>15301</v>
      </c>
      <c r="I615" s="12">
        <v>15344</v>
      </c>
      <c r="J615" s="12">
        <v>15143</v>
      </c>
      <c r="K615" s="9">
        <v>14566</v>
      </c>
      <c r="L615" s="5">
        <v>100</v>
      </c>
      <c r="M615" s="6">
        <v>95.173216885007278</v>
      </c>
      <c r="N615" s="6">
        <v>90.631732168850078</v>
      </c>
      <c r="O615" s="6">
        <v>89.088791848617177</v>
      </c>
      <c r="P615" s="6">
        <v>89.339155749636106</v>
      </c>
      <c r="Q615" s="6">
        <v>88.168850072780202</v>
      </c>
      <c r="R615" s="6">
        <v>84.809315866084418</v>
      </c>
    </row>
    <row r="616" spans="1:18" hidden="1" x14ac:dyDescent="0.4">
      <c r="A616">
        <v>12207</v>
      </c>
      <c r="B616">
        <v>2</v>
      </c>
      <c r="C616" t="s">
        <v>593</v>
      </c>
      <c r="D616" t="s">
        <v>606</v>
      </c>
      <c r="E616" s="11">
        <v>56967</v>
      </c>
      <c r="F616" s="12">
        <v>52816</v>
      </c>
      <c r="G616" s="12">
        <v>49545</v>
      </c>
      <c r="H616" s="12">
        <v>48050</v>
      </c>
      <c r="I616" s="12">
        <v>47997</v>
      </c>
      <c r="J616" s="12">
        <v>47110</v>
      </c>
      <c r="K616" s="9">
        <v>45199</v>
      </c>
      <c r="L616" s="5">
        <v>100</v>
      </c>
      <c r="M616" s="6">
        <v>92.713325258482982</v>
      </c>
      <c r="N616" s="6">
        <v>86.971404497340572</v>
      </c>
      <c r="O616" s="6">
        <v>84.347078132954167</v>
      </c>
      <c r="P616" s="6">
        <v>84.254041813681596</v>
      </c>
      <c r="Q616" s="6">
        <v>82.697000017554018</v>
      </c>
      <c r="R616" s="6">
        <v>79.342426316990526</v>
      </c>
    </row>
    <row r="617" spans="1:18" hidden="1" x14ac:dyDescent="0.4">
      <c r="A617">
        <v>12208</v>
      </c>
      <c r="B617">
        <v>2</v>
      </c>
      <c r="C617" t="s">
        <v>593</v>
      </c>
      <c r="D617" t="s">
        <v>607</v>
      </c>
      <c r="E617" s="11">
        <v>17442</v>
      </c>
      <c r="F617" s="12">
        <v>15232</v>
      </c>
      <c r="G617" s="12">
        <v>14042</v>
      </c>
      <c r="H617" s="12">
        <v>13524</v>
      </c>
      <c r="I617" s="12">
        <v>13431</v>
      </c>
      <c r="J617" s="12">
        <v>13118</v>
      </c>
      <c r="K617" s="9">
        <v>12533</v>
      </c>
      <c r="L617" s="5">
        <v>100</v>
      </c>
      <c r="M617" s="6">
        <v>87.329434697855746</v>
      </c>
      <c r="N617" s="6">
        <v>80.50682261208577</v>
      </c>
      <c r="O617" s="6">
        <v>77.536979704162363</v>
      </c>
      <c r="P617" s="6">
        <v>77.003783969728246</v>
      </c>
      <c r="Q617" s="6">
        <v>75.209264992546736</v>
      </c>
      <c r="R617" s="6">
        <v>71.85529182433207</v>
      </c>
    </row>
    <row r="618" spans="1:18" hidden="1" x14ac:dyDescent="0.4">
      <c r="A618">
        <v>12210</v>
      </c>
      <c r="B618">
        <v>2</v>
      </c>
      <c r="C618" t="s">
        <v>593</v>
      </c>
      <c r="D618" t="s">
        <v>608</v>
      </c>
      <c r="E618" s="11">
        <v>8677</v>
      </c>
      <c r="F618" s="12">
        <v>7431</v>
      </c>
      <c r="G618" s="12">
        <v>6401</v>
      </c>
      <c r="H618" s="12">
        <v>5831</v>
      </c>
      <c r="I618" s="12">
        <v>5525</v>
      </c>
      <c r="J618" s="12">
        <v>5143</v>
      </c>
      <c r="K618" s="9">
        <v>4637</v>
      </c>
      <c r="L618" s="5">
        <v>100</v>
      </c>
      <c r="M618" s="6">
        <v>85.640198225193046</v>
      </c>
      <c r="N618" s="6">
        <v>73.769736083899957</v>
      </c>
      <c r="O618" s="6">
        <v>67.200645384349428</v>
      </c>
      <c r="P618" s="6">
        <v>63.674080903538091</v>
      </c>
      <c r="Q618" s="6">
        <v>59.271637662786681</v>
      </c>
      <c r="R618" s="6">
        <v>53.440129076869894</v>
      </c>
    </row>
    <row r="619" spans="1:18" hidden="1" x14ac:dyDescent="0.4">
      <c r="A619">
        <v>12211</v>
      </c>
      <c r="B619">
        <v>2</v>
      </c>
      <c r="C619" t="s">
        <v>593</v>
      </c>
      <c r="D619" t="s">
        <v>609</v>
      </c>
      <c r="E619" s="11">
        <v>16818</v>
      </c>
      <c r="F619" s="12">
        <v>14822</v>
      </c>
      <c r="G619" s="12">
        <v>13424</v>
      </c>
      <c r="H619" s="12">
        <v>13331</v>
      </c>
      <c r="I619" s="12">
        <v>13380</v>
      </c>
      <c r="J619" s="12">
        <v>13118</v>
      </c>
      <c r="K619" s="9">
        <v>12468</v>
      </c>
      <c r="L619" s="5">
        <v>100</v>
      </c>
      <c r="M619" s="6">
        <v>88.131763586633369</v>
      </c>
      <c r="N619" s="6">
        <v>79.819241289095018</v>
      </c>
      <c r="O619" s="6">
        <v>79.266262337971213</v>
      </c>
      <c r="P619" s="6">
        <v>79.557616839100959</v>
      </c>
      <c r="Q619" s="6">
        <v>77.999762159590915</v>
      </c>
      <c r="R619" s="6">
        <v>74.134855511951486</v>
      </c>
    </row>
    <row r="620" spans="1:18" hidden="1" x14ac:dyDescent="0.4">
      <c r="A620">
        <v>12212</v>
      </c>
      <c r="B620">
        <v>2</v>
      </c>
      <c r="C620" t="s">
        <v>593</v>
      </c>
      <c r="D620" t="s">
        <v>610</v>
      </c>
      <c r="E620" s="11">
        <v>18605</v>
      </c>
      <c r="F620" s="12">
        <v>16427</v>
      </c>
      <c r="G620" s="12">
        <v>14585</v>
      </c>
      <c r="H620" s="12">
        <v>13850</v>
      </c>
      <c r="I620" s="12">
        <v>13577</v>
      </c>
      <c r="J620" s="12">
        <v>13201</v>
      </c>
      <c r="K620" s="9">
        <v>12545</v>
      </c>
      <c r="L620" s="5">
        <v>100</v>
      </c>
      <c r="M620" s="6">
        <v>88.293469497446921</v>
      </c>
      <c r="N620" s="6">
        <v>78.392905133028762</v>
      </c>
      <c r="O620" s="6">
        <v>74.442354205858635</v>
      </c>
      <c r="P620" s="6">
        <v>72.97500671862403</v>
      </c>
      <c r="Q620" s="6">
        <v>70.954044611663534</v>
      </c>
      <c r="R620" s="6">
        <v>67.428110722923947</v>
      </c>
    </row>
    <row r="621" spans="1:18" hidden="1" x14ac:dyDescent="0.4">
      <c r="A621">
        <v>12213</v>
      </c>
      <c r="B621">
        <v>2</v>
      </c>
      <c r="C621" t="s">
        <v>593</v>
      </c>
      <c r="D621" t="s">
        <v>611</v>
      </c>
      <c r="E621" s="11">
        <v>6054</v>
      </c>
      <c r="F621" s="12">
        <v>5208</v>
      </c>
      <c r="G621" s="12">
        <v>4489</v>
      </c>
      <c r="H621" s="12">
        <v>4147</v>
      </c>
      <c r="I621" s="12">
        <v>3923</v>
      </c>
      <c r="J621" s="12">
        <v>3656</v>
      </c>
      <c r="K621" s="9">
        <v>3319</v>
      </c>
      <c r="L621" s="5">
        <v>100</v>
      </c>
      <c r="M621" s="6">
        <v>86.025768087215056</v>
      </c>
      <c r="N621" s="6">
        <v>74.149322761810382</v>
      </c>
      <c r="O621" s="6">
        <v>68.500165180046253</v>
      </c>
      <c r="P621" s="6">
        <v>64.800132144037008</v>
      </c>
      <c r="Q621" s="6">
        <v>60.389824909150981</v>
      </c>
      <c r="R621" s="6">
        <v>54.823257350512058</v>
      </c>
    </row>
    <row r="622" spans="1:18" hidden="1" x14ac:dyDescent="0.4">
      <c r="A622">
        <v>12215</v>
      </c>
      <c r="B622">
        <v>2</v>
      </c>
      <c r="C622" t="s">
        <v>593</v>
      </c>
      <c r="D622" t="s">
        <v>612</v>
      </c>
      <c r="E622" s="11">
        <v>7183</v>
      </c>
      <c r="F622" s="12">
        <v>6225</v>
      </c>
      <c r="G622" s="12">
        <v>5413</v>
      </c>
      <c r="H622" s="12">
        <v>4933</v>
      </c>
      <c r="I622" s="12">
        <v>4656</v>
      </c>
      <c r="J622" s="12">
        <v>4332</v>
      </c>
      <c r="K622" s="9">
        <v>3926</v>
      </c>
      <c r="L622" s="5">
        <v>100</v>
      </c>
      <c r="M622" s="6">
        <v>86.662954197410556</v>
      </c>
      <c r="N622" s="6">
        <v>75.358485312543507</v>
      </c>
      <c r="O622" s="6">
        <v>68.676040651538344</v>
      </c>
      <c r="P622" s="6">
        <v>64.819713211749956</v>
      </c>
      <c r="Q622" s="6">
        <v>60.309063065571486</v>
      </c>
      <c r="R622" s="6">
        <v>54.656828623137969</v>
      </c>
    </row>
    <row r="623" spans="1:18" hidden="1" x14ac:dyDescent="0.4">
      <c r="A623">
        <v>12216</v>
      </c>
      <c r="B623">
        <v>2</v>
      </c>
      <c r="C623" t="s">
        <v>593</v>
      </c>
      <c r="D623" t="s">
        <v>613</v>
      </c>
      <c r="E623" s="11">
        <v>22271</v>
      </c>
      <c r="F623" s="12">
        <v>21371</v>
      </c>
      <c r="G623" s="12">
        <v>20491</v>
      </c>
      <c r="H623" s="12">
        <v>20354</v>
      </c>
      <c r="I623" s="12">
        <v>20508</v>
      </c>
      <c r="J623" s="12">
        <v>20287</v>
      </c>
      <c r="K623" s="9">
        <v>19560</v>
      </c>
      <c r="L623" s="5">
        <v>100</v>
      </c>
      <c r="M623" s="6">
        <v>95.958870279735976</v>
      </c>
      <c r="N623" s="6">
        <v>92.007543442144495</v>
      </c>
      <c r="O623" s="6">
        <v>91.39239369583764</v>
      </c>
      <c r="P623" s="6">
        <v>92.083875892416145</v>
      </c>
      <c r="Q623" s="6">
        <v>91.091554038884652</v>
      </c>
      <c r="R623" s="6">
        <v>87.827219253738036</v>
      </c>
    </row>
    <row r="624" spans="1:18" hidden="1" x14ac:dyDescent="0.4">
      <c r="A624">
        <v>12217</v>
      </c>
      <c r="B624">
        <v>2</v>
      </c>
      <c r="C624" t="s">
        <v>593</v>
      </c>
      <c r="D624" t="s">
        <v>614</v>
      </c>
      <c r="E624" s="11">
        <v>53334</v>
      </c>
      <c r="F624" s="12">
        <v>51499</v>
      </c>
      <c r="G624" s="12">
        <v>50428</v>
      </c>
      <c r="H624" s="12">
        <v>50258</v>
      </c>
      <c r="I624" s="12">
        <v>50801</v>
      </c>
      <c r="J624" s="12">
        <v>50484</v>
      </c>
      <c r="K624" s="9">
        <v>49014</v>
      </c>
      <c r="L624" s="5">
        <v>100</v>
      </c>
      <c r="M624" s="6">
        <v>96.559418007274914</v>
      </c>
      <c r="N624" s="6">
        <v>94.551318108523645</v>
      </c>
      <c r="O624" s="6">
        <v>94.232572092848841</v>
      </c>
      <c r="P624" s="6">
        <v>95.250684366445412</v>
      </c>
      <c r="Q624" s="6">
        <v>94.656316796040045</v>
      </c>
      <c r="R624" s="6">
        <v>91.900101248734387</v>
      </c>
    </row>
    <row r="625" spans="1:18" hidden="1" x14ac:dyDescent="0.4">
      <c r="A625">
        <v>12218</v>
      </c>
      <c r="B625">
        <v>2</v>
      </c>
      <c r="C625" t="s">
        <v>593</v>
      </c>
      <c r="D625" t="s">
        <v>615</v>
      </c>
      <c r="E625" s="11">
        <v>1145</v>
      </c>
      <c r="F625" s="12">
        <v>881</v>
      </c>
      <c r="G625" s="12">
        <v>762</v>
      </c>
      <c r="H625" s="12">
        <v>663</v>
      </c>
      <c r="I625" s="12">
        <v>610</v>
      </c>
      <c r="J625" s="12">
        <v>554</v>
      </c>
      <c r="K625" s="9">
        <v>493</v>
      </c>
      <c r="L625" s="5">
        <v>100</v>
      </c>
      <c r="M625" s="6">
        <v>76.943231441048027</v>
      </c>
      <c r="N625" s="6">
        <v>66.550218340611352</v>
      </c>
      <c r="O625" s="6">
        <v>57.903930131004365</v>
      </c>
      <c r="P625" s="6">
        <v>53.275109170305676</v>
      </c>
      <c r="Q625" s="6">
        <v>48.384279475982531</v>
      </c>
      <c r="R625" s="6">
        <v>43.056768558951966</v>
      </c>
    </row>
    <row r="626" spans="1:18" hidden="1" x14ac:dyDescent="0.4">
      <c r="A626">
        <v>12219</v>
      </c>
      <c r="B626">
        <v>2</v>
      </c>
      <c r="C626" t="s">
        <v>593</v>
      </c>
      <c r="D626" t="s">
        <v>616</v>
      </c>
      <c r="E626" s="11">
        <v>30125</v>
      </c>
      <c r="F626" s="12">
        <v>26276</v>
      </c>
      <c r="G626" s="12">
        <v>23395</v>
      </c>
      <c r="H626" s="12">
        <v>21853</v>
      </c>
      <c r="I626" s="12">
        <v>21021</v>
      </c>
      <c r="J626" s="12">
        <v>20021</v>
      </c>
      <c r="K626" s="9">
        <v>18583</v>
      </c>
      <c r="L626" s="5">
        <v>100</v>
      </c>
      <c r="M626" s="6">
        <v>87.223236514522824</v>
      </c>
      <c r="N626" s="6">
        <v>77.659751037344392</v>
      </c>
      <c r="O626" s="6">
        <v>72.541078838174272</v>
      </c>
      <c r="P626" s="6">
        <v>69.779253112033189</v>
      </c>
      <c r="Q626" s="6">
        <v>66.45975103734439</v>
      </c>
      <c r="R626" s="6">
        <v>61.686307053941917</v>
      </c>
    </row>
    <row r="627" spans="1:18" hidden="1" x14ac:dyDescent="0.4">
      <c r="A627">
        <v>12220</v>
      </c>
      <c r="B627">
        <v>2</v>
      </c>
      <c r="C627" t="s">
        <v>593</v>
      </c>
      <c r="D627" t="s">
        <v>617</v>
      </c>
      <c r="E627" s="11">
        <v>31444</v>
      </c>
      <c r="F627" s="12">
        <v>35337</v>
      </c>
      <c r="G627" s="12">
        <v>35519</v>
      </c>
      <c r="H627" s="12">
        <v>34552</v>
      </c>
      <c r="I627" s="12">
        <v>34955</v>
      </c>
      <c r="J627" s="12">
        <v>35144</v>
      </c>
      <c r="K627" s="9">
        <v>34674</v>
      </c>
      <c r="L627" s="5">
        <v>100</v>
      </c>
      <c r="M627" s="6">
        <v>112.3807403638214</v>
      </c>
      <c r="N627" s="6">
        <v>112.95954713140821</v>
      </c>
      <c r="O627" s="6">
        <v>109.88423864648264</v>
      </c>
      <c r="P627" s="6">
        <v>111.16588220328202</v>
      </c>
      <c r="Q627" s="6">
        <v>111.76695076962217</v>
      </c>
      <c r="R627" s="6">
        <v>110.2722299961837</v>
      </c>
    </row>
    <row r="628" spans="1:18" hidden="1" x14ac:dyDescent="0.4">
      <c r="A628">
        <v>12221</v>
      </c>
      <c r="B628">
        <v>2</v>
      </c>
      <c r="C628" t="s">
        <v>593</v>
      </c>
      <c r="D628" t="s">
        <v>618</v>
      </c>
      <c r="E628" s="11">
        <v>25636</v>
      </c>
      <c r="F628" s="12">
        <v>23946</v>
      </c>
      <c r="G628" s="12">
        <v>22852</v>
      </c>
      <c r="H628" s="12">
        <v>22158</v>
      </c>
      <c r="I628" s="12">
        <v>22324</v>
      </c>
      <c r="J628" s="12">
        <v>22015</v>
      </c>
      <c r="K628" s="9">
        <v>21191</v>
      </c>
      <c r="L628" s="5">
        <v>100</v>
      </c>
      <c r="M628" s="6">
        <v>93.407707910750503</v>
      </c>
      <c r="N628" s="6">
        <v>89.14027149321268</v>
      </c>
      <c r="O628" s="6">
        <v>86.433140895615551</v>
      </c>
      <c r="P628" s="6">
        <v>87.08066781089093</v>
      </c>
      <c r="Q628" s="6">
        <v>85.875331564986737</v>
      </c>
      <c r="R628" s="6">
        <v>82.661101575908873</v>
      </c>
    </row>
    <row r="629" spans="1:18" hidden="1" x14ac:dyDescent="0.4">
      <c r="A629">
        <v>12222</v>
      </c>
      <c r="B629">
        <v>2</v>
      </c>
      <c r="C629" t="s">
        <v>593</v>
      </c>
      <c r="D629" t="s">
        <v>619</v>
      </c>
      <c r="E629" s="11">
        <v>14303</v>
      </c>
      <c r="F629" s="12">
        <v>12483</v>
      </c>
      <c r="G629" s="12">
        <v>11401</v>
      </c>
      <c r="H629" s="12">
        <v>10979</v>
      </c>
      <c r="I629" s="12">
        <v>10903</v>
      </c>
      <c r="J629" s="12">
        <v>10632</v>
      </c>
      <c r="K629" s="9">
        <v>10127</v>
      </c>
      <c r="L629" s="5">
        <v>100</v>
      </c>
      <c r="M629" s="6">
        <v>87.275396769908411</v>
      </c>
      <c r="N629" s="6">
        <v>79.710550234216598</v>
      </c>
      <c r="O629" s="6">
        <v>76.760120254492065</v>
      </c>
      <c r="P629" s="6">
        <v>76.228763196532199</v>
      </c>
      <c r="Q629" s="6">
        <v>74.334055792491085</v>
      </c>
      <c r="R629" s="6">
        <v>70.803327973152491</v>
      </c>
    </row>
    <row r="630" spans="1:18" hidden="1" x14ac:dyDescent="0.4">
      <c r="A630">
        <v>12223</v>
      </c>
      <c r="B630">
        <v>2</v>
      </c>
      <c r="C630" t="s">
        <v>593</v>
      </c>
      <c r="D630" t="s">
        <v>620</v>
      </c>
      <c r="E630" s="11">
        <v>2994</v>
      </c>
      <c r="F630" s="12">
        <v>2439</v>
      </c>
      <c r="G630" s="12">
        <v>2160</v>
      </c>
      <c r="H630" s="12">
        <v>1996</v>
      </c>
      <c r="I630" s="12">
        <v>1980</v>
      </c>
      <c r="J630" s="12">
        <v>1921</v>
      </c>
      <c r="K630" s="9">
        <v>1800</v>
      </c>
      <c r="L630" s="5">
        <v>100</v>
      </c>
      <c r="M630" s="6">
        <v>81.462925851703403</v>
      </c>
      <c r="N630" s="6">
        <v>72.144288577154313</v>
      </c>
      <c r="O630" s="6">
        <v>66.666666666666657</v>
      </c>
      <c r="P630" s="6">
        <v>66.132264529058119</v>
      </c>
      <c r="Q630" s="6">
        <v>64.161656646626582</v>
      </c>
      <c r="R630" s="6">
        <v>60.120240480961925</v>
      </c>
    </row>
    <row r="631" spans="1:18" hidden="1" x14ac:dyDescent="0.4">
      <c r="A631">
        <v>12224</v>
      </c>
      <c r="B631">
        <v>2</v>
      </c>
      <c r="C631" t="s">
        <v>593</v>
      </c>
      <c r="D631" t="s">
        <v>621</v>
      </c>
      <c r="E631" s="11">
        <v>12560</v>
      </c>
      <c r="F631" s="12">
        <v>10889</v>
      </c>
      <c r="G631" s="12">
        <v>9891</v>
      </c>
      <c r="H631" s="12">
        <v>9737</v>
      </c>
      <c r="I631" s="12">
        <v>9999</v>
      </c>
      <c r="J631" s="12">
        <v>9921</v>
      </c>
      <c r="K631" s="9">
        <v>9545</v>
      </c>
      <c r="L631" s="5">
        <v>100</v>
      </c>
      <c r="M631" s="6">
        <v>86.695859872611464</v>
      </c>
      <c r="N631" s="6">
        <v>78.75</v>
      </c>
      <c r="O631" s="6">
        <v>77.523885350318466</v>
      </c>
      <c r="P631" s="6">
        <v>79.609872611464965</v>
      </c>
      <c r="Q631" s="6">
        <v>78.988853503184714</v>
      </c>
      <c r="R631" s="6">
        <v>75.995222929936304</v>
      </c>
    </row>
    <row r="632" spans="1:18" hidden="1" x14ac:dyDescent="0.4">
      <c r="A632">
        <v>12225</v>
      </c>
      <c r="B632">
        <v>2</v>
      </c>
      <c r="C632" t="s">
        <v>593</v>
      </c>
      <c r="D632" t="s">
        <v>622</v>
      </c>
      <c r="E632" s="11">
        <v>8474</v>
      </c>
      <c r="F632" s="12">
        <v>7170</v>
      </c>
      <c r="G632" s="12">
        <v>6056</v>
      </c>
      <c r="H632" s="12">
        <v>5354</v>
      </c>
      <c r="I632" s="12">
        <v>4964</v>
      </c>
      <c r="J632" s="12">
        <v>4561</v>
      </c>
      <c r="K632" s="9">
        <v>4105</v>
      </c>
      <c r="L632" s="5">
        <v>100</v>
      </c>
      <c r="M632" s="6">
        <v>84.61175359924475</v>
      </c>
      <c r="N632" s="6">
        <v>71.465659664857213</v>
      </c>
      <c r="O632" s="6">
        <v>63.181496341751242</v>
      </c>
      <c r="P632" s="6">
        <v>58.579183384470149</v>
      </c>
      <c r="Q632" s="6">
        <v>53.823459995279677</v>
      </c>
      <c r="R632" s="6">
        <v>48.442294075997168</v>
      </c>
    </row>
    <row r="633" spans="1:18" hidden="1" x14ac:dyDescent="0.4">
      <c r="A633">
        <v>12226</v>
      </c>
      <c r="B633">
        <v>2</v>
      </c>
      <c r="C633" t="s">
        <v>593</v>
      </c>
      <c r="D633" t="s">
        <v>623</v>
      </c>
      <c r="E633" s="11">
        <v>3670</v>
      </c>
      <c r="F633" s="12">
        <v>2963</v>
      </c>
      <c r="G633" s="12">
        <v>2377</v>
      </c>
      <c r="H633" s="12">
        <v>2028</v>
      </c>
      <c r="I633" s="12">
        <v>1808</v>
      </c>
      <c r="J633" s="12">
        <v>1610</v>
      </c>
      <c r="K633" s="9">
        <v>1406</v>
      </c>
      <c r="L633" s="5">
        <v>100</v>
      </c>
      <c r="M633" s="6">
        <v>80.735694822888277</v>
      </c>
      <c r="N633" s="6">
        <v>64.768392370572201</v>
      </c>
      <c r="O633" s="6">
        <v>55.258855585831071</v>
      </c>
      <c r="P633" s="6">
        <v>49.264305177111716</v>
      </c>
      <c r="Q633" s="6">
        <v>43.869209809264305</v>
      </c>
      <c r="R633" s="6">
        <v>38.310626702997276</v>
      </c>
    </row>
    <row r="634" spans="1:18" hidden="1" x14ac:dyDescent="0.4">
      <c r="A634">
        <v>12227</v>
      </c>
      <c r="B634">
        <v>2</v>
      </c>
      <c r="C634" t="s">
        <v>593</v>
      </c>
      <c r="D634" t="s">
        <v>624</v>
      </c>
      <c r="E634" s="11">
        <v>21567</v>
      </c>
      <c r="F634" s="12">
        <v>19273</v>
      </c>
      <c r="G634" s="12">
        <v>18020</v>
      </c>
      <c r="H634" s="12">
        <v>17156</v>
      </c>
      <c r="I634" s="12">
        <v>17160</v>
      </c>
      <c r="J634" s="12">
        <v>16824</v>
      </c>
      <c r="K634" s="9">
        <v>16117</v>
      </c>
      <c r="L634" s="5">
        <v>100</v>
      </c>
      <c r="M634" s="6">
        <v>89.363379236796959</v>
      </c>
      <c r="N634" s="6">
        <v>83.553577224463311</v>
      </c>
      <c r="O634" s="6">
        <v>79.547456762646647</v>
      </c>
      <c r="P634" s="6">
        <v>79.566003616636522</v>
      </c>
      <c r="Q634" s="6">
        <v>78.008067881485601</v>
      </c>
      <c r="R634" s="6">
        <v>74.729911438772206</v>
      </c>
    </row>
    <row r="635" spans="1:18" hidden="1" x14ac:dyDescent="0.4">
      <c r="A635">
        <v>12228</v>
      </c>
      <c r="B635">
        <v>2</v>
      </c>
      <c r="C635" t="s">
        <v>593</v>
      </c>
      <c r="D635" t="s">
        <v>625</v>
      </c>
      <c r="E635" s="11">
        <v>12477</v>
      </c>
      <c r="F635" s="12">
        <v>12438</v>
      </c>
      <c r="G635" s="12">
        <v>11814</v>
      </c>
      <c r="H635" s="12">
        <v>11308</v>
      </c>
      <c r="I635" s="12">
        <v>11324</v>
      </c>
      <c r="J635" s="12">
        <v>11182</v>
      </c>
      <c r="K635" s="9">
        <v>10789</v>
      </c>
      <c r="L635" s="5">
        <v>100</v>
      </c>
      <c r="M635" s="6">
        <v>99.687424861745612</v>
      </c>
      <c r="N635" s="6">
        <v>94.6862226496754</v>
      </c>
      <c r="O635" s="6">
        <v>90.630760599503091</v>
      </c>
      <c r="P635" s="6">
        <v>90.758996553658733</v>
      </c>
      <c r="Q635" s="6">
        <v>89.620902460527375</v>
      </c>
      <c r="R635" s="6">
        <v>86.47110683657931</v>
      </c>
    </row>
    <row r="636" spans="1:18" hidden="1" x14ac:dyDescent="0.4">
      <c r="A636">
        <v>12229</v>
      </c>
      <c r="B636">
        <v>2</v>
      </c>
      <c r="C636" t="s">
        <v>593</v>
      </c>
      <c r="D636" t="s">
        <v>626</v>
      </c>
      <c r="E636" s="11">
        <v>8624</v>
      </c>
      <c r="F636" s="12">
        <v>8844</v>
      </c>
      <c r="G636" s="12">
        <v>8638</v>
      </c>
      <c r="H636" s="12">
        <v>8082</v>
      </c>
      <c r="I636" s="12">
        <v>7919</v>
      </c>
      <c r="J636" s="12">
        <v>7742</v>
      </c>
      <c r="K636" s="9">
        <v>7466</v>
      </c>
      <c r="L636" s="5">
        <v>100</v>
      </c>
      <c r="M636" s="6">
        <v>102.55102040816327</v>
      </c>
      <c r="N636" s="6">
        <v>100.16233766233766</v>
      </c>
      <c r="O636" s="6">
        <v>93.7152133580705</v>
      </c>
      <c r="P636" s="6">
        <v>91.825139146567707</v>
      </c>
      <c r="Q636" s="6">
        <v>89.772727272727266</v>
      </c>
      <c r="R636" s="6">
        <v>86.572356215213347</v>
      </c>
    </row>
    <row r="637" spans="1:18" hidden="1" x14ac:dyDescent="0.4">
      <c r="A637">
        <v>12230</v>
      </c>
      <c r="B637">
        <v>2</v>
      </c>
      <c r="C637" t="s">
        <v>593</v>
      </c>
      <c r="D637" t="s">
        <v>627</v>
      </c>
      <c r="E637" s="11">
        <v>6295</v>
      </c>
      <c r="F637" s="12">
        <v>5011</v>
      </c>
      <c r="G637" s="12">
        <v>4181</v>
      </c>
      <c r="H637" s="12">
        <v>3574</v>
      </c>
      <c r="I637" s="12">
        <v>3172</v>
      </c>
      <c r="J637" s="12">
        <v>2723</v>
      </c>
      <c r="K637" s="9">
        <v>2268</v>
      </c>
      <c r="L637" s="5">
        <v>100</v>
      </c>
      <c r="M637" s="6">
        <v>79.602859412231936</v>
      </c>
      <c r="N637" s="6">
        <v>66.417791898332013</v>
      </c>
      <c r="O637" s="6">
        <v>56.775218427323267</v>
      </c>
      <c r="P637" s="6">
        <v>50.389197776012708</v>
      </c>
      <c r="Q637" s="6">
        <v>43.256552819698172</v>
      </c>
      <c r="R637" s="6">
        <v>36.028594122319305</v>
      </c>
    </row>
    <row r="638" spans="1:18" hidden="1" x14ac:dyDescent="0.4">
      <c r="A638">
        <v>12231</v>
      </c>
      <c r="B638">
        <v>2</v>
      </c>
      <c r="C638" t="s">
        <v>593</v>
      </c>
      <c r="D638" t="s">
        <v>628</v>
      </c>
      <c r="E638" s="11">
        <v>16797</v>
      </c>
      <c r="F638" s="12">
        <v>18250</v>
      </c>
      <c r="G638" s="12">
        <v>18158</v>
      </c>
      <c r="H638" s="12">
        <v>17436</v>
      </c>
      <c r="I638" s="12">
        <v>17508</v>
      </c>
      <c r="J638" s="12">
        <v>17573</v>
      </c>
      <c r="K638" s="9">
        <v>17451</v>
      </c>
      <c r="L638" s="5">
        <v>100</v>
      </c>
      <c r="M638" s="6">
        <v>108.65035422992202</v>
      </c>
      <c r="N638" s="6">
        <v>108.10263737572186</v>
      </c>
      <c r="O638" s="6">
        <v>103.80425075906412</v>
      </c>
      <c r="P638" s="6">
        <v>104.23289873191641</v>
      </c>
      <c r="Q638" s="6">
        <v>104.61987259629694</v>
      </c>
      <c r="R638" s="6">
        <v>103.89355242007501</v>
      </c>
    </row>
    <row r="639" spans="1:18" hidden="1" x14ac:dyDescent="0.4">
      <c r="A639">
        <v>12232</v>
      </c>
      <c r="B639">
        <v>2</v>
      </c>
      <c r="C639" t="s">
        <v>593</v>
      </c>
      <c r="D639" t="s">
        <v>629</v>
      </c>
      <c r="E639" s="11">
        <v>8639</v>
      </c>
      <c r="F639" s="12">
        <v>7303</v>
      </c>
      <c r="G639" s="12">
        <v>6405</v>
      </c>
      <c r="H639" s="12">
        <v>6173</v>
      </c>
      <c r="I639" s="12">
        <v>6191</v>
      </c>
      <c r="J639" s="12">
        <v>6151</v>
      </c>
      <c r="K639" s="9">
        <v>5936</v>
      </c>
      <c r="L639" s="5">
        <v>100</v>
      </c>
      <c r="M639" s="6">
        <v>84.535247135085072</v>
      </c>
      <c r="N639" s="6">
        <v>74.140525523787474</v>
      </c>
      <c r="O639" s="6">
        <v>71.455029517305249</v>
      </c>
      <c r="P639" s="6">
        <v>71.663386966084047</v>
      </c>
      <c r="Q639" s="6">
        <v>71.200370413242268</v>
      </c>
      <c r="R639" s="6">
        <v>68.711656441717793</v>
      </c>
    </row>
    <row r="640" spans="1:18" hidden="1" x14ac:dyDescent="0.4">
      <c r="A640">
        <v>12233</v>
      </c>
      <c r="B640">
        <v>2</v>
      </c>
      <c r="C640" t="s">
        <v>593</v>
      </c>
      <c r="D640" t="s">
        <v>630</v>
      </c>
      <c r="E640" s="11">
        <v>5386</v>
      </c>
      <c r="F640" s="12">
        <v>4760</v>
      </c>
      <c r="G640" s="12">
        <v>4277</v>
      </c>
      <c r="H640" s="12">
        <v>4078</v>
      </c>
      <c r="I640" s="12">
        <v>3961</v>
      </c>
      <c r="J640" s="12">
        <v>3778</v>
      </c>
      <c r="K640" s="9">
        <v>3502</v>
      </c>
      <c r="L640" s="5">
        <v>100</v>
      </c>
      <c r="M640" s="6">
        <v>88.377274415150382</v>
      </c>
      <c r="N640" s="6">
        <v>79.409580393613069</v>
      </c>
      <c r="O640" s="6">
        <v>75.714816190122534</v>
      </c>
      <c r="P640" s="6">
        <v>73.54251763832157</v>
      </c>
      <c r="Q640" s="6">
        <v>70.144819903453396</v>
      </c>
      <c r="R640" s="6">
        <v>65.020423319717793</v>
      </c>
    </row>
    <row r="641" spans="1:18" hidden="1" x14ac:dyDescent="0.4">
      <c r="A641">
        <v>12234</v>
      </c>
      <c r="B641">
        <v>2</v>
      </c>
      <c r="C641" t="s">
        <v>593</v>
      </c>
      <c r="D641" t="s">
        <v>631</v>
      </c>
      <c r="E641" s="11">
        <v>3003</v>
      </c>
      <c r="F641" s="12">
        <v>2388</v>
      </c>
      <c r="G641" s="12">
        <v>1827</v>
      </c>
      <c r="H641" s="12">
        <v>1555</v>
      </c>
      <c r="I641" s="12">
        <v>1459</v>
      </c>
      <c r="J641" s="12">
        <v>1379</v>
      </c>
      <c r="K641" s="9">
        <v>1258</v>
      </c>
      <c r="L641" s="5">
        <v>100</v>
      </c>
      <c r="M641" s="6">
        <v>79.520479520479526</v>
      </c>
      <c r="N641" s="6">
        <v>60.839160839160847</v>
      </c>
      <c r="O641" s="6">
        <v>51.781551781551784</v>
      </c>
      <c r="P641" s="6">
        <v>48.584748584748581</v>
      </c>
      <c r="Q641" s="6">
        <v>45.920745920745922</v>
      </c>
      <c r="R641" s="6">
        <v>41.891441891441893</v>
      </c>
    </row>
    <row r="642" spans="1:18" hidden="1" x14ac:dyDescent="0.4">
      <c r="A642">
        <v>12235</v>
      </c>
      <c r="B642">
        <v>2</v>
      </c>
      <c r="C642" t="s">
        <v>593</v>
      </c>
      <c r="D642" t="s">
        <v>632</v>
      </c>
      <c r="E642" s="11">
        <v>3471</v>
      </c>
      <c r="F642" s="12">
        <v>2776</v>
      </c>
      <c r="G642" s="12">
        <v>2189</v>
      </c>
      <c r="H642" s="12">
        <v>1890</v>
      </c>
      <c r="I642" s="12">
        <v>1692</v>
      </c>
      <c r="J642" s="12">
        <v>1506</v>
      </c>
      <c r="K642" s="9">
        <v>1289</v>
      </c>
      <c r="L642" s="5">
        <v>100</v>
      </c>
      <c r="M642" s="6">
        <v>79.976951887064246</v>
      </c>
      <c r="N642" s="6">
        <v>63.065399020455203</v>
      </c>
      <c r="O642" s="6">
        <v>54.451166810717375</v>
      </c>
      <c r="P642" s="6">
        <v>48.746758859118408</v>
      </c>
      <c r="Q642" s="6">
        <v>43.388072601555749</v>
      </c>
      <c r="R642" s="6">
        <v>37.13627196773264</v>
      </c>
    </row>
    <row r="643" spans="1:18" hidden="1" x14ac:dyDescent="0.4">
      <c r="A643">
        <v>12236</v>
      </c>
      <c r="B643">
        <v>2</v>
      </c>
      <c r="C643" t="s">
        <v>593</v>
      </c>
      <c r="D643" t="s">
        <v>633</v>
      </c>
      <c r="E643" s="11">
        <v>6650</v>
      </c>
      <c r="F643" s="12">
        <v>5353</v>
      </c>
      <c r="G643" s="12">
        <v>4307</v>
      </c>
      <c r="H643" s="12">
        <v>3635</v>
      </c>
      <c r="I643" s="12">
        <v>3249</v>
      </c>
      <c r="J643" s="12">
        <v>2868</v>
      </c>
      <c r="K643" s="9">
        <v>2486</v>
      </c>
      <c r="L643" s="5">
        <v>100</v>
      </c>
      <c r="M643" s="6">
        <v>80.496240601503757</v>
      </c>
      <c r="N643" s="6">
        <v>64.766917293233078</v>
      </c>
      <c r="O643" s="6">
        <v>54.661654135338345</v>
      </c>
      <c r="P643" s="6">
        <v>48.857142857142854</v>
      </c>
      <c r="Q643" s="6">
        <v>43.127819548872182</v>
      </c>
      <c r="R643" s="6">
        <v>37.383458646616539</v>
      </c>
    </row>
    <row r="644" spans="1:18" hidden="1" x14ac:dyDescent="0.4">
      <c r="A644">
        <v>12237</v>
      </c>
      <c r="B644">
        <v>2</v>
      </c>
      <c r="C644" t="s">
        <v>593</v>
      </c>
      <c r="D644" t="s">
        <v>634</v>
      </c>
      <c r="E644" s="11">
        <v>4325</v>
      </c>
      <c r="F644" s="12">
        <v>3505</v>
      </c>
      <c r="G644" s="12">
        <v>2867</v>
      </c>
      <c r="H644" s="12">
        <v>2395</v>
      </c>
      <c r="I644" s="12">
        <v>2056</v>
      </c>
      <c r="J644" s="12">
        <v>1733</v>
      </c>
      <c r="K644" s="9">
        <v>1440</v>
      </c>
      <c r="L644" s="5">
        <v>100</v>
      </c>
      <c r="M644" s="6">
        <v>81.040462427745666</v>
      </c>
      <c r="N644" s="6">
        <v>66.289017341040463</v>
      </c>
      <c r="O644" s="6">
        <v>55.375722543352602</v>
      </c>
      <c r="P644" s="6">
        <v>47.537572254335259</v>
      </c>
      <c r="Q644" s="6">
        <v>40.069364161849713</v>
      </c>
      <c r="R644" s="6">
        <v>33.294797687861269</v>
      </c>
    </row>
    <row r="645" spans="1:18" hidden="1" x14ac:dyDescent="0.4">
      <c r="A645">
        <v>12238</v>
      </c>
      <c r="B645">
        <v>2</v>
      </c>
      <c r="C645" t="s">
        <v>593</v>
      </c>
      <c r="D645" t="s">
        <v>635</v>
      </c>
      <c r="E645" s="11">
        <v>3162</v>
      </c>
      <c r="F645" s="12">
        <v>2549</v>
      </c>
      <c r="G645" s="12">
        <v>2005</v>
      </c>
      <c r="H645" s="12">
        <v>1630</v>
      </c>
      <c r="I645" s="12">
        <v>1478</v>
      </c>
      <c r="J645" s="12">
        <v>1374</v>
      </c>
      <c r="K645" s="9">
        <v>1265</v>
      </c>
      <c r="L645" s="5">
        <v>100</v>
      </c>
      <c r="M645" s="6">
        <v>80.613535736875392</v>
      </c>
      <c r="N645" s="6">
        <v>63.409234661606575</v>
      </c>
      <c r="O645" s="6">
        <v>51.549652118912078</v>
      </c>
      <c r="P645" s="6">
        <v>46.742567994939911</v>
      </c>
      <c r="Q645" s="6">
        <v>43.453510436432637</v>
      </c>
      <c r="R645" s="6">
        <v>40.006325110689438</v>
      </c>
    </row>
    <row r="646" spans="1:18" hidden="1" x14ac:dyDescent="0.4">
      <c r="A646">
        <v>12239</v>
      </c>
      <c r="B646">
        <v>2</v>
      </c>
      <c r="C646" t="s">
        <v>593</v>
      </c>
      <c r="D646" t="s">
        <v>636</v>
      </c>
      <c r="E646" s="11">
        <v>5098</v>
      </c>
      <c r="F646" s="12">
        <v>4477</v>
      </c>
      <c r="G646" s="12">
        <v>3958</v>
      </c>
      <c r="H646" s="12">
        <v>3677</v>
      </c>
      <c r="I646" s="12">
        <v>3506</v>
      </c>
      <c r="J646" s="12">
        <v>3294</v>
      </c>
      <c r="K646" s="9">
        <v>3029</v>
      </c>
      <c r="L646" s="5">
        <v>100</v>
      </c>
      <c r="M646" s="6">
        <v>87.818752451941933</v>
      </c>
      <c r="N646" s="6">
        <v>77.638289525304032</v>
      </c>
      <c r="O646" s="6">
        <v>72.126324048646524</v>
      </c>
      <c r="P646" s="6">
        <v>68.772067477442135</v>
      </c>
      <c r="Q646" s="6">
        <v>64.613573950568849</v>
      </c>
      <c r="R646" s="6">
        <v>59.415457041977248</v>
      </c>
    </row>
    <row r="647" spans="1:18" hidden="1" x14ac:dyDescent="0.4">
      <c r="A647">
        <v>12322</v>
      </c>
      <c r="B647">
        <v>3</v>
      </c>
      <c r="C647" t="s">
        <v>593</v>
      </c>
      <c r="D647" t="s">
        <v>637</v>
      </c>
      <c r="E647" s="11">
        <v>2015</v>
      </c>
      <c r="F647" s="12">
        <v>1589</v>
      </c>
      <c r="G647" s="12">
        <v>1382</v>
      </c>
      <c r="H647" s="12">
        <v>1244</v>
      </c>
      <c r="I647" s="12">
        <v>1214</v>
      </c>
      <c r="J647" s="12">
        <v>1143</v>
      </c>
      <c r="K647" s="9">
        <v>1048</v>
      </c>
      <c r="L647" s="5">
        <v>100</v>
      </c>
      <c r="M647" s="6">
        <v>78.858560794044664</v>
      </c>
      <c r="N647" s="6">
        <v>68.58560794044665</v>
      </c>
      <c r="O647" s="6">
        <v>61.736972704714645</v>
      </c>
      <c r="P647" s="6">
        <v>60.24813895781638</v>
      </c>
      <c r="Q647" s="6">
        <v>56.724565756823822</v>
      </c>
      <c r="R647" s="6">
        <v>52.009925558312652</v>
      </c>
    </row>
    <row r="648" spans="1:18" hidden="1" x14ac:dyDescent="0.4">
      <c r="A648">
        <v>12329</v>
      </c>
      <c r="B648">
        <v>3</v>
      </c>
      <c r="C648" t="s">
        <v>593</v>
      </c>
      <c r="D648" t="s">
        <v>638</v>
      </c>
      <c r="E648" s="11">
        <v>1645</v>
      </c>
      <c r="F648" s="12">
        <v>1345</v>
      </c>
      <c r="G648" s="12">
        <v>1024</v>
      </c>
      <c r="H648" s="12">
        <v>866</v>
      </c>
      <c r="I648" s="12">
        <v>755</v>
      </c>
      <c r="J648" s="12">
        <v>667</v>
      </c>
      <c r="K648" s="9">
        <v>577</v>
      </c>
      <c r="L648" s="5">
        <v>100</v>
      </c>
      <c r="M648" s="6">
        <v>81.762917933130694</v>
      </c>
      <c r="N648" s="6">
        <v>62.249240121580549</v>
      </c>
      <c r="O648" s="6">
        <v>52.644376899696042</v>
      </c>
      <c r="P648" s="6">
        <v>45.896656534954403</v>
      </c>
      <c r="Q648" s="6">
        <v>40.547112462006076</v>
      </c>
      <c r="R648" s="6">
        <v>35.075987841945292</v>
      </c>
    </row>
    <row r="649" spans="1:18" hidden="1" x14ac:dyDescent="0.4">
      <c r="A649">
        <v>12342</v>
      </c>
      <c r="B649">
        <v>3</v>
      </c>
      <c r="C649" t="s">
        <v>593</v>
      </c>
      <c r="D649" t="s">
        <v>639</v>
      </c>
      <c r="E649" s="11">
        <v>506</v>
      </c>
      <c r="F649" s="12">
        <v>444</v>
      </c>
      <c r="G649" s="12">
        <v>395</v>
      </c>
      <c r="H649" s="12">
        <v>343</v>
      </c>
      <c r="I649" s="12">
        <v>307</v>
      </c>
      <c r="J649" s="12">
        <v>273</v>
      </c>
      <c r="K649" s="9">
        <v>234</v>
      </c>
      <c r="L649" s="5">
        <v>100</v>
      </c>
      <c r="M649" s="6">
        <v>87.747035573122531</v>
      </c>
      <c r="N649" s="6">
        <v>78.063241106719374</v>
      </c>
      <c r="O649" s="6">
        <v>67.786561264822126</v>
      </c>
      <c r="P649" s="6">
        <v>60.671936758893288</v>
      </c>
      <c r="Q649" s="6">
        <v>53.952569169960476</v>
      </c>
      <c r="R649" s="6">
        <v>46.245059288537547</v>
      </c>
    </row>
    <row r="650" spans="1:18" hidden="1" x14ac:dyDescent="0.4">
      <c r="A650">
        <v>12347</v>
      </c>
      <c r="B650">
        <v>3</v>
      </c>
      <c r="C650" t="s">
        <v>593</v>
      </c>
      <c r="D650" t="s">
        <v>640</v>
      </c>
      <c r="E650" s="11">
        <v>1251</v>
      </c>
      <c r="F650" s="12">
        <v>1082</v>
      </c>
      <c r="G650" s="12">
        <v>906</v>
      </c>
      <c r="H650" s="12">
        <v>792</v>
      </c>
      <c r="I650" s="12">
        <v>705</v>
      </c>
      <c r="J650" s="12">
        <v>627</v>
      </c>
      <c r="K650" s="9">
        <v>552</v>
      </c>
      <c r="L650" s="5">
        <v>100</v>
      </c>
      <c r="M650" s="6">
        <v>86.490807354116711</v>
      </c>
      <c r="N650" s="6">
        <v>72.422062350119916</v>
      </c>
      <c r="O650" s="6">
        <v>63.309352517985609</v>
      </c>
      <c r="P650" s="6">
        <v>56.354916067146291</v>
      </c>
      <c r="Q650" s="6">
        <v>50.119904076738607</v>
      </c>
      <c r="R650" s="6">
        <v>44.124700239808149</v>
      </c>
    </row>
    <row r="651" spans="1:18" hidden="1" x14ac:dyDescent="0.4">
      <c r="A651">
        <v>12349</v>
      </c>
      <c r="B651">
        <v>3</v>
      </c>
      <c r="C651" t="s">
        <v>593</v>
      </c>
      <c r="D651" t="s">
        <v>641</v>
      </c>
      <c r="E651" s="11">
        <v>1260</v>
      </c>
      <c r="F651" s="12">
        <v>1040</v>
      </c>
      <c r="G651" s="12">
        <v>830</v>
      </c>
      <c r="H651" s="12">
        <v>669</v>
      </c>
      <c r="I651" s="12">
        <v>587</v>
      </c>
      <c r="J651" s="12">
        <v>511</v>
      </c>
      <c r="K651" s="9">
        <v>444</v>
      </c>
      <c r="L651" s="5">
        <v>100</v>
      </c>
      <c r="M651" s="6">
        <v>82.539682539682531</v>
      </c>
      <c r="N651" s="6">
        <v>65.873015873015873</v>
      </c>
      <c r="O651" s="6">
        <v>53.095238095238095</v>
      </c>
      <c r="P651" s="6">
        <v>46.587301587301589</v>
      </c>
      <c r="Q651" s="6">
        <v>40.555555555555557</v>
      </c>
      <c r="R651" s="6">
        <v>35.238095238095241</v>
      </c>
    </row>
    <row r="652" spans="1:18" hidden="1" x14ac:dyDescent="0.4">
      <c r="A652">
        <v>12403</v>
      </c>
      <c r="B652">
        <v>3</v>
      </c>
      <c r="C652" t="s">
        <v>593</v>
      </c>
      <c r="D652" t="s">
        <v>642</v>
      </c>
      <c r="E652" s="11">
        <v>1114</v>
      </c>
      <c r="F652" s="12">
        <v>834</v>
      </c>
      <c r="G652" s="12">
        <v>625</v>
      </c>
      <c r="H652" s="12">
        <v>505</v>
      </c>
      <c r="I652" s="12">
        <v>435</v>
      </c>
      <c r="J652" s="12">
        <v>369</v>
      </c>
      <c r="K652" s="9">
        <v>302</v>
      </c>
      <c r="L652" s="5">
        <v>100</v>
      </c>
      <c r="M652" s="6">
        <v>74.865350089766608</v>
      </c>
      <c r="N652" s="6">
        <v>56.104129263913826</v>
      </c>
      <c r="O652" s="6">
        <v>45.332136445242369</v>
      </c>
      <c r="P652" s="6">
        <v>39.048473967684025</v>
      </c>
      <c r="Q652" s="6">
        <v>33.123877917414724</v>
      </c>
      <c r="R652" s="6">
        <v>27.109515260323157</v>
      </c>
    </row>
    <row r="653" spans="1:18" hidden="1" x14ac:dyDescent="0.4">
      <c r="A653">
        <v>12409</v>
      </c>
      <c r="B653">
        <v>3</v>
      </c>
      <c r="C653" t="s">
        <v>593</v>
      </c>
      <c r="D653" t="s">
        <v>643</v>
      </c>
      <c r="E653" s="11">
        <v>605</v>
      </c>
      <c r="F653" s="12">
        <v>467</v>
      </c>
      <c r="G653" s="12">
        <v>363</v>
      </c>
      <c r="H653" s="12">
        <v>311</v>
      </c>
      <c r="I653" s="12">
        <v>275</v>
      </c>
      <c r="J653" s="12">
        <v>234</v>
      </c>
      <c r="K653" s="9">
        <v>192</v>
      </c>
      <c r="L653" s="5">
        <v>100</v>
      </c>
      <c r="M653" s="6">
        <v>77.190082644628106</v>
      </c>
      <c r="N653" s="6">
        <v>60</v>
      </c>
      <c r="O653" s="6">
        <v>51.404958677685954</v>
      </c>
      <c r="P653" s="6">
        <v>45.454545454545453</v>
      </c>
      <c r="Q653" s="6">
        <v>38.67768595041322</v>
      </c>
      <c r="R653" s="6">
        <v>31.735537190082646</v>
      </c>
    </row>
    <row r="654" spans="1:18" hidden="1" x14ac:dyDescent="0.4">
      <c r="A654">
        <v>12410</v>
      </c>
      <c r="B654">
        <v>3</v>
      </c>
      <c r="C654" t="s">
        <v>593</v>
      </c>
      <c r="D654" t="s">
        <v>644</v>
      </c>
      <c r="E654" s="11">
        <v>2224</v>
      </c>
      <c r="F654" s="12">
        <v>1904</v>
      </c>
      <c r="G654" s="12">
        <v>1630</v>
      </c>
      <c r="H654" s="12">
        <v>1403</v>
      </c>
      <c r="I654" s="12">
        <v>1266</v>
      </c>
      <c r="J654" s="12">
        <v>1144</v>
      </c>
      <c r="K654" s="9">
        <v>1020</v>
      </c>
      <c r="L654" s="5">
        <v>100</v>
      </c>
      <c r="M654" s="6">
        <v>85.611510791366911</v>
      </c>
      <c r="N654" s="6">
        <v>73.291366906474821</v>
      </c>
      <c r="O654" s="6">
        <v>63.084532374100718</v>
      </c>
      <c r="P654" s="6">
        <v>56.92446043165468</v>
      </c>
      <c r="Q654" s="6">
        <v>51.438848920863315</v>
      </c>
      <c r="R654" s="6">
        <v>45.86330935251798</v>
      </c>
    </row>
    <row r="655" spans="1:18" hidden="1" x14ac:dyDescent="0.4">
      <c r="A655">
        <v>12421</v>
      </c>
      <c r="B655">
        <v>3</v>
      </c>
      <c r="C655" t="s">
        <v>593</v>
      </c>
      <c r="D655" t="s">
        <v>645</v>
      </c>
      <c r="E655" s="11">
        <v>1445</v>
      </c>
      <c r="F655" s="12">
        <v>1308</v>
      </c>
      <c r="G655" s="12">
        <v>1178</v>
      </c>
      <c r="H655" s="12">
        <v>1164</v>
      </c>
      <c r="I655" s="12">
        <v>1186</v>
      </c>
      <c r="J655" s="12">
        <v>1193</v>
      </c>
      <c r="K655" s="9">
        <v>1157</v>
      </c>
      <c r="L655" s="5">
        <v>100</v>
      </c>
      <c r="M655" s="6">
        <v>90.51903114186851</v>
      </c>
      <c r="N655" s="6">
        <v>81.522491349480958</v>
      </c>
      <c r="O655" s="6">
        <v>80.553633217993081</v>
      </c>
      <c r="P655" s="6">
        <v>82.076124567474054</v>
      </c>
      <c r="Q655" s="6">
        <v>82.560553633217992</v>
      </c>
      <c r="R655" s="6">
        <v>80.069204152249142</v>
      </c>
    </row>
    <row r="656" spans="1:18" hidden="1" x14ac:dyDescent="0.4">
      <c r="A656">
        <v>12422</v>
      </c>
      <c r="B656">
        <v>3</v>
      </c>
      <c r="C656" t="s">
        <v>593</v>
      </c>
      <c r="D656" t="s">
        <v>646</v>
      </c>
      <c r="E656" s="11">
        <v>664</v>
      </c>
      <c r="F656" s="12">
        <v>602</v>
      </c>
      <c r="G656" s="12">
        <v>524</v>
      </c>
      <c r="H656" s="12">
        <v>480</v>
      </c>
      <c r="I656" s="12">
        <v>442</v>
      </c>
      <c r="J656" s="12">
        <v>411</v>
      </c>
      <c r="K656" s="9">
        <v>375</v>
      </c>
      <c r="L656" s="5">
        <v>100</v>
      </c>
      <c r="M656" s="6">
        <v>90.662650602409627</v>
      </c>
      <c r="N656" s="6">
        <v>78.915662650602414</v>
      </c>
      <c r="O656" s="6">
        <v>72.289156626506028</v>
      </c>
      <c r="P656" s="6">
        <v>66.566265060240966</v>
      </c>
      <c r="Q656" s="6">
        <v>61.897590361445786</v>
      </c>
      <c r="R656" s="6">
        <v>56.475903614457835</v>
      </c>
    </row>
    <row r="657" spans="1:18" hidden="1" x14ac:dyDescent="0.4">
      <c r="A657">
        <v>12423</v>
      </c>
      <c r="B657">
        <v>3</v>
      </c>
      <c r="C657" t="s">
        <v>593</v>
      </c>
      <c r="D657" t="s">
        <v>647</v>
      </c>
      <c r="E657" s="11">
        <v>1275</v>
      </c>
      <c r="F657" s="12">
        <v>997</v>
      </c>
      <c r="G657" s="12">
        <v>826</v>
      </c>
      <c r="H657" s="12">
        <v>715</v>
      </c>
      <c r="I657" s="12">
        <v>692</v>
      </c>
      <c r="J657" s="12">
        <v>659</v>
      </c>
      <c r="K657" s="9">
        <v>597</v>
      </c>
      <c r="L657" s="5">
        <v>100</v>
      </c>
      <c r="M657" s="6">
        <v>78.196078431372555</v>
      </c>
      <c r="N657" s="6">
        <v>64.784313725490193</v>
      </c>
      <c r="O657" s="6">
        <v>56.078431372549019</v>
      </c>
      <c r="P657" s="6">
        <v>54.274509803921568</v>
      </c>
      <c r="Q657" s="6">
        <v>51.686274509803923</v>
      </c>
      <c r="R657" s="6">
        <v>46.82352941176471</v>
      </c>
    </row>
    <row r="658" spans="1:18" hidden="1" x14ac:dyDescent="0.4">
      <c r="A658">
        <v>12424</v>
      </c>
      <c r="B658">
        <v>3</v>
      </c>
      <c r="C658" t="s">
        <v>593</v>
      </c>
      <c r="D658" t="s">
        <v>648</v>
      </c>
      <c r="E658" s="11">
        <v>944</v>
      </c>
      <c r="F658" s="12">
        <v>780</v>
      </c>
      <c r="G658" s="12">
        <v>648</v>
      </c>
      <c r="H658" s="12">
        <v>549</v>
      </c>
      <c r="I658" s="12">
        <v>484</v>
      </c>
      <c r="J658" s="12">
        <v>433</v>
      </c>
      <c r="K658" s="9">
        <v>393</v>
      </c>
      <c r="L658" s="5">
        <v>100</v>
      </c>
      <c r="M658" s="6">
        <v>82.627118644067792</v>
      </c>
      <c r="N658" s="6">
        <v>68.644067796610159</v>
      </c>
      <c r="O658" s="6">
        <v>58.156779661016941</v>
      </c>
      <c r="P658" s="6">
        <v>51.271186440677965</v>
      </c>
      <c r="Q658" s="6">
        <v>45.868644067796609</v>
      </c>
      <c r="R658" s="6">
        <v>41.631355932203391</v>
      </c>
    </row>
    <row r="659" spans="1:18" hidden="1" x14ac:dyDescent="0.4">
      <c r="A659">
        <v>12426</v>
      </c>
      <c r="B659">
        <v>3</v>
      </c>
      <c r="C659" t="s">
        <v>593</v>
      </c>
      <c r="D659" t="s">
        <v>649</v>
      </c>
      <c r="E659" s="11">
        <v>492</v>
      </c>
      <c r="F659" s="12">
        <v>393</v>
      </c>
      <c r="G659" s="12">
        <v>342</v>
      </c>
      <c r="H659" s="12">
        <v>286</v>
      </c>
      <c r="I659" s="12">
        <v>244</v>
      </c>
      <c r="J659" s="12">
        <v>207</v>
      </c>
      <c r="K659" s="9">
        <v>170</v>
      </c>
      <c r="L659" s="5">
        <v>100</v>
      </c>
      <c r="M659" s="6">
        <v>79.878048780487802</v>
      </c>
      <c r="N659" s="6">
        <v>69.512195121951208</v>
      </c>
      <c r="O659" s="6">
        <v>58.130081300813011</v>
      </c>
      <c r="P659" s="6">
        <v>49.59349593495935</v>
      </c>
      <c r="Q659" s="6">
        <v>42.073170731707314</v>
      </c>
      <c r="R659" s="6">
        <v>34.552845528455286</v>
      </c>
    </row>
    <row r="660" spans="1:18" hidden="1" x14ac:dyDescent="0.4">
      <c r="A660">
        <v>12427</v>
      </c>
      <c r="B660">
        <v>3</v>
      </c>
      <c r="C660" t="s">
        <v>593</v>
      </c>
      <c r="D660" t="s">
        <v>650</v>
      </c>
      <c r="E660" s="11">
        <v>515</v>
      </c>
      <c r="F660" s="12">
        <v>414</v>
      </c>
      <c r="G660" s="12">
        <v>326</v>
      </c>
      <c r="H660" s="12">
        <v>259</v>
      </c>
      <c r="I660" s="12">
        <v>209</v>
      </c>
      <c r="J660" s="12">
        <v>173</v>
      </c>
      <c r="K660" s="9">
        <v>140</v>
      </c>
      <c r="L660" s="5">
        <v>100</v>
      </c>
      <c r="M660" s="6">
        <v>80.388349514563103</v>
      </c>
      <c r="N660" s="6">
        <v>63.300970873786412</v>
      </c>
      <c r="O660" s="6">
        <v>50.291262135922331</v>
      </c>
      <c r="P660" s="6">
        <v>40.582524271844662</v>
      </c>
      <c r="Q660" s="6">
        <v>33.592233009708735</v>
      </c>
      <c r="R660" s="6">
        <v>27.184466019417474</v>
      </c>
    </row>
    <row r="661" spans="1:18" hidden="1" x14ac:dyDescent="0.4">
      <c r="A661">
        <v>12441</v>
      </c>
      <c r="B661">
        <v>3</v>
      </c>
      <c r="C661" t="s">
        <v>593</v>
      </c>
      <c r="D661" t="s">
        <v>651</v>
      </c>
      <c r="E661" s="11">
        <v>772</v>
      </c>
      <c r="F661" s="12">
        <v>593</v>
      </c>
      <c r="G661" s="12">
        <v>444</v>
      </c>
      <c r="H661" s="12">
        <v>374</v>
      </c>
      <c r="I661" s="12">
        <v>337</v>
      </c>
      <c r="J661" s="12">
        <v>307</v>
      </c>
      <c r="K661" s="9">
        <v>264</v>
      </c>
      <c r="L661" s="5">
        <v>100</v>
      </c>
      <c r="M661" s="6">
        <v>76.813471502590673</v>
      </c>
      <c r="N661" s="6">
        <v>57.512953367875653</v>
      </c>
      <c r="O661" s="6">
        <v>48.445595854922281</v>
      </c>
      <c r="P661" s="6">
        <v>43.652849740932645</v>
      </c>
      <c r="Q661" s="6">
        <v>39.766839378238345</v>
      </c>
      <c r="R661" s="6">
        <v>34.196891191709845</v>
      </c>
    </row>
    <row r="662" spans="1:18" hidden="1" x14ac:dyDescent="0.4">
      <c r="A662">
        <v>12443</v>
      </c>
      <c r="B662">
        <v>3</v>
      </c>
      <c r="C662" t="s">
        <v>593</v>
      </c>
      <c r="D662" t="s">
        <v>652</v>
      </c>
      <c r="E662" s="11">
        <v>465</v>
      </c>
      <c r="F662" s="12">
        <v>380</v>
      </c>
      <c r="G662" s="12">
        <v>305</v>
      </c>
      <c r="H662" s="12">
        <v>256</v>
      </c>
      <c r="I662" s="12">
        <v>234</v>
      </c>
      <c r="J662" s="12">
        <v>218</v>
      </c>
      <c r="K662" s="9">
        <v>199</v>
      </c>
      <c r="L662" s="5">
        <v>100</v>
      </c>
      <c r="M662" s="6">
        <v>81.72043010752688</v>
      </c>
      <c r="N662" s="6">
        <v>65.591397849462368</v>
      </c>
      <c r="O662" s="6">
        <v>55.053763440860216</v>
      </c>
      <c r="P662" s="6">
        <v>50.322580645161288</v>
      </c>
      <c r="Q662" s="6">
        <v>46.881720430107528</v>
      </c>
      <c r="R662" s="6">
        <v>42.795698924731184</v>
      </c>
    </row>
    <row r="663" spans="1:18" hidden="1" x14ac:dyDescent="0.4">
      <c r="A663">
        <v>12463</v>
      </c>
      <c r="B663">
        <v>3</v>
      </c>
      <c r="C663" t="s">
        <v>593</v>
      </c>
      <c r="D663" t="s">
        <v>653</v>
      </c>
      <c r="E663" s="11">
        <v>519</v>
      </c>
      <c r="F663" s="12">
        <v>418</v>
      </c>
      <c r="G663" s="12">
        <v>348</v>
      </c>
      <c r="H663" s="12">
        <v>279</v>
      </c>
      <c r="I663" s="12">
        <v>242</v>
      </c>
      <c r="J663" s="12">
        <v>207</v>
      </c>
      <c r="K663" s="9">
        <v>169</v>
      </c>
      <c r="L663" s="5">
        <v>100</v>
      </c>
      <c r="M663" s="6">
        <v>80.539499036608859</v>
      </c>
      <c r="N663" s="6">
        <v>67.052023121387279</v>
      </c>
      <c r="O663" s="6">
        <v>53.75722543352601</v>
      </c>
      <c r="P663" s="6">
        <v>46.628131021194605</v>
      </c>
      <c r="Q663" s="6">
        <v>39.884393063583815</v>
      </c>
      <c r="R663" s="6">
        <v>32.562620423892099</v>
      </c>
    </row>
    <row r="664" spans="1:18" hidden="1" x14ac:dyDescent="0.4">
      <c r="A664">
        <v>13000</v>
      </c>
      <c r="B664" t="s">
        <v>0</v>
      </c>
      <c r="C664" t="s">
        <v>654</v>
      </c>
      <c r="E664" s="11">
        <v>1568415</v>
      </c>
      <c r="F664" s="12">
        <v>1523698</v>
      </c>
      <c r="G664" s="12">
        <v>1476259</v>
      </c>
      <c r="H664" s="12">
        <v>1466552</v>
      </c>
      <c r="I664" s="12">
        <v>1486357</v>
      </c>
      <c r="J664" s="12">
        <v>1481008</v>
      </c>
      <c r="K664" s="9">
        <v>1439960</v>
      </c>
      <c r="L664" s="5">
        <v>100</v>
      </c>
      <c r="M664" s="6">
        <v>97.148905104835137</v>
      </c>
      <c r="N664" s="6">
        <v>94.12425920435598</v>
      </c>
      <c r="O664" s="6">
        <v>93.505354131400182</v>
      </c>
      <c r="P664" s="6">
        <v>94.768093903718082</v>
      </c>
      <c r="Q664" s="6">
        <v>94.42704896344398</v>
      </c>
      <c r="R664" s="6">
        <v>91.809884501232133</v>
      </c>
    </row>
    <row r="665" spans="1:18" hidden="1" x14ac:dyDescent="0.4">
      <c r="A665">
        <v>13101</v>
      </c>
      <c r="B665">
        <v>0</v>
      </c>
      <c r="C665" t="s">
        <v>654</v>
      </c>
      <c r="D665" t="s">
        <v>655</v>
      </c>
      <c r="E665" s="11">
        <v>8976</v>
      </c>
      <c r="F665" s="12">
        <v>9580</v>
      </c>
      <c r="G665" s="12">
        <v>9605</v>
      </c>
      <c r="H665" s="12">
        <v>9557</v>
      </c>
      <c r="I665" s="12">
        <v>9832</v>
      </c>
      <c r="J665" s="12">
        <v>9959</v>
      </c>
      <c r="K665" s="9">
        <v>9833</v>
      </c>
      <c r="L665" s="5">
        <v>100</v>
      </c>
      <c r="M665" s="6">
        <v>106.72905525846703</v>
      </c>
      <c r="N665" s="6">
        <v>107.00757575757575</v>
      </c>
      <c r="O665" s="6">
        <v>106.47281639928698</v>
      </c>
      <c r="P665" s="6">
        <v>109.53654188948308</v>
      </c>
      <c r="Q665" s="6">
        <v>110.95142602495545</v>
      </c>
      <c r="R665" s="6">
        <v>109.54768270944741</v>
      </c>
    </row>
    <row r="666" spans="1:18" hidden="1" x14ac:dyDescent="0.4">
      <c r="A666">
        <v>13102</v>
      </c>
      <c r="B666">
        <v>0</v>
      </c>
      <c r="C666" t="s">
        <v>654</v>
      </c>
      <c r="D666" t="s">
        <v>656</v>
      </c>
      <c r="E666" s="11">
        <v>23088</v>
      </c>
      <c r="F666" s="12">
        <v>25170</v>
      </c>
      <c r="G666" s="12">
        <v>25215</v>
      </c>
      <c r="H666" s="12">
        <v>25091</v>
      </c>
      <c r="I666" s="12">
        <v>25884</v>
      </c>
      <c r="J666" s="12">
        <v>26455</v>
      </c>
      <c r="K666" s="9">
        <v>26334</v>
      </c>
      <c r="L666" s="5">
        <v>100</v>
      </c>
      <c r="M666" s="6">
        <v>109.01767151767152</v>
      </c>
      <c r="N666" s="6">
        <v>109.21257796257797</v>
      </c>
      <c r="O666" s="6">
        <v>108.67550242550243</v>
      </c>
      <c r="P666" s="6">
        <v>112.11018711018713</v>
      </c>
      <c r="Q666" s="6">
        <v>114.58333333333333</v>
      </c>
      <c r="R666" s="6">
        <v>114.05925155925156</v>
      </c>
    </row>
    <row r="667" spans="1:18" hidden="1" x14ac:dyDescent="0.4">
      <c r="A667">
        <v>13103</v>
      </c>
      <c r="B667">
        <v>0</v>
      </c>
      <c r="C667" t="s">
        <v>654</v>
      </c>
      <c r="D667" t="s">
        <v>657</v>
      </c>
      <c r="E667" s="11">
        <v>34716</v>
      </c>
      <c r="F667" s="12">
        <v>36197</v>
      </c>
      <c r="G667" s="12">
        <v>36275</v>
      </c>
      <c r="H667" s="12">
        <v>36685</v>
      </c>
      <c r="I667" s="12">
        <v>38125</v>
      </c>
      <c r="J667" s="12">
        <v>38957</v>
      </c>
      <c r="K667" s="9">
        <v>38718</v>
      </c>
      <c r="L667" s="5">
        <v>100</v>
      </c>
      <c r="M667" s="6">
        <v>104.26604447516996</v>
      </c>
      <c r="N667" s="6">
        <v>104.49072473787302</v>
      </c>
      <c r="O667" s="6">
        <v>105.67173637515843</v>
      </c>
      <c r="P667" s="6">
        <v>109.81967968659984</v>
      </c>
      <c r="Q667" s="6">
        <v>112.21626915543266</v>
      </c>
      <c r="R667" s="6">
        <v>111.52782578638092</v>
      </c>
    </row>
    <row r="668" spans="1:18" hidden="1" x14ac:dyDescent="0.4">
      <c r="A668">
        <v>13104</v>
      </c>
      <c r="B668">
        <v>0</v>
      </c>
      <c r="C668" t="s">
        <v>654</v>
      </c>
      <c r="D668" t="s">
        <v>658</v>
      </c>
      <c r="E668" s="11">
        <v>29208</v>
      </c>
      <c r="F668" s="12">
        <v>29816</v>
      </c>
      <c r="G668" s="12">
        <v>29734</v>
      </c>
      <c r="H668" s="12">
        <v>29733</v>
      </c>
      <c r="I668" s="12">
        <v>30094</v>
      </c>
      <c r="J668" s="12">
        <v>29954</v>
      </c>
      <c r="K668" s="9">
        <v>29115</v>
      </c>
      <c r="L668" s="5">
        <v>100</v>
      </c>
      <c r="M668" s="6">
        <v>102.0816214735689</v>
      </c>
      <c r="N668" s="6">
        <v>101.80087647219939</v>
      </c>
      <c r="O668" s="6">
        <v>101.79745275267049</v>
      </c>
      <c r="P668" s="6">
        <v>103.03341550260203</v>
      </c>
      <c r="Q668" s="6">
        <v>102.55409476855657</v>
      </c>
      <c r="R668" s="6">
        <v>99.681594083812655</v>
      </c>
    </row>
    <row r="669" spans="1:18" hidden="1" x14ac:dyDescent="0.4">
      <c r="A669">
        <v>13105</v>
      </c>
      <c r="B669">
        <v>0</v>
      </c>
      <c r="C669" t="s">
        <v>654</v>
      </c>
      <c r="D669" t="s">
        <v>659</v>
      </c>
      <c r="E669" s="11">
        <v>28081</v>
      </c>
      <c r="F669" s="12">
        <v>29386</v>
      </c>
      <c r="G669" s="12">
        <v>29329</v>
      </c>
      <c r="H669" s="12">
        <v>29278</v>
      </c>
      <c r="I669" s="12">
        <v>29834</v>
      </c>
      <c r="J669" s="12">
        <v>29934</v>
      </c>
      <c r="K669" s="9">
        <v>29290</v>
      </c>
      <c r="L669" s="5">
        <v>100</v>
      </c>
      <c r="M669" s="6">
        <v>104.64727039635339</v>
      </c>
      <c r="N669" s="6">
        <v>104.44428617214487</v>
      </c>
      <c r="O669" s="6">
        <v>104.26266870837932</v>
      </c>
      <c r="P669" s="6">
        <v>106.24265517609773</v>
      </c>
      <c r="Q669" s="6">
        <v>106.59876785014779</v>
      </c>
      <c r="R669" s="6">
        <v>104.30540222926534</v>
      </c>
    </row>
    <row r="670" spans="1:18" hidden="1" x14ac:dyDescent="0.4">
      <c r="A670">
        <v>13106</v>
      </c>
      <c r="B670">
        <v>0</v>
      </c>
      <c r="C670" t="s">
        <v>654</v>
      </c>
      <c r="D670" t="s">
        <v>660</v>
      </c>
      <c r="E670" s="11">
        <v>18655</v>
      </c>
      <c r="F670" s="12">
        <v>19387</v>
      </c>
      <c r="G670" s="12">
        <v>19544</v>
      </c>
      <c r="H670" s="12">
        <v>19592</v>
      </c>
      <c r="I670" s="12">
        <v>19875</v>
      </c>
      <c r="J670" s="12">
        <v>19892</v>
      </c>
      <c r="K670" s="9">
        <v>19481</v>
      </c>
      <c r="L670" s="5">
        <v>100</v>
      </c>
      <c r="M670" s="6">
        <v>103.92388099705173</v>
      </c>
      <c r="N670" s="6">
        <v>104.765478424015</v>
      </c>
      <c r="O670" s="6">
        <v>105.02278209595283</v>
      </c>
      <c r="P670" s="6">
        <v>106.53980166175288</v>
      </c>
      <c r="Q670" s="6">
        <v>106.63093004556418</v>
      </c>
      <c r="R670" s="6">
        <v>104.42776735459663</v>
      </c>
    </row>
    <row r="671" spans="1:18" hidden="1" x14ac:dyDescent="0.4">
      <c r="A671">
        <v>13107</v>
      </c>
      <c r="B671">
        <v>0</v>
      </c>
      <c r="C671" t="s">
        <v>654</v>
      </c>
      <c r="D671" t="s">
        <v>661</v>
      </c>
      <c r="E671" s="11">
        <v>28030</v>
      </c>
      <c r="F671" s="12">
        <v>28474</v>
      </c>
      <c r="G671" s="12">
        <v>28612</v>
      </c>
      <c r="H671" s="12">
        <v>28529</v>
      </c>
      <c r="I671" s="12">
        <v>28854</v>
      </c>
      <c r="J671" s="12">
        <v>28770</v>
      </c>
      <c r="K671" s="9">
        <v>28085</v>
      </c>
      <c r="L671" s="5">
        <v>100</v>
      </c>
      <c r="M671" s="6">
        <v>101.58401712450946</v>
      </c>
      <c r="N671" s="6">
        <v>102.07634677131645</v>
      </c>
      <c r="O671" s="6">
        <v>101.78023546200498</v>
      </c>
      <c r="P671" s="6">
        <v>102.93970745629682</v>
      </c>
      <c r="Q671" s="6">
        <v>102.64002854084909</v>
      </c>
      <c r="R671" s="6">
        <v>100.19621833749555</v>
      </c>
    </row>
    <row r="672" spans="1:18" hidden="1" x14ac:dyDescent="0.4">
      <c r="A672">
        <v>13108</v>
      </c>
      <c r="B672">
        <v>0</v>
      </c>
      <c r="C672" t="s">
        <v>654</v>
      </c>
      <c r="D672" t="s">
        <v>662</v>
      </c>
      <c r="E672" s="11">
        <v>66614</v>
      </c>
      <c r="F672" s="12">
        <v>66389</v>
      </c>
      <c r="G672" s="12">
        <v>65155</v>
      </c>
      <c r="H672" s="12">
        <v>65639</v>
      </c>
      <c r="I672" s="12">
        <v>67233</v>
      </c>
      <c r="J672" s="12">
        <v>67583</v>
      </c>
      <c r="K672" s="9">
        <v>66225</v>
      </c>
      <c r="L672" s="5">
        <v>100</v>
      </c>
      <c r="M672" s="6">
        <v>99.662233164199719</v>
      </c>
      <c r="N672" s="6">
        <v>97.809769718077277</v>
      </c>
      <c r="O672" s="6">
        <v>98.536343711532112</v>
      </c>
      <c r="P672" s="6">
        <v>100.929234094935</v>
      </c>
      <c r="Q672" s="6">
        <v>101.45464917284654</v>
      </c>
      <c r="R672" s="6">
        <v>99.416038670549739</v>
      </c>
    </row>
    <row r="673" spans="1:18" hidden="1" x14ac:dyDescent="0.4">
      <c r="A673">
        <v>13109</v>
      </c>
      <c r="B673">
        <v>0</v>
      </c>
      <c r="C673" t="s">
        <v>654</v>
      </c>
      <c r="D673" t="s">
        <v>663</v>
      </c>
      <c r="E673" s="11">
        <v>47081</v>
      </c>
      <c r="F673" s="12">
        <v>47443</v>
      </c>
      <c r="G673" s="12">
        <v>47318</v>
      </c>
      <c r="H673" s="12">
        <v>47360</v>
      </c>
      <c r="I673" s="12">
        <v>48670</v>
      </c>
      <c r="J673" s="12">
        <v>49197</v>
      </c>
      <c r="K673" s="9">
        <v>48446</v>
      </c>
      <c r="L673" s="5">
        <v>100</v>
      </c>
      <c r="M673" s="6">
        <v>100.76888766168943</v>
      </c>
      <c r="N673" s="6">
        <v>100.50338777850938</v>
      </c>
      <c r="O673" s="6">
        <v>100.59259573925787</v>
      </c>
      <c r="P673" s="6">
        <v>103.37503451498482</v>
      </c>
      <c r="Q673" s="6">
        <v>104.49438202247192</v>
      </c>
      <c r="R673" s="6">
        <v>102.89925872432617</v>
      </c>
    </row>
    <row r="674" spans="1:18" hidden="1" x14ac:dyDescent="0.4">
      <c r="A674">
        <v>13110</v>
      </c>
      <c r="B674">
        <v>0</v>
      </c>
      <c r="C674" t="s">
        <v>654</v>
      </c>
      <c r="D674" t="s">
        <v>664</v>
      </c>
      <c r="E674" s="11">
        <v>31551</v>
      </c>
      <c r="F674" s="12">
        <v>30639</v>
      </c>
      <c r="G674" s="12">
        <v>29989</v>
      </c>
      <c r="H674" s="12">
        <v>30047</v>
      </c>
      <c r="I674" s="12">
        <v>30933</v>
      </c>
      <c r="J674" s="12">
        <v>31311</v>
      </c>
      <c r="K674" s="9">
        <v>30840</v>
      </c>
      <c r="L674" s="5">
        <v>100</v>
      </c>
      <c r="M674" s="6">
        <v>97.109441856042594</v>
      </c>
      <c r="N674" s="6">
        <v>95.049285284143139</v>
      </c>
      <c r="O674" s="6">
        <v>95.233114639789548</v>
      </c>
      <c r="P674" s="6">
        <v>98.041266520870977</v>
      </c>
      <c r="Q674" s="6">
        <v>99.239326804221733</v>
      </c>
      <c r="R674" s="6">
        <v>97.746505657506901</v>
      </c>
    </row>
    <row r="675" spans="1:18" hidden="1" x14ac:dyDescent="0.4">
      <c r="A675">
        <v>13111</v>
      </c>
      <c r="B675">
        <v>0</v>
      </c>
      <c r="C675" t="s">
        <v>654</v>
      </c>
      <c r="D675" t="s">
        <v>665</v>
      </c>
      <c r="E675" s="11">
        <v>77248</v>
      </c>
      <c r="F675" s="12">
        <v>74103</v>
      </c>
      <c r="G675" s="12">
        <v>72155</v>
      </c>
      <c r="H675" s="12">
        <v>72050</v>
      </c>
      <c r="I675" s="12">
        <v>73408</v>
      </c>
      <c r="J675" s="12">
        <v>73286</v>
      </c>
      <c r="K675" s="9">
        <v>71277</v>
      </c>
      <c r="L675" s="5">
        <v>100</v>
      </c>
      <c r="M675" s="6">
        <v>95.928697183098592</v>
      </c>
      <c r="N675" s="6">
        <v>93.406949047224515</v>
      </c>
      <c r="O675" s="6">
        <v>93.271023198011605</v>
      </c>
      <c r="P675" s="6">
        <v>95.028997514498755</v>
      </c>
      <c r="Q675" s="6">
        <v>94.871064623032311</v>
      </c>
      <c r="R675" s="6">
        <v>92.270350041425019</v>
      </c>
    </row>
    <row r="676" spans="1:18" hidden="1" x14ac:dyDescent="0.4">
      <c r="A676">
        <v>13112</v>
      </c>
      <c r="B676">
        <v>0</v>
      </c>
      <c r="C676" t="s">
        <v>654</v>
      </c>
      <c r="D676" t="s">
        <v>666</v>
      </c>
      <c r="E676" s="11">
        <v>109472</v>
      </c>
      <c r="F676" s="12">
        <v>107154</v>
      </c>
      <c r="G676" s="12">
        <v>101876</v>
      </c>
      <c r="H676" s="12">
        <v>99999</v>
      </c>
      <c r="I676" s="12">
        <v>102173</v>
      </c>
      <c r="J676" s="12">
        <v>102550</v>
      </c>
      <c r="K676" s="9">
        <v>100136</v>
      </c>
      <c r="L676" s="5">
        <v>100</v>
      </c>
      <c r="M676" s="6">
        <v>97.882563577901195</v>
      </c>
      <c r="N676" s="6">
        <v>93.061239403683132</v>
      </c>
      <c r="O676" s="6">
        <v>91.34664571762643</v>
      </c>
      <c r="P676" s="6">
        <v>93.332541654486988</v>
      </c>
      <c r="Q676" s="6">
        <v>93.676921952645415</v>
      </c>
      <c r="R676" s="6">
        <v>91.471791873721131</v>
      </c>
    </row>
    <row r="677" spans="1:18" hidden="1" x14ac:dyDescent="0.4">
      <c r="A677">
        <v>13113</v>
      </c>
      <c r="B677">
        <v>0</v>
      </c>
      <c r="C677" t="s">
        <v>654</v>
      </c>
      <c r="D677" t="s">
        <v>667</v>
      </c>
      <c r="E677" s="11">
        <v>22989</v>
      </c>
      <c r="F677" s="12">
        <v>22732</v>
      </c>
      <c r="G677" s="12">
        <v>22620</v>
      </c>
      <c r="H677" s="12">
        <v>22615</v>
      </c>
      <c r="I677" s="12">
        <v>23144</v>
      </c>
      <c r="J677" s="12">
        <v>23364</v>
      </c>
      <c r="K677" s="9">
        <v>22997</v>
      </c>
      <c r="L677" s="5">
        <v>100</v>
      </c>
      <c r="M677" s="6">
        <v>98.882074035408237</v>
      </c>
      <c r="N677" s="6">
        <v>98.394884509983044</v>
      </c>
      <c r="O677" s="6">
        <v>98.373134977597985</v>
      </c>
      <c r="P677" s="6">
        <v>100.67423550393666</v>
      </c>
      <c r="Q677" s="6">
        <v>101.63121492887903</v>
      </c>
      <c r="R677" s="6">
        <v>100.03479925181608</v>
      </c>
    </row>
    <row r="678" spans="1:18" hidden="1" x14ac:dyDescent="0.4">
      <c r="A678">
        <v>13114</v>
      </c>
      <c r="B678">
        <v>0</v>
      </c>
      <c r="C678" t="s">
        <v>654</v>
      </c>
      <c r="D678" t="s">
        <v>668</v>
      </c>
      <c r="E678" s="11">
        <v>29146</v>
      </c>
      <c r="F678" s="12">
        <v>30563</v>
      </c>
      <c r="G678" s="12">
        <v>30880</v>
      </c>
      <c r="H678" s="12">
        <v>31022</v>
      </c>
      <c r="I678" s="12">
        <v>31212</v>
      </c>
      <c r="J678" s="12">
        <v>31067</v>
      </c>
      <c r="K678" s="9">
        <v>30249</v>
      </c>
      <c r="L678" s="5">
        <v>100</v>
      </c>
      <c r="M678" s="6">
        <v>104.86173059768065</v>
      </c>
      <c r="N678" s="6">
        <v>105.94935840252522</v>
      </c>
      <c r="O678" s="6">
        <v>106.43656076305497</v>
      </c>
      <c r="P678" s="6">
        <v>107.08845124545392</v>
      </c>
      <c r="Q678" s="6">
        <v>106.59095587730735</v>
      </c>
      <c r="R678" s="6">
        <v>103.78439580045288</v>
      </c>
    </row>
    <row r="679" spans="1:18" hidden="1" x14ac:dyDescent="0.4">
      <c r="A679">
        <v>13115</v>
      </c>
      <c r="B679">
        <v>0</v>
      </c>
      <c r="C679" t="s">
        <v>654</v>
      </c>
      <c r="D679" t="s">
        <v>669</v>
      </c>
      <c r="E679" s="11">
        <v>58946</v>
      </c>
      <c r="F679" s="12">
        <v>58038</v>
      </c>
      <c r="G679" s="12">
        <v>57146</v>
      </c>
      <c r="H679" s="12">
        <v>56314</v>
      </c>
      <c r="I679" s="12">
        <v>57112</v>
      </c>
      <c r="J679" s="12">
        <v>57076</v>
      </c>
      <c r="K679" s="9">
        <v>55663</v>
      </c>
      <c r="L679" s="5">
        <v>100</v>
      </c>
      <c r="M679" s="6">
        <v>98.45960709802192</v>
      </c>
      <c r="N679" s="6">
        <v>96.946357683303361</v>
      </c>
      <c r="O679" s="6">
        <v>95.534896345808022</v>
      </c>
      <c r="P679" s="6">
        <v>96.888677772876875</v>
      </c>
      <c r="Q679" s="6">
        <v>96.827604926542946</v>
      </c>
      <c r="R679" s="6">
        <v>94.430495707936075</v>
      </c>
    </row>
    <row r="680" spans="1:18" hidden="1" x14ac:dyDescent="0.4">
      <c r="A680">
        <v>13116</v>
      </c>
      <c r="B680">
        <v>0</v>
      </c>
      <c r="C680" t="s">
        <v>654</v>
      </c>
      <c r="D680" t="s">
        <v>670</v>
      </c>
      <c r="E680" s="11">
        <v>26491</v>
      </c>
      <c r="F680" s="12">
        <v>26451</v>
      </c>
      <c r="G680" s="12">
        <v>27227</v>
      </c>
      <c r="H680" s="12">
        <v>27885</v>
      </c>
      <c r="I680" s="12">
        <v>28534</v>
      </c>
      <c r="J680" s="12">
        <v>28554</v>
      </c>
      <c r="K680" s="9">
        <v>27846</v>
      </c>
      <c r="L680" s="5">
        <v>100</v>
      </c>
      <c r="M680" s="6">
        <v>99.849005322562377</v>
      </c>
      <c r="N680" s="6">
        <v>102.77830206485221</v>
      </c>
      <c r="O680" s="6">
        <v>105.26216450870108</v>
      </c>
      <c r="P680" s="6">
        <v>107.71205315012647</v>
      </c>
      <c r="Q680" s="6">
        <v>107.78755048884527</v>
      </c>
      <c r="R680" s="6">
        <v>105.11494469819939</v>
      </c>
    </row>
    <row r="681" spans="1:18" hidden="1" x14ac:dyDescent="0.4">
      <c r="A681">
        <v>13117</v>
      </c>
      <c r="B681">
        <v>0</v>
      </c>
      <c r="C681" t="s">
        <v>654</v>
      </c>
      <c r="D681" t="s">
        <v>671</v>
      </c>
      <c r="E681" s="11">
        <v>36534</v>
      </c>
      <c r="F681" s="12">
        <v>36359</v>
      </c>
      <c r="G681" s="12">
        <v>35805</v>
      </c>
      <c r="H681" s="12">
        <v>35437</v>
      </c>
      <c r="I681" s="12">
        <v>35971</v>
      </c>
      <c r="J681" s="12">
        <v>35916</v>
      </c>
      <c r="K681" s="9">
        <v>35038</v>
      </c>
      <c r="L681" s="5">
        <v>100</v>
      </c>
      <c r="M681" s="6">
        <v>99.52099414244266</v>
      </c>
      <c r="N681" s="6">
        <v>98.004598456232543</v>
      </c>
      <c r="O681" s="6">
        <v>96.997317567197683</v>
      </c>
      <c r="P681" s="6">
        <v>98.458969726829807</v>
      </c>
      <c r="Q681" s="6">
        <v>98.308425028740359</v>
      </c>
      <c r="R681" s="6">
        <v>95.905184211966926</v>
      </c>
    </row>
    <row r="682" spans="1:18" hidden="1" x14ac:dyDescent="0.4">
      <c r="A682">
        <v>13118</v>
      </c>
      <c r="B682">
        <v>0</v>
      </c>
      <c r="C682" t="s">
        <v>654</v>
      </c>
      <c r="D682" t="s">
        <v>672</v>
      </c>
      <c r="E682" s="11">
        <v>24472</v>
      </c>
      <c r="F682" s="12">
        <v>23609</v>
      </c>
      <c r="G682" s="12">
        <v>23197</v>
      </c>
      <c r="H682" s="12">
        <v>23387</v>
      </c>
      <c r="I682" s="12">
        <v>24141</v>
      </c>
      <c r="J682" s="12">
        <v>24300</v>
      </c>
      <c r="K682" s="9">
        <v>23806</v>
      </c>
      <c r="L682" s="5">
        <v>100</v>
      </c>
      <c r="M682" s="6">
        <v>96.473520758417791</v>
      </c>
      <c r="N682" s="6">
        <v>94.78996404053612</v>
      </c>
      <c r="O682" s="6">
        <v>95.566361556064066</v>
      </c>
      <c r="P682" s="6">
        <v>98.647433801896042</v>
      </c>
      <c r="Q682" s="6">
        <v>99.297155933311544</v>
      </c>
      <c r="R682" s="6">
        <v>97.278522392938868</v>
      </c>
    </row>
    <row r="683" spans="1:18" hidden="1" x14ac:dyDescent="0.4">
      <c r="A683">
        <v>13119</v>
      </c>
      <c r="B683">
        <v>0</v>
      </c>
      <c r="C683" t="s">
        <v>654</v>
      </c>
      <c r="D683" t="s">
        <v>673</v>
      </c>
      <c r="E683" s="11">
        <v>60049</v>
      </c>
      <c r="F683" s="12">
        <v>58672</v>
      </c>
      <c r="G683" s="12">
        <v>57352</v>
      </c>
      <c r="H683" s="12">
        <v>57552</v>
      </c>
      <c r="I683" s="12">
        <v>57966</v>
      </c>
      <c r="J683" s="12">
        <v>57431</v>
      </c>
      <c r="K683" s="9">
        <v>55652</v>
      </c>
      <c r="L683" s="5">
        <v>100</v>
      </c>
      <c r="M683" s="6">
        <v>97.7068727206115</v>
      </c>
      <c r="N683" s="6">
        <v>95.508667921197684</v>
      </c>
      <c r="O683" s="6">
        <v>95.841729254442214</v>
      </c>
      <c r="P683" s="6">
        <v>96.531166214258363</v>
      </c>
      <c r="Q683" s="6">
        <v>95.640227147829265</v>
      </c>
      <c r="R683" s="6">
        <v>92.677646588619282</v>
      </c>
    </row>
    <row r="684" spans="1:18" hidden="1" x14ac:dyDescent="0.4">
      <c r="A684">
        <v>13120</v>
      </c>
      <c r="B684">
        <v>0</v>
      </c>
      <c r="C684" t="s">
        <v>654</v>
      </c>
      <c r="D684" t="s">
        <v>674</v>
      </c>
      <c r="E684" s="11">
        <v>85931</v>
      </c>
      <c r="F684" s="12">
        <v>84700</v>
      </c>
      <c r="G684" s="12">
        <v>83519</v>
      </c>
      <c r="H684" s="12">
        <v>83930</v>
      </c>
      <c r="I684" s="12">
        <v>85009</v>
      </c>
      <c r="J684" s="12">
        <v>84563</v>
      </c>
      <c r="K684" s="9">
        <v>82178</v>
      </c>
      <c r="L684" s="5">
        <v>100</v>
      </c>
      <c r="M684" s="6">
        <v>98.567455283890553</v>
      </c>
      <c r="N684" s="6">
        <v>97.193096786956971</v>
      </c>
      <c r="O684" s="6">
        <v>97.67138750858247</v>
      </c>
      <c r="P684" s="6">
        <v>98.927046118397328</v>
      </c>
      <c r="Q684" s="6">
        <v>98.408025043348729</v>
      </c>
      <c r="R684" s="6">
        <v>95.632542388660667</v>
      </c>
    </row>
    <row r="685" spans="1:18" hidden="1" x14ac:dyDescent="0.4">
      <c r="A685">
        <v>13121</v>
      </c>
      <c r="B685">
        <v>0</v>
      </c>
      <c r="C685" t="s">
        <v>654</v>
      </c>
      <c r="D685" t="s">
        <v>675</v>
      </c>
      <c r="E685" s="11">
        <v>75594</v>
      </c>
      <c r="F685" s="12">
        <v>70720</v>
      </c>
      <c r="G685" s="12">
        <v>67478</v>
      </c>
      <c r="H685" s="12">
        <v>67448</v>
      </c>
      <c r="I685" s="12">
        <v>68294</v>
      </c>
      <c r="J685" s="12">
        <v>67660</v>
      </c>
      <c r="K685" s="9">
        <v>65371</v>
      </c>
      <c r="L685" s="5">
        <v>100</v>
      </c>
      <c r="M685" s="6">
        <v>93.552398338492466</v>
      </c>
      <c r="N685" s="6">
        <v>89.263698177104004</v>
      </c>
      <c r="O685" s="6">
        <v>89.224012487763588</v>
      </c>
      <c r="P685" s="6">
        <v>90.343148927163526</v>
      </c>
      <c r="Q685" s="6">
        <v>89.504458025769239</v>
      </c>
      <c r="R685" s="6">
        <v>86.476439929094909</v>
      </c>
    </row>
    <row r="686" spans="1:18" hidden="1" x14ac:dyDescent="0.4">
      <c r="A686">
        <v>13122</v>
      </c>
      <c r="B686">
        <v>0</v>
      </c>
      <c r="C686" t="s">
        <v>654</v>
      </c>
      <c r="D686" t="s">
        <v>676</v>
      </c>
      <c r="E686" s="11">
        <v>51560</v>
      </c>
      <c r="F686" s="12">
        <v>49606</v>
      </c>
      <c r="G686" s="12">
        <v>47890</v>
      </c>
      <c r="H686" s="12">
        <v>47728</v>
      </c>
      <c r="I686" s="12">
        <v>48100</v>
      </c>
      <c r="J686" s="12">
        <v>47611</v>
      </c>
      <c r="K686" s="9">
        <v>46050</v>
      </c>
      <c r="L686" s="5">
        <v>100</v>
      </c>
      <c r="M686" s="6">
        <v>96.210240496508931</v>
      </c>
      <c r="N686" s="6">
        <v>92.882079131109379</v>
      </c>
      <c r="O686" s="6">
        <v>92.56788207913111</v>
      </c>
      <c r="P686" s="6">
        <v>93.289371605896036</v>
      </c>
      <c r="Q686" s="6">
        <v>92.34096198603568</v>
      </c>
      <c r="R686" s="6">
        <v>89.313421256788203</v>
      </c>
    </row>
    <row r="687" spans="1:18" hidden="1" x14ac:dyDescent="0.4">
      <c r="A687">
        <v>13123</v>
      </c>
      <c r="B687">
        <v>0</v>
      </c>
      <c r="C687" t="s">
        <v>654</v>
      </c>
      <c r="D687" t="s">
        <v>677</v>
      </c>
      <c r="E687" s="11">
        <v>86275</v>
      </c>
      <c r="F687" s="12">
        <v>79813</v>
      </c>
      <c r="G687" s="12">
        <v>76116</v>
      </c>
      <c r="H687" s="12">
        <v>75742</v>
      </c>
      <c r="I687" s="12">
        <v>76680</v>
      </c>
      <c r="J687" s="12">
        <v>75975</v>
      </c>
      <c r="K687" s="9">
        <v>73345</v>
      </c>
      <c r="L687" s="5">
        <v>100</v>
      </c>
      <c r="M687" s="6">
        <v>92.509997102289191</v>
      </c>
      <c r="N687" s="6">
        <v>88.224862358736601</v>
      </c>
      <c r="O687" s="6">
        <v>87.791364821790779</v>
      </c>
      <c r="P687" s="6">
        <v>88.878585917125477</v>
      </c>
      <c r="Q687" s="6">
        <v>88.061431469139379</v>
      </c>
      <c r="R687" s="6">
        <v>85.013039698638067</v>
      </c>
    </row>
    <row r="688" spans="1:18" hidden="1" x14ac:dyDescent="0.4">
      <c r="A688">
        <v>13201</v>
      </c>
      <c r="B688">
        <v>2</v>
      </c>
      <c r="C688" t="s">
        <v>654</v>
      </c>
      <c r="D688" t="s">
        <v>678</v>
      </c>
      <c r="E688" s="11">
        <v>62987</v>
      </c>
      <c r="F688" s="12">
        <v>56436</v>
      </c>
      <c r="G688" s="12">
        <v>52013</v>
      </c>
      <c r="H688" s="12">
        <v>50791</v>
      </c>
      <c r="I688" s="12">
        <v>50530</v>
      </c>
      <c r="J688" s="12">
        <v>49354</v>
      </c>
      <c r="K688" s="9">
        <v>47126</v>
      </c>
      <c r="L688" s="5">
        <v>100</v>
      </c>
      <c r="M688" s="6">
        <v>89.599441154523944</v>
      </c>
      <c r="N688" s="6">
        <v>82.577357232444797</v>
      </c>
      <c r="O688" s="6">
        <v>80.637274358200898</v>
      </c>
      <c r="P688" s="6">
        <v>80.222903138742922</v>
      </c>
      <c r="Q688" s="6">
        <v>78.355851207392007</v>
      </c>
      <c r="R688" s="6">
        <v>74.818613364662539</v>
      </c>
    </row>
    <row r="689" spans="1:18" hidden="1" x14ac:dyDescent="0.4">
      <c r="A689">
        <v>13202</v>
      </c>
      <c r="B689">
        <v>2</v>
      </c>
      <c r="C689" t="s">
        <v>654</v>
      </c>
      <c r="D689" t="s">
        <v>679</v>
      </c>
      <c r="E689" s="11">
        <v>21829</v>
      </c>
      <c r="F689" s="12">
        <v>21840</v>
      </c>
      <c r="G689" s="12">
        <v>19883</v>
      </c>
      <c r="H689" s="12">
        <v>18771</v>
      </c>
      <c r="I689" s="12">
        <v>18825</v>
      </c>
      <c r="J689" s="12">
        <v>18559</v>
      </c>
      <c r="K689" s="9">
        <v>17845</v>
      </c>
      <c r="L689" s="5">
        <v>100</v>
      </c>
      <c r="M689" s="6">
        <v>100.05039168079162</v>
      </c>
      <c r="N689" s="6">
        <v>91.085253561775616</v>
      </c>
      <c r="O689" s="6">
        <v>85.991112739933115</v>
      </c>
      <c r="P689" s="6">
        <v>86.238490082001007</v>
      </c>
      <c r="Q689" s="6">
        <v>85.01992761922213</v>
      </c>
      <c r="R689" s="6">
        <v>81.749049429657788</v>
      </c>
    </row>
    <row r="690" spans="1:18" hidden="1" x14ac:dyDescent="0.4">
      <c r="A690">
        <v>13203</v>
      </c>
      <c r="B690">
        <v>2</v>
      </c>
      <c r="C690" t="s">
        <v>654</v>
      </c>
      <c r="D690" t="s">
        <v>680</v>
      </c>
      <c r="E690" s="11">
        <v>17280</v>
      </c>
      <c r="F690" s="12">
        <v>17701</v>
      </c>
      <c r="G690" s="12">
        <v>17471</v>
      </c>
      <c r="H690" s="12">
        <v>17832</v>
      </c>
      <c r="I690" s="12">
        <v>18007</v>
      </c>
      <c r="J690" s="12">
        <v>17977</v>
      </c>
      <c r="K690" s="9">
        <v>17527</v>
      </c>
      <c r="L690" s="5">
        <v>100</v>
      </c>
      <c r="M690" s="6">
        <v>102.4363425925926</v>
      </c>
      <c r="N690" s="6">
        <v>101.10532407407406</v>
      </c>
      <c r="O690" s="6">
        <v>103.19444444444446</v>
      </c>
      <c r="P690" s="6">
        <v>104.20717592592592</v>
      </c>
      <c r="Q690" s="6">
        <v>104.03356481481481</v>
      </c>
      <c r="R690" s="6">
        <v>101.42939814814815</v>
      </c>
    </row>
    <row r="691" spans="1:18" hidden="1" x14ac:dyDescent="0.4">
      <c r="A691">
        <v>13204</v>
      </c>
      <c r="B691">
        <v>2</v>
      </c>
      <c r="C691" t="s">
        <v>654</v>
      </c>
      <c r="D691" t="s">
        <v>681</v>
      </c>
      <c r="E691" s="11">
        <v>23514</v>
      </c>
      <c r="F691" s="12">
        <v>22938</v>
      </c>
      <c r="G691" s="12">
        <v>22351</v>
      </c>
      <c r="H691" s="12">
        <v>22528</v>
      </c>
      <c r="I691" s="12">
        <v>22897</v>
      </c>
      <c r="J691" s="12">
        <v>22878</v>
      </c>
      <c r="K691" s="9">
        <v>22316</v>
      </c>
      <c r="L691" s="5">
        <v>100</v>
      </c>
      <c r="M691" s="6">
        <v>97.550395509058433</v>
      </c>
      <c r="N691" s="6">
        <v>95.054010376796811</v>
      </c>
      <c r="O691" s="6">
        <v>95.806753423492381</v>
      </c>
      <c r="P691" s="6">
        <v>97.376031300501836</v>
      </c>
      <c r="Q691" s="6">
        <v>97.295228374585349</v>
      </c>
      <c r="R691" s="6">
        <v>94.905162881687517</v>
      </c>
    </row>
    <row r="692" spans="1:18" hidden="1" x14ac:dyDescent="0.4">
      <c r="A692">
        <v>13205</v>
      </c>
      <c r="B692">
        <v>2</v>
      </c>
      <c r="C692" t="s">
        <v>654</v>
      </c>
      <c r="D692" t="s">
        <v>682</v>
      </c>
      <c r="E692" s="11">
        <v>13775</v>
      </c>
      <c r="F692" s="12">
        <v>11469</v>
      </c>
      <c r="G692" s="12">
        <v>9840</v>
      </c>
      <c r="H692" s="12">
        <v>8878</v>
      </c>
      <c r="I692" s="12">
        <v>8415</v>
      </c>
      <c r="J692" s="12">
        <v>7807</v>
      </c>
      <c r="K692" s="9">
        <v>7032</v>
      </c>
      <c r="L692" s="5">
        <v>100</v>
      </c>
      <c r="M692" s="6">
        <v>83.259528130671512</v>
      </c>
      <c r="N692" s="6">
        <v>71.433756805807619</v>
      </c>
      <c r="O692" s="6">
        <v>64.45009074410163</v>
      </c>
      <c r="P692" s="6">
        <v>61.088929219600729</v>
      </c>
      <c r="Q692" s="6">
        <v>56.675136116152444</v>
      </c>
      <c r="R692" s="6">
        <v>51.049001814882033</v>
      </c>
    </row>
    <row r="693" spans="1:18" hidden="1" x14ac:dyDescent="0.4">
      <c r="A693">
        <v>13206</v>
      </c>
      <c r="B693">
        <v>2</v>
      </c>
      <c r="C693" t="s">
        <v>654</v>
      </c>
      <c r="D693" t="s">
        <v>683</v>
      </c>
      <c r="E693" s="11">
        <v>32994</v>
      </c>
      <c r="F693" s="12">
        <v>30920</v>
      </c>
      <c r="G693" s="12">
        <v>29150</v>
      </c>
      <c r="H693" s="12">
        <v>29204</v>
      </c>
      <c r="I693" s="12">
        <v>29449</v>
      </c>
      <c r="J693" s="12">
        <v>29217</v>
      </c>
      <c r="K693" s="9">
        <v>28259</v>
      </c>
      <c r="L693" s="5">
        <v>100</v>
      </c>
      <c r="M693" s="6">
        <v>93.71400860762563</v>
      </c>
      <c r="N693" s="6">
        <v>88.349396860035156</v>
      </c>
      <c r="O693" s="6">
        <v>88.513062981148082</v>
      </c>
      <c r="P693" s="6">
        <v>89.255622234345651</v>
      </c>
      <c r="Q693" s="6">
        <v>88.552464084378983</v>
      </c>
      <c r="R693" s="6">
        <v>85.648905861671821</v>
      </c>
    </row>
    <row r="694" spans="1:18" hidden="1" x14ac:dyDescent="0.4">
      <c r="A694">
        <v>13207</v>
      </c>
      <c r="B694">
        <v>2</v>
      </c>
      <c r="C694" t="s">
        <v>654</v>
      </c>
      <c r="D694" t="s">
        <v>684</v>
      </c>
      <c r="E694" s="11">
        <v>13793</v>
      </c>
      <c r="F694" s="12">
        <v>13299</v>
      </c>
      <c r="G694" s="12">
        <v>12391</v>
      </c>
      <c r="H694" s="12">
        <v>11951</v>
      </c>
      <c r="I694" s="12">
        <v>11922</v>
      </c>
      <c r="J694" s="12">
        <v>11744</v>
      </c>
      <c r="K694" s="9">
        <v>11298</v>
      </c>
      <c r="L694" s="5">
        <v>100</v>
      </c>
      <c r="M694" s="6">
        <v>96.418473138548549</v>
      </c>
      <c r="N694" s="6">
        <v>89.835423765678243</v>
      </c>
      <c r="O694" s="6">
        <v>86.645399840498811</v>
      </c>
      <c r="P694" s="6">
        <v>86.435148263611978</v>
      </c>
      <c r="Q694" s="6">
        <v>85.144638584789391</v>
      </c>
      <c r="R694" s="6">
        <v>81.911114333357503</v>
      </c>
    </row>
    <row r="695" spans="1:18" hidden="1" x14ac:dyDescent="0.4">
      <c r="A695">
        <v>13208</v>
      </c>
      <c r="B695">
        <v>2</v>
      </c>
      <c r="C695" t="s">
        <v>654</v>
      </c>
      <c r="D695" t="s">
        <v>685</v>
      </c>
      <c r="E695" s="11">
        <v>28759</v>
      </c>
      <c r="F695" s="12">
        <v>27797</v>
      </c>
      <c r="G695" s="12">
        <v>26650</v>
      </c>
      <c r="H695" s="12">
        <v>26377</v>
      </c>
      <c r="I695" s="12">
        <v>26704</v>
      </c>
      <c r="J695" s="12">
        <v>26622</v>
      </c>
      <c r="K695" s="9">
        <v>25894</v>
      </c>
      <c r="L695" s="5">
        <v>100</v>
      </c>
      <c r="M695" s="6">
        <v>96.654960186376442</v>
      </c>
      <c r="N695" s="6">
        <v>92.666643485517568</v>
      </c>
      <c r="O695" s="6">
        <v>91.717375430300081</v>
      </c>
      <c r="P695" s="6">
        <v>92.854410793143018</v>
      </c>
      <c r="Q695" s="6">
        <v>92.569282659341425</v>
      </c>
      <c r="R695" s="6">
        <v>90.03790117876143</v>
      </c>
    </row>
    <row r="696" spans="1:18" hidden="1" x14ac:dyDescent="0.4">
      <c r="A696">
        <v>13209</v>
      </c>
      <c r="B696">
        <v>2</v>
      </c>
      <c r="C696" t="s">
        <v>654</v>
      </c>
      <c r="D696" t="s">
        <v>686</v>
      </c>
      <c r="E696" s="11">
        <v>51229</v>
      </c>
      <c r="F696" s="12">
        <v>46555</v>
      </c>
      <c r="G696" s="12">
        <v>43894</v>
      </c>
      <c r="H696" s="12">
        <v>43017</v>
      </c>
      <c r="I696" s="12">
        <v>43298</v>
      </c>
      <c r="J696" s="12">
        <v>42745</v>
      </c>
      <c r="K696" s="9">
        <v>41155</v>
      </c>
      <c r="L696" s="5">
        <v>100</v>
      </c>
      <c r="M696" s="6">
        <v>90.876261492514004</v>
      </c>
      <c r="N696" s="6">
        <v>85.681937964824613</v>
      </c>
      <c r="O696" s="6">
        <v>83.970016982568467</v>
      </c>
      <c r="P696" s="6">
        <v>84.518534423861482</v>
      </c>
      <c r="Q696" s="6">
        <v>83.439067715551744</v>
      </c>
      <c r="R696" s="6">
        <v>80.335356926740715</v>
      </c>
    </row>
    <row r="697" spans="1:18" hidden="1" x14ac:dyDescent="0.4">
      <c r="A697">
        <v>13210</v>
      </c>
      <c r="B697">
        <v>2</v>
      </c>
      <c r="C697" t="s">
        <v>654</v>
      </c>
      <c r="D697" t="s">
        <v>687</v>
      </c>
      <c r="E697" s="11">
        <v>14880</v>
      </c>
      <c r="F697" s="12">
        <v>15151</v>
      </c>
      <c r="G697" s="12">
        <v>14727</v>
      </c>
      <c r="H697" s="12">
        <v>14497</v>
      </c>
      <c r="I697" s="12">
        <v>14596</v>
      </c>
      <c r="J697" s="12">
        <v>14516</v>
      </c>
      <c r="K697" s="9">
        <v>14097</v>
      </c>
      <c r="L697" s="5">
        <v>100</v>
      </c>
      <c r="M697" s="6">
        <v>101.82123655913979</v>
      </c>
      <c r="N697" s="6">
        <v>98.971774193548384</v>
      </c>
      <c r="O697" s="6">
        <v>97.4260752688172</v>
      </c>
      <c r="P697" s="6">
        <v>98.091397849462368</v>
      </c>
      <c r="Q697" s="6">
        <v>97.553763440860223</v>
      </c>
      <c r="R697" s="6">
        <v>94.737903225806448</v>
      </c>
    </row>
    <row r="698" spans="1:18" hidden="1" x14ac:dyDescent="0.4">
      <c r="A698">
        <v>13211</v>
      </c>
      <c r="B698">
        <v>2</v>
      </c>
      <c r="C698" t="s">
        <v>654</v>
      </c>
      <c r="D698" t="s">
        <v>688</v>
      </c>
      <c r="E698" s="11">
        <v>25089</v>
      </c>
      <c r="F698" s="12">
        <v>24656</v>
      </c>
      <c r="G698" s="12">
        <v>23232</v>
      </c>
      <c r="H698" s="12">
        <v>22465</v>
      </c>
      <c r="I698" s="12">
        <v>22572</v>
      </c>
      <c r="J698" s="12">
        <v>22380</v>
      </c>
      <c r="K698" s="9">
        <v>21710</v>
      </c>
      <c r="L698" s="5">
        <v>100</v>
      </c>
      <c r="M698" s="6">
        <v>98.274144047191996</v>
      </c>
      <c r="N698" s="6">
        <v>92.598349874446967</v>
      </c>
      <c r="O698" s="6">
        <v>89.54123320977321</v>
      </c>
      <c r="P698" s="6">
        <v>89.967714934832003</v>
      </c>
      <c r="Q698" s="6">
        <v>89.202439316034926</v>
      </c>
      <c r="R698" s="6">
        <v>86.531946271274265</v>
      </c>
    </row>
    <row r="699" spans="1:18" hidden="1" x14ac:dyDescent="0.4">
      <c r="A699">
        <v>13212</v>
      </c>
      <c r="B699">
        <v>2</v>
      </c>
      <c r="C699" t="s">
        <v>654</v>
      </c>
      <c r="D699" t="s">
        <v>689</v>
      </c>
      <c r="E699" s="11">
        <v>22894</v>
      </c>
      <c r="F699" s="12">
        <v>21904</v>
      </c>
      <c r="G699" s="12">
        <v>21045</v>
      </c>
      <c r="H699" s="12">
        <v>20782</v>
      </c>
      <c r="I699" s="12">
        <v>20782</v>
      </c>
      <c r="J699" s="12">
        <v>20439</v>
      </c>
      <c r="K699" s="9">
        <v>19669</v>
      </c>
      <c r="L699" s="5">
        <v>100</v>
      </c>
      <c r="M699" s="6">
        <v>95.675722896828859</v>
      </c>
      <c r="N699" s="6">
        <v>91.923648117410679</v>
      </c>
      <c r="O699" s="6">
        <v>90.774875513234903</v>
      </c>
      <c r="P699" s="6">
        <v>90.774875513234903</v>
      </c>
      <c r="Q699" s="6">
        <v>89.27666637546956</v>
      </c>
      <c r="R699" s="6">
        <v>85.91333973966978</v>
      </c>
    </row>
    <row r="700" spans="1:18" hidden="1" x14ac:dyDescent="0.4">
      <c r="A700">
        <v>13213</v>
      </c>
      <c r="B700">
        <v>2</v>
      </c>
      <c r="C700" t="s">
        <v>654</v>
      </c>
      <c r="D700" t="s">
        <v>690</v>
      </c>
      <c r="E700" s="11">
        <v>17720</v>
      </c>
      <c r="F700" s="12">
        <v>16414</v>
      </c>
      <c r="G700" s="12">
        <v>15662</v>
      </c>
      <c r="H700" s="12">
        <v>15498</v>
      </c>
      <c r="I700" s="12">
        <v>15585</v>
      </c>
      <c r="J700" s="12">
        <v>15423</v>
      </c>
      <c r="K700" s="9">
        <v>14935</v>
      </c>
      <c r="L700" s="5">
        <v>100</v>
      </c>
      <c r="M700" s="6">
        <v>92.629796839729124</v>
      </c>
      <c r="N700" s="6">
        <v>88.386004514672692</v>
      </c>
      <c r="O700" s="6">
        <v>87.460496613995488</v>
      </c>
      <c r="P700" s="6">
        <v>87.951467268623034</v>
      </c>
      <c r="Q700" s="6">
        <v>87.037246049661405</v>
      </c>
      <c r="R700" s="6">
        <v>84.283295711060944</v>
      </c>
    </row>
    <row r="701" spans="1:18" hidden="1" x14ac:dyDescent="0.4">
      <c r="A701">
        <v>13214</v>
      </c>
      <c r="B701">
        <v>2</v>
      </c>
      <c r="C701" t="s">
        <v>654</v>
      </c>
      <c r="D701" t="s">
        <v>691</v>
      </c>
      <c r="E701" s="11">
        <v>15082</v>
      </c>
      <c r="F701" s="12">
        <v>15463</v>
      </c>
      <c r="G701" s="12">
        <v>15325</v>
      </c>
      <c r="H701" s="12">
        <v>14935</v>
      </c>
      <c r="I701" s="12">
        <v>14995</v>
      </c>
      <c r="J701" s="12">
        <v>14841</v>
      </c>
      <c r="K701" s="9">
        <v>14398</v>
      </c>
      <c r="L701" s="5">
        <v>100</v>
      </c>
      <c r="M701" s="6">
        <v>102.52619016045617</v>
      </c>
      <c r="N701" s="6">
        <v>101.61119214958228</v>
      </c>
      <c r="O701" s="6">
        <v>99.02532820580825</v>
      </c>
      <c r="P701" s="6">
        <v>99.423153427927332</v>
      </c>
      <c r="Q701" s="6">
        <v>98.402068691155023</v>
      </c>
      <c r="R701" s="6">
        <v>95.464792467842457</v>
      </c>
    </row>
    <row r="702" spans="1:18" hidden="1" x14ac:dyDescent="0.4">
      <c r="A702">
        <v>13215</v>
      </c>
      <c r="B702">
        <v>2</v>
      </c>
      <c r="C702" t="s">
        <v>654</v>
      </c>
      <c r="D702" t="s">
        <v>692</v>
      </c>
      <c r="E702" s="11">
        <v>8456</v>
      </c>
      <c r="F702" s="12">
        <v>8287</v>
      </c>
      <c r="G702" s="12">
        <v>7998</v>
      </c>
      <c r="H702" s="12">
        <v>7940</v>
      </c>
      <c r="I702" s="12">
        <v>7940</v>
      </c>
      <c r="J702" s="12">
        <v>7852</v>
      </c>
      <c r="K702" s="9">
        <v>7584</v>
      </c>
      <c r="L702" s="5">
        <v>100</v>
      </c>
      <c r="M702" s="6">
        <v>98.001419110690634</v>
      </c>
      <c r="N702" s="6">
        <v>94.583727530747396</v>
      </c>
      <c r="O702" s="6">
        <v>93.897824030274364</v>
      </c>
      <c r="P702" s="6">
        <v>93.897824030274364</v>
      </c>
      <c r="Q702" s="6">
        <v>92.857142857142861</v>
      </c>
      <c r="R702" s="6">
        <v>89.687795648060558</v>
      </c>
    </row>
    <row r="703" spans="1:18" hidden="1" x14ac:dyDescent="0.4">
      <c r="A703">
        <v>13218</v>
      </c>
      <c r="B703">
        <v>2</v>
      </c>
      <c r="C703" t="s">
        <v>654</v>
      </c>
      <c r="D703" t="s">
        <v>693</v>
      </c>
      <c r="E703" s="11">
        <v>5692</v>
      </c>
      <c r="F703" s="12">
        <v>4983</v>
      </c>
      <c r="G703" s="12">
        <v>4466</v>
      </c>
      <c r="H703" s="12">
        <v>4213</v>
      </c>
      <c r="I703" s="12">
        <v>4069</v>
      </c>
      <c r="J703" s="12">
        <v>3861</v>
      </c>
      <c r="K703" s="9">
        <v>3575</v>
      </c>
      <c r="L703" s="5">
        <v>100</v>
      </c>
      <c r="M703" s="6">
        <v>87.543921293042871</v>
      </c>
      <c r="N703" s="6">
        <v>78.460997891777936</v>
      </c>
      <c r="O703" s="6">
        <v>74.016163035839782</v>
      </c>
      <c r="P703" s="6">
        <v>71.486296556570622</v>
      </c>
      <c r="Q703" s="6">
        <v>67.832044975404074</v>
      </c>
      <c r="R703" s="6">
        <v>62.807449051300068</v>
      </c>
    </row>
    <row r="704" spans="1:18" hidden="1" x14ac:dyDescent="0.4">
      <c r="A704">
        <v>13219</v>
      </c>
      <c r="B704">
        <v>2</v>
      </c>
      <c r="C704" t="s">
        <v>654</v>
      </c>
      <c r="D704" t="s">
        <v>694</v>
      </c>
      <c r="E704" s="11">
        <v>9736</v>
      </c>
      <c r="F704" s="12">
        <v>10091</v>
      </c>
      <c r="G704" s="12">
        <v>9938</v>
      </c>
      <c r="H704" s="12">
        <v>9994</v>
      </c>
      <c r="I704" s="12">
        <v>10126</v>
      </c>
      <c r="J704" s="12">
        <v>10177</v>
      </c>
      <c r="K704" s="9">
        <v>9969</v>
      </c>
      <c r="L704" s="5">
        <v>100</v>
      </c>
      <c r="M704" s="6">
        <v>103.64626129827445</v>
      </c>
      <c r="N704" s="6">
        <v>102.07477403451108</v>
      </c>
      <c r="O704" s="6">
        <v>102.64995891536566</v>
      </c>
      <c r="P704" s="6">
        <v>104.00575184880853</v>
      </c>
      <c r="Q704" s="6">
        <v>104.52958093672966</v>
      </c>
      <c r="R704" s="6">
        <v>102.39317995069842</v>
      </c>
    </row>
    <row r="705" spans="1:18" hidden="1" x14ac:dyDescent="0.4">
      <c r="A705">
        <v>13220</v>
      </c>
      <c r="B705">
        <v>2</v>
      </c>
      <c r="C705" t="s">
        <v>654</v>
      </c>
      <c r="D705" t="s">
        <v>695</v>
      </c>
      <c r="E705" s="11">
        <v>10669</v>
      </c>
      <c r="F705" s="12">
        <v>9765</v>
      </c>
      <c r="G705" s="12">
        <v>9175</v>
      </c>
      <c r="H705" s="12">
        <v>9136</v>
      </c>
      <c r="I705" s="12">
        <v>9240</v>
      </c>
      <c r="J705" s="12">
        <v>9159</v>
      </c>
      <c r="K705" s="9">
        <v>8865</v>
      </c>
      <c r="L705" s="5">
        <v>100</v>
      </c>
      <c r="M705" s="6">
        <v>91.526853500796705</v>
      </c>
      <c r="N705" s="6">
        <v>85.996813197113127</v>
      </c>
      <c r="O705" s="6">
        <v>85.631268160089974</v>
      </c>
      <c r="P705" s="6">
        <v>86.606054925485054</v>
      </c>
      <c r="Q705" s="6">
        <v>85.846846002436976</v>
      </c>
      <c r="R705" s="6">
        <v>83.091198800262447</v>
      </c>
    </row>
    <row r="706" spans="1:18" hidden="1" x14ac:dyDescent="0.4">
      <c r="A706">
        <v>13221</v>
      </c>
      <c r="B706">
        <v>2</v>
      </c>
      <c r="C706" t="s">
        <v>654</v>
      </c>
      <c r="D706" t="s">
        <v>696</v>
      </c>
      <c r="E706" s="11">
        <v>8711</v>
      </c>
      <c r="F706" s="12">
        <v>7976</v>
      </c>
      <c r="G706" s="12">
        <v>7518</v>
      </c>
      <c r="H706" s="12">
        <v>7324</v>
      </c>
      <c r="I706" s="12">
        <v>7352</v>
      </c>
      <c r="J706" s="12">
        <v>7249</v>
      </c>
      <c r="K706" s="9">
        <v>6987</v>
      </c>
      <c r="L706" s="5">
        <v>100</v>
      </c>
      <c r="M706" s="6">
        <v>91.56239237745379</v>
      </c>
      <c r="N706" s="6">
        <v>86.304672253472631</v>
      </c>
      <c r="O706" s="6">
        <v>84.077603030650906</v>
      </c>
      <c r="P706" s="6">
        <v>84.399035701985994</v>
      </c>
      <c r="Q706" s="6">
        <v>83.216622661003328</v>
      </c>
      <c r="R706" s="6">
        <v>80.208931236367803</v>
      </c>
    </row>
    <row r="707" spans="1:18" hidden="1" x14ac:dyDescent="0.4">
      <c r="A707">
        <v>13222</v>
      </c>
      <c r="B707">
        <v>2</v>
      </c>
      <c r="C707" t="s">
        <v>654</v>
      </c>
      <c r="D707" t="s">
        <v>697</v>
      </c>
      <c r="E707" s="11">
        <v>13738</v>
      </c>
      <c r="F707" s="12">
        <v>12928</v>
      </c>
      <c r="G707" s="12">
        <v>12155</v>
      </c>
      <c r="H707" s="12">
        <v>11927</v>
      </c>
      <c r="I707" s="12">
        <v>12025</v>
      </c>
      <c r="J707" s="12">
        <v>11959</v>
      </c>
      <c r="K707" s="9">
        <v>11605</v>
      </c>
      <c r="L707" s="5">
        <v>100</v>
      </c>
      <c r="M707" s="6">
        <v>94.10394526131897</v>
      </c>
      <c r="N707" s="6">
        <v>88.477216479836954</v>
      </c>
      <c r="O707" s="6">
        <v>86.817586257097105</v>
      </c>
      <c r="P707" s="6">
        <v>87.530936089678264</v>
      </c>
      <c r="Q707" s="6">
        <v>87.050516814674623</v>
      </c>
      <c r="R707" s="6">
        <v>84.473722521473277</v>
      </c>
    </row>
    <row r="708" spans="1:18" hidden="1" x14ac:dyDescent="0.4">
      <c r="A708">
        <v>13223</v>
      </c>
      <c r="B708">
        <v>2</v>
      </c>
      <c r="C708" t="s">
        <v>654</v>
      </c>
      <c r="D708" t="s">
        <v>698</v>
      </c>
      <c r="E708" s="11">
        <v>9377</v>
      </c>
      <c r="F708" s="12">
        <v>8384</v>
      </c>
      <c r="G708" s="12">
        <v>8044</v>
      </c>
      <c r="H708" s="12">
        <v>7932</v>
      </c>
      <c r="I708" s="12">
        <v>7965</v>
      </c>
      <c r="J708" s="12">
        <v>7832</v>
      </c>
      <c r="K708" s="9">
        <v>7532</v>
      </c>
      <c r="L708" s="5">
        <v>100</v>
      </c>
      <c r="M708" s="6">
        <v>89.410259144715795</v>
      </c>
      <c r="N708" s="6">
        <v>85.784366001919594</v>
      </c>
      <c r="O708" s="6">
        <v>84.589954143116131</v>
      </c>
      <c r="P708" s="6">
        <v>84.941879065799299</v>
      </c>
      <c r="Q708" s="6">
        <v>83.523514983470193</v>
      </c>
      <c r="R708" s="6">
        <v>80.324197504532364</v>
      </c>
    </row>
    <row r="709" spans="1:18" hidden="1" x14ac:dyDescent="0.4">
      <c r="A709">
        <v>13224</v>
      </c>
      <c r="B709">
        <v>2</v>
      </c>
      <c r="C709" t="s">
        <v>654</v>
      </c>
      <c r="D709" t="s">
        <v>699</v>
      </c>
      <c r="E709" s="11">
        <v>16584</v>
      </c>
      <c r="F709" s="12">
        <v>15173</v>
      </c>
      <c r="G709" s="12">
        <v>14141</v>
      </c>
      <c r="H709" s="12">
        <v>13954</v>
      </c>
      <c r="I709" s="12">
        <v>13986</v>
      </c>
      <c r="J709" s="12">
        <v>13844</v>
      </c>
      <c r="K709" s="9">
        <v>13359</v>
      </c>
      <c r="L709" s="5">
        <v>100</v>
      </c>
      <c r="M709" s="6">
        <v>91.491799324650273</v>
      </c>
      <c r="N709" s="6">
        <v>85.268933912204531</v>
      </c>
      <c r="O709" s="6">
        <v>84.14134105161601</v>
      </c>
      <c r="P709" s="6">
        <v>84.334298118668599</v>
      </c>
      <c r="Q709" s="6">
        <v>83.47805113362277</v>
      </c>
      <c r="R709" s="6">
        <v>80.553545586107091</v>
      </c>
    </row>
    <row r="710" spans="1:18" hidden="1" x14ac:dyDescent="0.4">
      <c r="A710">
        <v>13225</v>
      </c>
      <c r="B710">
        <v>2</v>
      </c>
      <c r="C710" t="s">
        <v>654</v>
      </c>
      <c r="D710" t="s">
        <v>700</v>
      </c>
      <c r="E710" s="11">
        <v>13131</v>
      </c>
      <c r="F710" s="12">
        <v>12739</v>
      </c>
      <c r="G710" s="12">
        <v>12507</v>
      </c>
      <c r="H710" s="12">
        <v>12503</v>
      </c>
      <c r="I710" s="12">
        <v>12731</v>
      </c>
      <c r="J710" s="12">
        <v>12735</v>
      </c>
      <c r="K710" s="9">
        <v>12440</v>
      </c>
      <c r="L710" s="5">
        <v>100</v>
      </c>
      <c r="M710" s="6">
        <v>97.014698042799481</v>
      </c>
      <c r="N710" s="6">
        <v>95.247886680374677</v>
      </c>
      <c r="O710" s="6">
        <v>95.217424415505292</v>
      </c>
      <c r="P710" s="6">
        <v>96.953773513060696</v>
      </c>
      <c r="Q710" s="6">
        <v>96.984235777930095</v>
      </c>
      <c r="R710" s="6">
        <v>94.737643743812356</v>
      </c>
    </row>
    <row r="711" spans="1:18" hidden="1" x14ac:dyDescent="0.4">
      <c r="A711">
        <v>13227</v>
      </c>
      <c r="B711">
        <v>2</v>
      </c>
      <c r="C711" t="s">
        <v>654</v>
      </c>
      <c r="D711" t="s">
        <v>701</v>
      </c>
      <c r="E711" s="11">
        <v>6532</v>
      </c>
      <c r="F711" s="12">
        <v>5601</v>
      </c>
      <c r="G711" s="12">
        <v>4980</v>
      </c>
      <c r="H711" s="12">
        <v>4685</v>
      </c>
      <c r="I711" s="12">
        <v>4561</v>
      </c>
      <c r="J711" s="12">
        <v>4351</v>
      </c>
      <c r="K711" s="9">
        <v>4014</v>
      </c>
      <c r="L711" s="5">
        <v>100</v>
      </c>
      <c r="M711" s="6">
        <v>85.747091243110845</v>
      </c>
      <c r="N711" s="6">
        <v>76.24004898958971</v>
      </c>
      <c r="O711" s="6">
        <v>71.723821187997544</v>
      </c>
      <c r="P711" s="6">
        <v>69.825474586650344</v>
      </c>
      <c r="Q711" s="6">
        <v>66.610532761788122</v>
      </c>
      <c r="R711" s="6">
        <v>61.451316595223517</v>
      </c>
    </row>
    <row r="712" spans="1:18" hidden="1" x14ac:dyDescent="0.4">
      <c r="A712">
        <v>13228</v>
      </c>
      <c r="B712">
        <v>2</v>
      </c>
      <c r="C712" t="s">
        <v>654</v>
      </c>
      <c r="D712" t="s">
        <v>702</v>
      </c>
      <c r="E712" s="11">
        <v>9551</v>
      </c>
      <c r="F712" s="12">
        <v>8232</v>
      </c>
      <c r="G712" s="12">
        <v>7328</v>
      </c>
      <c r="H712" s="12">
        <v>6951</v>
      </c>
      <c r="I712" s="12">
        <v>6879</v>
      </c>
      <c r="J712" s="12">
        <v>6645</v>
      </c>
      <c r="K712" s="9">
        <v>6244</v>
      </c>
      <c r="L712" s="5">
        <v>100</v>
      </c>
      <c r="M712" s="6">
        <v>86.189927756255884</v>
      </c>
      <c r="N712" s="6">
        <v>76.724950266987747</v>
      </c>
      <c r="O712" s="6">
        <v>72.777719610511994</v>
      </c>
      <c r="P712" s="6">
        <v>72.023871845880024</v>
      </c>
      <c r="Q712" s="6">
        <v>69.573866610826101</v>
      </c>
      <c r="R712" s="6">
        <v>65.375353366139663</v>
      </c>
    </row>
    <row r="713" spans="1:18" hidden="1" x14ac:dyDescent="0.4">
      <c r="A713">
        <v>13229</v>
      </c>
      <c r="B713">
        <v>2</v>
      </c>
      <c r="C713" t="s">
        <v>654</v>
      </c>
      <c r="D713" t="s">
        <v>703</v>
      </c>
      <c r="E713" s="11">
        <v>24717</v>
      </c>
      <c r="F713" s="12">
        <v>24056</v>
      </c>
      <c r="G713" s="12">
        <v>23450</v>
      </c>
      <c r="H713" s="12">
        <v>23437</v>
      </c>
      <c r="I713" s="12">
        <v>23707</v>
      </c>
      <c r="J713" s="12">
        <v>23606</v>
      </c>
      <c r="K713" s="9">
        <v>22999</v>
      </c>
      <c r="L713" s="5">
        <v>100</v>
      </c>
      <c r="M713" s="6">
        <v>97.325727232269287</v>
      </c>
      <c r="N713" s="6">
        <v>94.873973378646284</v>
      </c>
      <c r="O713" s="6">
        <v>94.821377998948094</v>
      </c>
      <c r="P713" s="6">
        <v>95.91374357729498</v>
      </c>
      <c r="Q713" s="6">
        <v>95.505117935024472</v>
      </c>
      <c r="R713" s="6">
        <v>93.049318282963142</v>
      </c>
    </row>
    <row r="714" spans="1:18" hidden="1" x14ac:dyDescent="0.4">
      <c r="A714">
        <v>13303</v>
      </c>
      <c r="B714">
        <v>3</v>
      </c>
      <c r="C714" t="s">
        <v>654</v>
      </c>
      <c r="D714" t="s">
        <v>704</v>
      </c>
      <c r="E714" s="11">
        <v>3458</v>
      </c>
      <c r="F714" s="12">
        <v>2942</v>
      </c>
      <c r="G714" s="12">
        <v>2454</v>
      </c>
      <c r="H714" s="12">
        <v>2192</v>
      </c>
      <c r="I714" s="12">
        <v>2065</v>
      </c>
      <c r="J714" s="12">
        <v>1900</v>
      </c>
      <c r="K714" s="9">
        <v>1693</v>
      </c>
      <c r="L714" s="5">
        <v>100</v>
      </c>
      <c r="M714" s="6">
        <v>85.078079814921921</v>
      </c>
      <c r="N714" s="6">
        <v>70.965876229034123</v>
      </c>
      <c r="O714" s="6">
        <v>63.389242336610764</v>
      </c>
      <c r="P714" s="6">
        <v>59.716599190283404</v>
      </c>
      <c r="Q714" s="6">
        <v>54.945054945054949</v>
      </c>
      <c r="R714" s="6">
        <v>48.958935801041065</v>
      </c>
    </row>
    <row r="715" spans="1:18" hidden="1" x14ac:dyDescent="0.4">
      <c r="A715">
        <v>13305</v>
      </c>
      <c r="B715">
        <v>3</v>
      </c>
      <c r="C715" t="s">
        <v>654</v>
      </c>
      <c r="D715" t="s">
        <v>705</v>
      </c>
      <c r="E715" s="11">
        <v>2235</v>
      </c>
      <c r="F715" s="12">
        <v>2043</v>
      </c>
      <c r="G715" s="12">
        <v>1785</v>
      </c>
      <c r="H715" s="12">
        <v>1752</v>
      </c>
      <c r="I715" s="12">
        <v>1677</v>
      </c>
      <c r="J715" s="12">
        <v>1633</v>
      </c>
      <c r="K715" s="9">
        <v>1573</v>
      </c>
      <c r="L715" s="5">
        <v>100</v>
      </c>
      <c r="M715" s="6">
        <v>91.409395973154361</v>
      </c>
      <c r="N715" s="6">
        <v>79.865771812080538</v>
      </c>
      <c r="O715" s="6">
        <v>78.389261744966447</v>
      </c>
      <c r="P715" s="6">
        <v>75.033557046979865</v>
      </c>
      <c r="Q715" s="6">
        <v>73.064876957494405</v>
      </c>
      <c r="R715" s="6">
        <v>70.380313199105146</v>
      </c>
    </row>
    <row r="716" spans="1:18" hidden="1" x14ac:dyDescent="0.4">
      <c r="A716">
        <v>13307</v>
      </c>
      <c r="B716">
        <v>3</v>
      </c>
      <c r="C716" t="s">
        <v>654</v>
      </c>
      <c r="D716" t="s">
        <v>706</v>
      </c>
      <c r="E716" s="11">
        <v>131</v>
      </c>
      <c r="F716" s="12">
        <v>126</v>
      </c>
      <c r="G716" s="12">
        <v>107</v>
      </c>
      <c r="H716" s="12">
        <v>84</v>
      </c>
      <c r="I716" s="12">
        <v>73</v>
      </c>
      <c r="J716" s="12">
        <v>66</v>
      </c>
      <c r="K716" s="9">
        <v>57</v>
      </c>
      <c r="L716" s="5">
        <v>100</v>
      </c>
      <c r="M716" s="6">
        <v>96.18320610687023</v>
      </c>
      <c r="N716" s="6">
        <v>81.679389312977108</v>
      </c>
      <c r="O716" s="6">
        <v>64.122137404580144</v>
      </c>
      <c r="P716" s="6">
        <v>55.725190839694662</v>
      </c>
      <c r="Q716" s="6">
        <v>50.381679389312971</v>
      </c>
      <c r="R716" s="6">
        <v>43.511450381679388</v>
      </c>
    </row>
    <row r="717" spans="1:18" hidden="1" x14ac:dyDescent="0.4">
      <c r="A717">
        <v>13308</v>
      </c>
      <c r="B717">
        <v>3</v>
      </c>
      <c r="C717" t="s">
        <v>654</v>
      </c>
      <c r="D717" t="s">
        <v>707</v>
      </c>
      <c r="E717" s="11">
        <v>337</v>
      </c>
      <c r="F717" s="12">
        <v>314</v>
      </c>
      <c r="G717" s="12">
        <v>274</v>
      </c>
      <c r="H717" s="12">
        <v>236</v>
      </c>
      <c r="I717" s="12">
        <v>207</v>
      </c>
      <c r="J717" s="12">
        <v>185</v>
      </c>
      <c r="K717" s="9">
        <v>165</v>
      </c>
      <c r="L717" s="5">
        <v>100</v>
      </c>
      <c r="M717" s="6">
        <v>93.175074183976264</v>
      </c>
      <c r="N717" s="6">
        <v>81.305637982195847</v>
      </c>
      <c r="O717" s="6">
        <v>70.029673590504444</v>
      </c>
      <c r="P717" s="6">
        <v>61.424332344213653</v>
      </c>
      <c r="Q717" s="6">
        <v>54.896142433234417</v>
      </c>
      <c r="R717" s="6">
        <v>48.961424332344208</v>
      </c>
    </row>
    <row r="718" spans="1:18" hidden="1" x14ac:dyDescent="0.4">
      <c r="A718">
        <v>13361</v>
      </c>
      <c r="B718">
        <v>3</v>
      </c>
      <c r="C718" t="s">
        <v>654</v>
      </c>
      <c r="D718" t="s">
        <v>708</v>
      </c>
      <c r="E718" s="11">
        <v>710</v>
      </c>
      <c r="F718" s="12">
        <v>617</v>
      </c>
      <c r="G718" s="12">
        <v>538</v>
      </c>
      <c r="H718" s="12">
        <v>513</v>
      </c>
      <c r="I718" s="12">
        <v>503</v>
      </c>
      <c r="J718" s="12">
        <v>499</v>
      </c>
      <c r="K718" s="9">
        <v>480</v>
      </c>
      <c r="L718" s="5">
        <v>100</v>
      </c>
      <c r="M718" s="6">
        <v>86.901408450704224</v>
      </c>
      <c r="N718" s="6">
        <v>75.774647887323937</v>
      </c>
      <c r="O718" s="6">
        <v>72.25352112676056</v>
      </c>
      <c r="P718" s="6">
        <v>70.845070422535215</v>
      </c>
      <c r="Q718" s="6">
        <v>70.281690140845072</v>
      </c>
      <c r="R718" s="6">
        <v>67.605633802816897</v>
      </c>
    </row>
    <row r="719" spans="1:18" hidden="1" x14ac:dyDescent="0.4">
      <c r="A719">
        <v>13362</v>
      </c>
      <c r="B719">
        <v>3</v>
      </c>
      <c r="C719" t="s">
        <v>654</v>
      </c>
      <c r="D719" t="s">
        <v>709</v>
      </c>
      <c r="E719" s="11">
        <v>50</v>
      </c>
      <c r="F719" s="12">
        <v>31</v>
      </c>
      <c r="G719" s="12">
        <v>30</v>
      </c>
      <c r="H719" s="12">
        <v>27</v>
      </c>
      <c r="I719" s="12">
        <v>25</v>
      </c>
      <c r="J719" s="12">
        <v>24</v>
      </c>
      <c r="K719" s="9">
        <v>23</v>
      </c>
      <c r="L719" s="5">
        <v>100</v>
      </c>
      <c r="M719" s="6">
        <v>62</v>
      </c>
      <c r="N719" s="6">
        <v>60</v>
      </c>
      <c r="O719" s="6">
        <v>54</v>
      </c>
      <c r="P719" s="6">
        <v>50</v>
      </c>
      <c r="Q719" s="6">
        <v>48</v>
      </c>
      <c r="R719" s="6">
        <v>46</v>
      </c>
    </row>
    <row r="720" spans="1:18" hidden="1" x14ac:dyDescent="0.4">
      <c r="A720">
        <v>13363</v>
      </c>
      <c r="B720">
        <v>3</v>
      </c>
      <c r="C720" t="s">
        <v>654</v>
      </c>
      <c r="D720" t="s">
        <v>710</v>
      </c>
      <c r="E720" s="11">
        <v>272</v>
      </c>
      <c r="F720" s="12">
        <v>222</v>
      </c>
      <c r="G720" s="12">
        <v>184</v>
      </c>
      <c r="H720" s="12">
        <v>152</v>
      </c>
      <c r="I720" s="12">
        <v>142</v>
      </c>
      <c r="J720" s="12">
        <v>144</v>
      </c>
      <c r="K720" s="9">
        <v>145</v>
      </c>
      <c r="L720" s="5">
        <v>100</v>
      </c>
      <c r="M720" s="6">
        <v>81.617647058823522</v>
      </c>
      <c r="N720" s="6">
        <v>67.64705882352942</v>
      </c>
      <c r="O720" s="6">
        <v>55.882352941176471</v>
      </c>
      <c r="P720" s="6">
        <v>52.205882352941181</v>
      </c>
      <c r="Q720" s="6">
        <v>52.941176470588239</v>
      </c>
      <c r="R720" s="6">
        <v>53.308823529411761</v>
      </c>
    </row>
    <row r="721" spans="1:18" hidden="1" x14ac:dyDescent="0.4">
      <c r="A721">
        <v>13364</v>
      </c>
      <c r="B721">
        <v>3</v>
      </c>
      <c r="C721" t="s">
        <v>654</v>
      </c>
      <c r="D721" t="s">
        <v>711</v>
      </c>
      <c r="E721" s="11">
        <v>274</v>
      </c>
      <c r="F721" s="12">
        <v>264</v>
      </c>
      <c r="G721" s="12">
        <v>229</v>
      </c>
      <c r="H721" s="12">
        <v>215</v>
      </c>
      <c r="I721" s="12">
        <v>207</v>
      </c>
      <c r="J721" s="12">
        <v>207</v>
      </c>
      <c r="K721" s="9">
        <v>210</v>
      </c>
      <c r="L721" s="5">
        <v>100</v>
      </c>
      <c r="M721" s="6">
        <v>96.350364963503651</v>
      </c>
      <c r="N721" s="6">
        <v>83.576642335766422</v>
      </c>
      <c r="O721" s="6">
        <v>78.467153284671525</v>
      </c>
      <c r="P721" s="6">
        <v>75.547445255474457</v>
      </c>
      <c r="Q721" s="6">
        <v>75.547445255474457</v>
      </c>
      <c r="R721" s="6">
        <v>76.642335766423358</v>
      </c>
    </row>
    <row r="722" spans="1:18" hidden="1" x14ac:dyDescent="0.4">
      <c r="A722">
        <v>13381</v>
      </c>
      <c r="B722">
        <v>3</v>
      </c>
      <c r="C722" t="s">
        <v>654</v>
      </c>
      <c r="D722" t="s">
        <v>712</v>
      </c>
      <c r="E722" s="11">
        <v>225</v>
      </c>
      <c r="F722" s="12">
        <v>234</v>
      </c>
      <c r="G722" s="12">
        <v>230</v>
      </c>
      <c r="H722" s="12">
        <v>206</v>
      </c>
      <c r="I722" s="12">
        <v>189</v>
      </c>
      <c r="J722" s="12">
        <v>189</v>
      </c>
      <c r="K722" s="9">
        <v>201</v>
      </c>
      <c r="L722" s="5">
        <v>100</v>
      </c>
      <c r="M722" s="6">
        <v>104</v>
      </c>
      <c r="N722" s="6">
        <v>102.22222222222221</v>
      </c>
      <c r="O722" s="6">
        <v>91.555555555555557</v>
      </c>
      <c r="P722" s="6">
        <v>84</v>
      </c>
      <c r="Q722" s="6">
        <v>84</v>
      </c>
      <c r="R722" s="6">
        <v>89.333333333333329</v>
      </c>
    </row>
    <row r="723" spans="1:18" hidden="1" x14ac:dyDescent="0.4">
      <c r="A723">
        <v>13382</v>
      </c>
      <c r="B723">
        <v>3</v>
      </c>
      <c r="C723" t="s">
        <v>654</v>
      </c>
      <c r="D723" t="s">
        <v>713</v>
      </c>
      <c r="E723" s="11">
        <v>60</v>
      </c>
      <c r="F723" s="12">
        <v>57</v>
      </c>
      <c r="G723" s="12">
        <v>55</v>
      </c>
      <c r="H723" s="12">
        <v>59</v>
      </c>
      <c r="I723" s="12">
        <v>61</v>
      </c>
      <c r="J723" s="12">
        <v>61</v>
      </c>
      <c r="K723" s="9">
        <v>61</v>
      </c>
      <c r="L723" s="5">
        <v>100</v>
      </c>
      <c r="M723" s="6">
        <v>95</v>
      </c>
      <c r="N723" s="6">
        <v>91.666666666666657</v>
      </c>
      <c r="O723" s="6">
        <v>98.333333333333329</v>
      </c>
      <c r="P723" s="6">
        <v>101.66666666666666</v>
      </c>
      <c r="Q723" s="6">
        <v>101.66666666666666</v>
      </c>
      <c r="R723" s="6">
        <v>101.66666666666666</v>
      </c>
    </row>
    <row r="724" spans="1:18" hidden="1" x14ac:dyDescent="0.4">
      <c r="A724">
        <v>13401</v>
      </c>
      <c r="B724">
        <v>3</v>
      </c>
      <c r="C724" t="s">
        <v>654</v>
      </c>
      <c r="D724" t="s">
        <v>714</v>
      </c>
      <c r="E724" s="11">
        <v>800</v>
      </c>
      <c r="F724" s="12">
        <v>727</v>
      </c>
      <c r="G724" s="12">
        <v>683</v>
      </c>
      <c r="H724" s="12">
        <v>663</v>
      </c>
      <c r="I724" s="12">
        <v>657</v>
      </c>
      <c r="J724" s="12">
        <v>643</v>
      </c>
      <c r="K724" s="9">
        <v>627</v>
      </c>
      <c r="L724" s="5">
        <v>100</v>
      </c>
      <c r="M724" s="6">
        <v>90.875</v>
      </c>
      <c r="N724" s="6">
        <v>85.375</v>
      </c>
      <c r="O724" s="6">
        <v>82.875</v>
      </c>
      <c r="P724" s="6">
        <v>82.125</v>
      </c>
      <c r="Q724" s="6">
        <v>80.375</v>
      </c>
      <c r="R724" s="6">
        <v>78.375</v>
      </c>
    </row>
    <row r="725" spans="1:18" hidden="1" x14ac:dyDescent="0.4">
      <c r="A725">
        <v>13402</v>
      </c>
      <c r="B725">
        <v>3</v>
      </c>
      <c r="C725" t="s">
        <v>654</v>
      </c>
      <c r="D725" t="s">
        <v>715</v>
      </c>
      <c r="E725" s="11">
        <v>21</v>
      </c>
      <c r="F725" s="12">
        <v>19</v>
      </c>
      <c r="G725" s="12">
        <v>18</v>
      </c>
      <c r="H725" s="12">
        <v>18</v>
      </c>
      <c r="I725" s="12">
        <v>18</v>
      </c>
      <c r="J725" s="12">
        <v>19</v>
      </c>
      <c r="K725" s="9">
        <v>19</v>
      </c>
      <c r="L725" s="5">
        <v>100</v>
      </c>
      <c r="M725" s="6">
        <v>90.476190476190482</v>
      </c>
      <c r="N725" s="6">
        <v>85.714285714285708</v>
      </c>
      <c r="O725" s="6">
        <v>85.714285714285708</v>
      </c>
      <c r="P725" s="6">
        <v>85.714285714285708</v>
      </c>
      <c r="Q725" s="6">
        <v>90.476190476190482</v>
      </c>
      <c r="R725" s="6">
        <v>90.476190476190482</v>
      </c>
    </row>
    <row r="726" spans="1:18" hidden="1" x14ac:dyDescent="0.4">
      <c r="A726">
        <v>13421</v>
      </c>
      <c r="B726">
        <v>3</v>
      </c>
      <c r="C726" t="s">
        <v>654</v>
      </c>
      <c r="D726" t="s">
        <v>716</v>
      </c>
      <c r="E726" s="11">
        <v>416</v>
      </c>
      <c r="F726" s="12">
        <v>343</v>
      </c>
      <c r="G726" s="12">
        <v>301</v>
      </c>
      <c r="H726" s="12">
        <v>293</v>
      </c>
      <c r="I726" s="12">
        <v>297</v>
      </c>
      <c r="J726" s="12">
        <v>301</v>
      </c>
      <c r="K726" s="9">
        <v>297</v>
      </c>
      <c r="L726" s="5">
        <v>100</v>
      </c>
      <c r="M726" s="6">
        <v>82.451923076923066</v>
      </c>
      <c r="N726" s="6">
        <v>72.355769230769226</v>
      </c>
      <c r="O726" s="6">
        <v>70.432692307692307</v>
      </c>
      <c r="P726" s="6">
        <v>71.394230769230774</v>
      </c>
      <c r="Q726" s="6">
        <v>72.355769230769226</v>
      </c>
      <c r="R726" s="6">
        <v>71.394230769230774</v>
      </c>
    </row>
    <row r="727" spans="1:18" hidden="1" x14ac:dyDescent="0.4">
      <c r="A727">
        <v>14000</v>
      </c>
      <c r="B727" t="s">
        <v>0</v>
      </c>
      <c r="C727" t="s">
        <v>717</v>
      </c>
      <c r="E727" s="11">
        <v>1086468</v>
      </c>
      <c r="F727" s="12">
        <v>998159</v>
      </c>
      <c r="G727" s="12">
        <v>928996</v>
      </c>
      <c r="H727" s="12">
        <v>905981</v>
      </c>
      <c r="I727" s="12">
        <v>906282</v>
      </c>
      <c r="J727" s="12">
        <v>890244</v>
      </c>
      <c r="K727" s="9">
        <v>851844</v>
      </c>
      <c r="L727" s="5">
        <v>100</v>
      </c>
      <c r="M727" s="6">
        <v>91.871918915237259</v>
      </c>
      <c r="N727" s="6">
        <v>85.506061844435365</v>
      </c>
      <c r="O727" s="6">
        <v>83.387729781272895</v>
      </c>
      <c r="P727" s="6">
        <v>83.415434232761569</v>
      </c>
      <c r="Q727" s="6">
        <v>81.939274787660565</v>
      </c>
      <c r="R727" s="6">
        <v>78.404886292095128</v>
      </c>
    </row>
    <row r="728" spans="1:18" hidden="1" x14ac:dyDescent="0.4">
      <c r="A728">
        <v>14100</v>
      </c>
      <c r="B728">
        <v>1</v>
      </c>
      <c r="C728" t="s">
        <v>717</v>
      </c>
      <c r="D728" t="s">
        <v>718</v>
      </c>
      <c r="E728" s="11">
        <v>441871</v>
      </c>
      <c r="F728" s="12">
        <v>408955</v>
      </c>
      <c r="G728" s="12">
        <v>383580</v>
      </c>
      <c r="H728" s="12">
        <v>377222</v>
      </c>
      <c r="I728" s="12">
        <v>377127</v>
      </c>
      <c r="J728" s="12">
        <v>370396</v>
      </c>
      <c r="K728" s="9">
        <v>354914</v>
      </c>
      <c r="L728" s="5">
        <v>100</v>
      </c>
      <c r="M728" s="6">
        <v>92.550767079079648</v>
      </c>
      <c r="N728" s="6">
        <v>86.808140837484231</v>
      </c>
      <c r="O728" s="6">
        <v>85.369259353974343</v>
      </c>
      <c r="P728" s="6">
        <v>85.347759866567401</v>
      </c>
      <c r="Q728" s="6">
        <v>83.82446460618597</v>
      </c>
      <c r="R728" s="6">
        <v>80.32072709003306</v>
      </c>
    </row>
    <row r="729" spans="1:18" hidden="1" x14ac:dyDescent="0.4">
      <c r="A729">
        <v>14101</v>
      </c>
      <c r="B729">
        <v>0</v>
      </c>
      <c r="C729" t="s">
        <v>717</v>
      </c>
      <c r="D729" t="s">
        <v>719</v>
      </c>
      <c r="E729" s="11">
        <v>36807</v>
      </c>
      <c r="F729" s="12">
        <v>34738</v>
      </c>
      <c r="G729" s="12">
        <v>32956</v>
      </c>
      <c r="H729" s="12">
        <v>33189</v>
      </c>
      <c r="I729" s="12">
        <v>33515</v>
      </c>
      <c r="J729" s="12">
        <v>33276</v>
      </c>
      <c r="K729" s="9">
        <v>32203</v>
      </c>
      <c r="L729" s="5">
        <v>100</v>
      </c>
      <c r="M729" s="6">
        <v>94.378786643844919</v>
      </c>
      <c r="N729" s="6">
        <v>89.537316271361419</v>
      </c>
      <c r="O729" s="6">
        <v>90.170348031624414</v>
      </c>
      <c r="P729" s="6">
        <v>91.056049121091093</v>
      </c>
      <c r="Q729" s="6">
        <v>90.406716113782707</v>
      </c>
      <c r="R729" s="6">
        <v>87.491509767163862</v>
      </c>
    </row>
    <row r="730" spans="1:18" hidden="1" x14ac:dyDescent="0.4">
      <c r="A730">
        <v>14102</v>
      </c>
      <c r="B730">
        <v>0</v>
      </c>
      <c r="C730" t="s">
        <v>717</v>
      </c>
      <c r="D730" t="s">
        <v>720</v>
      </c>
      <c r="E730" s="11">
        <v>26954</v>
      </c>
      <c r="F730" s="12">
        <v>25837</v>
      </c>
      <c r="G730" s="12">
        <v>24905</v>
      </c>
      <c r="H730" s="12">
        <v>24843</v>
      </c>
      <c r="I730" s="12">
        <v>24955</v>
      </c>
      <c r="J730" s="12">
        <v>24613</v>
      </c>
      <c r="K730" s="9">
        <v>23709</v>
      </c>
      <c r="L730" s="5">
        <v>100</v>
      </c>
      <c r="M730" s="6">
        <v>95.855902648957482</v>
      </c>
      <c r="N730" s="6">
        <v>92.398159827854869</v>
      </c>
      <c r="O730" s="6">
        <v>92.168138309712845</v>
      </c>
      <c r="P730" s="6">
        <v>92.583661052162952</v>
      </c>
      <c r="Q730" s="6">
        <v>91.31483267789568</v>
      </c>
      <c r="R730" s="6">
        <v>87.960970542405576</v>
      </c>
    </row>
    <row r="731" spans="1:18" hidden="1" x14ac:dyDescent="0.4">
      <c r="A731">
        <v>14103</v>
      </c>
      <c r="B731">
        <v>0</v>
      </c>
      <c r="C731" t="s">
        <v>717</v>
      </c>
      <c r="D731" t="s">
        <v>721</v>
      </c>
      <c r="E731" s="11">
        <v>11442</v>
      </c>
      <c r="F731" s="12">
        <v>11313</v>
      </c>
      <c r="G731" s="12">
        <v>10985</v>
      </c>
      <c r="H731" s="12">
        <v>10964</v>
      </c>
      <c r="I731" s="12">
        <v>11093</v>
      </c>
      <c r="J731" s="12">
        <v>11014</v>
      </c>
      <c r="K731" s="9">
        <v>10652</v>
      </c>
      <c r="L731" s="5">
        <v>100</v>
      </c>
      <c r="M731" s="6">
        <v>98.872574724698481</v>
      </c>
      <c r="N731" s="6">
        <v>96.005943016955072</v>
      </c>
      <c r="O731" s="6">
        <v>95.822408669812972</v>
      </c>
      <c r="P731" s="6">
        <v>96.949833945114491</v>
      </c>
      <c r="Q731" s="6">
        <v>96.259395210627503</v>
      </c>
      <c r="R731" s="6">
        <v>93.095612655130225</v>
      </c>
    </row>
    <row r="732" spans="1:18" hidden="1" x14ac:dyDescent="0.4">
      <c r="A732">
        <v>14104</v>
      </c>
      <c r="B732">
        <v>0</v>
      </c>
      <c r="C732" t="s">
        <v>717</v>
      </c>
      <c r="D732" t="s">
        <v>722</v>
      </c>
      <c r="E732" s="11">
        <v>14694</v>
      </c>
      <c r="F732" s="12">
        <v>13645</v>
      </c>
      <c r="G732" s="12">
        <v>12942</v>
      </c>
      <c r="H732" s="12">
        <v>12928</v>
      </c>
      <c r="I732" s="12">
        <v>12940</v>
      </c>
      <c r="J732" s="12">
        <v>12738</v>
      </c>
      <c r="K732" s="9">
        <v>12262</v>
      </c>
      <c r="L732" s="5">
        <v>100</v>
      </c>
      <c r="M732" s="6">
        <v>92.861031713624612</v>
      </c>
      <c r="N732" s="6">
        <v>88.07676602694977</v>
      </c>
      <c r="O732" s="6">
        <v>87.981489043146865</v>
      </c>
      <c r="P732" s="6">
        <v>88.06315502926364</v>
      </c>
      <c r="Q732" s="6">
        <v>86.688444262964467</v>
      </c>
      <c r="R732" s="6">
        <v>83.449026813665441</v>
      </c>
    </row>
    <row r="733" spans="1:18" hidden="1" x14ac:dyDescent="0.4">
      <c r="A733">
        <v>14105</v>
      </c>
      <c r="B733">
        <v>0</v>
      </c>
      <c r="C733" t="s">
        <v>717</v>
      </c>
      <c r="D733" t="s">
        <v>723</v>
      </c>
      <c r="E733" s="11">
        <v>19087</v>
      </c>
      <c r="F733" s="12">
        <v>17377</v>
      </c>
      <c r="G733" s="12">
        <v>16075</v>
      </c>
      <c r="H733" s="12">
        <v>15711</v>
      </c>
      <c r="I733" s="12">
        <v>15586</v>
      </c>
      <c r="J733" s="12">
        <v>15254</v>
      </c>
      <c r="K733" s="9">
        <v>14582</v>
      </c>
      <c r="L733" s="5">
        <v>100</v>
      </c>
      <c r="M733" s="6">
        <v>91.041022685597525</v>
      </c>
      <c r="N733" s="6">
        <v>84.219625923403356</v>
      </c>
      <c r="O733" s="6">
        <v>82.312568764080268</v>
      </c>
      <c r="P733" s="6">
        <v>81.657672761565465</v>
      </c>
      <c r="Q733" s="6">
        <v>79.918268978886147</v>
      </c>
      <c r="R733" s="6">
        <v>76.397548069366579</v>
      </c>
    </row>
    <row r="734" spans="1:18" hidden="1" x14ac:dyDescent="0.4">
      <c r="A734">
        <v>14106</v>
      </c>
      <c r="B734">
        <v>0</v>
      </c>
      <c r="C734" t="s">
        <v>717</v>
      </c>
      <c r="D734" t="s">
        <v>724</v>
      </c>
      <c r="E734" s="11">
        <v>22010</v>
      </c>
      <c r="F734" s="12">
        <v>20457</v>
      </c>
      <c r="G734" s="12">
        <v>19204</v>
      </c>
      <c r="H734" s="12">
        <v>18598</v>
      </c>
      <c r="I734" s="12">
        <v>18458</v>
      </c>
      <c r="J734" s="12">
        <v>18058</v>
      </c>
      <c r="K734" s="9">
        <v>17284</v>
      </c>
      <c r="L734" s="5">
        <v>100</v>
      </c>
      <c r="M734" s="6">
        <v>92.944116310767839</v>
      </c>
      <c r="N734" s="6">
        <v>87.251249432076321</v>
      </c>
      <c r="O734" s="6">
        <v>84.497955474784192</v>
      </c>
      <c r="P734" s="6">
        <v>83.861880963198544</v>
      </c>
      <c r="Q734" s="6">
        <v>82.044525215810992</v>
      </c>
      <c r="R734" s="6">
        <v>78.52794184461608</v>
      </c>
    </row>
    <row r="735" spans="1:18" hidden="1" x14ac:dyDescent="0.4">
      <c r="A735">
        <v>14107</v>
      </c>
      <c r="B735">
        <v>0</v>
      </c>
      <c r="C735" t="s">
        <v>717</v>
      </c>
      <c r="D735" t="s">
        <v>725</v>
      </c>
      <c r="E735" s="11">
        <v>18886</v>
      </c>
      <c r="F735" s="12">
        <v>17494</v>
      </c>
      <c r="G735" s="12">
        <v>16286</v>
      </c>
      <c r="H735" s="12">
        <v>16063</v>
      </c>
      <c r="I735" s="12">
        <v>16010</v>
      </c>
      <c r="J735" s="12">
        <v>15722</v>
      </c>
      <c r="K735" s="9">
        <v>15059</v>
      </c>
      <c r="L735" s="5">
        <v>100</v>
      </c>
      <c r="M735" s="6">
        <v>92.629460976384621</v>
      </c>
      <c r="N735" s="6">
        <v>86.233188605316101</v>
      </c>
      <c r="O735" s="6">
        <v>85.052419781848982</v>
      </c>
      <c r="P735" s="6">
        <v>84.77178862649582</v>
      </c>
      <c r="Q735" s="6">
        <v>83.246849518161596</v>
      </c>
      <c r="R735" s="6">
        <v>79.73631261251721</v>
      </c>
    </row>
    <row r="736" spans="1:18" hidden="1" x14ac:dyDescent="0.4">
      <c r="A736">
        <v>14108</v>
      </c>
      <c r="B736">
        <v>0</v>
      </c>
      <c r="C736" t="s">
        <v>717</v>
      </c>
      <c r="D736" t="s">
        <v>726</v>
      </c>
      <c r="E736" s="11">
        <v>21575</v>
      </c>
      <c r="F736" s="12">
        <v>18740</v>
      </c>
      <c r="G736" s="12">
        <v>16838</v>
      </c>
      <c r="H736" s="12">
        <v>16080</v>
      </c>
      <c r="I736" s="12">
        <v>15728</v>
      </c>
      <c r="J736" s="12">
        <v>15064</v>
      </c>
      <c r="K736" s="9">
        <v>13966</v>
      </c>
      <c r="L736" s="5">
        <v>100</v>
      </c>
      <c r="M736" s="6">
        <v>86.859791425260724</v>
      </c>
      <c r="N736" s="6">
        <v>78.044032444959441</v>
      </c>
      <c r="O736" s="6">
        <v>74.53070683661646</v>
      </c>
      <c r="P736" s="6">
        <v>72.899188876013909</v>
      </c>
      <c r="Q736" s="6">
        <v>69.821552723059099</v>
      </c>
      <c r="R736" s="6">
        <v>64.732329084588642</v>
      </c>
    </row>
    <row r="737" spans="1:18" hidden="1" x14ac:dyDescent="0.4">
      <c r="A737">
        <v>14109</v>
      </c>
      <c r="B737">
        <v>0</v>
      </c>
      <c r="C737" t="s">
        <v>717</v>
      </c>
      <c r="D737" t="s">
        <v>727</v>
      </c>
      <c r="E737" s="11">
        <v>43403</v>
      </c>
      <c r="F737" s="12">
        <v>43219</v>
      </c>
      <c r="G737" s="12">
        <v>42145</v>
      </c>
      <c r="H737" s="12">
        <v>42325</v>
      </c>
      <c r="I737" s="12">
        <v>42699</v>
      </c>
      <c r="J737" s="12">
        <v>42426</v>
      </c>
      <c r="K737" s="9">
        <v>41129</v>
      </c>
      <c r="L737" s="5">
        <v>100</v>
      </c>
      <c r="M737" s="6">
        <v>99.57606617054121</v>
      </c>
      <c r="N737" s="6">
        <v>97.101582839895855</v>
      </c>
      <c r="O737" s="6">
        <v>97.516300716540329</v>
      </c>
      <c r="P737" s="6">
        <v>98.377992304679395</v>
      </c>
      <c r="Q737" s="6">
        <v>97.749003525101955</v>
      </c>
      <c r="R737" s="6">
        <v>94.760730825058175</v>
      </c>
    </row>
    <row r="738" spans="1:18" hidden="1" x14ac:dyDescent="0.4">
      <c r="A738">
        <v>14110</v>
      </c>
      <c r="B738">
        <v>0</v>
      </c>
      <c r="C738" t="s">
        <v>717</v>
      </c>
      <c r="D738" t="s">
        <v>728</v>
      </c>
      <c r="E738" s="11">
        <v>36459</v>
      </c>
      <c r="F738" s="12">
        <v>34171</v>
      </c>
      <c r="G738" s="12">
        <v>32892</v>
      </c>
      <c r="H738" s="12">
        <v>32494</v>
      </c>
      <c r="I738" s="12">
        <v>32676</v>
      </c>
      <c r="J738" s="12">
        <v>32236</v>
      </c>
      <c r="K738" s="9">
        <v>31049</v>
      </c>
      <c r="L738" s="5">
        <v>100</v>
      </c>
      <c r="M738" s="6">
        <v>93.724457609917991</v>
      </c>
      <c r="N738" s="6">
        <v>90.216407471406228</v>
      </c>
      <c r="O738" s="6">
        <v>89.124770289914707</v>
      </c>
      <c r="P738" s="6">
        <v>89.623961161853032</v>
      </c>
      <c r="Q738" s="6">
        <v>88.417126086837271</v>
      </c>
      <c r="R738" s="6">
        <v>85.161414191283356</v>
      </c>
    </row>
    <row r="739" spans="1:18" hidden="1" x14ac:dyDescent="0.4">
      <c r="A739">
        <v>14111</v>
      </c>
      <c r="B739">
        <v>0</v>
      </c>
      <c r="C739" t="s">
        <v>717</v>
      </c>
      <c r="D739" t="s">
        <v>729</v>
      </c>
      <c r="E739" s="11">
        <v>23482</v>
      </c>
      <c r="F739" s="12">
        <v>21371</v>
      </c>
      <c r="G739" s="12">
        <v>19359</v>
      </c>
      <c r="H739" s="12">
        <v>18189</v>
      </c>
      <c r="I739" s="12">
        <v>17895</v>
      </c>
      <c r="J739" s="12">
        <v>17333</v>
      </c>
      <c r="K739" s="9">
        <v>16414</v>
      </c>
      <c r="L739" s="5">
        <v>100</v>
      </c>
      <c r="M739" s="6">
        <v>91.010135422877099</v>
      </c>
      <c r="N739" s="6">
        <v>82.441870368793118</v>
      </c>
      <c r="O739" s="6">
        <v>77.45933055106039</v>
      </c>
      <c r="P739" s="6">
        <v>76.207307725066016</v>
      </c>
      <c r="Q739" s="6">
        <v>73.813985180137976</v>
      </c>
      <c r="R739" s="6">
        <v>69.900349203645334</v>
      </c>
    </row>
    <row r="740" spans="1:18" hidden="1" x14ac:dyDescent="0.4">
      <c r="A740">
        <v>14112</v>
      </c>
      <c r="B740">
        <v>0</v>
      </c>
      <c r="C740" t="s">
        <v>717</v>
      </c>
      <c r="D740" t="s">
        <v>730</v>
      </c>
      <c r="E740" s="11">
        <v>27726</v>
      </c>
      <c r="F740" s="12">
        <v>25028</v>
      </c>
      <c r="G740" s="12">
        <v>23048</v>
      </c>
      <c r="H740" s="12">
        <v>22342</v>
      </c>
      <c r="I740" s="12">
        <v>22225</v>
      </c>
      <c r="J740" s="12">
        <v>21733</v>
      </c>
      <c r="K740" s="9">
        <v>20730</v>
      </c>
      <c r="L740" s="5">
        <v>100</v>
      </c>
      <c r="M740" s="6">
        <v>90.269061530693222</v>
      </c>
      <c r="N740" s="6">
        <v>83.127750126235298</v>
      </c>
      <c r="O740" s="6">
        <v>80.581403736564965</v>
      </c>
      <c r="P740" s="6">
        <v>80.159417153574267</v>
      </c>
      <c r="Q740" s="6">
        <v>78.384909471254417</v>
      </c>
      <c r="R740" s="6">
        <v>74.767366370915383</v>
      </c>
    </row>
    <row r="741" spans="1:18" hidden="1" x14ac:dyDescent="0.4">
      <c r="A741">
        <v>14113</v>
      </c>
      <c r="B741">
        <v>0</v>
      </c>
      <c r="C741" t="s">
        <v>717</v>
      </c>
      <c r="D741" t="s">
        <v>731</v>
      </c>
      <c r="E741" s="11">
        <v>23054</v>
      </c>
      <c r="F741" s="12">
        <v>21135</v>
      </c>
      <c r="G741" s="12">
        <v>19890</v>
      </c>
      <c r="H741" s="12">
        <v>19494</v>
      </c>
      <c r="I741" s="12">
        <v>19535</v>
      </c>
      <c r="J741" s="12">
        <v>19220</v>
      </c>
      <c r="K741" s="9">
        <v>18430</v>
      </c>
      <c r="L741" s="5">
        <v>100</v>
      </c>
      <c r="M741" s="6">
        <v>91.676064891125179</v>
      </c>
      <c r="N741" s="6">
        <v>86.275700529192335</v>
      </c>
      <c r="O741" s="6">
        <v>84.557994274312492</v>
      </c>
      <c r="P741" s="6">
        <v>84.735837598681357</v>
      </c>
      <c r="Q741" s="6">
        <v>83.369480350481467</v>
      </c>
      <c r="R741" s="6">
        <v>79.942743124837335</v>
      </c>
    </row>
    <row r="742" spans="1:18" hidden="1" x14ac:dyDescent="0.4">
      <c r="A742">
        <v>14114</v>
      </c>
      <c r="B742">
        <v>0</v>
      </c>
      <c r="C742" t="s">
        <v>717</v>
      </c>
      <c r="D742" t="s">
        <v>732</v>
      </c>
      <c r="E742" s="11">
        <v>14176</v>
      </c>
      <c r="F742" s="12">
        <v>11932</v>
      </c>
      <c r="G742" s="12">
        <v>10651</v>
      </c>
      <c r="H742" s="12">
        <v>10016</v>
      </c>
      <c r="I742" s="12">
        <v>9784</v>
      </c>
      <c r="J742" s="12">
        <v>9292</v>
      </c>
      <c r="K742" s="9">
        <v>8557</v>
      </c>
      <c r="L742" s="5">
        <v>100</v>
      </c>
      <c r="M742" s="6">
        <v>84.170428893905196</v>
      </c>
      <c r="N742" s="6">
        <v>75.134029345372454</v>
      </c>
      <c r="O742" s="6">
        <v>70.654627539503394</v>
      </c>
      <c r="P742" s="6">
        <v>69.018058690744923</v>
      </c>
      <c r="Q742" s="6">
        <v>65.54740406320542</v>
      </c>
      <c r="R742" s="6">
        <v>60.362584650112872</v>
      </c>
    </row>
    <row r="743" spans="1:18" hidden="1" x14ac:dyDescent="0.4">
      <c r="A743">
        <v>14115</v>
      </c>
      <c r="B743">
        <v>0</v>
      </c>
      <c r="C743" t="s">
        <v>717</v>
      </c>
      <c r="D743" t="s">
        <v>733</v>
      </c>
      <c r="E743" s="11">
        <v>13460</v>
      </c>
      <c r="F743" s="12">
        <v>12579</v>
      </c>
      <c r="G743" s="12">
        <v>11462</v>
      </c>
      <c r="H743" s="12">
        <v>10833</v>
      </c>
      <c r="I743" s="12">
        <v>10606</v>
      </c>
      <c r="J743" s="12">
        <v>10265</v>
      </c>
      <c r="K743" s="9">
        <v>9742</v>
      </c>
      <c r="L743" s="5">
        <v>100</v>
      </c>
      <c r="M743" s="6">
        <v>93.454680534918282</v>
      </c>
      <c r="N743" s="6">
        <v>85.156017830609215</v>
      </c>
      <c r="O743" s="6">
        <v>80.48291233283804</v>
      </c>
      <c r="P743" s="6">
        <v>78.796433878157501</v>
      </c>
      <c r="Q743" s="6">
        <v>76.263001485884104</v>
      </c>
      <c r="R743" s="6">
        <v>72.377414561664182</v>
      </c>
    </row>
    <row r="744" spans="1:18" hidden="1" x14ac:dyDescent="0.4">
      <c r="A744">
        <v>14116</v>
      </c>
      <c r="B744">
        <v>0</v>
      </c>
      <c r="C744" t="s">
        <v>717</v>
      </c>
      <c r="D744" t="s">
        <v>734</v>
      </c>
      <c r="E744" s="11">
        <v>17796</v>
      </c>
      <c r="F744" s="12">
        <v>15525</v>
      </c>
      <c r="G744" s="12">
        <v>14232</v>
      </c>
      <c r="H744" s="12">
        <v>13646</v>
      </c>
      <c r="I744" s="12">
        <v>13444</v>
      </c>
      <c r="J744" s="12">
        <v>12932</v>
      </c>
      <c r="K744" s="9">
        <v>12145</v>
      </c>
      <c r="L744" s="5">
        <v>100</v>
      </c>
      <c r="M744" s="6">
        <v>87.238705327039796</v>
      </c>
      <c r="N744" s="6">
        <v>79.973027646662175</v>
      </c>
      <c r="O744" s="6">
        <v>76.680152843335577</v>
      </c>
      <c r="P744" s="6">
        <v>75.545066307035285</v>
      </c>
      <c r="Q744" s="6">
        <v>72.668015284333549</v>
      </c>
      <c r="R744" s="6">
        <v>68.245673184985392</v>
      </c>
    </row>
    <row r="745" spans="1:18" hidden="1" x14ac:dyDescent="0.4">
      <c r="A745">
        <v>14117</v>
      </c>
      <c r="B745">
        <v>0</v>
      </c>
      <c r="C745" t="s">
        <v>717</v>
      </c>
      <c r="D745" t="s">
        <v>735</v>
      </c>
      <c r="E745" s="11">
        <v>39002</v>
      </c>
      <c r="F745" s="12">
        <v>35416</v>
      </c>
      <c r="G745" s="12">
        <v>32569</v>
      </c>
      <c r="H745" s="12">
        <v>31935</v>
      </c>
      <c r="I745" s="12">
        <v>32012</v>
      </c>
      <c r="J745" s="12">
        <v>31561</v>
      </c>
      <c r="K745" s="9">
        <v>30370</v>
      </c>
      <c r="L745" s="5">
        <v>100</v>
      </c>
      <c r="M745" s="6">
        <v>90.805599712835232</v>
      </c>
      <c r="N745" s="6">
        <v>83.505974052612686</v>
      </c>
      <c r="O745" s="6">
        <v>81.880416388903129</v>
      </c>
      <c r="P745" s="6">
        <v>82.077842161940424</v>
      </c>
      <c r="Q745" s="6">
        <v>80.921491205579201</v>
      </c>
      <c r="R745" s="6">
        <v>77.867801651197382</v>
      </c>
    </row>
    <row r="746" spans="1:18" hidden="1" x14ac:dyDescent="0.4">
      <c r="A746">
        <v>14118</v>
      </c>
      <c r="B746">
        <v>0</v>
      </c>
      <c r="C746" t="s">
        <v>717</v>
      </c>
      <c r="D746" t="s">
        <v>736</v>
      </c>
      <c r="E746" s="11">
        <v>31858</v>
      </c>
      <c r="F746" s="12">
        <v>28978</v>
      </c>
      <c r="G746" s="12">
        <v>27141</v>
      </c>
      <c r="H746" s="12">
        <v>27572</v>
      </c>
      <c r="I746" s="12">
        <v>27966</v>
      </c>
      <c r="J746" s="12">
        <v>27659</v>
      </c>
      <c r="K746" s="9">
        <v>26631</v>
      </c>
      <c r="L746" s="5">
        <v>100</v>
      </c>
      <c r="M746" s="6">
        <v>90.959884487412893</v>
      </c>
      <c r="N746" s="6">
        <v>85.193671919141195</v>
      </c>
      <c r="O746" s="6">
        <v>86.54655031703183</v>
      </c>
      <c r="P746" s="6">
        <v>87.783288342017713</v>
      </c>
      <c r="Q746" s="6">
        <v>86.819637139807895</v>
      </c>
      <c r="R746" s="6">
        <v>83.592818130453892</v>
      </c>
    </row>
    <row r="747" spans="1:18" hidden="1" x14ac:dyDescent="0.4">
      <c r="A747">
        <v>14130</v>
      </c>
      <c r="B747">
        <v>1</v>
      </c>
      <c r="C747" t="s">
        <v>717</v>
      </c>
      <c r="D747" t="s">
        <v>737</v>
      </c>
      <c r="E747" s="11">
        <v>189578</v>
      </c>
      <c r="F747" s="12">
        <v>178535</v>
      </c>
      <c r="G747" s="12">
        <v>171959</v>
      </c>
      <c r="H747" s="12">
        <v>172378</v>
      </c>
      <c r="I747" s="12">
        <v>176709</v>
      </c>
      <c r="J747" s="12">
        <v>176937</v>
      </c>
      <c r="K747" s="9">
        <v>172159</v>
      </c>
      <c r="L747" s="5">
        <v>100</v>
      </c>
      <c r="M747" s="6">
        <v>94.174957009779618</v>
      </c>
      <c r="N747" s="6">
        <v>90.70620008650792</v>
      </c>
      <c r="O747" s="6">
        <v>90.92721729314583</v>
      </c>
      <c r="P747" s="6">
        <v>93.211765078226378</v>
      </c>
      <c r="Q747" s="6">
        <v>93.332032197828866</v>
      </c>
      <c r="R747" s="6">
        <v>90.811697559843438</v>
      </c>
    </row>
    <row r="748" spans="1:18" hidden="1" x14ac:dyDescent="0.4">
      <c r="A748">
        <v>14131</v>
      </c>
      <c r="B748">
        <v>0</v>
      </c>
      <c r="C748" t="s">
        <v>717</v>
      </c>
      <c r="D748" t="s">
        <v>738</v>
      </c>
      <c r="E748" s="11">
        <v>24818</v>
      </c>
      <c r="F748" s="12">
        <v>21386</v>
      </c>
      <c r="G748" s="12">
        <v>20310</v>
      </c>
      <c r="H748" s="12">
        <v>20828</v>
      </c>
      <c r="I748" s="12">
        <v>21563</v>
      </c>
      <c r="J748" s="12">
        <v>21640</v>
      </c>
      <c r="K748" s="9">
        <v>21069</v>
      </c>
      <c r="L748" s="5">
        <v>100</v>
      </c>
      <c r="M748" s="6">
        <v>86.171327262470783</v>
      </c>
      <c r="N748" s="6">
        <v>81.835764364574104</v>
      </c>
      <c r="O748" s="6">
        <v>83.922959142557815</v>
      </c>
      <c r="P748" s="6">
        <v>86.884519300507705</v>
      </c>
      <c r="Q748" s="6">
        <v>87.194777983721494</v>
      </c>
      <c r="R748" s="6">
        <v>84.894028527681513</v>
      </c>
    </row>
    <row r="749" spans="1:18" hidden="1" x14ac:dyDescent="0.4">
      <c r="A749">
        <v>14132</v>
      </c>
      <c r="B749">
        <v>0</v>
      </c>
      <c r="C749" t="s">
        <v>717</v>
      </c>
      <c r="D749" t="s">
        <v>739</v>
      </c>
      <c r="E749" s="11">
        <v>22919</v>
      </c>
      <c r="F749" s="12">
        <v>22660</v>
      </c>
      <c r="G749" s="12">
        <v>22086</v>
      </c>
      <c r="H749" s="12">
        <v>21970</v>
      </c>
      <c r="I749" s="12">
        <v>22675</v>
      </c>
      <c r="J749" s="12">
        <v>22869</v>
      </c>
      <c r="K749" s="9">
        <v>22404</v>
      </c>
      <c r="L749" s="5">
        <v>100</v>
      </c>
      <c r="M749" s="6">
        <v>98.869933243160702</v>
      </c>
      <c r="N749" s="6">
        <v>96.365460971246563</v>
      </c>
      <c r="O749" s="6">
        <v>95.859330686330125</v>
      </c>
      <c r="P749" s="6">
        <v>98.935381124830926</v>
      </c>
      <c r="Q749" s="6">
        <v>99.781840394432564</v>
      </c>
      <c r="R749" s="6">
        <v>97.752956062655443</v>
      </c>
    </row>
    <row r="750" spans="1:18" hidden="1" x14ac:dyDescent="0.4">
      <c r="A750">
        <v>14133</v>
      </c>
      <c r="B750">
        <v>0</v>
      </c>
      <c r="C750" t="s">
        <v>717</v>
      </c>
      <c r="D750" t="s">
        <v>740</v>
      </c>
      <c r="E750" s="11">
        <v>34081</v>
      </c>
      <c r="F750" s="12">
        <v>33122</v>
      </c>
      <c r="G750" s="12">
        <v>32588</v>
      </c>
      <c r="H750" s="12">
        <v>32666</v>
      </c>
      <c r="I750" s="12">
        <v>33715</v>
      </c>
      <c r="J750" s="12">
        <v>33909</v>
      </c>
      <c r="K750" s="9">
        <v>33086</v>
      </c>
      <c r="L750" s="5">
        <v>100</v>
      </c>
      <c r="M750" s="6">
        <v>97.186115430885252</v>
      </c>
      <c r="N750" s="6">
        <v>95.619259998239485</v>
      </c>
      <c r="O750" s="6">
        <v>95.848126522109084</v>
      </c>
      <c r="P750" s="6">
        <v>98.926087849534923</v>
      </c>
      <c r="Q750" s="6">
        <v>99.495319973005493</v>
      </c>
      <c r="R750" s="6">
        <v>97.080484727560815</v>
      </c>
    </row>
    <row r="751" spans="1:18" hidden="1" x14ac:dyDescent="0.4">
      <c r="A751">
        <v>14134</v>
      </c>
      <c r="B751">
        <v>0</v>
      </c>
      <c r="C751" t="s">
        <v>717</v>
      </c>
      <c r="D751" t="s">
        <v>741</v>
      </c>
      <c r="E751" s="11">
        <v>29342</v>
      </c>
      <c r="F751" s="12">
        <v>27150</v>
      </c>
      <c r="G751" s="12">
        <v>26170</v>
      </c>
      <c r="H751" s="12">
        <v>26550</v>
      </c>
      <c r="I751" s="12">
        <v>27402</v>
      </c>
      <c r="J751" s="12">
        <v>27546</v>
      </c>
      <c r="K751" s="9">
        <v>26860</v>
      </c>
      <c r="L751" s="5">
        <v>100</v>
      </c>
      <c r="M751" s="6">
        <v>92.529479926385378</v>
      </c>
      <c r="N751" s="6">
        <v>89.189557630700023</v>
      </c>
      <c r="O751" s="6">
        <v>90.4846295412719</v>
      </c>
      <c r="P751" s="6">
        <v>93.38831708813305</v>
      </c>
      <c r="Q751" s="6">
        <v>93.879081180560291</v>
      </c>
      <c r="R751" s="6">
        <v>91.541135573580533</v>
      </c>
    </row>
    <row r="752" spans="1:18" hidden="1" x14ac:dyDescent="0.4">
      <c r="A752">
        <v>14135</v>
      </c>
      <c r="B752">
        <v>0</v>
      </c>
      <c r="C752" t="s">
        <v>717</v>
      </c>
      <c r="D752" t="s">
        <v>742</v>
      </c>
      <c r="E752" s="11">
        <v>23447</v>
      </c>
      <c r="F752" s="12">
        <v>22707</v>
      </c>
      <c r="G752" s="12">
        <v>21636</v>
      </c>
      <c r="H752" s="12">
        <v>21038</v>
      </c>
      <c r="I752" s="12">
        <v>21123</v>
      </c>
      <c r="J752" s="12">
        <v>20809</v>
      </c>
      <c r="K752" s="9">
        <v>20013</v>
      </c>
      <c r="L752" s="5">
        <v>100</v>
      </c>
      <c r="M752" s="6">
        <v>96.843945920586862</v>
      </c>
      <c r="N752" s="6">
        <v>92.276197381328103</v>
      </c>
      <c r="O752" s="6">
        <v>89.725764490126664</v>
      </c>
      <c r="P752" s="6">
        <v>90.088284215464668</v>
      </c>
      <c r="Q752" s="6">
        <v>88.749093700686657</v>
      </c>
      <c r="R752" s="6">
        <v>85.354203096344946</v>
      </c>
    </row>
    <row r="753" spans="1:18" hidden="1" x14ac:dyDescent="0.4">
      <c r="A753">
        <v>14136</v>
      </c>
      <c r="B753">
        <v>0</v>
      </c>
      <c r="C753" t="s">
        <v>717</v>
      </c>
      <c r="D753" t="s">
        <v>743</v>
      </c>
      <c r="E753" s="11">
        <v>31932</v>
      </c>
      <c r="F753" s="12">
        <v>30112</v>
      </c>
      <c r="G753" s="12">
        <v>28251</v>
      </c>
      <c r="H753" s="12">
        <v>27929</v>
      </c>
      <c r="I753" s="12">
        <v>28275</v>
      </c>
      <c r="J753" s="12">
        <v>28152</v>
      </c>
      <c r="K753" s="9">
        <v>27296</v>
      </c>
      <c r="L753" s="5">
        <v>100</v>
      </c>
      <c r="M753" s="6">
        <v>94.300388325191037</v>
      </c>
      <c r="N753" s="6">
        <v>88.472378804960542</v>
      </c>
      <c r="O753" s="6">
        <v>87.463985970186641</v>
      </c>
      <c r="P753" s="6">
        <v>88.547538519353637</v>
      </c>
      <c r="Q753" s="6">
        <v>88.162344983089071</v>
      </c>
      <c r="R753" s="6">
        <v>85.481648503069025</v>
      </c>
    </row>
    <row r="754" spans="1:18" hidden="1" x14ac:dyDescent="0.4">
      <c r="A754">
        <v>14137</v>
      </c>
      <c r="B754">
        <v>0</v>
      </c>
      <c r="C754" t="s">
        <v>717</v>
      </c>
      <c r="D754" t="s">
        <v>744</v>
      </c>
      <c r="E754" s="11">
        <v>23039</v>
      </c>
      <c r="F754" s="12">
        <v>21398</v>
      </c>
      <c r="G754" s="12">
        <v>20918</v>
      </c>
      <c r="H754" s="12">
        <v>21397</v>
      </c>
      <c r="I754" s="12">
        <v>21956</v>
      </c>
      <c r="J754" s="12">
        <v>22012</v>
      </c>
      <c r="K754" s="9">
        <v>21431</v>
      </c>
      <c r="L754" s="5">
        <v>100</v>
      </c>
      <c r="M754" s="6">
        <v>92.87729502148531</v>
      </c>
      <c r="N754" s="6">
        <v>90.793871261773518</v>
      </c>
      <c r="O754" s="6">
        <v>92.872954555319239</v>
      </c>
      <c r="P754" s="6">
        <v>95.299275142150265</v>
      </c>
      <c r="Q754" s="6">
        <v>95.542341247449983</v>
      </c>
      <c r="R754" s="6">
        <v>93.020530404965498</v>
      </c>
    </row>
    <row r="755" spans="1:18" hidden="1" x14ac:dyDescent="0.4">
      <c r="A755">
        <v>14150</v>
      </c>
      <c r="B755">
        <v>1</v>
      </c>
      <c r="C755" t="s">
        <v>717</v>
      </c>
      <c r="D755" t="s">
        <v>745</v>
      </c>
      <c r="E755" s="11">
        <v>82547</v>
      </c>
      <c r="F755" s="12">
        <v>73954</v>
      </c>
      <c r="G755" s="12">
        <v>67457</v>
      </c>
      <c r="H755" s="12">
        <v>64883</v>
      </c>
      <c r="I755" s="12">
        <v>64145</v>
      </c>
      <c r="J755" s="12">
        <v>62182</v>
      </c>
      <c r="K755" s="9">
        <v>58759</v>
      </c>
      <c r="L755" s="5">
        <v>100</v>
      </c>
      <c r="M755" s="6">
        <v>89.590172871212758</v>
      </c>
      <c r="N755" s="6">
        <v>81.719505251553656</v>
      </c>
      <c r="O755" s="6">
        <v>78.601281694065193</v>
      </c>
      <c r="P755" s="6">
        <v>77.707245569190889</v>
      </c>
      <c r="Q755" s="6">
        <v>75.329206391510297</v>
      </c>
      <c r="R755" s="6">
        <v>71.182477861097311</v>
      </c>
    </row>
    <row r="756" spans="1:18" hidden="1" x14ac:dyDescent="0.4">
      <c r="A756">
        <v>14151</v>
      </c>
      <c r="B756">
        <v>0</v>
      </c>
      <c r="C756" t="s">
        <v>717</v>
      </c>
      <c r="D756" t="s">
        <v>746</v>
      </c>
      <c r="E756" s="11">
        <v>18760</v>
      </c>
      <c r="F756" s="12">
        <v>16113</v>
      </c>
      <c r="G756" s="12">
        <v>14242</v>
      </c>
      <c r="H756" s="12">
        <v>13539</v>
      </c>
      <c r="I756" s="12">
        <v>13248</v>
      </c>
      <c r="J756" s="12">
        <v>12646</v>
      </c>
      <c r="K756" s="9">
        <v>11689</v>
      </c>
      <c r="L756" s="5">
        <v>100</v>
      </c>
      <c r="M756" s="6">
        <v>85.890191897654589</v>
      </c>
      <c r="N756" s="6">
        <v>75.916844349680161</v>
      </c>
      <c r="O756" s="6">
        <v>72.169509594882726</v>
      </c>
      <c r="P756" s="6">
        <v>70.618336886993603</v>
      </c>
      <c r="Q756" s="6">
        <v>67.40938166311301</v>
      </c>
      <c r="R756" s="6">
        <v>62.308102345415783</v>
      </c>
    </row>
    <row r="757" spans="1:18" hidden="1" x14ac:dyDescent="0.4">
      <c r="A757">
        <v>14152</v>
      </c>
      <c r="B757">
        <v>0</v>
      </c>
      <c r="C757" t="s">
        <v>717</v>
      </c>
      <c r="D757" t="s">
        <v>747</v>
      </c>
      <c r="E757" s="11">
        <v>32544</v>
      </c>
      <c r="F757" s="12">
        <v>29023</v>
      </c>
      <c r="G757" s="12">
        <v>26160</v>
      </c>
      <c r="H757" s="12">
        <v>24971</v>
      </c>
      <c r="I757" s="12">
        <v>24730</v>
      </c>
      <c r="J757" s="12">
        <v>23989</v>
      </c>
      <c r="K757" s="9">
        <v>22688</v>
      </c>
      <c r="L757" s="5">
        <v>100</v>
      </c>
      <c r="M757" s="6">
        <v>89.180801376597842</v>
      </c>
      <c r="N757" s="6">
        <v>80.383480825958699</v>
      </c>
      <c r="O757" s="6">
        <v>76.729965585054089</v>
      </c>
      <c r="P757" s="6">
        <v>75.989429695181911</v>
      </c>
      <c r="Q757" s="6">
        <v>73.712512291052107</v>
      </c>
      <c r="R757" s="6">
        <v>69.714847590953781</v>
      </c>
    </row>
    <row r="758" spans="1:18" hidden="1" x14ac:dyDescent="0.4">
      <c r="A758">
        <v>14153</v>
      </c>
      <c r="B758">
        <v>0</v>
      </c>
      <c r="C758" t="s">
        <v>717</v>
      </c>
      <c r="D758" t="s">
        <v>748</v>
      </c>
      <c r="E758" s="11">
        <v>31243</v>
      </c>
      <c r="F758" s="12">
        <v>28818</v>
      </c>
      <c r="G758" s="12">
        <v>27055</v>
      </c>
      <c r="H758" s="12">
        <v>26373</v>
      </c>
      <c r="I758" s="12">
        <v>26167</v>
      </c>
      <c r="J758" s="12">
        <v>25547</v>
      </c>
      <c r="K758" s="9">
        <v>24382</v>
      </c>
      <c r="L758" s="5">
        <v>100</v>
      </c>
      <c r="M758" s="6">
        <v>92.238261370547008</v>
      </c>
      <c r="N758" s="6">
        <v>86.595397369010669</v>
      </c>
      <c r="O758" s="6">
        <v>84.412508401882022</v>
      </c>
      <c r="P758" s="6">
        <v>83.753160707998589</v>
      </c>
      <c r="Q758" s="6">
        <v>81.768716192427107</v>
      </c>
      <c r="R758" s="6">
        <v>78.039880933329059</v>
      </c>
    </row>
    <row r="759" spans="1:18" hidden="1" x14ac:dyDescent="0.4">
      <c r="A759">
        <v>14201</v>
      </c>
      <c r="B759">
        <v>2</v>
      </c>
      <c r="C759" t="s">
        <v>717</v>
      </c>
      <c r="D759" t="s">
        <v>749</v>
      </c>
      <c r="E759" s="11">
        <v>40766</v>
      </c>
      <c r="F759" s="12">
        <v>34852</v>
      </c>
      <c r="G759" s="12">
        <v>30206</v>
      </c>
      <c r="H759" s="12">
        <v>27581</v>
      </c>
      <c r="I759" s="12">
        <v>26464</v>
      </c>
      <c r="J759" s="12">
        <v>24901</v>
      </c>
      <c r="K759" s="9">
        <v>22657</v>
      </c>
      <c r="L759" s="5">
        <v>100</v>
      </c>
      <c r="M759" s="6">
        <v>85.492812637982624</v>
      </c>
      <c r="N759" s="6">
        <v>74.096060442525641</v>
      </c>
      <c r="O759" s="6">
        <v>67.656870921846632</v>
      </c>
      <c r="P759" s="6">
        <v>64.916842466761508</v>
      </c>
      <c r="Q759" s="6">
        <v>61.082765049305799</v>
      </c>
      <c r="R759" s="6">
        <v>55.578177893342499</v>
      </c>
    </row>
    <row r="760" spans="1:18" hidden="1" x14ac:dyDescent="0.4">
      <c r="A760">
        <v>14203</v>
      </c>
      <c r="B760">
        <v>2</v>
      </c>
      <c r="C760" t="s">
        <v>717</v>
      </c>
      <c r="D760" t="s">
        <v>750</v>
      </c>
      <c r="E760" s="11">
        <v>29396</v>
      </c>
      <c r="F760" s="12">
        <v>26508</v>
      </c>
      <c r="G760" s="12">
        <v>23906</v>
      </c>
      <c r="H760" s="12">
        <v>22322</v>
      </c>
      <c r="I760" s="12">
        <v>22178</v>
      </c>
      <c r="J760" s="12">
        <v>21667</v>
      </c>
      <c r="K760" s="9">
        <v>20592</v>
      </c>
      <c r="L760" s="5">
        <v>100</v>
      </c>
      <c r="M760" s="6">
        <v>90.175534086270233</v>
      </c>
      <c r="N760" s="6">
        <v>81.323989658456924</v>
      </c>
      <c r="O760" s="6">
        <v>75.935501428765818</v>
      </c>
      <c r="P760" s="6">
        <v>75.445638862430258</v>
      </c>
      <c r="Q760" s="6">
        <v>73.707307116614501</v>
      </c>
      <c r="R760" s="6">
        <v>70.05034698598449</v>
      </c>
    </row>
    <row r="761" spans="1:18" hidden="1" x14ac:dyDescent="0.4">
      <c r="A761">
        <v>14204</v>
      </c>
      <c r="B761">
        <v>2</v>
      </c>
      <c r="C761" t="s">
        <v>717</v>
      </c>
      <c r="D761" t="s">
        <v>751</v>
      </c>
      <c r="E761" s="11">
        <v>19612</v>
      </c>
      <c r="F761" s="12">
        <v>17942</v>
      </c>
      <c r="G761" s="12">
        <v>16478</v>
      </c>
      <c r="H761" s="12">
        <v>16029</v>
      </c>
      <c r="I761" s="12">
        <v>16249</v>
      </c>
      <c r="J761" s="12">
        <v>16182</v>
      </c>
      <c r="K761" s="9">
        <v>15671</v>
      </c>
      <c r="L761" s="5">
        <v>100</v>
      </c>
      <c r="M761" s="6">
        <v>91.484805221293087</v>
      </c>
      <c r="N761" s="6">
        <v>84.019987762594326</v>
      </c>
      <c r="O761" s="6">
        <v>81.730573118498882</v>
      </c>
      <c r="P761" s="6">
        <v>82.852335304915357</v>
      </c>
      <c r="Q761" s="6">
        <v>82.510707729961254</v>
      </c>
      <c r="R761" s="6">
        <v>79.905160106057522</v>
      </c>
    </row>
    <row r="762" spans="1:18" hidden="1" x14ac:dyDescent="0.4">
      <c r="A762">
        <v>14205</v>
      </c>
      <c r="B762">
        <v>2</v>
      </c>
      <c r="C762" t="s">
        <v>717</v>
      </c>
      <c r="D762" t="s">
        <v>752</v>
      </c>
      <c r="E762" s="11">
        <v>56885</v>
      </c>
      <c r="F762" s="12">
        <v>53664</v>
      </c>
      <c r="G762" s="12">
        <v>50510</v>
      </c>
      <c r="H762" s="12">
        <v>49279</v>
      </c>
      <c r="I762" s="12">
        <v>49594</v>
      </c>
      <c r="J762" s="12">
        <v>49211</v>
      </c>
      <c r="K762" s="9">
        <v>47600</v>
      </c>
      <c r="L762" s="5">
        <v>100</v>
      </c>
      <c r="M762" s="6">
        <v>94.337698866133422</v>
      </c>
      <c r="N762" s="6">
        <v>88.793179221235832</v>
      </c>
      <c r="O762" s="6">
        <v>86.629164103014858</v>
      </c>
      <c r="P762" s="6">
        <v>87.182912894436143</v>
      </c>
      <c r="Q762" s="6">
        <v>86.509624681374703</v>
      </c>
      <c r="R762" s="6">
        <v>83.677595148105837</v>
      </c>
    </row>
    <row r="763" spans="1:18" hidden="1" x14ac:dyDescent="0.4">
      <c r="A763">
        <v>14206</v>
      </c>
      <c r="B763">
        <v>2</v>
      </c>
      <c r="C763" t="s">
        <v>717</v>
      </c>
      <c r="D763" t="s">
        <v>753</v>
      </c>
      <c r="E763" s="11">
        <v>20720</v>
      </c>
      <c r="F763" s="12">
        <v>18123</v>
      </c>
      <c r="G763" s="12">
        <v>16086</v>
      </c>
      <c r="H763" s="12">
        <v>15104</v>
      </c>
      <c r="I763" s="12">
        <v>14656</v>
      </c>
      <c r="J763" s="12">
        <v>13953</v>
      </c>
      <c r="K763" s="9">
        <v>12883</v>
      </c>
      <c r="L763" s="5">
        <v>100</v>
      </c>
      <c r="M763" s="6">
        <v>87.466216216216225</v>
      </c>
      <c r="N763" s="6">
        <v>77.63513513513513</v>
      </c>
      <c r="O763" s="6">
        <v>72.895752895752892</v>
      </c>
      <c r="P763" s="6">
        <v>70.733590733590731</v>
      </c>
      <c r="Q763" s="6">
        <v>67.340733590733592</v>
      </c>
      <c r="R763" s="6">
        <v>62.176640926640928</v>
      </c>
    </row>
    <row r="764" spans="1:18" hidden="1" x14ac:dyDescent="0.4">
      <c r="A764">
        <v>14207</v>
      </c>
      <c r="B764">
        <v>2</v>
      </c>
      <c r="C764" t="s">
        <v>717</v>
      </c>
      <c r="D764" t="s">
        <v>754</v>
      </c>
      <c r="E764" s="11">
        <v>31067</v>
      </c>
      <c r="F764" s="12">
        <v>28819</v>
      </c>
      <c r="G764" s="12">
        <v>26554</v>
      </c>
      <c r="H764" s="12">
        <v>25704</v>
      </c>
      <c r="I764" s="12">
        <v>26042</v>
      </c>
      <c r="J764" s="12">
        <v>26004</v>
      </c>
      <c r="K764" s="9">
        <v>25191</v>
      </c>
      <c r="L764" s="5">
        <v>100</v>
      </c>
      <c r="M764" s="6">
        <v>92.764026137058622</v>
      </c>
      <c r="N764" s="6">
        <v>85.473331831203524</v>
      </c>
      <c r="O764" s="6">
        <v>82.737309685518397</v>
      </c>
      <c r="P764" s="6">
        <v>83.825280844626121</v>
      </c>
      <c r="Q764" s="6">
        <v>83.702964560466086</v>
      </c>
      <c r="R764" s="6">
        <v>81.086039849357832</v>
      </c>
    </row>
    <row r="765" spans="1:18" hidden="1" x14ac:dyDescent="0.4">
      <c r="A765">
        <v>14208</v>
      </c>
      <c r="B765">
        <v>2</v>
      </c>
      <c r="C765" t="s">
        <v>717</v>
      </c>
      <c r="D765" t="s">
        <v>755</v>
      </c>
      <c r="E765" s="11">
        <v>6466</v>
      </c>
      <c r="F765" s="12">
        <v>5806</v>
      </c>
      <c r="G765" s="12">
        <v>5263</v>
      </c>
      <c r="H765" s="12">
        <v>5113</v>
      </c>
      <c r="I765" s="12">
        <v>5199</v>
      </c>
      <c r="J765" s="12">
        <v>5167</v>
      </c>
      <c r="K765" s="9">
        <v>4991</v>
      </c>
      <c r="L765" s="5">
        <v>100</v>
      </c>
      <c r="M765" s="6">
        <v>89.792762140426845</v>
      </c>
      <c r="N765" s="6">
        <v>81.394989174141656</v>
      </c>
      <c r="O765" s="6">
        <v>79.075162387875039</v>
      </c>
      <c r="P765" s="6">
        <v>80.405196412001231</v>
      </c>
      <c r="Q765" s="6">
        <v>79.910300030931026</v>
      </c>
      <c r="R765" s="6">
        <v>77.188369935044847</v>
      </c>
    </row>
    <row r="766" spans="1:18" hidden="1" x14ac:dyDescent="0.4">
      <c r="A766">
        <v>14210</v>
      </c>
      <c r="B766">
        <v>2</v>
      </c>
      <c r="C766" t="s">
        <v>717</v>
      </c>
      <c r="D766" t="s">
        <v>756</v>
      </c>
      <c r="E766" s="11">
        <v>3473</v>
      </c>
      <c r="F766" s="12">
        <v>2838</v>
      </c>
      <c r="G766" s="12">
        <v>2396</v>
      </c>
      <c r="H766" s="12">
        <v>2022</v>
      </c>
      <c r="I766" s="12">
        <v>1779</v>
      </c>
      <c r="J766" s="12">
        <v>1538</v>
      </c>
      <c r="K766" s="9">
        <v>1307</v>
      </c>
      <c r="L766" s="5">
        <v>100</v>
      </c>
      <c r="M766" s="6">
        <v>81.716095594586818</v>
      </c>
      <c r="N766" s="6">
        <v>68.989346386409451</v>
      </c>
      <c r="O766" s="6">
        <v>58.220558594874753</v>
      </c>
      <c r="P766" s="6">
        <v>51.22372588540167</v>
      </c>
      <c r="Q766" s="6">
        <v>44.28448027641808</v>
      </c>
      <c r="R766" s="6">
        <v>37.63317016988195</v>
      </c>
    </row>
    <row r="767" spans="1:18" hidden="1" x14ac:dyDescent="0.4">
      <c r="A767">
        <v>14211</v>
      </c>
      <c r="B767">
        <v>2</v>
      </c>
      <c r="C767" t="s">
        <v>717</v>
      </c>
      <c r="D767" t="s">
        <v>757</v>
      </c>
      <c r="E767" s="11">
        <v>17814</v>
      </c>
      <c r="F767" s="12">
        <v>15290</v>
      </c>
      <c r="G767" s="12">
        <v>13251</v>
      </c>
      <c r="H767" s="12">
        <v>12576</v>
      </c>
      <c r="I767" s="12">
        <v>12133</v>
      </c>
      <c r="J767" s="12">
        <v>11520</v>
      </c>
      <c r="K767" s="9">
        <v>10566</v>
      </c>
      <c r="L767" s="5">
        <v>100</v>
      </c>
      <c r="M767" s="6">
        <v>85.831368586504993</v>
      </c>
      <c r="N767" s="6">
        <v>74.385314920848771</v>
      </c>
      <c r="O767" s="6">
        <v>70.596160323341195</v>
      </c>
      <c r="P767" s="6">
        <v>68.109352194902883</v>
      </c>
      <c r="Q767" s="6">
        <v>64.668238464129331</v>
      </c>
      <c r="R767" s="6">
        <v>59.312899966318625</v>
      </c>
    </row>
    <row r="768" spans="1:18" hidden="1" x14ac:dyDescent="0.4">
      <c r="A768">
        <v>14212</v>
      </c>
      <c r="B768">
        <v>2</v>
      </c>
      <c r="C768" t="s">
        <v>717</v>
      </c>
      <c r="D768" t="s">
        <v>758</v>
      </c>
      <c r="E768" s="11">
        <v>26176</v>
      </c>
      <c r="F768" s="12">
        <v>23097</v>
      </c>
      <c r="G768" s="12">
        <v>20698</v>
      </c>
      <c r="H768" s="12">
        <v>19651</v>
      </c>
      <c r="I768" s="12">
        <v>19236</v>
      </c>
      <c r="J768" s="12">
        <v>18508</v>
      </c>
      <c r="K768" s="9">
        <v>17288</v>
      </c>
      <c r="L768" s="5">
        <v>100</v>
      </c>
      <c r="M768" s="6">
        <v>88.237316625916876</v>
      </c>
      <c r="N768" s="6">
        <v>79.072432762836186</v>
      </c>
      <c r="O768" s="6">
        <v>75.07258557457213</v>
      </c>
      <c r="P768" s="6">
        <v>73.487163814180931</v>
      </c>
      <c r="Q768" s="6">
        <v>70.705990220048903</v>
      </c>
      <c r="R768" s="6">
        <v>66.045232273838621</v>
      </c>
    </row>
    <row r="769" spans="1:18" hidden="1" x14ac:dyDescent="0.4">
      <c r="A769">
        <v>14213</v>
      </c>
      <c r="B769">
        <v>2</v>
      </c>
      <c r="C769" t="s">
        <v>717</v>
      </c>
      <c r="D769" t="s">
        <v>759</v>
      </c>
      <c r="E769" s="11">
        <v>28937</v>
      </c>
      <c r="F769" s="12">
        <v>27349</v>
      </c>
      <c r="G769" s="12">
        <v>25921</v>
      </c>
      <c r="H769" s="12">
        <v>25437</v>
      </c>
      <c r="I769" s="12">
        <v>25311</v>
      </c>
      <c r="J769" s="12">
        <v>24782</v>
      </c>
      <c r="K769" s="9">
        <v>23712</v>
      </c>
      <c r="L769" s="5">
        <v>100</v>
      </c>
      <c r="M769" s="6">
        <v>94.512216193800327</v>
      </c>
      <c r="N769" s="6">
        <v>89.577357708124552</v>
      </c>
      <c r="O769" s="6">
        <v>87.904758613539755</v>
      </c>
      <c r="P769" s="6">
        <v>87.469329923627186</v>
      </c>
      <c r="Q769" s="6">
        <v>85.641220582645062</v>
      </c>
      <c r="R769" s="6">
        <v>81.943532501641485</v>
      </c>
    </row>
    <row r="770" spans="1:18" hidden="1" x14ac:dyDescent="0.4">
      <c r="A770">
        <v>14214</v>
      </c>
      <c r="B770">
        <v>2</v>
      </c>
      <c r="C770" t="s">
        <v>717</v>
      </c>
      <c r="D770" t="s">
        <v>760</v>
      </c>
      <c r="E770" s="11">
        <v>11667</v>
      </c>
      <c r="F770" s="12">
        <v>10409</v>
      </c>
      <c r="G770" s="12">
        <v>9439</v>
      </c>
      <c r="H770" s="12">
        <v>9015</v>
      </c>
      <c r="I770" s="12">
        <v>8832</v>
      </c>
      <c r="J770" s="12">
        <v>8481</v>
      </c>
      <c r="K770" s="9">
        <v>7926</v>
      </c>
      <c r="L770" s="5">
        <v>100</v>
      </c>
      <c r="M770" s="6">
        <v>89.217450929973424</v>
      </c>
      <c r="N770" s="6">
        <v>80.90340275992115</v>
      </c>
      <c r="O770" s="6">
        <v>77.269220879403449</v>
      </c>
      <c r="P770" s="6">
        <v>75.700694265878127</v>
      </c>
      <c r="Q770" s="6">
        <v>72.692208794034457</v>
      </c>
      <c r="R770" s="6">
        <v>67.935201851375666</v>
      </c>
    </row>
    <row r="771" spans="1:18" hidden="1" x14ac:dyDescent="0.4">
      <c r="A771">
        <v>14215</v>
      </c>
      <c r="B771">
        <v>2</v>
      </c>
      <c r="C771" t="s">
        <v>717</v>
      </c>
      <c r="D771" t="s">
        <v>761</v>
      </c>
      <c r="E771" s="11">
        <v>17672</v>
      </c>
      <c r="F771" s="12">
        <v>17401</v>
      </c>
      <c r="G771" s="12">
        <v>16633</v>
      </c>
      <c r="H771" s="12">
        <v>15913</v>
      </c>
      <c r="I771" s="12">
        <v>15658</v>
      </c>
      <c r="J771" s="12">
        <v>15284</v>
      </c>
      <c r="K771" s="9">
        <v>14627</v>
      </c>
      <c r="L771" s="5">
        <v>100</v>
      </c>
      <c r="M771" s="6">
        <v>98.466500679040294</v>
      </c>
      <c r="N771" s="6">
        <v>94.120642824807604</v>
      </c>
      <c r="O771" s="6">
        <v>90.046401086464471</v>
      </c>
      <c r="P771" s="6">
        <v>88.60344047080126</v>
      </c>
      <c r="Q771" s="6">
        <v>86.487098234495249</v>
      </c>
      <c r="R771" s="6">
        <v>82.769352648257126</v>
      </c>
    </row>
    <row r="772" spans="1:18" hidden="1" x14ac:dyDescent="0.4">
      <c r="A772">
        <v>14216</v>
      </c>
      <c r="B772">
        <v>2</v>
      </c>
      <c r="C772" t="s">
        <v>717</v>
      </c>
      <c r="D772" t="s">
        <v>762</v>
      </c>
      <c r="E772" s="11">
        <v>14979</v>
      </c>
      <c r="F772" s="12">
        <v>13497</v>
      </c>
      <c r="G772" s="12">
        <v>12449</v>
      </c>
      <c r="H772" s="12">
        <v>12007</v>
      </c>
      <c r="I772" s="12">
        <v>11929</v>
      </c>
      <c r="J772" s="12">
        <v>11633</v>
      </c>
      <c r="K772" s="9">
        <v>11079</v>
      </c>
      <c r="L772" s="5">
        <v>100</v>
      </c>
      <c r="M772" s="6">
        <v>90.106148608051271</v>
      </c>
      <c r="N772" s="6">
        <v>83.109686894986311</v>
      </c>
      <c r="O772" s="6">
        <v>80.158889111422667</v>
      </c>
      <c r="P772" s="6">
        <v>79.638160090793775</v>
      </c>
      <c r="Q772" s="6">
        <v>77.662060217638029</v>
      </c>
      <c r="R772" s="6">
        <v>73.963548968555983</v>
      </c>
    </row>
    <row r="773" spans="1:18" hidden="1" x14ac:dyDescent="0.4">
      <c r="A773">
        <v>14217</v>
      </c>
      <c r="B773">
        <v>2</v>
      </c>
      <c r="C773" t="s">
        <v>717</v>
      </c>
      <c r="D773" t="s">
        <v>763</v>
      </c>
      <c r="E773" s="11">
        <v>4503</v>
      </c>
      <c r="F773" s="12">
        <v>3683</v>
      </c>
      <c r="G773" s="12">
        <v>3024</v>
      </c>
      <c r="H773" s="12">
        <v>2753</v>
      </c>
      <c r="I773" s="12">
        <v>2615</v>
      </c>
      <c r="J773" s="12">
        <v>2427</v>
      </c>
      <c r="K773" s="9">
        <v>2145</v>
      </c>
      <c r="L773" s="5">
        <v>100</v>
      </c>
      <c r="M773" s="6">
        <v>81.789917832556071</v>
      </c>
      <c r="N773" s="6">
        <v>67.155229846768819</v>
      </c>
      <c r="O773" s="6">
        <v>61.137019764601376</v>
      </c>
      <c r="P773" s="6">
        <v>58.072396180324226</v>
      </c>
      <c r="Q773" s="6">
        <v>53.897401732178551</v>
      </c>
      <c r="R773" s="6">
        <v>47.634910059960028</v>
      </c>
    </row>
    <row r="774" spans="1:18" hidden="1" x14ac:dyDescent="0.4">
      <c r="A774">
        <v>14218</v>
      </c>
      <c r="B774">
        <v>2</v>
      </c>
      <c r="C774" t="s">
        <v>717</v>
      </c>
      <c r="D774" t="s">
        <v>764</v>
      </c>
      <c r="E774" s="11">
        <v>10858</v>
      </c>
      <c r="F774" s="12">
        <v>9597</v>
      </c>
      <c r="G774" s="12">
        <v>8730</v>
      </c>
      <c r="H774" s="12">
        <v>8612</v>
      </c>
      <c r="I774" s="12">
        <v>8623</v>
      </c>
      <c r="J774" s="12">
        <v>8452</v>
      </c>
      <c r="K774" s="9">
        <v>8057</v>
      </c>
      <c r="L774" s="5">
        <v>100</v>
      </c>
      <c r="M774" s="6">
        <v>88.386443175538773</v>
      </c>
      <c r="N774" s="6">
        <v>80.401547246270027</v>
      </c>
      <c r="O774" s="6">
        <v>79.314790937557561</v>
      </c>
      <c r="P774" s="6">
        <v>79.416098729047704</v>
      </c>
      <c r="Q774" s="6">
        <v>77.84122306133726</v>
      </c>
      <c r="R774" s="6">
        <v>74.203352366918395</v>
      </c>
    </row>
    <row r="775" spans="1:18" hidden="1" x14ac:dyDescent="0.4">
      <c r="A775">
        <v>14301</v>
      </c>
      <c r="B775">
        <v>3</v>
      </c>
      <c r="C775" t="s">
        <v>717</v>
      </c>
      <c r="D775" t="s">
        <v>765</v>
      </c>
      <c r="E775" s="11">
        <v>3982</v>
      </c>
      <c r="F775" s="12">
        <v>3481</v>
      </c>
      <c r="G775" s="12">
        <v>3030</v>
      </c>
      <c r="H775" s="12">
        <v>2995</v>
      </c>
      <c r="I775" s="12">
        <v>3100</v>
      </c>
      <c r="J775" s="12">
        <v>3154</v>
      </c>
      <c r="K775" s="9">
        <v>3070</v>
      </c>
      <c r="L775" s="5">
        <v>100</v>
      </c>
      <c r="M775" s="6">
        <v>87.418382722250115</v>
      </c>
      <c r="N775" s="6">
        <v>76.092415871421395</v>
      </c>
      <c r="O775" s="6">
        <v>75.213460572576594</v>
      </c>
      <c r="P775" s="6">
        <v>77.850326469110996</v>
      </c>
      <c r="Q775" s="6">
        <v>79.206428930185837</v>
      </c>
      <c r="R775" s="6">
        <v>77.096936212958312</v>
      </c>
    </row>
    <row r="776" spans="1:18" hidden="1" x14ac:dyDescent="0.4">
      <c r="A776">
        <v>14321</v>
      </c>
      <c r="B776">
        <v>3</v>
      </c>
      <c r="C776" t="s">
        <v>717</v>
      </c>
      <c r="D776" t="s">
        <v>766</v>
      </c>
      <c r="E776" s="11">
        <v>6185</v>
      </c>
      <c r="F776" s="12">
        <v>5783</v>
      </c>
      <c r="G776" s="12">
        <v>5272</v>
      </c>
      <c r="H776" s="12">
        <v>4864</v>
      </c>
      <c r="I776" s="12">
        <v>4818</v>
      </c>
      <c r="J776" s="12">
        <v>4749</v>
      </c>
      <c r="K776" s="9">
        <v>4582</v>
      </c>
      <c r="L776" s="5">
        <v>100</v>
      </c>
      <c r="M776" s="6">
        <v>93.500404203718674</v>
      </c>
      <c r="N776" s="6">
        <v>85.238480194017782</v>
      </c>
      <c r="O776" s="6">
        <v>78.641875505254646</v>
      </c>
      <c r="P776" s="6">
        <v>77.898140662894093</v>
      </c>
      <c r="Q776" s="6">
        <v>76.782538399353271</v>
      </c>
      <c r="R776" s="6">
        <v>74.082457558609534</v>
      </c>
    </row>
    <row r="777" spans="1:18" hidden="1" x14ac:dyDescent="0.4">
      <c r="A777">
        <v>14341</v>
      </c>
      <c r="B777">
        <v>3</v>
      </c>
      <c r="C777" t="s">
        <v>717</v>
      </c>
      <c r="D777" t="s">
        <v>767</v>
      </c>
      <c r="E777" s="11">
        <v>3569</v>
      </c>
      <c r="F777" s="12">
        <v>3223</v>
      </c>
      <c r="G777" s="12">
        <v>2937</v>
      </c>
      <c r="H777" s="12">
        <v>2767</v>
      </c>
      <c r="I777" s="12">
        <v>2745</v>
      </c>
      <c r="J777" s="12">
        <v>2726</v>
      </c>
      <c r="K777" s="9">
        <v>2641</v>
      </c>
      <c r="L777" s="5">
        <v>100</v>
      </c>
      <c r="M777" s="6">
        <v>90.305407677220501</v>
      </c>
      <c r="N777" s="6">
        <v>82.291958531801626</v>
      </c>
      <c r="O777" s="6">
        <v>77.528719529279911</v>
      </c>
      <c r="P777" s="6">
        <v>76.912300364247685</v>
      </c>
      <c r="Q777" s="6">
        <v>76.379938358083493</v>
      </c>
      <c r="R777" s="6">
        <v>73.998318856822635</v>
      </c>
    </row>
    <row r="778" spans="1:18" hidden="1" x14ac:dyDescent="0.4">
      <c r="A778">
        <v>14342</v>
      </c>
      <c r="B778">
        <v>3</v>
      </c>
      <c r="C778" t="s">
        <v>717</v>
      </c>
      <c r="D778" t="s">
        <v>768</v>
      </c>
      <c r="E778" s="11">
        <v>2834</v>
      </c>
      <c r="F778" s="12">
        <v>2526</v>
      </c>
      <c r="G778" s="12">
        <v>2133</v>
      </c>
      <c r="H778" s="12">
        <v>1786</v>
      </c>
      <c r="I778" s="12">
        <v>1669</v>
      </c>
      <c r="J778" s="12">
        <v>1581</v>
      </c>
      <c r="K778" s="9">
        <v>1461</v>
      </c>
      <c r="L778" s="5">
        <v>100</v>
      </c>
      <c r="M778" s="6">
        <v>89.131968948482708</v>
      </c>
      <c r="N778" s="6">
        <v>75.264643613267467</v>
      </c>
      <c r="O778" s="6">
        <v>63.020465772759351</v>
      </c>
      <c r="P778" s="6">
        <v>58.892025405786875</v>
      </c>
      <c r="Q778" s="6">
        <v>55.786873676781937</v>
      </c>
      <c r="R778" s="6">
        <v>51.552575864502472</v>
      </c>
    </row>
    <row r="779" spans="1:18" hidden="1" x14ac:dyDescent="0.4">
      <c r="A779">
        <v>14361</v>
      </c>
      <c r="B779">
        <v>3</v>
      </c>
      <c r="C779" t="s">
        <v>717</v>
      </c>
      <c r="D779" t="s">
        <v>769</v>
      </c>
      <c r="E779" s="11">
        <v>871</v>
      </c>
      <c r="F779" s="12">
        <v>661</v>
      </c>
      <c r="G779" s="12">
        <v>575</v>
      </c>
      <c r="H779" s="12">
        <v>503</v>
      </c>
      <c r="I779" s="12">
        <v>477</v>
      </c>
      <c r="J779" s="12">
        <v>435</v>
      </c>
      <c r="K779" s="9">
        <v>387</v>
      </c>
      <c r="L779" s="5">
        <v>100</v>
      </c>
      <c r="M779" s="6">
        <v>75.889781859931119</v>
      </c>
      <c r="N779" s="6">
        <v>66.016073478760049</v>
      </c>
      <c r="O779" s="6">
        <v>57.749712973593567</v>
      </c>
      <c r="P779" s="6">
        <v>54.764638346727899</v>
      </c>
      <c r="Q779" s="6">
        <v>49.942594718714126</v>
      </c>
      <c r="R779" s="6">
        <v>44.43168771526981</v>
      </c>
    </row>
    <row r="780" spans="1:18" hidden="1" x14ac:dyDescent="0.4">
      <c r="A780">
        <v>14362</v>
      </c>
      <c r="B780">
        <v>3</v>
      </c>
      <c r="C780" t="s">
        <v>717</v>
      </c>
      <c r="D780" t="s">
        <v>770</v>
      </c>
      <c r="E780" s="11">
        <v>2019</v>
      </c>
      <c r="F780" s="12">
        <v>1778</v>
      </c>
      <c r="G780" s="12">
        <v>1606</v>
      </c>
      <c r="H780" s="12">
        <v>1411</v>
      </c>
      <c r="I780" s="12">
        <v>1365</v>
      </c>
      <c r="J780" s="12">
        <v>1287</v>
      </c>
      <c r="K780" s="9">
        <v>1182</v>
      </c>
      <c r="L780" s="5">
        <v>100</v>
      </c>
      <c r="M780" s="6">
        <v>88.063397721644378</v>
      </c>
      <c r="N780" s="6">
        <v>79.544328875681032</v>
      </c>
      <c r="O780" s="6">
        <v>69.886082218920251</v>
      </c>
      <c r="P780" s="6">
        <v>67.60772659732541</v>
      </c>
      <c r="Q780" s="6">
        <v>63.744427934621093</v>
      </c>
      <c r="R780" s="6">
        <v>58.543833580980689</v>
      </c>
    </row>
    <row r="781" spans="1:18" hidden="1" x14ac:dyDescent="0.4">
      <c r="A781">
        <v>14363</v>
      </c>
      <c r="B781">
        <v>3</v>
      </c>
      <c r="C781" t="s">
        <v>717</v>
      </c>
      <c r="D781" t="s">
        <v>771</v>
      </c>
      <c r="E781" s="11">
        <v>1030</v>
      </c>
      <c r="F781" s="12">
        <v>969</v>
      </c>
      <c r="G781" s="12">
        <v>886</v>
      </c>
      <c r="H781" s="12">
        <v>793</v>
      </c>
      <c r="I781" s="12">
        <v>733</v>
      </c>
      <c r="J781" s="12">
        <v>668</v>
      </c>
      <c r="K781" s="9">
        <v>605</v>
      </c>
      <c r="L781" s="5">
        <v>100</v>
      </c>
      <c r="M781" s="6">
        <v>94.077669902912618</v>
      </c>
      <c r="N781" s="6">
        <v>86.019417475728162</v>
      </c>
      <c r="O781" s="6">
        <v>76.990291262135926</v>
      </c>
      <c r="P781" s="6">
        <v>71.165048543689323</v>
      </c>
      <c r="Q781" s="6">
        <v>64.854368932038824</v>
      </c>
      <c r="R781" s="6">
        <v>58.737864077669897</v>
      </c>
    </row>
    <row r="782" spans="1:18" hidden="1" x14ac:dyDescent="0.4">
      <c r="A782">
        <v>14364</v>
      </c>
      <c r="B782">
        <v>3</v>
      </c>
      <c r="C782" t="s">
        <v>717</v>
      </c>
      <c r="D782" t="s">
        <v>772</v>
      </c>
      <c r="E782" s="11">
        <v>822</v>
      </c>
      <c r="F782" s="12">
        <v>673</v>
      </c>
      <c r="G782" s="12">
        <v>504</v>
      </c>
      <c r="H782" s="12">
        <v>430</v>
      </c>
      <c r="I782" s="12">
        <v>371</v>
      </c>
      <c r="J782" s="12">
        <v>316</v>
      </c>
      <c r="K782" s="9">
        <v>263</v>
      </c>
      <c r="L782" s="5">
        <v>100</v>
      </c>
      <c r="M782" s="6">
        <v>81.873479318734795</v>
      </c>
      <c r="N782" s="6">
        <v>61.313868613138688</v>
      </c>
      <c r="O782" s="6">
        <v>52.311435523114355</v>
      </c>
      <c r="P782" s="6">
        <v>45.133819951338197</v>
      </c>
      <c r="Q782" s="6">
        <v>38.442822384428219</v>
      </c>
      <c r="R782" s="6">
        <v>31.995133819951338</v>
      </c>
    </row>
    <row r="783" spans="1:18" hidden="1" x14ac:dyDescent="0.4">
      <c r="A783">
        <v>14366</v>
      </c>
      <c r="B783">
        <v>3</v>
      </c>
      <c r="C783" t="s">
        <v>717</v>
      </c>
      <c r="D783" t="s">
        <v>773</v>
      </c>
      <c r="E783" s="11">
        <v>2709</v>
      </c>
      <c r="F783" s="12">
        <v>2739</v>
      </c>
      <c r="G783" s="12">
        <v>2541</v>
      </c>
      <c r="H783" s="12">
        <v>2434</v>
      </c>
      <c r="I783" s="12">
        <v>2447</v>
      </c>
      <c r="J783" s="12">
        <v>2424</v>
      </c>
      <c r="K783" s="9">
        <v>2324</v>
      </c>
      <c r="L783" s="5">
        <v>100</v>
      </c>
      <c r="M783" s="6">
        <v>101.10741971207086</v>
      </c>
      <c r="N783" s="6">
        <v>93.798449612403104</v>
      </c>
      <c r="O783" s="6">
        <v>89.84865263935032</v>
      </c>
      <c r="P783" s="6">
        <v>90.328534514581023</v>
      </c>
      <c r="Q783" s="6">
        <v>89.479512735326693</v>
      </c>
      <c r="R783" s="6">
        <v>85.788113695090445</v>
      </c>
    </row>
    <row r="784" spans="1:18" hidden="1" x14ac:dyDescent="0.4">
      <c r="A784">
        <v>14382</v>
      </c>
      <c r="B784">
        <v>3</v>
      </c>
      <c r="C784" t="s">
        <v>717</v>
      </c>
      <c r="D784" t="s">
        <v>774</v>
      </c>
      <c r="E784" s="11">
        <v>683</v>
      </c>
      <c r="F784" s="12">
        <v>538</v>
      </c>
      <c r="G784" s="12">
        <v>442</v>
      </c>
      <c r="H784" s="12">
        <v>397</v>
      </c>
      <c r="I784" s="12">
        <v>370</v>
      </c>
      <c r="J784" s="12">
        <v>332</v>
      </c>
      <c r="K784" s="9">
        <v>285</v>
      </c>
      <c r="L784" s="5">
        <v>100</v>
      </c>
      <c r="M784" s="6">
        <v>78.770131771595899</v>
      </c>
      <c r="N784" s="6">
        <v>64.71449487554905</v>
      </c>
      <c r="O784" s="6">
        <v>58.125915080527093</v>
      </c>
      <c r="P784" s="6">
        <v>54.172767203513907</v>
      </c>
      <c r="Q784" s="6">
        <v>48.609077598828698</v>
      </c>
      <c r="R784" s="6">
        <v>41.727672035139094</v>
      </c>
    </row>
    <row r="785" spans="1:18" hidden="1" x14ac:dyDescent="0.4">
      <c r="A785">
        <v>14383</v>
      </c>
      <c r="B785">
        <v>3</v>
      </c>
      <c r="C785" t="s">
        <v>717</v>
      </c>
      <c r="D785" t="s">
        <v>775</v>
      </c>
      <c r="E785" s="11">
        <v>446</v>
      </c>
      <c r="F785" s="12">
        <v>359</v>
      </c>
      <c r="G785" s="12">
        <v>284</v>
      </c>
      <c r="H785" s="12">
        <v>236</v>
      </c>
      <c r="I785" s="12">
        <v>203</v>
      </c>
      <c r="J785" s="12">
        <v>169</v>
      </c>
      <c r="K785" s="9">
        <v>140</v>
      </c>
      <c r="L785" s="5">
        <v>100</v>
      </c>
      <c r="M785" s="6">
        <v>80.493273542600889</v>
      </c>
      <c r="N785" s="6">
        <v>63.677130044843047</v>
      </c>
      <c r="O785" s="6">
        <v>52.914798206278022</v>
      </c>
      <c r="P785" s="6">
        <v>45.515695067264573</v>
      </c>
      <c r="Q785" s="6">
        <v>37.892376681614351</v>
      </c>
      <c r="R785" s="6">
        <v>31.390134529147986</v>
      </c>
    </row>
    <row r="786" spans="1:18" hidden="1" x14ac:dyDescent="0.4">
      <c r="A786">
        <v>14384</v>
      </c>
      <c r="B786">
        <v>3</v>
      </c>
      <c r="C786" t="s">
        <v>717</v>
      </c>
      <c r="D786" t="s">
        <v>776</v>
      </c>
      <c r="E786" s="11">
        <v>1750</v>
      </c>
      <c r="F786" s="12">
        <v>1322</v>
      </c>
      <c r="G786" s="12">
        <v>1037</v>
      </c>
      <c r="H786" s="12">
        <v>916</v>
      </c>
      <c r="I786" s="12">
        <v>833</v>
      </c>
      <c r="J786" s="12">
        <v>728</v>
      </c>
      <c r="K786" s="9">
        <v>611</v>
      </c>
      <c r="L786" s="5">
        <v>100</v>
      </c>
      <c r="M786" s="6">
        <v>75.542857142857144</v>
      </c>
      <c r="N786" s="6">
        <v>59.257142857142853</v>
      </c>
      <c r="O786" s="6">
        <v>52.342857142857149</v>
      </c>
      <c r="P786" s="6">
        <v>47.599999999999994</v>
      </c>
      <c r="Q786" s="6">
        <v>41.6</v>
      </c>
      <c r="R786" s="6">
        <v>34.914285714285711</v>
      </c>
    </row>
    <row r="787" spans="1:18" hidden="1" x14ac:dyDescent="0.4">
      <c r="A787">
        <v>14401</v>
      </c>
      <c r="B787">
        <v>3</v>
      </c>
      <c r="C787" t="s">
        <v>717</v>
      </c>
      <c r="D787" t="s">
        <v>777</v>
      </c>
      <c r="E787" s="11">
        <v>4275</v>
      </c>
      <c r="F787" s="12">
        <v>3529</v>
      </c>
      <c r="G787" s="12">
        <v>2969</v>
      </c>
      <c r="H787" s="12">
        <v>2635</v>
      </c>
      <c r="I787" s="12">
        <v>2469</v>
      </c>
      <c r="J787" s="12">
        <v>2252</v>
      </c>
      <c r="K787" s="9">
        <v>1976</v>
      </c>
      <c r="L787" s="5">
        <v>100</v>
      </c>
      <c r="M787" s="6">
        <v>82.549707602339183</v>
      </c>
      <c r="N787" s="6">
        <v>69.450292397660817</v>
      </c>
      <c r="O787" s="6">
        <v>61.637426900584792</v>
      </c>
      <c r="P787" s="6">
        <v>57.754385964912281</v>
      </c>
      <c r="Q787" s="6">
        <v>52.678362573099413</v>
      </c>
      <c r="R787" s="6">
        <v>46.222222222222221</v>
      </c>
    </row>
    <row r="788" spans="1:18" hidden="1" x14ac:dyDescent="0.4">
      <c r="A788">
        <v>14402</v>
      </c>
      <c r="B788">
        <v>3</v>
      </c>
      <c r="C788" t="s">
        <v>717</v>
      </c>
      <c r="D788" t="s">
        <v>778</v>
      </c>
      <c r="E788" s="11">
        <v>306</v>
      </c>
      <c r="F788" s="12">
        <v>259</v>
      </c>
      <c r="G788" s="12">
        <v>240</v>
      </c>
      <c r="H788" s="12">
        <v>213</v>
      </c>
      <c r="I788" s="12">
        <v>203</v>
      </c>
      <c r="J788" s="12">
        <v>198</v>
      </c>
      <c r="K788" s="9">
        <v>193</v>
      </c>
      <c r="L788" s="5">
        <v>100</v>
      </c>
      <c r="M788" s="6">
        <v>84.640522875816998</v>
      </c>
      <c r="N788" s="6">
        <v>78.431372549019613</v>
      </c>
      <c r="O788" s="6">
        <v>69.607843137254903</v>
      </c>
      <c r="P788" s="6">
        <v>66.33986928104575</v>
      </c>
      <c r="Q788" s="6">
        <v>64.705882352941174</v>
      </c>
      <c r="R788" s="6">
        <v>63.071895424836597</v>
      </c>
    </row>
    <row r="789" spans="1:18" hidden="1" x14ac:dyDescent="0.4">
      <c r="A789">
        <v>15000</v>
      </c>
      <c r="B789" t="s">
        <v>0</v>
      </c>
      <c r="C789" t="s">
        <v>779</v>
      </c>
      <c r="E789" s="11">
        <v>247924</v>
      </c>
      <c r="F789" s="12">
        <v>213952</v>
      </c>
      <c r="G789" s="12">
        <v>184033</v>
      </c>
      <c r="H789" s="12">
        <v>164653</v>
      </c>
      <c r="I789" s="12">
        <v>154633</v>
      </c>
      <c r="J789" s="12">
        <v>144381</v>
      </c>
      <c r="K789" s="9">
        <v>131800</v>
      </c>
      <c r="L789" s="5">
        <v>100</v>
      </c>
      <c r="M789" s="6">
        <v>86.297413723560439</v>
      </c>
      <c r="N789" s="6">
        <v>74.229602620157792</v>
      </c>
      <c r="O789" s="6">
        <v>66.412690985947307</v>
      </c>
      <c r="P789" s="6">
        <v>62.371129862377181</v>
      </c>
      <c r="Q789" s="6">
        <v>58.235991674868103</v>
      </c>
      <c r="R789" s="6">
        <v>53.161452703247768</v>
      </c>
    </row>
    <row r="790" spans="1:18" hidden="1" x14ac:dyDescent="0.4">
      <c r="A790">
        <v>15100</v>
      </c>
      <c r="B790">
        <v>1</v>
      </c>
      <c r="C790" t="s">
        <v>779</v>
      </c>
      <c r="D790" t="s">
        <v>780</v>
      </c>
      <c r="E790" s="11">
        <v>91224</v>
      </c>
      <c r="F790" s="12">
        <v>81361</v>
      </c>
      <c r="G790" s="12">
        <v>72643</v>
      </c>
      <c r="H790" s="12">
        <v>67144</v>
      </c>
      <c r="I790" s="12">
        <v>64449</v>
      </c>
      <c r="J790" s="12">
        <v>61395</v>
      </c>
      <c r="K790" s="9">
        <v>57284</v>
      </c>
      <c r="L790" s="5">
        <v>100</v>
      </c>
      <c r="M790" s="6">
        <v>89.188152240638431</v>
      </c>
      <c r="N790" s="6">
        <v>79.631456634219063</v>
      </c>
      <c r="O790" s="6">
        <v>73.603437691835481</v>
      </c>
      <c r="P790" s="6">
        <v>70.649171270718242</v>
      </c>
      <c r="Q790" s="6">
        <v>67.30136806103657</v>
      </c>
      <c r="R790" s="6">
        <v>62.794878540734899</v>
      </c>
    </row>
    <row r="791" spans="1:18" hidden="1" x14ac:dyDescent="0.4">
      <c r="A791">
        <v>15101</v>
      </c>
      <c r="B791">
        <v>0</v>
      </c>
      <c r="C791" t="s">
        <v>779</v>
      </c>
      <c r="D791" t="s">
        <v>781</v>
      </c>
      <c r="E791" s="11">
        <v>8195</v>
      </c>
      <c r="F791" s="12">
        <v>6910</v>
      </c>
      <c r="G791" s="12">
        <v>5780</v>
      </c>
      <c r="H791" s="12">
        <v>5081</v>
      </c>
      <c r="I791" s="12">
        <v>4719</v>
      </c>
      <c r="J791" s="12">
        <v>4315</v>
      </c>
      <c r="K791" s="9">
        <v>3829</v>
      </c>
      <c r="L791" s="5">
        <v>100</v>
      </c>
      <c r="M791" s="6">
        <v>84.319707138499083</v>
      </c>
      <c r="N791" s="6">
        <v>70.530811470408779</v>
      </c>
      <c r="O791" s="6">
        <v>62.001220256253809</v>
      </c>
      <c r="P791" s="6">
        <v>57.583892617449663</v>
      </c>
      <c r="Q791" s="6">
        <v>52.654057352043928</v>
      </c>
      <c r="R791" s="6">
        <v>46.723611958511285</v>
      </c>
    </row>
    <row r="792" spans="1:18" hidden="1" x14ac:dyDescent="0.4">
      <c r="A792">
        <v>15102</v>
      </c>
      <c r="B792">
        <v>0</v>
      </c>
      <c r="C792" t="s">
        <v>779</v>
      </c>
      <c r="D792" t="s">
        <v>782</v>
      </c>
      <c r="E792" s="11">
        <v>15867</v>
      </c>
      <c r="F792" s="12">
        <v>13878</v>
      </c>
      <c r="G792" s="12">
        <v>12143</v>
      </c>
      <c r="H792" s="12">
        <v>10978</v>
      </c>
      <c r="I792" s="12">
        <v>10518</v>
      </c>
      <c r="J792" s="12">
        <v>10036</v>
      </c>
      <c r="K792" s="9">
        <v>9342</v>
      </c>
      <c r="L792" s="5">
        <v>100</v>
      </c>
      <c r="M792" s="6">
        <v>87.46454906409528</v>
      </c>
      <c r="N792" s="6">
        <v>76.529904833932065</v>
      </c>
      <c r="O792" s="6">
        <v>69.187622108779223</v>
      </c>
      <c r="P792" s="6">
        <v>66.288523350349777</v>
      </c>
      <c r="Q792" s="6">
        <v>63.25077204260414</v>
      </c>
      <c r="R792" s="6">
        <v>58.876914350538854</v>
      </c>
    </row>
    <row r="793" spans="1:18" hidden="1" x14ac:dyDescent="0.4">
      <c r="A793">
        <v>15103</v>
      </c>
      <c r="B793">
        <v>0</v>
      </c>
      <c r="C793" t="s">
        <v>779</v>
      </c>
      <c r="D793" t="s">
        <v>783</v>
      </c>
      <c r="E793" s="11">
        <v>19599</v>
      </c>
      <c r="F793" s="12">
        <v>18037</v>
      </c>
      <c r="G793" s="12">
        <v>16716</v>
      </c>
      <c r="H793" s="12">
        <v>16207</v>
      </c>
      <c r="I793" s="12">
        <v>15948</v>
      </c>
      <c r="J793" s="12">
        <v>15463</v>
      </c>
      <c r="K793" s="9">
        <v>14649</v>
      </c>
      <c r="L793" s="5">
        <v>100</v>
      </c>
      <c r="M793" s="6">
        <v>92.030205622735849</v>
      </c>
      <c r="N793" s="6">
        <v>85.290065819684685</v>
      </c>
      <c r="O793" s="6">
        <v>82.692994540537782</v>
      </c>
      <c r="P793" s="6">
        <v>81.371498545844176</v>
      </c>
      <c r="Q793" s="6">
        <v>78.896882494004799</v>
      </c>
      <c r="R793" s="6">
        <v>74.743609367824888</v>
      </c>
    </row>
    <row r="794" spans="1:18" hidden="1" x14ac:dyDescent="0.4">
      <c r="A794">
        <v>15104</v>
      </c>
      <c r="B794">
        <v>0</v>
      </c>
      <c r="C794" t="s">
        <v>779</v>
      </c>
      <c r="D794" t="s">
        <v>784</v>
      </c>
      <c r="E794" s="11">
        <v>8722</v>
      </c>
      <c r="F794" s="12">
        <v>7914</v>
      </c>
      <c r="G794" s="12">
        <v>7237</v>
      </c>
      <c r="H794" s="12">
        <v>6716</v>
      </c>
      <c r="I794" s="12">
        <v>6543</v>
      </c>
      <c r="J794" s="12">
        <v>6341</v>
      </c>
      <c r="K794" s="9">
        <v>6019</v>
      </c>
      <c r="L794" s="5">
        <v>100</v>
      </c>
      <c r="M794" s="6">
        <v>90.736069708782381</v>
      </c>
      <c r="N794" s="6">
        <v>82.974088511809214</v>
      </c>
      <c r="O794" s="6">
        <v>77.000687915615686</v>
      </c>
      <c r="P794" s="6">
        <v>75.017197890392112</v>
      </c>
      <c r="Q794" s="6">
        <v>72.70121531758771</v>
      </c>
      <c r="R794" s="6">
        <v>69.00940151341436</v>
      </c>
    </row>
    <row r="795" spans="1:18" hidden="1" x14ac:dyDescent="0.4">
      <c r="A795">
        <v>15105</v>
      </c>
      <c r="B795">
        <v>0</v>
      </c>
      <c r="C795" t="s">
        <v>779</v>
      </c>
      <c r="D795" t="s">
        <v>785</v>
      </c>
      <c r="E795" s="11">
        <v>9080</v>
      </c>
      <c r="F795" s="12">
        <v>7936</v>
      </c>
      <c r="G795" s="12">
        <v>7111</v>
      </c>
      <c r="H795" s="12">
        <v>6479</v>
      </c>
      <c r="I795" s="12">
        <v>6228</v>
      </c>
      <c r="J795" s="12">
        <v>5969</v>
      </c>
      <c r="K795" s="9">
        <v>5660</v>
      </c>
      <c r="L795" s="5">
        <v>100</v>
      </c>
      <c r="M795" s="6">
        <v>87.40088105726872</v>
      </c>
      <c r="N795" s="6">
        <v>78.314977973568276</v>
      </c>
      <c r="O795" s="6">
        <v>71.354625550660785</v>
      </c>
      <c r="P795" s="6">
        <v>68.590308370044056</v>
      </c>
      <c r="Q795" s="6">
        <v>65.73788546255507</v>
      </c>
      <c r="R795" s="6">
        <v>62.33480176211453</v>
      </c>
    </row>
    <row r="796" spans="1:18" hidden="1" x14ac:dyDescent="0.4">
      <c r="A796">
        <v>15106</v>
      </c>
      <c r="B796">
        <v>0</v>
      </c>
      <c r="C796" t="s">
        <v>779</v>
      </c>
      <c r="D796" t="s">
        <v>786</v>
      </c>
      <c r="E796" s="11">
        <v>4926</v>
      </c>
      <c r="F796" s="12">
        <v>4347</v>
      </c>
      <c r="G796" s="12">
        <v>3743</v>
      </c>
      <c r="H796" s="12">
        <v>3274</v>
      </c>
      <c r="I796" s="12">
        <v>2962</v>
      </c>
      <c r="J796" s="12">
        <v>2671</v>
      </c>
      <c r="K796" s="9">
        <v>2377</v>
      </c>
      <c r="L796" s="5">
        <v>100</v>
      </c>
      <c r="M796" s="6">
        <v>88.246041412911083</v>
      </c>
      <c r="N796" s="6">
        <v>75.984571660576535</v>
      </c>
      <c r="O796" s="6">
        <v>66.463662200568407</v>
      </c>
      <c r="P796" s="6">
        <v>60.129922858302884</v>
      </c>
      <c r="Q796" s="6">
        <v>54.22249289484369</v>
      </c>
      <c r="R796" s="6">
        <v>48.254161591555011</v>
      </c>
    </row>
    <row r="797" spans="1:18" hidden="1" x14ac:dyDescent="0.4">
      <c r="A797">
        <v>15107</v>
      </c>
      <c r="B797">
        <v>0</v>
      </c>
      <c r="C797" t="s">
        <v>779</v>
      </c>
      <c r="D797" t="s">
        <v>787</v>
      </c>
      <c r="E797" s="11">
        <v>19178</v>
      </c>
      <c r="F797" s="12">
        <v>17642</v>
      </c>
      <c r="G797" s="12">
        <v>16054</v>
      </c>
      <c r="H797" s="12">
        <v>15158</v>
      </c>
      <c r="I797" s="12">
        <v>14676</v>
      </c>
      <c r="J797" s="12">
        <v>14079</v>
      </c>
      <c r="K797" s="9">
        <v>13195</v>
      </c>
      <c r="L797" s="5">
        <v>100</v>
      </c>
      <c r="M797" s="6">
        <v>91.990822817812074</v>
      </c>
      <c r="N797" s="6">
        <v>83.710501616435494</v>
      </c>
      <c r="O797" s="6">
        <v>79.038481593492548</v>
      </c>
      <c r="P797" s="6">
        <v>76.525185107936181</v>
      </c>
      <c r="Q797" s="6">
        <v>73.412243195327974</v>
      </c>
      <c r="R797" s="6">
        <v>68.802794869120859</v>
      </c>
    </row>
    <row r="798" spans="1:18" hidden="1" x14ac:dyDescent="0.4">
      <c r="A798">
        <v>15108</v>
      </c>
      <c r="B798">
        <v>0</v>
      </c>
      <c r="C798" t="s">
        <v>779</v>
      </c>
      <c r="D798" t="s">
        <v>788</v>
      </c>
      <c r="E798" s="11">
        <v>5657</v>
      </c>
      <c r="F798" s="12">
        <v>4697</v>
      </c>
      <c r="G798" s="12">
        <v>3859</v>
      </c>
      <c r="H798" s="12">
        <v>3251</v>
      </c>
      <c r="I798" s="12">
        <v>2855</v>
      </c>
      <c r="J798" s="12">
        <v>2521</v>
      </c>
      <c r="K798" s="9">
        <v>2213</v>
      </c>
      <c r="L798" s="5">
        <v>100</v>
      </c>
      <c r="M798" s="6">
        <v>83.029874491780092</v>
      </c>
      <c r="N798" s="6">
        <v>68.216369100229798</v>
      </c>
      <c r="O798" s="6">
        <v>57.46862294502386</v>
      </c>
      <c r="P798" s="6">
        <v>50.468446172883155</v>
      </c>
      <c r="Q798" s="6">
        <v>44.564256673148314</v>
      </c>
      <c r="R798" s="6">
        <v>39.119674739261093</v>
      </c>
    </row>
    <row r="799" spans="1:18" hidden="1" x14ac:dyDescent="0.4">
      <c r="A799">
        <v>15202</v>
      </c>
      <c r="B799">
        <v>2</v>
      </c>
      <c r="C799" t="s">
        <v>779</v>
      </c>
      <c r="D799" t="s">
        <v>789</v>
      </c>
      <c r="E799" s="11">
        <v>31332</v>
      </c>
      <c r="F799" s="12">
        <v>27318</v>
      </c>
      <c r="G799" s="12">
        <v>23902</v>
      </c>
      <c r="H799" s="12">
        <v>21871</v>
      </c>
      <c r="I799" s="12">
        <v>20842</v>
      </c>
      <c r="J799" s="12">
        <v>19598</v>
      </c>
      <c r="K799" s="9">
        <v>17862</v>
      </c>
      <c r="L799" s="5">
        <v>100</v>
      </c>
      <c r="M799" s="6">
        <v>87.18881654538491</v>
      </c>
      <c r="N799" s="6">
        <v>76.286224945742376</v>
      </c>
      <c r="O799" s="6">
        <v>69.804034214221872</v>
      </c>
      <c r="P799" s="6">
        <v>66.51985190859186</v>
      </c>
      <c r="Q799" s="6">
        <v>62.549470190220859</v>
      </c>
      <c r="R799" s="6">
        <v>57.008808885484484</v>
      </c>
    </row>
    <row r="800" spans="1:18" hidden="1" x14ac:dyDescent="0.4">
      <c r="A800">
        <v>15204</v>
      </c>
      <c r="B800">
        <v>2</v>
      </c>
      <c r="C800" t="s">
        <v>779</v>
      </c>
      <c r="D800" t="s">
        <v>790</v>
      </c>
      <c r="E800" s="11">
        <v>10629</v>
      </c>
      <c r="F800" s="12">
        <v>9172</v>
      </c>
      <c r="G800" s="12">
        <v>7838</v>
      </c>
      <c r="H800" s="12">
        <v>6864</v>
      </c>
      <c r="I800" s="12">
        <v>6306</v>
      </c>
      <c r="J800" s="12">
        <v>5745</v>
      </c>
      <c r="K800" s="9">
        <v>5120</v>
      </c>
      <c r="L800" s="5">
        <v>100</v>
      </c>
      <c r="M800" s="6">
        <v>86.292219399755382</v>
      </c>
      <c r="N800" s="6">
        <v>73.741650202276787</v>
      </c>
      <c r="O800" s="6">
        <v>64.578041208015804</v>
      </c>
      <c r="P800" s="6">
        <v>59.328252893028512</v>
      </c>
      <c r="Q800" s="6">
        <v>54.050239909681061</v>
      </c>
      <c r="R800" s="6">
        <v>48.170100667983817</v>
      </c>
    </row>
    <row r="801" spans="1:18" hidden="1" x14ac:dyDescent="0.4">
      <c r="A801">
        <v>15205</v>
      </c>
      <c r="B801">
        <v>2</v>
      </c>
      <c r="C801" t="s">
        <v>779</v>
      </c>
      <c r="D801" t="s">
        <v>791</v>
      </c>
      <c r="E801" s="11">
        <v>8641</v>
      </c>
      <c r="F801" s="12">
        <v>7166</v>
      </c>
      <c r="G801" s="12">
        <v>6129</v>
      </c>
      <c r="H801" s="12">
        <v>5414</v>
      </c>
      <c r="I801" s="12">
        <v>5013</v>
      </c>
      <c r="J801" s="12">
        <v>4616</v>
      </c>
      <c r="K801" s="9">
        <v>4146</v>
      </c>
      <c r="L801" s="5">
        <v>100</v>
      </c>
      <c r="M801" s="6">
        <v>82.930216410137717</v>
      </c>
      <c r="N801" s="6">
        <v>70.929290591366751</v>
      </c>
      <c r="O801" s="6">
        <v>62.65478532577248</v>
      </c>
      <c r="P801" s="6">
        <v>58.01411873625738</v>
      </c>
      <c r="Q801" s="6">
        <v>53.419743085291046</v>
      </c>
      <c r="R801" s="6">
        <v>47.980557805809518</v>
      </c>
    </row>
    <row r="802" spans="1:18" hidden="1" x14ac:dyDescent="0.4">
      <c r="A802">
        <v>15206</v>
      </c>
      <c r="B802">
        <v>2</v>
      </c>
      <c r="C802" t="s">
        <v>779</v>
      </c>
      <c r="D802" t="s">
        <v>792</v>
      </c>
      <c r="E802" s="11">
        <v>11095</v>
      </c>
      <c r="F802" s="12">
        <v>9863</v>
      </c>
      <c r="G802" s="12">
        <v>8329</v>
      </c>
      <c r="H802" s="12">
        <v>7359</v>
      </c>
      <c r="I802" s="12">
        <v>6817</v>
      </c>
      <c r="J802" s="12">
        <v>6363</v>
      </c>
      <c r="K802" s="9">
        <v>5838</v>
      </c>
      <c r="L802" s="5">
        <v>100</v>
      </c>
      <c r="M802" s="6">
        <v>88.895899053627758</v>
      </c>
      <c r="N802" s="6">
        <v>75.069851284362315</v>
      </c>
      <c r="O802" s="6">
        <v>66.327174402884182</v>
      </c>
      <c r="P802" s="6">
        <v>61.442091031996391</v>
      </c>
      <c r="Q802" s="6">
        <v>57.350157728706627</v>
      </c>
      <c r="R802" s="6">
        <v>52.618296529968454</v>
      </c>
    </row>
    <row r="803" spans="1:18" hidden="1" x14ac:dyDescent="0.4">
      <c r="A803">
        <v>15208</v>
      </c>
      <c r="B803">
        <v>2</v>
      </c>
      <c r="C803" t="s">
        <v>779</v>
      </c>
      <c r="D803" t="s">
        <v>793</v>
      </c>
      <c r="E803" s="11">
        <v>3828</v>
      </c>
      <c r="F803" s="12">
        <v>3069</v>
      </c>
      <c r="G803" s="12">
        <v>2535</v>
      </c>
      <c r="H803" s="12">
        <v>2214</v>
      </c>
      <c r="I803" s="12">
        <v>2066</v>
      </c>
      <c r="J803" s="12">
        <v>1889</v>
      </c>
      <c r="K803" s="9">
        <v>1671</v>
      </c>
      <c r="L803" s="5">
        <v>100</v>
      </c>
      <c r="M803" s="6">
        <v>80.172413793103445</v>
      </c>
      <c r="N803" s="6">
        <v>66.222570532915356</v>
      </c>
      <c r="O803" s="6">
        <v>57.836990595611283</v>
      </c>
      <c r="P803" s="6">
        <v>53.970741901776385</v>
      </c>
      <c r="Q803" s="6">
        <v>49.346917450365723</v>
      </c>
      <c r="R803" s="6">
        <v>43.652037617554853</v>
      </c>
    </row>
    <row r="804" spans="1:18" hidden="1" x14ac:dyDescent="0.4">
      <c r="A804">
        <v>15209</v>
      </c>
      <c r="B804">
        <v>2</v>
      </c>
      <c r="C804" t="s">
        <v>779</v>
      </c>
      <c r="D804" t="s">
        <v>794</v>
      </c>
      <c r="E804" s="11">
        <v>2409</v>
      </c>
      <c r="F804" s="12">
        <v>1918</v>
      </c>
      <c r="G804" s="12">
        <v>1447</v>
      </c>
      <c r="H804" s="12">
        <v>1146</v>
      </c>
      <c r="I804" s="12">
        <v>1004</v>
      </c>
      <c r="J804" s="12">
        <v>886</v>
      </c>
      <c r="K804" s="9">
        <v>768</v>
      </c>
      <c r="L804" s="5">
        <v>100</v>
      </c>
      <c r="M804" s="6">
        <v>79.618098796180988</v>
      </c>
      <c r="N804" s="6">
        <v>60.066417600664181</v>
      </c>
      <c r="O804" s="6">
        <v>47.571606475716067</v>
      </c>
      <c r="P804" s="6">
        <v>41.677044416770443</v>
      </c>
      <c r="Q804" s="6">
        <v>36.778746367787463</v>
      </c>
      <c r="R804" s="6">
        <v>31.880448318804483</v>
      </c>
    </row>
    <row r="805" spans="1:18" hidden="1" x14ac:dyDescent="0.4">
      <c r="A805">
        <v>15210</v>
      </c>
      <c r="B805">
        <v>2</v>
      </c>
      <c r="C805" t="s">
        <v>779</v>
      </c>
      <c r="D805" t="s">
        <v>795</v>
      </c>
      <c r="E805" s="11">
        <v>5258</v>
      </c>
      <c r="F805" s="12">
        <v>4159</v>
      </c>
      <c r="G805" s="12">
        <v>3302</v>
      </c>
      <c r="H805" s="12">
        <v>2732</v>
      </c>
      <c r="I805" s="12">
        <v>2486</v>
      </c>
      <c r="J805" s="12">
        <v>2278</v>
      </c>
      <c r="K805" s="9">
        <v>2025</v>
      </c>
      <c r="L805" s="5">
        <v>100</v>
      </c>
      <c r="M805" s="6">
        <v>79.098516546215293</v>
      </c>
      <c r="N805" s="6">
        <v>62.799543552681627</v>
      </c>
      <c r="O805" s="6">
        <v>51.95891974134652</v>
      </c>
      <c r="P805" s="6">
        <v>47.280334728033473</v>
      </c>
      <c r="Q805" s="6">
        <v>43.324457968809433</v>
      </c>
      <c r="R805" s="6">
        <v>38.512742487637887</v>
      </c>
    </row>
    <row r="806" spans="1:18" hidden="1" x14ac:dyDescent="0.4">
      <c r="A806">
        <v>15211</v>
      </c>
      <c r="B806">
        <v>2</v>
      </c>
      <c r="C806" t="s">
        <v>779</v>
      </c>
      <c r="D806" t="s">
        <v>796</v>
      </c>
      <c r="E806" s="11">
        <v>4500</v>
      </c>
      <c r="F806" s="12">
        <v>4036</v>
      </c>
      <c r="G806" s="12">
        <v>3493</v>
      </c>
      <c r="H806" s="12">
        <v>3097</v>
      </c>
      <c r="I806" s="12">
        <v>2828</v>
      </c>
      <c r="J806" s="12">
        <v>2580</v>
      </c>
      <c r="K806" s="9">
        <v>2308</v>
      </c>
      <c r="L806" s="5">
        <v>100</v>
      </c>
      <c r="M806" s="6">
        <v>89.688888888888883</v>
      </c>
      <c r="N806" s="6">
        <v>77.62222222222222</v>
      </c>
      <c r="O806" s="6">
        <v>68.822222222222223</v>
      </c>
      <c r="P806" s="6">
        <v>62.844444444444449</v>
      </c>
      <c r="Q806" s="6">
        <v>57.333333333333336</v>
      </c>
      <c r="R806" s="6">
        <v>51.288888888888884</v>
      </c>
    </row>
    <row r="807" spans="1:18" hidden="1" x14ac:dyDescent="0.4">
      <c r="A807">
        <v>15212</v>
      </c>
      <c r="B807">
        <v>2</v>
      </c>
      <c r="C807" t="s">
        <v>779</v>
      </c>
      <c r="D807" t="s">
        <v>797</v>
      </c>
      <c r="E807" s="11">
        <v>5520</v>
      </c>
      <c r="F807" s="12">
        <v>4531</v>
      </c>
      <c r="G807" s="12">
        <v>3578</v>
      </c>
      <c r="H807" s="12">
        <v>2872</v>
      </c>
      <c r="I807" s="12">
        <v>2542</v>
      </c>
      <c r="J807" s="12">
        <v>2234</v>
      </c>
      <c r="K807" s="9">
        <v>1927</v>
      </c>
      <c r="L807" s="5">
        <v>100</v>
      </c>
      <c r="M807" s="6">
        <v>82.083333333333329</v>
      </c>
      <c r="N807" s="6">
        <v>64.818840579710141</v>
      </c>
      <c r="O807" s="6">
        <v>52.028985507246375</v>
      </c>
      <c r="P807" s="6">
        <v>46.050724637681164</v>
      </c>
      <c r="Q807" s="6">
        <v>40.471014492753618</v>
      </c>
      <c r="R807" s="6">
        <v>34.909420289855071</v>
      </c>
    </row>
    <row r="808" spans="1:18" hidden="1" x14ac:dyDescent="0.4">
      <c r="A808">
        <v>15213</v>
      </c>
      <c r="B808">
        <v>2</v>
      </c>
      <c r="C808" t="s">
        <v>779</v>
      </c>
      <c r="D808" t="s">
        <v>798</v>
      </c>
      <c r="E808" s="11">
        <v>8871</v>
      </c>
      <c r="F808" s="12">
        <v>7649</v>
      </c>
      <c r="G808" s="12">
        <v>6605</v>
      </c>
      <c r="H808" s="12">
        <v>5894</v>
      </c>
      <c r="I808" s="12">
        <v>5443</v>
      </c>
      <c r="J808" s="12">
        <v>4971</v>
      </c>
      <c r="K808" s="9">
        <v>4429</v>
      </c>
      <c r="L808" s="5">
        <v>100</v>
      </c>
      <c r="M808" s="6">
        <v>86.224777364445941</v>
      </c>
      <c r="N808" s="6">
        <v>74.456092886934954</v>
      </c>
      <c r="O808" s="6">
        <v>66.441212941043844</v>
      </c>
      <c r="P808" s="6">
        <v>61.357231428249349</v>
      </c>
      <c r="Q808" s="6">
        <v>56.036523503550896</v>
      </c>
      <c r="R808" s="6">
        <v>49.926727539172582</v>
      </c>
    </row>
    <row r="809" spans="1:18" hidden="1" x14ac:dyDescent="0.4">
      <c r="A809">
        <v>15216</v>
      </c>
      <c r="B809">
        <v>2</v>
      </c>
      <c r="C809" t="s">
        <v>779</v>
      </c>
      <c r="D809" t="s">
        <v>799</v>
      </c>
      <c r="E809" s="11">
        <v>4010</v>
      </c>
      <c r="F809" s="12">
        <v>3224</v>
      </c>
      <c r="G809" s="12">
        <v>2597</v>
      </c>
      <c r="H809" s="12">
        <v>2173</v>
      </c>
      <c r="I809" s="12">
        <v>1958</v>
      </c>
      <c r="J809" s="12">
        <v>1770</v>
      </c>
      <c r="K809" s="9">
        <v>1566</v>
      </c>
      <c r="L809" s="5">
        <v>100</v>
      </c>
      <c r="M809" s="6">
        <v>80.399002493765579</v>
      </c>
      <c r="N809" s="6">
        <v>64.763092269326677</v>
      </c>
      <c r="O809" s="6">
        <v>54.18952618453865</v>
      </c>
      <c r="P809" s="6">
        <v>48.827930174563591</v>
      </c>
      <c r="Q809" s="6">
        <v>44.139650872817953</v>
      </c>
      <c r="R809" s="6">
        <v>39.052369077306729</v>
      </c>
    </row>
    <row r="810" spans="1:18" hidden="1" x14ac:dyDescent="0.4">
      <c r="A810">
        <v>15217</v>
      </c>
      <c r="B810">
        <v>2</v>
      </c>
      <c r="C810" t="s">
        <v>779</v>
      </c>
      <c r="D810" t="s">
        <v>800</v>
      </c>
      <c r="E810" s="11">
        <v>3147</v>
      </c>
      <c r="F810" s="12">
        <v>2577</v>
      </c>
      <c r="G810" s="12">
        <v>2060</v>
      </c>
      <c r="H810" s="12">
        <v>1723</v>
      </c>
      <c r="I810" s="12">
        <v>1508</v>
      </c>
      <c r="J810" s="12">
        <v>1301</v>
      </c>
      <c r="K810" s="9">
        <v>1098</v>
      </c>
      <c r="L810" s="5">
        <v>100</v>
      </c>
      <c r="M810" s="6">
        <v>81.887511916110583</v>
      </c>
      <c r="N810" s="6">
        <v>65.459167461074045</v>
      </c>
      <c r="O810" s="6">
        <v>54.750556085160476</v>
      </c>
      <c r="P810" s="6">
        <v>47.918652685096916</v>
      </c>
      <c r="Q810" s="6">
        <v>41.340959644105496</v>
      </c>
      <c r="R810" s="6">
        <v>34.890371782650142</v>
      </c>
    </row>
    <row r="811" spans="1:18" hidden="1" x14ac:dyDescent="0.4">
      <c r="A811">
        <v>15218</v>
      </c>
      <c r="B811">
        <v>2</v>
      </c>
      <c r="C811" t="s">
        <v>779</v>
      </c>
      <c r="D811" t="s">
        <v>801</v>
      </c>
      <c r="E811" s="11">
        <v>4859</v>
      </c>
      <c r="F811" s="12">
        <v>3929</v>
      </c>
      <c r="G811" s="12">
        <v>3048</v>
      </c>
      <c r="H811" s="12">
        <v>2495</v>
      </c>
      <c r="I811" s="12">
        <v>2231</v>
      </c>
      <c r="J811" s="12">
        <v>2000</v>
      </c>
      <c r="K811" s="9">
        <v>1736</v>
      </c>
      <c r="L811" s="5">
        <v>100</v>
      </c>
      <c r="M811" s="6">
        <v>80.860259312615767</v>
      </c>
      <c r="N811" s="6">
        <v>62.728956575427041</v>
      </c>
      <c r="O811" s="6">
        <v>51.348013994649101</v>
      </c>
      <c r="P811" s="6">
        <v>45.914797283391643</v>
      </c>
      <c r="Q811" s="6">
        <v>41.160732661041365</v>
      </c>
      <c r="R811" s="6">
        <v>35.727515949783907</v>
      </c>
    </row>
    <row r="812" spans="1:18" hidden="1" x14ac:dyDescent="0.4">
      <c r="A812">
        <v>15222</v>
      </c>
      <c r="B812">
        <v>2</v>
      </c>
      <c r="C812" t="s">
        <v>779</v>
      </c>
      <c r="D812" t="s">
        <v>802</v>
      </c>
      <c r="E812" s="11">
        <v>22085</v>
      </c>
      <c r="F812" s="12">
        <v>18381</v>
      </c>
      <c r="G812" s="12">
        <v>15482</v>
      </c>
      <c r="H812" s="12">
        <v>13658</v>
      </c>
      <c r="I812" s="12">
        <v>12820</v>
      </c>
      <c r="J812" s="12">
        <v>11939</v>
      </c>
      <c r="K812" s="9">
        <v>10817</v>
      </c>
      <c r="L812" s="5">
        <v>100</v>
      </c>
      <c r="M812" s="6">
        <v>83.228435589766818</v>
      </c>
      <c r="N812" s="6">
        <v>70.101879103463887</v>
      </c>
      <c r="O812" s="6">
        <v>61.84287978265791</v>
      </c>
      <c r="P812" s="6">
        <v>58.048449173647278</v>
      </c>
      <c r="Q812" s="6">
        <v>54.059316278016759</v>
      </c>
      <c r="R812" s="6">
        <v>48.97894498528413</v>
      </c>
    </row>
    <row r="813" spans="1:18" hidden="1" x14ac:dyDescent="0.4">
      <c r="A813">
        <v>15223</v>
      </c>
      <c r="B813">
        <v>2</v>
      </c>
      <c r="C813" t="s">
        <v>779</v>
      </c>
      <c r="D813" t="s">
        <v>803</v>
      </c>
      <c r="E813" s="11">
        <v>4505</v>
      </c>
      <c r="F813" s="12">
        <v>3856</v>
      </c>
      <c r="G813" s="12">
        <v>3173</v>
      </c>
      <c r="H813" s="12">
        <v>2661</v>
      </c>
      <c r="I813" s="12">
        <v>2359</v>
      </c>
      <c r="J813" s="12">
        <v>2111</v>
      </c>
      <c r="K813" s="9">
        <v>1856</v>
      </c>
      <c r="L813" s="5">
        <v>100</v>
      </c>
      <c r="M813" s="6">
        <v>85.593784683684788</v>
      </c>
      <c r="N813" s="6">
        <v>70.432852386237514</v>
      </c>
      <c r="O813" s="6">
        <v>59.067702552719204</v>
      </c>
      <c r="P813" s="6">
        <v>52.364039955604881</v>
      </c>
      <c r="Q813" s="6">
        <v>46.859045504994448</v>
      </c>
      <c r="R813" s="6">
        <v>41.198668146503884</v>
      </c>
    </row>
    <row r="814" spans="1:18" hidden="1" x14ac:dyDescent="0.4">
      <c r="A814">
        <v>15224</v>
      </c>
      <c r="B814">
        <v>2</v>
      </c>
      <c r="C814" t="s">
        <v>779</v>
      </c>
      <c r="D814" t="s">
        <v>804</v>
      </c>
      <c r="E814" s="11">
        <v>5151</v>
      </c>
      <c r="F814" s="12">
        <v>4167</v>
      </c>
      <c r="G814" s="12">
        <v>3200</v>
      </c>
      <c r="H814" s="12">
        <v>2627</v>
      </c>
      <c r="I814" s="12">
        <v>2290</v>
      </c>
      <c r="J814" s="12">
        <v>2008</v>
      </c>
      <c r="K814" s="9">
        <v>1743</v>
      </c>
      <c r="L814" s="5">
        <v>100</v>
      </c>
      <c r="M814" s="6">
        <v>80.896913220733836</v>
      </c>
      <c r="N814" s="6">
        <v>62.123859444768001</v>
      </c>
      <c r="O814" s="6">
        <v>50.99980586293924</v>
      </c>
      <c r="P814" s="6">
        <v>44.457386915162104</v>
      </c>
      <c r="Q814" s="6">
        <v>38.982721801591921</v>
      </c>
      <c r="R814" s="6">
        <v>33.838089691322068</v>
      </c>
    </row>
    <row r="815" spans="1:18" hidden="1" x14ac:dyDescent="0.4">
      <c r="A815">
        <v>15225</v>
      </c>
      <c r="B815">
        <v>2</v>
      </c>
      <c r="C815" t="s">
        <v>779</v>
      </c>
      <c r="D815" t="s">
        <v>805</v>
      </c>
      <c r="E815" s="11">
        <v>3612</v>
      </c>
      <c r="F815" s="12">
        <v>2972</v>
      </c>
      <c r="G815" s="12">
        <v>2490</v>
      </c>
      <c r="H815" s="12">
        <v>2027</v>
      </c>
      <c r="I815" s="12">
        <v>1801</v>
      </c>
      <c r="J815" s="12">
        <v>1603</v>
      </c>
      <c r="K815" s="9">
        <v>1403</v>
      </c>
      <c r="L815" s="5">
        <v>100</v>
      </c>
      <c r="M815" s="6">
        <v>82.281284606865995</v>
      </c>
      <c r="N815" s="6">
        <v>68.93687707641196</v>
      </c>
      <c r="O815" s="6">
        <v>56.118493909191578</v>
      </c>
      <c r="P815" s="6">
        <v>49.861572535991137</v>
      </c>
      <c r="Q815" s="6">
        <v>44.379844961240309</v>
      </c>
      <c r="R815" s="6">
        <v>38.842746400885936</v>
      </c>
    </row>
    <row r="816" spans="1:18" hidden="1" x14ac:dyDescent="0.4">
      <c r="A816">
        <v>15226</v>
      </c>
      <c r="B816">
        <v>2</v>
      </c>
      <c r="C816" t="s">
        <v>779</v>
      </c>
      <c r="D816" t="s">
        <v>806</v>
      </c>
      <c r="E816" s="11">
        <v>6578</v>
      </c>
      <c r="F816" s="12">
        <v>5521</v>
      </c>
      <c r="G816" s="12">
        <v>4595</v>
      </c>
      <c r="H816" s="12">
        <v>4057</v>
      </c>
      <c r="I816" s="12">
        <v>3772</v>
      </c>
      <c r="J816" s="12">
        <v>3477</v>
      </c>
      <c r="K816" s="9">
        <v>3099</v>
      </c>
      <c r="L816" s="5">
        <v>100</v>
      </c>
      <c r="M816" s="6">
        <v>83.931286105199149</v>
      </c>
      <c r="N816" s="6">
        <v>69.854058984493776</v>
      </c>
      <c r="O816" s="6">
        <v>61.675281240498634</v>
      </c>
      <c r="P816" s="6">
        <v>57.342657342657347</v>
      </c>
      <c r="Q816" s="6">
        <v>52.858011553663729</v>
      </c>
      <c r="R816" s="6">
        <v>47.111584068105806</v>
      </c>
    </row>
    <row r="817" spans="1:18" hidden="1" x14ac:dyDescent="0.4">
      <c r="A817">
        <v>15227</v>
      </c>
      <c r="B817">
        <v>2</v>
      </c>
      <c r="C817" t="s">
        <v>779</v>
      </c>
      <c r="D817" t="s">
        <v>807</v>
      </c>
      <c r="E817" s="11">
        <v>2971</v>
      </c>
      <c r="F817" s="12">
        <v>2480</v>
      </c>
      <c r="G817" s="12">
        <v>1997</v>
      </c>
      <c r="H817" s="12">
        <v>1742</v>
      </c>
      <c r="I817" s="12">
        <v>1592</v>
      </c>
      <c r="J817" s="12">
        <v>1446</v>
      </c>
      <c r="K817" s="9">
        <v>1297</v>
      </c>
      <c r="L817" s="5">
        <v>100</v>
      </c>
      <c r="M817" s="6">
        <v>83.473577919892293</v>
      </c>
      <c r="N817" s="6">
        <v>67.216425445977791</v>
      </c>
      <c r="O817" s="6">
        <v>58.6334567485695</v>
      </c>
      <c r="P817" s="6">
        <v>53.584651632446992</v>
      </c>
      <c r="Q817" s="6">
        <v>48.670481319421071</v>
      </c>
      <c r="R817" s="6">
        <v>43.655334904072703</v>
      </c>
    </row>
    <row r="818" spans="1:18" hidden="1" x14ac:dyDescent="0.4">
      <c r="A818">
        <v>15307</v>
      </c>
      <c r="B818">
        <v>3</v>
      </c>
      <c r="C818" t="s">
        <v>779</v>
      </c>
      <c r="D818" t="s">
        <v>808</v>
      </c>
      <c r="E818" s="11">
        <v>2078</v>
      </c>
      <c r="F818" s="12">
        <v>1972</v>
      </c>
      <c r="G818" s="12">
        <v>1788</v>
      </c>
      <c r="H818" s="12">
        <v>1693</v>
      </c>
      <c r="I818" s="12">
        <v>1661</v>
      </c>
      <c r="J818" s="12">
        <v>1620</v>
      </c>
      <c r="K818" s="9">
        <v>1558</v>
      </c>
      <c r="L818" s="5">
        <v>100</v>
      </c>
      <c r="M818" s="6">
        <v>94.898941289701639</v>
      </c>
      <c r="N818" s="6">
        <v>86.044273339749751</v>
      </c>
      <c r="O818" s="6">
        <v>81.4725697786333</v>
      </c>
      <c r="P818" s="6">
        <v>79.932627526467755</v>
      </c>
      <c r="Q818" s="6">
        <v>77.959576515880656</v>
      </c>
      <c r="R818" s="6">
        <v>74.975938402309922</v>
      </c>
    </row>
    <row r="819" spans="1:18" hidden="1" x14ac:dyDescent="0.4">
      <c r="A819">
        <v>15342</v>
      </c>
      <c r="B819">
        <v>3</v>
      </c>
      <c r="C819" t="s">
        <v>779</v>
      </c>
      <c r="D819" t="s">
        <v>809</v>
      </c>
      <c r="E819" s="11">
        <v>925</v>
      </c>
      <c r="F819" s="12">
        <v>745</v>
      </c>
      <c r="G819" s="12">
        <v>602</v>
      </c>
      <c r="H819" s="12">
        <v>522</v>
      </c>
      <c r="I819" s="12">
        <v>493</v>
      </c>
      <c r="J819" s="12">
        <v>459</v>
      </c>
      <c r="K819" s="9">
        <v>410</v>
      </c>
      <c r="L819" s="5">
        <v>100</v>
      </c>
      <c r="M819" s="6">
        <v>80.540540540540533</v>
      </c>
      <c r="N819" s="6">
        <v>65.081081081081081</v>
      </c>
      <c r="O819" s="6">
        <v>56.432432432432435</v>
      </c>
      <c r="P819" s="6">
        <v>53.297297297297298</v>
      </c>
      <c r="Q819" s="6">
        <v>49.621621621621621</v>
      </c>
      <c r="R819" s="6">
        <v>44.32432432432433</v>
      </c>
    </row>
    <row r="820" spans="1:18" hidden="1" x14ac:dyDescent="0.4">
      <c r="A820">
        <v>15361</v>
      </c>
      <c r="B820">
        <v>3</v>
      </c>
      <c r="C820" t="s">
        <v>779</v>
      </c>
      <c r="D820" t="s">
        <v>810</v>
      </c>
      <c r="E820" s="11">
        <v>1019</v>
      </c>
      <c r="F820" s="12">
        <v>779</v>
      </c>
      <c r="G820" s="12">
        <v>568</v>
      </c>
      <c r="H820" s="12">
        <v>450</v>
      </c>
      <c r="I820" s="12">
        <v>381</v>
      </c>
      <c r="J820" s="12">
        <v>315</v>
      </c>
      <c r="K820" s="9">
        <v>254</v>
      </c>
      <c r="L820" s="5">
        <v>100</v>
      </c>
      <c r="M820" s="6">
        <v>76.447497546614329</v>
      </c>
      <c r="N820" s="6">
        <v>55.740922473012752</v>
      </c>
      <c r="O820" s="6">
        <v>44.160942100098133</v>
      </c>
      <c r="P820" s="6">
        <v>37.389597644749756</v>
      </c>
      <c r="Q820" s="6">
        <v>30.912659470068693</v>
      </c>
      <c r="R820" s="6">
        <v>24.926398429833167</v>
      </c>
    </row>
    <row r="821" spans="1:18" hidden="1" x14ac:dyDescent="0.4">
      <c r="A821">
        <v>15385</v>
      </c>
      <c r="B821">
        <v>3</v>
      </c>
      <c r="C821" t="s">
        <v>779</v>
      </c>
      <c r="D821" t="s">
        <v>811</v>
      </c>
      <c r="E821" s="11">
        <v>673</v>
      </c>
      <c r="F821" s="12">
        <v>490</v>
      </c>
      <c r="G821" s="12">
        <v>374</v>
      </c>
      <c r="H821" s="12">
        <v>275</v>
      </c>
      <c r="I821" s="12">
        <v>226</v>
      </c>
      <c r="J821" s="12">
        <v>183</v>
      </c>
      <c r="K821" s="9">
        <v>139</v>
      </c>
      <c r="L821" s="5">
        <v>100</v>
      </c>
      <c r="M821" s="6">
        <v>72.808320950965822</v>
      </c>
      <c r="N821" s="6">
        <v>55.572065378900447</v>
      </c>
      <c r="O821" s="6">
        <v>40.861812778603266</v>
      </c>
      <c r="P821" s="6">
        <v>33.580980683506681</v>
      </c>
      <c r="Q821" s="6">
        <v>27.191679049034175</v>
      </c>
      <c r="R821" s="6">
        <v>20.65378900445765</v>
      </c>
    </row>
    <row r="822" spans="1:18" hidden="1" x14ac:dyDescent="0.4">
      <c r="A822">
        <v>15405</v>
      </c>
      <c r="B822">
        <v>3</v>
      </c>
      <c r="C822" t="s">
        <v>779</v>
      </c>
      <c r="D822" t="s">
        <v>812</v>
      </c>
      <c r="E822" s="11">
        <v>372</v>
      </c>
      <c r="F822" s="12">
        <v>309</v>
      </c>
      <c r="G822" s="12">
        <v>253</v>
      </c>
      <c r="H822" s="12">
        <v>215</v>
      </c>
      <c r="I822" s="12">
        <v>184</v>
      </c>
      <c r="J822" s="12">
        <v>158</v>
      </c>
      <c r="K822" s="9">
        <v>132</v>
      </c>
      <c r="L822" s="5">
        <v>100</v>
      </c>
      <c r="M822" s="6">
        <v>83.064516129032256</v>
      </c>
      <c r="N822" s="6">
        <v>68.010752688172033</v>
      </c>
      <c r="O822" s="6">
        <v>57.795698924731184</v>
      </c>
      <c r="P822" s="6">
        <v>49.462365591397848</v>
      </c>
      <c r="Q822" s="6">
        <v>42.473118279569896</v>
      </c>
      <c r="R822" s="6">
        <v>35.483870967741936</v>
      </c>
    </row>
    <row r="823" spans="1:18" hidden="1" x14ac:dyDescent="0.4">
      <c r="A823">
        <v>15461</v>
      </c>
      <c r="B823">
        <v>3</v>
      </c>
      <c r="C823" t="s">
        <v>779</v>
      </c>
      <c r="D823" t="s">
        <v>813</v>
      </c>
      <c r="E823" s="11">
        <v>683</v>
      </c>
      <c r="F823" s="12">
        <v>582</v>
      </c>
      <c r="G823" s="12">
        <v>502</v>
      </c>
      <c r="H823" s="12">
        <v>435</v>
      </c>
      <c r="I823" s="12">
        <v>395</v>
      </c>
      <c r="J823" s="12">
        <v>355</v>
      </c>
      <c r="K823" s="9">
        <v>311</v>
      </c>
      <c r="L823" s="5">
        <v>100</v>
      </c>
      <c r="M823" s="6">
        <v>85.212298682284043</v>
      </c>
      <c r="N823" s="6">
        <v>73.499267935578331</v>
      </c>
      <c r="O823" s="6">
        <v>63.689604685212295</v>
      </c>
      <c r="P823" s="6">
        <v>57.833089311859439</v>
      </c>
      <c r="Q823" s="6">
        <v>51.97657393850659</v>
      </c>
      <c r="R823" s="6">
        <v>45.534407027818446</v>
      </c>
    </row>
    <row r="824" spans="1:18" hidden="1" x14ac:dyDescent="0.4">
      <c r="A824">
        <v>15482</v>
      </c>
      <c r="B824">
        <v>3</v>
      </c>
      <c r="C824" t="s">
        <v>779</v>
      </c>
      <c r="D824" t="s">
        <v>814</v>
      </c>
      <c r="E824" s="11">
        <v>882</v>
      </c>
      <c r="F824" s="12">
        <v>801</v>
      </c>
      <c r="G824" s="12">
        <v>684</v>
      </c>
      <c r="H824" s="12">
        <v>571</v>
      </c>
      <c r="I824" s="12">
        <v>500</v>
      </c>
      <c r="J824" s="12">
        <v>445</v>
      </c>
      <c r="K824" s="9">
        <v>397</v>
      </c>
      <c r="L824" s="5">
        <v>100</v>
      </c>
      <c r="M824" s="6">
        <v>90.816326530612244</v>
      </c>
      <c r="N824" s="6">
        <v>77.551020408163268</v>
      </c>
      <c r="O824" s="6">
        <v>64.739229024943313</v>
      </c>
      <c r="P824" s="6">
        <v>56.689342403628117</v>
      </c>
      <c r="Q824" s="6">
        <v>50.453514739229021</v>
      </c>
      <c r="R824" s="6">
        <v>45.01133786848073</v>
      </c>
    </row>
    <row r="825" spans="1:18" hidden="1" x14ac:dyDescent="0.4">
      <c r="A825">
        <v>15504</v>
      </c>
      <c r="B825">
        <v>3</v>
      </c>
      <c r="C825" t="s">
        <v>779</v>
      </c>
      <c r="D825" t="s">
        <v>815</v>
      </c>
      <c r="E825" s="11">
        <v>558</v>
      </c>
      <c r="F825" s="12">
        <v>512</v>
      </c>
      <c r="G825" s="12">
        <v>470</v>
      </c>
      <c r="H825" s="12">
        <v>439</v>
      </c>
      <c r="I825" s="12">
        <v>425</v>
      </c>
      <c r="J825" s="12">
        <v>430</v>
      </c>
      <c r="K825" s="9">
        <v>429</v>
      </c>
      <c r="L825" s="5">
        <v>100</v>
      </c>
      <c r="M825" s="6">
        <v>91.756272401433691</v>
      </c>
      <c r="N825" s="6">
        <v>84.229390681003579</v>
      </c>
      <c r="O825" s="6">
        <v>78.673835125448036</v>
      </c>
      <c r="P825" s="6">
        <v>76.164874551971323</v>
      </c>
      <c r="Q825" s="6">
        <v>77.060931899641574</v>
      </c>
      <c r="R825" s="6">
        <v>76.881720430107521</v>
      </c>
    </row>
    <row r="826" spans="1:18" hidden="1" x14ac:dyDescent="0.4">
      <c r="A826">
        <v>15581</v>
      </c>
      <c r="B826">
        <v>3</v>
      </c>
      <c r="C826" t="s">
        <v>779</v>
      </c>
      <c r="D826" t="s">
        <v>816</v>
      </c>
      <c r="E826" s="11">
        <v>467</v>
      </c>
      <c r="F826" s="12">
        <v>380</v>
      </c>
      <c r="G826" s="12">
        <v>308</v>
      </c>
      <c r="H826" s="12">
        <v>244</v>
      </c>
      <c r="I826" s="12">
        <v>207</v>
      </c>
      <c r="J826" s="12">
        <v>174</v>
      </c>
      <c r="K826" s="9">
        <v>146</v>
      </c>
      <c r="L826" s="5">
        <v>100</v>
      </c>
      <c r="M826" s="6">
        <v>81.370449678800867</v>
      </c>
      <c r="N826" s="6">
        <v>65.952890792291214</v>
      </c>
      <c r="O826" s="6">
        <v>52.248394004282652</v>
      </c>
      <c r="P826" s="6">
        <v>44.325481798715202</v>
      </c>
      <c r="Q826" s="6">
        <v>37.259100642398288</v>
      </c>
      <c r="R826" s="6">
        <v>31.263383297644538</v>
      </c>
    </row>
    <row r="827" spans="1:18" hidden="1" x14ac:dyDescent="0.4">
      <c r="A827">
        <v>15586</v>
      </c>
      <c r="B827">
        <v>3</v>
      </c>
      <c r="C827" t="s">
        <v>779</v>
      </c>
      <c r="D827" t="s">
        <v>817</v>
      </c>
      <c r="E827" s="11">
        <v>42</v>
      </c>
      <c r="F827" s="12">
        <v>33</v>
      </c>
      <c r="G827" s="12">
        <v>41</v>
      </c>
      <c r="H827" s="12">
        <v>39</v>
      </c>
      <c r="I827" s="12">
        <v>34</v>
      </c>
      <c r="J827" s="12">
        <v>32</v>
      </c>
      <c r="K827" s="9">
        <v>31</v>
      </c>
      <c r="L827" s="5">
        <v>100</v>
      </c>
      <c r="M827" s="6">
        <v>78.571428571428569</v>
      </c>
      <c r="N827" s="6">
        <v>97.61904761904762</v>
      </c>
      <c r="O827" s="6">
        <v>92.857142857142861</v>
      </c>
      <c r="P827" s="6">
        <v>80.952380952380949</v>
      </c>
      <c r="Q827" s="6">
        <v>76.19047619047619</v>
      </c>
      <c r="R827" s="6">
        <v>73.80952380952381</v>
      </c>
    </row>
    <row r="828" spans="1:18" hidden="1" x14ac:dyDescent="0.4">
      <c r="A828">
        <v>16000</v>
      </c>
      <c r="B828" t="s">
        <v>0</v>
      </c>
      <c r="C828" t="s">
        <v>818</v>
      </c>
      <c r="E828" s="11">
        <v>116346</v>
      </c>
      <c r="F828" s="12">
        <v>101287</v>
      </c>
      <c r="G828" s="12">
        <v>89710</v>
      </c>
      <c r="H828" s="12">
        <v>81625</v>
      </c>
      <c r="I828" s="12">
        <v>78819</v>
      </c>
      <c r="J828" s="12">
        <v>74981</v>
      </c>
      <c r="K828" s="9">
        <v>69362</v>
      </c>
      <c r="L828" s="5">
        <v>100</v>
      </c>
      <c r="M828" s="6">
        <v>87.056710157633262</v>
      </c>
      <c r="N828" s="6">
        <v>77.106217661114258</v>
      </c>
      <c r="O828" s="6">
        <v>70.157117563130669</v>
      </c>
      <c r="P828" s="6">
        <v>67.745345778969622</v>
      </c>
      <c r="Q828" s="6">
        <v>64.446564557440738</v>
      </c>
      <c r="R828" s="6">
        <v>59.617004452237289</v>
      </c>
    </row>
    <row r="829" spans="1:18" hidden="1" x14ac:dyDescent="0.4">
      <c r="A829">
        <v>16201</v>
      </c>
      <c r="B829">
        <v>2</v>
      </c>
      <c r="C829" t="s">
        <v>818</v>
      </c>
      <c r="D829" t="s">
        <v>819</v>
      </c>
      <c r="E829" s="11">
        <v>48478</v>
      </c>
      <c r="F829" s="12">
        <v>42976</v>
      </c>
      <c r="G829" s="12">
        <v>38906</v>
      </c>
      <c r="H829" s="12">
        <v>36208</v>
      </c>
      <c r="I829" s="12">
        <v>35804</v>
      </c>
      <c r="J829" s="12">
        <v>34826</v>
      </c>
      <c r="K829" s="9">
        <v>32942</v>
      </c>
      <c r="L829" s="5">
        <v>100</v>
      </c>
      <c r="M829" s="6">
        <v>88.650521886216424</v>
      </c>
      <c r="N829" s="6">
        <v>80.254961013243118</v>
      </c>
      <c r="O829" s="6">
        <v>74.689549898923218</v>
      </c>
      <c r="P829" s="6">
        <v>73.856182185733729</v>
      </c>
      <c r="Q829" s="6">
        <v>71.838772226577007</v>
      </c>
      <c r="R829" s="6">
        <v>67.95247328685177</v>
      </c>
    </row>
    <row r="830" spans="1:18" hidden="1" x14ac:dyDescent="0.4">
      <c r="A830">
        <v>16202</v>
      </c>
      <c r="B830">
        <v>2</v>
      </c>
      <c r="C830" t="s">
        <v>818</v>
      </c>
      <c r="D830" t="s">
        <v>820</v>
      </c>
      <c r="E830" s="11">
        <v>17530</v>
      </c>
      <c r="F830" s="12">
        <v>15585</v>
      </c>
      <c r="G830" s="12">
        <v>13811</v>
      </c>
      <c r="H830" s="12">
        <v>12511</v>
      </c>
      <c r="I830" s="12">
        <v>11801</v>
      </c>
      <c r="J830" s="12">
        <v>10957</v>
      </c>
      <c r="K830" s="9">
        <v>9875</v>
      </c>
      <c r="L830" s="5">
        <v>100</v>
      </c>
      <c r="M830" s="6">
        <v>88.904734740444951</v>
      </c>
      <c r="N830" s="6">
        <v>78.784940102681119</v>
      </c>
      <c r="O830" s="6">
        <v>71.369081574443811</v>
      </c>
      <c r="P830" s="6">
        <v>67.318881916714204</v>
      </c>
      <c r="Q830" s="6">
        <v>62.504278379920144</v>
      </c>
      <c r="R830" s="6">
        <v>56.33200228180263</v>
      </c>
    </row>
    <row r="831" spans="1:18" hidden="1" x14ac:dyDescent="0.4">
      <c r="A831">
        <v>16204</v>
      </c>
      <c r="B831">
        <v>2</v>
      </c>
      <c r="C831" t="s">
        <v>818</v>
      </c>
      <c r="D831" t="s">
        <v>821</v>
      </c>
      <c r="E831" s="11">
        <v>4044</v>
      </c>
      <c r="F831" s="12">
        <v>3416</v>
      </c>
      <c r="G831" s="12">
        <v>2958</v>
      </c>
      <c r="H831" s="12">
        <v>2659</v>
      </c>
      <c r="I831" s="12">
        <v>2494</v>
      </c>
      <c r="J831" s="12">
        <v>2285</v>
      </c>
      <c r="K831" s="9">
        <v>2006</v>
      </c>
      <c r="L831" s="5">
        <v>100</v>
      </c>
      <c r="M831" s="6">
        <v>84.470820969337296</v>
      </c>
      <c r="N831" s="6">
        <v>73.145400593471805</v>
      </c>
      <c r="O831" s="6">
        <v>65.751730959446093</v>
      </c>
      <c r="P831" s="6">
        <v>61.671612265084072</v>
      </c>
      <c r="Q831" s="6">
        <v>56.503461918892185</v>
      </c>
      <c r="R831" s="6">
        <v>49.604352126607324</v>
      </c>
    </row>
    <row r="832" spans="1:18" hidden="1" x14ac:dyDescent="0.4">
      <c r="A832">
        <v>16205</v>
      </c>
      <c r="B832">
        <v>2</v>
      </c>
      <c r="C832" t="s">
        <v>818</v>
      </c>
      <c r="D832" t="s">
        <v>822</v>
      </c>
      <c r="E832" s="11">
        <v>4022</v>
      </c>
      <c r="F832" s="12">
        <v>3166</v>
      </c>
      <c r="G832" s="12">
        <v>2457</v>
      </c>
      <c r="H832" s="12">
        <v>1911</v>
      </c>
      <c r="I832" s="12">
        <v>1702</v>
      </c>
      <c r="J832" s="12">
        <v>1509</v>
      </c>
      <c r="K832" s="9">
        <v>1315</v>
      </c>
      <c r="L832" s="5">
        <v>100</v>
      </c>
      <c r="M832" s="6">
        <v>78.717056190949776</v>
      </c>
      <c r="N832" s="6">
        <v>61.089010442565886</v>
      </c>
      <c r="O832" s="6">
        <v>47.513674788662357</v>
      </c>
      <c r="P832" s="6">
        <v>42.317255096966683</v>
      </c>
      <c r="Q832" s="6">
        <v>37.518647439085036</v>
      </c>
      <c r="R832" s="6">
        <v>32.695176529090006</v>
      </c>
    </row>
    <row r="833" spans="1:18" hidden="1" x14ac:dyDescent="0.4">
      <c r="A833">
        <v>16206</v>
      </c>
      <c r="B833">
        <v>2</v>
      </c>
      <c r="C833" t="s">
        <v>818</v>
      </c>
      <c r="D833" t="s">
        <v>823</v>
      </c>
      <c r="E833" s="11">
        <v>4049</v>
      </c>
      <c r="F833" s="12">
        <v>3677</v>
      </c>
      <c r="G833" s="12">
        <v>3423</v>
      </c>
      <c r="H833" s="12">
        <v>3200</v>
      </c>
      <c r="I833" s="12">
        <v>3101</v>
      </c>
      <c r="J833" s="12">
        <v>2961</v>
      </c>
      <c r="K833" s="9">
        <v>2760</v>
      </c>
      <c r="L833" s="5">
        <v>100</v>
      </c>
      <c r="M833" s="6">
        <v>90.812546307730301</v>
      </c>
      <c r="N833" s="6">
        <v>84.539392442578404</v>
      </c>
      <c r="O833" s="6">
        <v>79.031859718448999</v>
      </c>
      <c r="P833" s="6">
        <v>76.58681155840948</v>
      </c>
      <c r="Q833" s="6">
        <v>73.129167695727332</v>
      </c>
      <c r="R833" s="6">
        <v>68.164979007162259</v>
      </c>
    </row>
    <row r="834" spans="1:18" hidden="1" x14ac:dyDescent="0.4">
      <c r="A834">
        <v>16207</v>
      </c>
      <c r="B834">
        <v>2</v>
      </c>
      <c r="C834" t="s">
        <v>818</v>
      </c>
      <c r="D834" t="s">
        <v>824</v>
      </c>
      <c r="E834" s="11">
        <v>4688</v>
      </c>
      <c r="F834" s="12">
        <v>4044</v>
      </c>
      <c r="G834" s="12">
        <v>3598</v>
      </c>
      <c r="H834" s="12">
        <v>3302</v>
      </c>
      <c r="I834" s="12">
        <v>3158</v>
      </c>
      <c r="J834" s="12">
        <v>2974</v>
      </c>
      <c r="K834" s="9">
        <v>2727</v>
      </c>
      <c r="L834" s="5">
        <v>100</v>
      </c>
      <c r="M834" s="6">
        <v>86.262798634812285</v>
      </c>
      <c r="N834" s="6">
        <v>76.749146757679171</v>
      </c>
      <c r="O834" s="6">
        <v>70.435153583617748</v>
      </c>
      <c r="P834" s="6">
        <v>67.363481228668945</v>
      </c>
      <c r="Q834" s="6">
        <v>63.438566552901023</v>
      </c>
      <c r="R834" s="6">
        <v>58.169795221843003</v>
      </c>
    </row>
    <row r="835" spans="1:18" hidden="1" x14ac:dyDescent="0.4">
      <c r="A835">
        <v>16208</v>
      </c>
      <c r="B835">
        <v>2</v>
      </c>
      <c r="C835" t="s">
        <v>818</v>
      </c>
      <c r="D835" t="s">
        <v>825</v>
      </c>
      <c r="E835" s="11">
        <v>5919</v>
      </c>
      <c r="F835" s="12">
        <v>4978</v>
      </c>
      <c r="G835" s="12">
        <v>4282</v>
      </c>
      <c r="H835" s="12">
        <v>3935</v>
      </c>
      <c r="I835" s="12">
        <v>3830</v>
      </c>
      <c r="J835" s="12">
        <v>3620</v>
      </c>
      <c r="K835" s="9">
        <v>3288</v>
      </c>
      <c r="L835" s="5">
        <v>100</v>
      </c>
      <c r="M835" s="6">
        <v>84.102044264233825</v>
      </c>
      <c r="N835" s="6">
        <v>72.343301233316438</v>
      </c>
      <c r="O835" s="6">
        <v>66.48082446359183</v>
      </c>
      <c r="P835" s="6">
        <v>64.706876161513776</v>
      </c>
      <c r="Q835" s="6">
        <v>61.158979557357661</v>
      </c>
      <c r="R835" s="6">
        <v>55.549923973644198</v>
      </c>
    </row>
    <row r="836" spans="1:18" hidden="1" x14ac:dyDescent="0.4">
      <c r="A836">
        <v>16209</v>
      </c>
      <c r="B836">
        <v>2</v>
      </c>
      <c r="C836" t="s">
        <v>818</v>
      </c>
      <c r="D836" t="s">
        <v>826</v>
      </c>
      <c r="E836" s="11">
        <v>2948</v>
      </c>
      <c r="F836" s="12">
        <v>2497</v>
      </c>
      <c r="G836" s="12">
        <v>2066</v>
      </c>
      <c r="H836" s="12">
        <v>1747</v>
      </c>
      <c r="I836" s="12">
        <v>1629</v>
      </c>
      <c r="J836" s="12">
        <v>1518</v>
      </c>
      <c r="K836" s="9">
        <v>1390</v>
      </c>
      <c r="L836" s="5">
        <v>100</v>
      </c>
      <c r="M836" s="6">
        <v>84.701492537313428</v>
      </c>
      <c r="N836" s="6">
        <v>70.081411126187248</v>
      </c>
      <c r="O836" s="6">
        <v>59.260515603799192</v>
      </c>
      <c r="P836" s="6">
        <v>55.257801899592941</v>
      </c>
      <c r="Q836" s="6">
        <v>51.492537313432841</v>
      </c>
      <c r="R836" s="6">
        <v>47.150610583446408</v>
      </c>
    </row>
    <row r="837" spans="1:18" hidden="1" x14ac:dyDescent="0.4">
      <c r="A837">
        <v>16210</v>
      </c>
      <c r="B837">
        <v>2</v>
      </c>
      <c r="C837" t="s">
        <v>818</v>
      </c>
      <c r="D837" t="s">
        <v>827</v>
      </c>
      <c r="E837" s="11">
        <v>4982</v>
      </c>
      <c r="F837" s="12">
        <v>4116</v>
      </c>
      <c r="G837" s="12">
        <v>3348</v>
      </c>
      <c r="H837" s="12">
        <v>2722</v>
      </c>
      <c r="I837" s="12">
        <v>2481</v>
      </c>
      <c r="J837" s="12">
        <v>2288</v>
      </c>
      <c r="K837" s="9">
        <v>2078</v>
      </c>
      <c r="L837" s="5">
        <v>100</v>
      </c>
      <c r="M837" s="6">
        <v>82.617422721798476</v>
      </c>
      <c r="N837" s="6">
        <v>67.201926936973095</v>
      </c>
      <c r="O837" s="6">
        <v>54.636692091529504</v>
      </c>
      <c r="P837" s="6">
        <v>49.799277398635091</v>
      </c>
      <c r="Q837" s="6">
        <v>45.925331192292248</v>
      </c>
      <c r="R837" s="6">
        <v>41.710156563629063</v>
      </c>
    </row>
    <row r="838" spans="1:18" hidden="1" x14ac:dyDescent="0.4">
      <c r="A838">
        <v>16211</v>
      </c>
      <c r="B838">
        <v>2</v>
      </c>
      <c r="C838" t="s">
        <v>818</v>
      </c>
      <c r="D838" t="s">
        <v>828</v>
      </c>
      <c r="E838" s="11">
        <v>11280</v>
      </c>
      <c r="F838" s="12">
        <v>9953</v>
      </c>
      <c r="G838" s="12">
        <v>9068</v>
      </c>
      <c r="H838" s="12">
        <v>8465</v>
      </c>
      <c r="I838" s="12">
        <v>8229</v>
      </c>
      <c r="J838" s="12">
        <v>7845</v>
      </c>
      <c r="K838" s="9">
        <v>7241</v>
      </c>
      <c r="L838" s="5">
        <v>100</v>
      </c>
      <c r="M838" s="6">
        <v>88.23581560283688</v>
      </c>
      <c r="N838" s="6">
        <v>80.39007092198581</v>
      </c>
      <c r="O838" s="6">
        <v>75.044326241134755</v>
      </c>
      <c r="P838" s="6">
        <v>72.952127659574472</v>
      </c>
      <c r="Q838" s="6">
        <v>69.547872340425528</v>
      </c>
      <c r="R838" s="6">
        <v>64.193262411347519</v>
      </c>
    </row>
    <row r="839" spans="1:18" hidden="1" x14ac:dyDescent="0.4">
      <c r="A839">
        <v>16321</v>
      </c>
      <c r="B839">
        <v>3</v>
      </c>
      <c r="C839" t="s">
        <v>818</v>
      </c>
      <c r="D839" t="s">
        <v>829</v>
      </c>
      <c r="E839" s="11">
        <v>528</v>
      </c>
      <c r="F839" s="12">
        <v>459</v>
      </c>
      <c r="G839" s="12">
        <v>451</v>
      </c>
      <c r="H839" s="12">
        <v>437</v>
      </c>
      <c r="I839" s="12">
        <v>431</v>
      </c>
      <c r="J839" s="12">
        <v>414</v>
      </c>
      <c r="K839" s="9">
        <v>386</v>
      </c>
      <c r="L839" s="5">
        <v>100</v>
      </c>
      <c r="M839" s="6">
        <v>86.931818181818173</v>
      </c>
      <c r="N839" s="6">
        <v>85.416666666666657</v>
      </c>
      <c r="O839" s="6">
        <v>82.765151515151516</v>
      </c>
      <c r="P839" s="6">
        <v>81.628787878787875</v>
      </c>
      <c r="Q839" s="6">
        <v>78.409090909090907</v>
      </c>
      <c r="R839" s="6">
        <v>73.106060606060609</v>
      </c>
    </row>
    <row r="840" spans="1:18" hidden="1" x14ac:dyDescent="0.4">
      <c r="A840">
        <v>16322</v>
      </c>
      <c r="B840">
        <v>3</v>
      </c>
      <c r="C840" t="s">
        <v>818</v>
      </c>
      <c r="D840" t="s">
        <v>830</v>
      </c>
      <c r="E840" s="11">
        <v>1852</v>
      </c>
      <c r="F840" s="12">
        <v>1507</v>
      </c>
      <c r="G840" s="12">
        <v>1211</v>
      </c>
      <c r="H840" s="12">
        <v>1016</v>
      </c>
      <c r="I840" s="12">
        <v>910</v>
      </c>
      <c r="J840" s="12">
        <v>800</v>
      </c>
      <c r="K840" s="9">
        <v>677</v>
      </c>
      <c r="L840" s="5">
        <v>100</v>
      </c>
      <c r="M840" s="6">
        <v>81.371490280777536</v>
      </c>
      <c r="N840" s="6">
        <v>65.388768898488124</v>
      </c>
      <c r="O840" s="6">
        <v>54.85961123110151</v>
      </c>
      <c r="P840" s="6">
        <v>49.136069114470843</v>
      </c>
      <c r="Q840" s="6">
        <v>43.196544276457885</v>
      </c>
      <c r="R840" s="6">
        <v>36.555075593952488</v>
      </c>
    </row>
    <row r="841" spans="1:18" hidden="1" x14ac:dyDescent="0.4">
      <c r="A841">
        <v>16323</v>
      </c>
      <c r="B841">
        <v>3</v>
      </c>
      <c r="C841" t="s">
        <v>818</v>
      </c>
      <c r="D841" t="s">
        <v>831</v>
      </c>
      <c r="E841" s="11">
        <v>2781</v>
      </c>
      <c r="F841" s="12">
        <v>2362</v>
      </c>
      <c r="G841" s="12">
        <v>2062</v>
      </c>
      <c r="H841" s="12">
        <v>1825</v>
      </c>
      <c r="I841" s="12">
        <v>1719</v>
      </c>
      <c r="J841" s="12">
        <v>1594</v>
      </c>
      <c r="K841" s="9">
        <v>1426</v>
      </c>
      <c r="L841" s="5">
        <v>100</v>
      </c>
      <c r="M841" s="6">
        <v>84.933477166486867</v>
      </c>
      <c r="N841" s="6">
        <v>74.145990650845022</v>
      </c>
      <c r="O841" s="6">
        <v>65.623876303487947</v>
      </c>
      <c r="P841" s="6">
        <v>61.812297734627833</v>
      </c>
      <c r="Q841" s="6">
        <v>57.317511686443723</v>
      </c>
      <c r="R841" s="6">
        <v>51.276519237684283</v>
      </c>
    </row>
    <row r="842" spans="1:18" hidden="1" x14ac:dyDescent="0.4">
      <c r="A842">
        <v>16342</v>
      </c>
      <c r="B842">
        <v>3</v>
      </c>
      <c r="C842" t="s">
        <v>818</v>
      </c>
      <c r="D842" t="s">
        <v>832</v>
      </c>
      <c r="E842" s="11">
        <v>2342</v>
      </c>
      <c r="F842" s="12">
        <v>1825</v>
      </c>
      <c r="G842" s="12">
        <v>1474</v>
      </c>
      <c r="H842" s="12">
        <v>1219</v>
      </c>
      <c r="I842" s="12">
        <v>1126</v>
      </c>
      <c r="J842" s="12">
        <v>1043</v>
      </c>
      <c r="K842" s="9">
        <v>947</v>
      </c>
      <c r="L842" s="5">
        <v>100</v>
      </c>
      <c r="M842" s="6">
        <v>77.924850555081122</v>
      </c>
      <c r="N842" s="6">
        <v>62.937660119555936</v>
      </c>
      <c r="O842" s="6">
        <v>52.049530315969264</v>
      </c>
      <c r="P842" s="6">
        <v>48.078565328778822</v>
      </c>
      <c r="Q842" s="6">
        <v>44.534585824081979</v>
      </c>
      <c r="R842" s="6">
        <v>40.435525192143466</v>
      </c>
    </row>
    <row r="843" spans="1:18" hidden="1" x14ac:dyDescent="0.4">
      <c r="A843">
        <v>16343</v>
      </c>
      <c r="B843">
        <v>3</v>
      </c>
      <c r="C843" t="s">
        <v>818</v>
      </c>
      <c r="D843" t="s">
        <v>351</v>
      </c>
      <c r="E843" s="11">
        <v>903</v>
      </c>
      <c r="F843" s="12">
        <v>726</v>
      </c>
      <c r="G843" s="12">
        <v>595</v>
      </c>
      <c r="H843" s="12">
        <v>468</v>
      </c>
      <c r="I843" s="12">
        <v>404</v>
      </c>
      <c r="J843" s="12">
        <v>347</v>
      </c>
      <c r="K843" s="9">
        <v>304</v>
      </c>
      <c r="L843" s="5">
        <v>100</v>
      </c>
      <c r="M843" s="6">
        <v>80.398671096345524</v>
      </c>
      <c r="N843" s="6">
        <v>65.891472868217051</v>
      </c>
      <c r="O843" s="6">
        <v>51.82724252491694</v>
      </c>
      <c r="P843" s="6">
        <v>44.739756367663347</v>
      </c>
      <c r="Q843" s="6">
        <v>38.42746400885936</v>
      </c>
      <c r="R843" s="6">
        <v>33.665559246954594</v>
      </c>
    </row>
    <row r="844" spans="1:18" hidden="1" x14ac:dyDescent="0.4">
      <c r="A844">
        <v>17000</v>
      </c>
      <c r="B844" t="s">
        <v>0</v>
      </c>
      <c r="C844" t="s">
        <v>833</v>
      </c>
      <c r="E844" s="11">
        <v>137365</v>
      </c>
      <c r="F844" s="12">
        <v>122069</v>
      </c>
      <c r="G844" s="12">
        <v>110169</v>
      </c>
      <c r="H844" s="12">
        <v>103331</v>
      </c>
      <c r="I844" s="12">
        <v>101100</v>
      </c>
      <c r="J844" s="12">
        <v>97444</v>
      </c>
      <c r="K844" s="9">
        <v>91543</v>
      </c>
      <c r="L844" s="5">
        <v>100</v>
      </c>
      <c r="M844" s="6">
        <v>88.864703527099337</v>
      </c>
      <c r="N844" s="6">
        <v>80.201652531576457</v>
      </c>
      <c r="O844" s="6">
        <v>75.223674152804577</v>
      </c>
      <c r="P844" s="6">
        <v>73.599534088013684</v>
      </c>
      <c r="Q844" s="6">
        <v>70.938011866195907</v>
      </c>
      <c r="R844" s="6">
        <v>66.642157754886611</v>
      </c>
    </row>
    <row r="845" spans="1:18" hidden="1" x14ac:dyDescent="0.4">
      <c r="A845">
        <v>17201</v>
      </c>
      <c r="B845">
        <v>2</v>
      </c>
      <c r="C845" t="s">
        <v>833</v>
      </c>
      <c r="D845" t="s">
        <v>834</v>
      </c>
      <c r="E845" s="11">
        <v>56180</v>
      </c>
      <c r="F845" s="12">
        <v>50187</v>
      </c>
      <c r="G845" s="12">
        <v>45922</v>
      </c>
      <c r="H845" s="12">
        <v>44069</v>
      </c>
      <c r="I845" s="12">
        <v>44035</v>
      </c>
      <c r="J845" s="12">
        <v>43195</v>
      </c>
      <c r="K845" s="9">
        <v>41202</v>
      </c>
      <c r="L845" s="5">
        <v>100</v>
      </c>
      <c r="M845" s="6">
        <v>89.332502669989324</v>
      </c>
      <c r="N845" s="6">
        <v>81.740833036667851</v>
      </c>
      <c r="O845" s="6">
        <v>78.442506229975081</v>
      </c>
      <c r="P845" s="6">
        <v>78.381986472054109</v>
      </c>
      <c r="Q845" s="6">
        <v>76.886792452830193</v>
      </c>
      <c r="R845" s="6">
        <v>73.339266642933438</v>
      </c>
    </row>
    <row r="846" spans="1:18" hidden="1" x14ac:dyDescent="0.4">
      <c r="A846">
        <v>17202</v>
      </c>
      <c r="B846">
        <v>2</v>
      </c>
      <c r="C846" t="s">
        <v>833</v>
      </c>
      <c r="D846" t="s">
        <v>835</v>
      </c>
      <c r="E846" s="11">
        <v>5005</v>
      </c>
      <c r="F846" s="12">
        <v>3988</v>
      </c>
      <c r="G846" s="12">
        <v>3240</v>
      </c>
      <c r="H846" s="12">
        <v>2830</v>
      </c>
      <c r="I846" s="12">
        <v>2575</v>
      </c>
      <c r="J846" s="12">
        <v>2267</v>
      </c>
      <c r="K846" s="9">
        <v>1906</v>
      </c>
      <c r="L846" s="5">
        <v>100</v>
      </c>
      <c r="M846" s="6">
        <v>79.680319680319684</v>
      </c>
      <c r="N846" s="6">
        <v>64.735264735264735</v>
      </c>
      <c r="O846" s="6">
        <v>56.543456543456536</v>
      </c>
      <c r="P846" s="6">
        <v>51.448551448551449</v>
      </c>
      <c r="Q846" s="6">
        <v>45.294705294705295</v>
      </c>
      <c r="R846" s="6">
        <v>38.081918081918083</v>
      </c>
    </row>
    <row r="847" spans="1:18" hidden="1" x14ac:dyDescent="0.4">
      <c r="A847">
        <v>17203</v>
      </c>
      <c r="B847">
        <v>2</v>
      </c>
      <c r="C847" t="s">
        <v>833</v>
      </c>
      <c r="D847" t="s">
        <v>836</v>
      </c>
      <c r="E847" s="11">
        <v>13857</v>
      </c>
      <c r="F847" s="12">
        <v>12563</v>
      </c>
      <c r="G847" s="12">
        <v>11575</v>
      </c>
      <c r="H847" s="12">
        <v>10916</v>
      </c>
      <c r="I847" s="12">
        <v>10623</v>
      </c>
      <c r="J847" s="12">
        <v>10143</v>
      </c>
      <c r="K847" s="9">
        <v>9460</v>
      </c>
      <c r="L847" s="5">
        <v>100</v>
      </c>
      <c r="M847" s="6">
        <v>90.661759399581442</v>
      </c>
      <c r="N847" s="6">
        <v>83.531788987515327</v>
      </c>
      <c r="O847" s="6">
        <v>78.776069856390279</v>
      </c>
      <c r="P847" s="6">
        <v>76.661615068196582</v>
      </c>
      <c r="Q847" s="6">
        <v>73.19766183156527</v>
      </c>
      <c r="R847" s="6">
        <v>68.268745038608643</v>
      </c>
    </row>
    <row r="848" spans="1:18" hidden="1" x14ac:dyDescent="0.4">
      <c r="A848">
        <v>17204</v>
      </c>
      <c r="B848">
        <v>2</v>
      </c>
      <c r="C848" t="s">
        <v>833</v>
      </c>
      <c r="D848" t="s">
        <v>837</v>
      </c>
      <c r="E848" s="11">
        <v>1815</v>
      </c>
      <c r="F848" s="12">
        <v>1387</v>
      </c>
      <c r="G848" s="12">
        <v>1123</v>
      </c>
      <c r="H848" s="12">
        <v>940</v>
      </c>
      <c r="I848" s="12">
        <v>836</v>
      </c>
      <c r="J848" s="12">
        <v>733</v>
      </c>
      <c r="K848" s="9">
        <v>626</v>
      </c>
      <c r="L848" s="5">
        <v>100</v>
      </c>
      <c r="M848" s="6">
        <v>76.418732782369148</v>
      </c>
      <c r="N848" s="6">
        <v>61.873278236914601</v>
      </c>
      <c r="O848" s="6">
        <v>51.790633608815426</v>
      </c>
      <c r="P848" s="6">
        <v>46.060606060606062</v>
      </c>
      <c r="Q848" s="6">
        <v>40.385674931129479</v>
      </c>
      <c r="R848" s="6">
        <v>34.490358126721766</v>
      </c>
    </row>
    <row r="849" spans="1:18" hidden="1" x14ac:dyDescent="0.4">
      <c r="A849">
        <v>17205</v>
      </c>
      <c r="B849">
        <v>2</v>
      </c>
      <c r="C849" t="s">
        <v>833</v>
      </c>
      <c r="D849" t="s">
        <v>838</v>
      </c>
      <c r="E849" s="11">
        <v>926</v>
      </c>
      <c r="F849" s="12">
        <v>761</v>
      </c>
      <c r="G849" s="12">
        <v>574</v>
      </c>
      <c r="H849" s="12">
        <v>455</v>
      </c>
      <c r="I849" s="12">
        <v>387</v>
      </c>
      <c r="J849" s="12">
        <v>338</v>
      </c>
      <c r="K849" s="9">
        <v>285</v>
      </c>
      <c r="L849" s="5">
        <v>100</v>
      </c>
      <c r="M849" s="6">
        <v>82.181425485961128</v>
      </c>
      <c r="N849" s="6">
        <v>61.987041036717059</v>
      </c>
      <c r="O849" s="6">
        <v>49.136069114470843</v>
      </c>
      <c r="P849" s="6">
        <v>41.792656587473004</v>
      </c>
      <c r="Q849" s="6">
        <v>36.501079913606908</v>
      </c>
      <c r="R849" s="6">
        <v>30.77753779697624</v>
      </c>
    </row>
    <row r="850" spans="1:18" hidden="1" x14ac:dyDescent="0.4">
      <c r="A850">
        <v>17206</v>
      </c>
      <c r="B850">
        <v>2</v>
      </c>
      <c r="C850" t="s">
        <v>833</v>
      </c>
      <c r="D850" t="s">
        <v>839</v>
      </c>
      <c r="E850" s="11">
        <v>6717</v>
      </c>
      <c r="F850" s="12">
        <v>5493</v>
      </c>
      <c r="G850" s="12">
        <v>4500</v>
      </c>
      <c r="H850" s="12">
        <v>3792</v>
      </c>
      <c r="I850" s="12">
        <v>3444</v>
      </c>
      <c r="J850" s="12">
        <v>3118</v>
      </c>
      <c r="K850" s="9">
        <v>2786</v>
      </c>
      <c r="L850" s="5">
        <v>100</v>
      </c>
      <c r="M850" s="6">
        <v>81.777579276462703</v>
      </c>
      <c r="N850" s="6">
        <v>66.994193836534166</v>
      </c>
      <c r="O850" s="6">
        <v>56.453774006252786</v>
      </c>
      <c r="P850" s="6">
        <v>51.272889682894153</v>
      </c>
      <c r="Q850" s="6">
        <v>46.419532529403007</v>
      </c>
      <c r="R850" s="6">
        <v>41.476849784129818</v>
      </c>
    </row>
    <row r="851" spans="1:18" hidden="1" x14ac:dyDescent="0.4">
      <c r="A851">
        <v>17207</v>
      </c>
      <c r="B851">
        <v>2</v>
      </c>
      <c r="C851" t="s">
        <v>833</v>
      </c>
      <c r="D851" t="s">
        <v>840</v>
      </c>
      <c r="E851" s="11">
        <v>1928</v>
      </c>
      <c r="F851" s="12">
        <v>1556</v>
      </c>
      <c r="G851" s="12">
        <v>1217</v>
      </c>
      <c r="H851" s="12">
        <v>1004</v>
      </c>
      <c r="I851" s="12">
        <v>898</v>
      </c>
      <c r="J851" s="12">
        <v>801</v>
      </c>
      <c r="K851" s="9">
        <v>684</v>
      </c>
      <c r="L851" s="5">
        <v>100</v>
      </c>
      <c r="M851" s="6">
        <v>80.705394190871374</v>
      </c>
      <c r="N851" s="6">
        <v>63.122406639004147</v>
      </c>
      <c r="O851" s="6">
        <v>52.074688796680505</v>
      </c>
      <c r="P851" s="6">
        <v>46.57676348547718</v>
      </c>
      <c r="Q851" s="6">
        <v>41.545643153526974</v>
      </c>
      <c r="R851" s="6">
        <v>35.477178423236516</v>
      </c>
    </row>
    <row r="852" spans="1:18" hidden="1" x14ac:dyDescent="0.4">
      <c r="A852">
        <v>17209</v>
      </c>
      <c r="B852">
        <v>2</v>
      </c>
      <c r="C852" t="s">
        <v>833</v>
      </c>
      <c r="D852" t="s">
        <v>841</v>
      </c>
      <c r="E852" s="11">
        <v>4706</v>
      </c>
      <c r="F852" s="12">
        <v>4831</v>
      </c>
      <c r="G852" s="12">
        <v>4628</v>
      </c>
      <c r="H852" s="12">
        <v>4294</v>
      </c>
      <c r="I852" s="12">
        <v>4146</v>
      </c>
      <c r="J852" s="12">
        <v>3983</v>
      </c>
      <c r="K852" s="9">
        <v>3778</v>
      </c>
      <c r="L852" s="5">
        <v>100</v>
      </c>
      <c r="M852" s="6">
        <v>102.65618359541011</v>
      </c>
      <c r="N852" s="6">
        <v>98.342541436464089</v>
      </c>
      <c r="O852" s="6">
        <v>91.245218869528273</v>
      </c>
      <c r="P852" s="6">
        <v>88.100297492562689</v>
      </c>
      <c r="Q852" s="6">
        <v>84.6366340841479</v>
      </c>
      <c r="R852" s="6">
        <v>80.280492987675316</v>
      </c>
    </row>
    <row r="853" spans="1:18" hidden="1" x14ac:dyDescent="0.4">
      <c r="A853">
        <v>17210</v>
      </c>
      <c r="B853">
        <v>2</v>
      </c>
      <c r="C853" t="s">
        <v>833</v>
      </c>
      <c r="D853" t="s">
        <v>842</v>
      </c>
      <c r="E853" s="11">
        <v>15178</v>
      </c>
      <c r="F853" s="12">
        <v>14048</v>
      </c>
      <c r="G853" s="12">
        <v>13168</v>
      </c>
      <c r="H853" s="12">
        <v>12479</v>
      </c>
      <c r="I853" s="12">
        <v>12273</v>
      </c>
      <c r="J853" s="12">
        <v>11958</v>
      </c>
      <c r="K853" s="9">
        <v>11398</v>
      </c>
      <c r="L853" s="5">
        <v>100</v>
      </c>
      <c r="M853" s="6">
        <v>92.555013835814989</v>
      </c>
      <c r="N853" s="6">
        <v>86.757148504414289</v>
      </c>
      <c r="O853" s="6">
        <v>82.217683489260779</v>
      </c>
      <c r="P853" s="6">
        <v>80.860455923046516</v>
      </c>
      <c r="Q853" s="6">
        <v>78.785083673738313</v>
      </c>
      <c r="R853" s="6">
        <v>75.095533008301487</v>
      </c>
    </row>
    <row r="854" spans="1:18" hidden="1" x14ac:dyDescent="0.4">
      <c r="A854">
        <v>17211</v>
      </c>
      <c r="B854">
        <v>2</v>
      </c>
      <c r="C854" t="s">
        <v>833</v>
      </c>
      <c r="D854" t="s">
        <v>843</v>
      </c>
      <c r="E854" s="11">
        <v>6819</v>
      </c>
      <c r="F854" s="12">
        <v>5961</v>
      </c>
      <c r="G854" s="12">
        <v>5333</v>
      </c>
      <c r="H854" s="12">
        <v>5061</v>
      </c>
      <c r="I854" s="12">
        <v>5024</v>
      </c>
      <c r="J854" s="12">
        <v>4882</v>
      </c>
      <c r="K854" s="9">
        <v>4584</v>
      </c>
      <c r="L854" s="5">
        <v>100</v>
      </c>
      <c r="M854" s="6">
        <v>87.417509898812142</v>
      </c>
      <c r="N854" s="6">
        <v>78.207948379527792</v>
      </c>
      <c r="O854" s="6">
        <v>74.21909370875494</v>
      </c>
      <c r="P854" s="6">
        <v>73.676492154274825</v>
      </c>
      <c r="Q854" s="6">
        <v>71.594075377621351</v>
      </c>
      <c r="R854" s="6">
        <v>67.22393312802464</v>
      </c>
    </row>
    <row r="855" spans="1:18" hidden="1" x14ac:dyDescent="0.4">
      <c r="A855">
        <v>17212</v>
      </c>
      <c r="B855">
        <v>2</v>
      </c>
      <c r="C855" t="s">
        <v>833</v>
      </c>
      <c r="D855" t="s">
        <v>844</v>
      </c>
      <c r="E855" s="11">
        <v>8354</v>
      </c>
      <c r="F855" s="12">
        <v>7887</v>
      </c>
      <c r="G855" s="12">
        <v>7392</v>
      </c>
      <c r="H855" s="12">
        <v>7205</v>
      </c>
      <c r="I855" s="12">
        <v>7137</v>
      </c>
      <c r="J855" s="12">
        <v>6963</v>
      </c>
      <c r="K855" s="9">
        <v>6610</v>
      </c>
      <c r="L855" s="5">
        <v>100</v>
      </c>
      <c r="M855" s="6">
        <v>94.409863538424716</v>
      </c>
      <c r="N855" s="6">
        <v>88.484558295427334</v>
      </c>
      <c r="O855" s="6">
        <v>86.246109648072775</v>
      </c>
      <c r="P855" s="6">
        <v>85.432128321762036</v>
      </c>
      <c r="Q855" s="6">
        <v>83.34929375149629</v>
      </c>
      <c r="R855" s="6">
        <v>79.123773042853713</v>
      </c>
    </row>
    <row r="856" spans="1:18" hidden="1" x14ac:dyDescent="0.4">
      <c r="A856">
        <v>17324</v>
      </c>
      <c r="B856">
        <v>3</v>
      </c>
      <c r="C856" t="s">
        <v>833</v>
      </c>
      <c r="D856" t="s">
        <v>845</v>
      </c>
      <c r="E856" s="11">
        <v>1057</v>
      </c>
      <c r="F856" s="12">
        <v>817</v>
      </c>
      <c r="G856" s="12">
        <v>683</v>
      </c>
      <c r="H856" s="12">
        <v>655</v>
      </c>
      <c r="I856" s="12">
        <v>663</v>
      </c>
      <c r="J856" s="12">
        <v>646</v>
      </c>
      <c r="K856" s="9">
        <v>608</v>
      </c>
      <c r="L856" s="5">
        <v>100</v>
      </c>
      <c r="M856" s="6">
        <v>77.294228949858095</v>
      </c>
      <c r="N856" s="6">
        <v>64.616840113528852</v>
      </c>
      <c r="O856" s="6">
        <v>61.9678334910123</v>
      </c>
      <c r="P856" s="6">
        <v>62.724692526017037</v>
      </c>
      <c r="Q856" s="6">
        <v>61.116367076631974</v>
      </c>
      <c r="R856" s="6">
        <v>57.521286660359507</v>
      </c>
    </row>
    <row r="857" spans="1:18" hidden="1" x14ac:dyDescent="0.4">
      <c r="A857">
        <v>17361</v>
      </c>
      <c r="B857">
        <v>3</v>
      </c>
      <c r="C857" t="s">
        <v>833</v>
      </c>
      <c r="D857" t="s">
        <v>846</v>
      </c>
      <c r="E857" s="11">
        <v>5060</v>
      </c>
      <c r="F857" s="12">
        <v>4555</v>
      </c>
      <c r="G857" s="12">
        <v>4166</v>
      </c>
      <c r="H857" s="12">
        <v>3939</v>
      </c>
      <c r="I857" s="12">
        <v>3814</v>
      </c>
      <c r="J857" s="12">
        <v>3633</v>
      </c>
      <c r="K857" s="9">
        <v>3364</v>
      </c>
      <c r="L857" s="5">
        <v>100</v>
      </c>
      <c r="M857" s="6">
        <v>90.019762845849812</v>
      </c>
      <c r="N857" s="6">
        <v>82.332015810276687</v>
      </c>
      <c r="O857" s="6">
        <v>77.845849802371532</v>
      </c>
      <c r="P857" s="6">
        <v>75.37549407114625</v>
      </c>
      <c r="Q857" s="6">
        <v>71.798418972332016</v>
      </c>
      <c r="R857" s="6">
        <v>66.482213438735187</v>
      </c>
    </row>
    <row r="858" spans="1:18" hidden="1" x14ac:dyDescent="0.4">
      <c r="A858">
        <v>17365</v>
      </c>
      <c r="B858">
        <v>3</v>
      </c>
      <c r="C858" t="s">
        <v>833</v>
      </c>
      <c r="D858" t="s">
        <v>847</v>
      </c>
      <c r="E858" s="11">
        <v>3344</v>
      </c>
      <c r="F858" s="12">
        <v>2961</v>
      </c>
      <c r="G858" s="12">
        <v>2561</v>
      </c>
      <c r="H858" s="12">
        <v>2339</v>
      </c>
      <c r="I858" s="12">
        <v>2240</v>
      </c>
      <c r="J858" s="12">
        <v>2100</v>
      </c>
      <c r="K858" s="9">
        <v>1905</v>
      </c>
      <c r="L858" s="5">
        <v>100</v>
      </c>
      <c r="M858" s="6">
        <v>88.546650717703344</v>
      </c>
      <c r="N858" s="6">
        <v>76.584928229665067</v>
      </c>
      <c r="O858" s="6">
        <v>69.946172248803833</v>
      </c>
      <c r="P858" s="6">
        <v>66.985645933014354</v>
      </c>
      <c r="Q858" s="6">
        <v>62.799043062200951</v>
      </c>
      <c r="R858" s="6">
        <v>56.967703349282296</v>
      </c>
    </row>
    <row r="859" spans="1:18" hidden="1" x14ac:dyDescent="0.4">
      <c r="A859">
        <v>17384</v>
      </c>
      <c r="B859">
        <v>3</v>
      </c>
      <c r="C859" t="s">
        <v>833</v>
      </c>
      <c r="D859" t="s">
        <v>848</v>
      </c>
      <c r="E859" s="11">
        <v>1661</v>
      </c>
      <c r="F859" s="12">
        <v>1273</v>
      </c>
      <c r="G859" s="12">
        <v>954</v>
      </c>
      <c r="H859" s="12">
        <v>758</v>
      </c>
      <c r="I859" s="12">
        <v>674</v>
      </c>
      <c r="J859" s="12">
        <v>605</v>
      </c>
      <c r="K859" s="9">
        <v>527</v>
      </c>
      <c r="L859" s="5">
        <v>100</v>
      </c>
      <c r="M859" s="6">
        <v>76.640577965081278</v>
      </c>
      <c r="N859" s="6">
        <v>57.435279951836236</v>
      </c>
      <c r="O859" s="6">
        <v>45.635159542444306</v>
      </c>
      <c r="P859" s="6">
        <v>40.577965081276339</v>
      </c>
      <c r="Q859" s="6">
        <v>36.423841059602644</v>
      </c>
      <c r="R859" s="6">
        <v>31.72787477423239</v>
      </c>
    </row>
    <row r="860" spans="1:18" hidden="1" x14ac:dyDescent="0.4">
      <c r="A860">
        <v>17386</v>
      </c>
      <c r="B860">
        <v>3</v>
      </c>
      <c r="C860" t="s">
        <v>833</v>
      </c>
      <c r="D860" t="s">
        <v>849</v>
      </c>
      <c r="E860" s="11">
        <v>1081</v>
      </c>
      <c r="F860" s="12">
        <v>854</v>
      </c>
      <c r="G860" s="12">
        <v>673</v>
      </c>
      <c r="H860" s="12">
        <v>549</v>
      </c>
      <c r="I860" s="12">
        <v>490</v>
      </c>
      <c r="J860" s="12">
        <v>419</v>
      </c>
      <c r="K860" s="9">
        <v>339</v>
      </c>
      <c r="L860" s="5">
        <v>100</v>
      </c>
      <c r="M860" s="6">
        <v>79.000925069380202</v>
      </c>
      <c r="N860" s="6">
        <v>62.257169287696577</v>
      </c>
      <c r="O860" s="6">
        <v>50.786308973172986</v>
      </c>
      <c r="P860" s="6">
        <v>45.328399629972246</v>
      </c>
      <c r="Q860" s="6">
        <v>38.76040703052729</v>
      </c>
      <c r="R860" s="6">
        <v>31.359851988899166</v>
      </c>
    </row>
    <row r="861" spans="1:18" hidden="1" x14ac:dyDescent="0.4">
      <c r="A861">
        <v>17407</v>
      </c>
      <c r="B861">
        <v>3</v>
      </c>
      <c r="C861" t="s">
        <v>833</v>
      </c>
      <c r="D861" t="s">
        <v>850</v>
      </c>
      <c r="E861" s="11">
        <v>1968</v>
      </c>
      <c r="F861" s="12">
        <v>1613</v>
      </c>
      <c r="G861" s="12">
        <v>1358</v>
      </c>
      <c r="H861" s="12">
        <v>1148</v>
      </c>
      <c r="I861" s="12">
        <v>1077</v>
      </c>
      <c r="J861" s="12">
        <v>1018</v>
      </c>
      <c r="K861" s="9">
        <v>961</v>
      </c>
      <c r="L861" s="5">
        <v>100</v>
      </c>
      <c r="M861" s="6">
        <v>81.961382113821131</v>
      </c>
      <c r="N861" s="6">
        <v>69.004065040650403</v>
      </c>
      <c r="O861" s="6">
        <v>58.333333333333336</v>
      </c>
      <c r="P861" s="6">
        <v>54.725609756097562</v>
      </c>
      <c r="Q861" s="6">
        <v>51.72764227642277</v>
      </c>
      <c r="R861" s="6">
        <v>48.831300813008134</v>
      </c>
    </row>
    <row r="862" spans="1:18" hidden="1" x14ac:dyDescent="0.4">
      <c r="A862">
        <v>17461</v>
      </c>
      <c r="B862">
        <v>3</v>
      </c>
      <c r="C862" t="s">
        <v>833</v>
      </c>
      <c r="D862" t="s">
        <v>851</v>
      </c>
      <c r="E862" s="11">
        <v>555</v>
      </c>
      <c r="F862" s="12">
        <v>453</v>
      </c>
      <c r="G862" s="12">
        <v>396</v>
      </c>
      <c r="H862" s="12">
        <v>336</v>
      </c>
      <c r="I862" s="12">
        <v>294</v>
      </c>
      <c r="J862" s="12">
        <v>254</v>
      </c>
      <c r="K862" s="9">
        <v>207</v>
      </c>
      <c r="L862" s="5">
        <v>100</v>
      </c>
      <c r="M862" s="6">
        <v>81.621621621621614</v>
      </c>
      <c r="N862" s="6">
        <v>71.351351351351354</v>
      </c>
      <c r="O862" s="6">
        <v>60.540540540540547</v>
      </c>
      <c r="P862" s="6">
        <v>52.972972972972975</v>
      </c>
      <c r="Q862" s="6">
        <v>45.765765765765764</v>
      </c>
      <c r="R862" s="6">
        <v>37.297297297297298</v>
      </c>
    </row>
    <row r="863" spans="1:18" hidden="1" x14ac:dyDescent="0.4">
      <c r="A863">
        <v>17463</v>
      </c>
      <c r="B863">
        <v>3</v>
      </c>
      <c r="C863" t="s">
        <v>833</v>
      </c>
      <c r="D863" t="s">
        <v>852</v>
      </c>
      <c r="E863" s="11">
        <v>1154</v>
      </c>
      <c r="F863" s="12">
        <v>881</v>
      </c>
      <c r="G863" s="12">
        <v>706</v>
      </c>
      <c r="H863" s="12">
        <v>562</v>
      </c>
      <c r="I863" s="12">
        <v>470</v>
      </c>
      <c r="J863" s="12">
        <v>388</v>
      </c>
      <c r="K863" s="9">
        <v>313</v>
      </c>
      <c r="L863" s="5">
        <v>100</v>
      </c>
      <c r="M863" s="6">
        <v>76.343154246100525</v>
      </c>
      <c r="N863" s="6">
        <v>61.178509532062385</v>
      </c>
      <c r="O863" s="6">
        <v>48.700173310225303</v>
      </c>
      <c r="P863" s="6">
        <v>40.727902946273829</v>
      </c>
      <c r="Q863" s="6">
        <v>33.622183708838818</v>
      </c>
      <c r="R863" s="6">
        <v>27.123050259965336</v>
      </c>
    </row>
    <row r="864" spans="1:18" hidden="1" x14ac:dyDescent="0.4">
      <c r="A864">
        <v>18000</v>
      </c>
      <c r="B864" t="s">
        <v>0</v>
      </c>
      <c r="C864" t="s">
        <v>853</v>
      </c>
      <c r="E864" s="11">
        <v>95809</v>
      </c>
      <c r="F864" s="12">
        <v>84333</v>
      </c>
      <c r="G864" s="12">
        <v>74342</v>
      </c>
      <c r="H864" s="12">
        <v>67433</v>
      </c>
      <c r="I864" s="12">
        <v>64348</v>
      </c>
      <c r="J864" s="12">
        <v>60863</v>
      </c>
      <c r="K864" s="9">
        <v>56549</v>
      </c>
      <c r="L864" s="5">
        <v>100</v>
      </c>
      <c r="M864" s="6">
        <v>88.022002108361434</v>
      </c>
      <c r="N864" s="6">
        <v>77.593962988863268</v>
      </c>
      <c r="O864" s="6">
        <v>70.382740661106993</v>
      </c>
      <c r="P864" s="6">
        <v>67.16279263952238</v>
      </c>
      <c r="Q864" s="6">
        <v>63.525347305576716</v>
      </c>
      <c r="R864" s="6">
        <v>59.02263879176278</v>
      </c>
    </row>
    <row r="865" spans="1:18" hidden="1" x14ac:dyDescent="0.4">
      <c r="A865">
        <v>18201</v>
      </c>
      <c r="B865">
        <v>2</v>
      </c>
      <c r="C865" t="s">
        <v>853</v>
      </c>
      <c r="D865" t="s">
        <v>854</v>
      </c>
      <c r="E865" s="11">
        <v>33164</v>
      </c>
      <c r="F865" s="12">
        <v>29875</v>
      </c>
      <c r="G865" s="12">
        <v>26709</v>
      </c>
      <c r="H865" s="12">
        <v>24588</v>
      </c>
      <c r="I865" s="12">
        <v>24007</v>
      </c>
      <c r="J865" s="12">
        <v>23242</v>
      </c>
      <c r="K865" s="9">
        <v>22140</v>
      </c>
      <c r="L865" s="5">
        <v>100</v>
      </c>
      <c r="M865" s="6">
        <v>90.082619708117235</v>
      </c>
      <c r="N865" s="6">
        <v>80.536123507417685</v>
      </c>
      <c r="O865" s="6">
        <v>74.140634422868175</v>
      </c>
      <c r="P865" s="6">
        <v>72.388734772645037</v>
      </c>
      <c r="Q865" s="6">
        <v>70.082016644554329</v>
      </c>
      <c r="R865" s="6">
        <v>66.759136412977924</v>
      </c>
    </row>
    <row r="866" spans="1:18" hidden="1" x14ac:dyDescent="0.4">
      <c r="A866">
        <v>18202</v>
      </c>
      <c r="B866">
        <v>2</v>
      </c>
      <c r="C866" t="s">
        <v>853</v>
      </c>
      <c r="D866" t="s">
        <v>855</v>
      </c>
      <c r="E866" s="11">
        <v>8162</v>
      </c>
      <c r="F866" s="12">
        <v>7024</v>
      </c>
      <c r="G866" s="12">
        <v>6013</v>
      </c>
      <c r="H866" s="12">
        <v>5447</v>
      </c>
      <c r="I866" s="12">
        <v>5193</v>
      </c>
      <c r="J866" s="12">
        <v>4948</v>
      </c>
      <c r="K866" s="9">
        <v>4575</v>
      </c>
      <c r="L866" s="5">
        <v>100</v>
      </c>
      <c r="M866" s="6">
        <v>86.057338887527564</v>
      </c>
      <c r="N866" s="6">
        <v>73.670668953687823</v>
      </c>
      <c r="O866" s="6">
        <v>66.736094094584658</v>
      </c>
      <c r="P866" s="6">
        <v>63.624111737319289</v>
      </c>
      <c r="Q866" s="6">
        <v>60.622396471453079</v>
      </c>
      <c r="R866" s="6">
        <v>56.052438127909824</v>
      </c>
    </row>
    <row r="867" spans="1:18" hidden="1" x14ac:dyDescent="0.4">
      <c r="A867">
        <v>18204</v>
      </c>
      <c r="B867">
        <v>2</v>
      </c>
      <c r="C867" t="s">
        <v>853</v>
      </c>
      <c r="D867" t="s">
        <v>856</v>
      </c>
      <c r="E867" s="11">
        <v>3495</v>
      </c>
      <c r="F867" s="12">
        <v>3184</v>
      </c>
      <c r="G867" s="12">
        <v>2902</v>
      </c>
      <c r="H867" s="12">
        <v>2685</v>
      </c>
      <c r="I867" s="12">
        <v>2526</v>
      </c>
      <c r="J867" s="12">
        <v>2339</v>
      </c>
      <c r="K867" s="9">
        <v>2126</v>
      </c>
      <c r="L867" s="5">
        <v>100</v>
      </c>
      <c r="M867" s="6">
        <v>91.101573676680971</v>
      </c>
      <c r="N867" s="6">
        <v>83.032904148783985</v>
      </c>
      <c r="O867" s="6">
        <v>76.824034334763951</v>
      </c>
      <c r="P867" s="6">
        <v>72.274678111587988</v>
      </c>
      <c r="Q867" s="6">
        <v>66.924177396280399</v>
      </c>
      <c r="R867" s="6">
        <v>60.829756795422028</v>
      </c>
    </row>
    <row r="868" spans="1:18" hidden="1" x14ac:dyDescent="0.4">
      <c r="A868">
        <v>18205</v>
      </c>
      <c r="B868">
        <v>2</v>
      </c>
      <c r="C868" t="s">
        <v>853</v>
      </c>
      <c r="D868" t="s">
        <v>857</v>
      </c>
      <c r="E868" s="11">
        <v>3366</v>
      </c>
      <c r="F868" s="12">
        <v>2800</v>
      </c>
      <c r="G868" s="12">
        <v>2250</v>
      </c>
      <c r="H868" s="12">
        <v>1820</v>
      </c>
      <c r="I868" s="12">
        <v>1606</v>
      </c>
      <c r="J868" s="12">
        <v>1435</v>
      </c>
      <c r="K868" s="9">
        <v>1278</v>
      </c>
      <c r="L868" s="5">
        <v>100</v>
      </c>
      <c r="M868" s="6">
        <v>83.184789067142006</v>
      </c>
      <c r="N868" s="6">
        <v>66.844919786096256</v>
      </c>
      <c r="O868" s="6">
        <v>54.07011289364231</v>
      </c>
      <c r="P868" s="6">
        <v>47.712418300653596</v>
      </c>
      <c r="Q868" s="6">
        <v>42.632204396910275</v>
      </c>
      <c r="R868" s="6">
        <v>37.967914438502675</v>
      </c>
    </row>
    <row r="869" spans="1:18" hidden="1" x14ac:dyDescent="0.4">
      <c r="A869">
        <v>18206</v>
      </c>
      <c r="B869">
        <v>2</v>
      </c>
      <c r="C869" t="s">
        <v>853</v>
      </c>
      <c r="D869" t="s">
        <v>858</v>
      </c>
      <c r="E869" s="11">
        <v>2469</v>
      </c>
      <c r="F869" s="12">
        <v>2088</v>
      </c>
      <c r="G869" s="12">
        <v>1792</v>
      </c>
      <c r="H869" s="12">
        <v>1541</v>
      </c>
      <c r="I869" s="12">
        <v>1395</v>
      </c>
      <c r="J869" s="12">
        <v>1251</v>
      </c>
      <c r="K869" s="9">
        <v>1114</v>
      </c>
      <c r="L869" s="5">
        <v>100</v>
      </c>
      <c r="M869" s="6">
        <v>84.568651275820173</v>
      </c>
      <c r="N869" s="6">
        <v>72.579991899554472</v>
      </c>
      <c r="O869" s="6">
        <v>62.413932766302146</v>
      </c>
      <c r="P869" s="6">
        <v>56.500607533414339</v>
      </c>
      <c r="Q869" s="6">
        <v>50.668286755771561</v>
      </c>
      <c r="R869" s="6">
        <v>45.119481571486432</v>
      </c>
    </row>
    <row r="870" spans="1:18" hidden="1" x14ac:dyDescent="0.4">
      <c r="A870">
        <v>18207</v>
      </c>
      <c r="B870">
        <v>2</v>
      </c>
      <c r="C870" t="s">
        <v>853</v>
      </c>
      <c r="D870" t="s">
        <v>859</v>
      </c>
      <c r="E870" s="11">
        <v>9603</v>
      </c>
      <c r="F870" s="12">
        <v>8633</v>
      </c>
      <c r="G870" s="12">
        <v>7756</v>
      </c>
      <c r="H870" s="12">
        <v>7207</v>
      </c>
      <c r="I870" s="12">
        <v>7093</v>
      </c>
      <c r="J870" s="12">
        <v>6931</v>
      </c>
      <c r="K870" s="9">
        <v>6626</v>
      </c>
      <c r="L870" s="5">
        <v>100</v>
      </c>
      <c r="M870" s="6">
        <v>89.898989898989896</v>
      </c>
      <c r="N870" s="6">
        <v>80.766427158179738</v>
      </c>
      <c r="O870" s="6">
        <v>75.049463709257523</v>
      </c>
      <c r="P870" s="6">
        <v>73.862334687076952</v>
      </c>
      <c r="Q870" s="6">
        <v>72.17536186608352</v>
      </c>
      <c r="R870" s="6">
        <v>68.999271061126734</v>
      </c>
    </row>
    <row r="871" spans="1:18" hidden="1" x14ac:dyDescent="0.4">
      <c r="A871">
        <v>18208</v>
      </c>
      <c r="B871">
        <v>2</v>
      </c>
      <c r="C871" t="s">
        <v>853</v>
      </c>
      <c r="D871" t="s">
        <v>860</v>
      </c>
      <c r="E871" s="11">
        <v>2988</v>
      </c>
      <c r="F871" s="12">
        <v>2643</v>
      </c>
      <c r="G871" s="12">
        <v>2302</v>
      </c>
      <c r="H871" s="12">
        <v>2028</v>
      </c>
      <c r="I871" s="12">
        <v>1838</v>
      </c>
      <c r="J871" s="12">
        <v>1648</v>
      </c>
      <c r="K871" s="9">
        <v>1460</v>
      </c>
      <c r="L871" s="5">
        <v>100</v>
      </c>
      <c r="M871" s="6">
        <v>88.453815261044184</v>
      </c>
      <c r="N871" s="6">
        <v>77.041499330655967</v>
      </c>
      <c r="O871" s="6">
        <v>67.871485943775099</v>
      </c>
      <c r="P871" s="6">
        <v>61.512717536813923</v>
      </c>
      <c r="Q871" s="6">
        <v>55.153949129852741</v>
      </c>
      <c r="R871" s="6">
        <v>48.862115127175372</v>
      </c>
    </row>
    <row r="872" spans="1:18" hidden="1" x14ac:dyDescent="0.4">
      <c r="A872">
        <v>18209</v>
      </c>
      <c r="B872">
        <v>2</v>
      </c>
      <c r="C872" t="s">
        <v>853</v>
      </c>
      <c r="D872" t="s">
        <v>861</v>
      </c>
      <c r="E872" s="11">
        <v>10160</v>
      </c>
      <c r="F872" s="12">
        <v>9016</v>
      </c>
      <c r="G872" s="12">
        <v>8116</v>
      </c>
      <c r="H872" s="12">
        <v>7363</v>
      </c>
      <c r="I872" s="12">
        <v>6871</v>
      </c>
      <c r="J872" s="12">
        <v>6313</v>
      </c>
      <c r="K872" s="9">
        <v>5712</v>
      </c>
      <c r="L872" s="5">
        <v>100</v>
      </c>
      <c r="M872" s="6">
        <v>88.740157480314963</v>
      </c>
      <c r="N872" s="6">
        <v>79.881889763779526</v>
      </c>
      <c r="O872" s="6">
        <v>72.470472440944874</v>
      </c>
      <c r="P872" s="6">
        <v>67.627952755905511</v>
      </c>
      <c r="Q872" s="6">
        <v>62.135826771653548</v>
      </c>
      <c r="R872" s="6">
        <v>56.220472440944881</v>
      </c>
    </row>
    <row r="873" spans="1:18" hidden="1" x14ac:dyDescent="0.4">
      <c r="A873">
        <v>18210</v>
      </c>
      <c r="B873">
        <v>2</v>
      </c>
      <c r="C873" t="s">
        <v>853</v>
      </c>
      <c r="D873" t="s">
        <v>862</v>
      </c>
      <c r="E873" s="11">
        <v>11549</v>
      </c>
      <c r="F873" s="12">
        <v>10005</v>
      </c>
      <c r="G873" s="12">
        <v>8796</v>
      </c>
      <c r="H873" s="12">
        <v>8046</v>
      </c>
      <c r="I873" s="12">
        <v>7651</v>
      </c>
      <c r="J873" s="12">
        <v>7133</v>
      </c>
      <c r="K873" s="9">
        <v>6484</v>
      </c>
      <c r="L873" s="5">
        <v>100</v>
      </c>
      <c r="M873" s="6">
        <v>86.63087713221924</v>
      </c>
      <c r="N873" s="6">
        <v>76.162438306346871</v>
      </c>
      <c r="O873" s="6">
        <v>69.668369555805697</v>
      </c>
      <c r="P873" s="6">
        <v>66.248160013854019</v>
      </c>
      <c r="Q873" s="6">
        <v>61.762923196813581</v>
      </c>
      <c r="R873" s="6">
        <v>56.143389038011946</v>
      </c>
    </row>
    <row r="874" spans="1:18" hidden="1" x14ac:dyDescent="0.4">
      <c r="A874">
        <v>18322</v>
      </c>
      <c r="B874">
        <v>3</v>
      </c>
      <c r="C874" t="s">
        <v>853</v>
      </c>
      <c r="D874" t="s">
        <v>863</v>
      </c>
      <c r="E874" s="11">
        <v>2143</v>
      </c>
      <c r="F874" s="12">
        <v>1816</v>
      </c>
      <c r="G874" s="12">
        <v>1579</v>
      </c>
      <c r="H874" s="12">
        <v>1446</v>
      </c>
      <c r="I874" s="12">
        <v>1382</v>
      </c>
      <c r="J874" s="12">
        <v>1281</v>
      </c>
      <c r="K874" s="9">
        <v>1157</v>
      </c>
      <c r="L874" s="5">
        <v>100</v>
      </c>
      <c r="M874" s="6">
        <v>84.741017265515623</v>
      </c>
      <c r="N874" s="6">
        <v>73.681754549696691</v>
      </c>
      <c r="O874" s="6">
        <v>67.475501633224454</v>
      </c>
      <c r="P874" s="6">
        <v>64.48903406439571</v>
      </c>
      <c r="Q874" s="6">
        <v>59.776014932337837</v>
      </c>
      <c r="R874" s="6">
        <v>53.989734017732147</v>
      </c>
    </row>
    <row r="875" spans="1:18" hidden="1" x14ac:dyDescent="0.4">
      <c r="A875">
        <v>18382</v>
      </c>
      <c r="B875">
        <v>3</v>
      </c>
      <c r="C875" t="s">
        <v>853</v>
      </c>
      <c r="D875" t="s">
        <v>174</v>
      </c>
      <c r="E875" s="11">
        <v>195</v>
      </c>
      <c r="F875" s="12">
        <v>167</v>
      </c>
      <c r="G875" s="12">
        <v>154</v>
      </c>
      <c r="H875" s="12">
        <v>126</v>
      </c>
      <c r="I875" s="12">
        <v>103</v>
      </c>
      <c r="J875" s="12">
        <v>83</v>
      </c>
      <c r="K875" s="9">
        <v>69</v>
      </c>
      <c r="L875" s="5">
        <v>100</v>
      </c>
      <c r="M875" s="6">
        <v>85.641025641025635</v>
      </c>
      <c r="N875" s="6">
        <v>78.974358974358978</v>
      </c>
      <c r="O875" s="6">
        <v>64.615384615384613</v>
      </c>
      <c r="P875" s="6">
        <v>52.820512820512825</v>
      </c>
      <c r="Q875" s="6">
        <v>42.564102564102562</v>
      </c>
      <c r="R875" s="6">
        <v>35.384615384615387</v>
      </c>
    </row>
    <row r="876" spans="1:18" hidden="1" x14ac:dyDescent="0.4">
      <c r="A876">
        <v>18404</v>
      </c>
      <c r="B876">
        <v>3</v>
      </c>
      <c r="C876" t="s">
        <v>853</v>
      </c>
      <c r="D876" t="s">
        <v>864</v>
      </c>
      <c r="E876" s="11">
        <v>1163</v>
      </c>
      <c r="F876" s="12">
        <v>963</v>
      </c>
      <c r="G876" s="12">
        <v>783</v>
      </c>
      <c r="H876" s="12">
        <v>653</v>
      </c>
      <c r="I876" s="12">
        <v>574</v>
      </c>
      <c r="J876" s="12">
        <v>522</v>
      </c>
      <c r="K876" s="9">
        <v>468</v>
      </c>
      <c r="L876" s="5">
        <v>100</v>
      </c>
      <c r="M876" s="6">
        <v>82.803095442820293</v>
      </c>
      <c r="N876" s="6">
        <v>67.325881341358553</v>
      </c>
      <c r="O876" s="6">
        <v>56.14789337919175</v>
      </c>
      <c r="P876" s="6">
        <v>49.355116079105763</v>
      </c>
      <c r="Q876" s="6">
        <v>44.88392089423904</v>
      </c>
      <c r="R876" s="6">
        <v>40.240756663800511</v>
      </c>
    </row>
    <row r="877" spans="1:18" hidden="1" x14ac:dyDescent="0.4">
      <c r="A877">
        <v>18423</v>
      </c>
      <c r="B877">
        <v>3</v>
      </c>
      <c r="C877" t="s">
        <v>853</v>
      </c>
      <c r="D877" t="s">
        <v>865</v>
      </c>
      <c r="E877" s="11">
        <v>2327</v>
      </c>
      <c r="F877" s="12">
        <v>1862</v>
      </c>
      <c r="G877" s="12">
        <v>1547</v>
      </c>
      <c r="H877" s="12">
        <v>1351</v>
      </c>
      <c r="I877" s="12">
        <v>1229</v>
      </c>
      <c r="J877" s="12">
        <v>1101</v>
      </c>
      <c r="K877" s="9">
        <v>964</v>
      </c>
      <c r="L877" s="5">
        <v>100</v>
      </c>
      <c r="M877" s="6">
        <v>80.017189514396208</v>
      </c>
      <c r="N877" s="6">
        <v>66.480446927374302</v>
      </c>
      <c r="O877" s="6">
        <v>58.057584873227327</v>
      </c>
      <c r="P877" s="6">
        <v>52.814782982380748</v>
      </c>
      <c r="Q877" s="6">
        <v>47.314138375590893</v>
      </c>
      <c r="R877" s="6">
        <v>41.42672969488612</v>
      </c>
    </row>
    <row r="878" spans="1:18" hidden="1" x14ac:dyDescent="0.4">
      <c r="A878">
        <v>18442</v>
      </c>
      <c r="B878">
        <v>3</v>
      </c>
      <c r="C878" t="s">
        <v>853</v>
      </c>
      <c r="D878" t="s">
        <v>866</v>
      </c>
      <c r="E878" s="11">
        <v>997</v>
      </c>
      <c r="F878" s="12">
        <v>897</v>
      </c>
      <c r="G878" s="12">
        <v>818</v>
      </c>
      <c r="H878" s="12">
        <v>739</v>
      </c>
      <c r="I878" s="12">
        <v>671</v>
      </c>
      <c r="J878" s="12">
        <v>601</v>
      </c>
      <c r="K878" s="9">
        <v>532</v>
      </c>
      <c r="L878" s="5">
        <v>100</v>
      </c>
      <c r="M878" s="6">
        <v>89.969909729187563</v>
      </c>
      <c r="N878" s="6">
        <v>82.046138415245736</v>
      </c>
      <c r="O878" s="6">
        <v>74.122367101303908</v>
      </c>
      <c r="P878" s="6">
        <v>67.301905717151456</v>
      </c>
      <c r="Q878" s="6">
        <v>60.280842527582749</v>
      </c>
      <c r="R878" s="6">
        <v>53.360080240722162</v>
      </c>
    </row>
    <row r="879" spans="1:18" hidden="1" x14ac:dyDescent="0.4">
      <c r="A879">
        <v>18481</v>
      </c>
      <c r="B879">
        <v>3</v>
      </c>
      <c r="C879" t="s">
        <v>853</v>
      </c>
      <c r="D879" t="s">
        <v>867</v>
      </c>
      <c r="E879" s="11">
        <v>1202</v>
      </c>
      <c r="F879" s="12">
        <v>1002</v>
      </c>
      <c r="G879" s="12">
        <v>839</v>
      </c>
      <c r="H879" s="12">
        <v>673</v>
      </c>
      <c r="I879" s="12">
        <v>611</v>
      </c>
      <c r="J879" s="12">
        <v>556</v>
      </c>
      <c r="K879" s="9">
        <v>506</v>
      </c>
      <c r="L879" s="5">
        <v>100</v>
      </c>
      <c r="M879" s="6">
        <v>83.361064891846922</v>
      </c>
      <c r="N879" s="6">
        <v>69.80033277870217</v>
      </c>
      <c r="O879" s="6">
        <v>55.990016638935103</v>
      </c>
      <c r="P879" s="6">
        <v>50.831946755407657</v>
      </c>
      <c r="Q879" s="6">
        <v>46.256239600665552</v>
      </c>
      <c r="R879" s="6">
        <v>42.09650582362729</v>
      </c>
    </row>
    <row r="880" spans="1:18" hidden="1" x14ac:dyDescent="0.4">
      <c r="A880">
        <v>18483</v>
      </c>
      <c r="B880">
        <v>3</v>
      </c>
      <c r="C880" t="s">
        <v>853</v>
      </c>
      <c r="D880" t="s">
        <v>868</v>
      </c>
      <c r="E880" s="11">
        <v>1088</v>
      </c>
      <c r="F880" s="12">
        <v>974</v>
      </c>
      <c r="G880" s="12">
        <v>859</v>
      </c>
      <c r="H880" s="12">
        <v>793</v>
      </c>
      <c r="I880" s="12">
        <v>746</v>
      </c>
      <c r="J880" s="12">
        <v>704</v>
      </c>
      <c r="K880" s="9">
        <v>644</v>
      </c>
      <c r="L880" s="5">
        <v>100</v>
      </c>
      <c r="M880" s="6">
        <v>89.52205882352942</v>
      </c>
      <c r="N880" s="6">
        <v>78.952205882352942</v>
      </c>
      <c r="O880" s="6">
        <v>72.88602941176471</v>
      </c>
      <c r="P880" s="6">
        <v>68.566176470588232</v>
      </c>
      <c r="Q880" s="6">
        <v>64.705882352941174</v>
      </c>
      <c r="R880" s="6">
        <v>59.191176470588239</v>
      </c>
    </row>
    <row r="881" spans="1:18" hidden="1" x14ac:dyDescent="0.4">
      <c r="A881">
        <v>18501</v>
      </c>
      <c r="B881">
        <v>3</v>
      </c>
      <c r="C881" t="s">
        <v>853</v>
      </c>
      <c r="D881" t="s">
        <v>869</v>
      </c>
      <c r="E881" s="11">
        <v>1738</v>
      </c>
      <c r="F881" s="12">
        <v>1384</v>
      </c>
      <c r="G881" s="12">
        <v>1127</v>
      </c>
      <c r="H881" s="12">
        <v>927</v>
      </c>
      <c r="I881" s="12">
        <v>852</v>
      </c>
      <c r="J881" s="12">
        <v>775</v>
      </c>
      <c r="K881" s="9">
        <v>694</v>
      </c>
      <c r="L881" s="5">
        <v>100</v>
      </c>
      <c r="M881" s="6">
        <v>79.631760644418875</v>
      </c>
      <c r="N881" s="6">
        <v>64.844649021864214</v>
      </c>
      <c r="O881" s="6">
        <v>53.337169159953966</v>
      </c>
      <c r="P881" s="6">
        <v>49.021864211737629</v>
      </c>
      <c r="Q881" s="6">
        <v>44.591484464902187</v>
      </c>
      <c r="R881" s="6">
        <v>39.930955120828536</v>
      </c>
    </row>
    <row r="882" spans="1:18" hidden="1" x14ac:dyDescent="0.4">
      <c r="A882">
        <v>19000</v>
      </c>
      <c r="B882" t="s">
        <v>0</v>
      </c>
      <c r="C882" t="s">
        <v>870</v>
      </c>
      <c r="E882" s="11">
        <v>92723</v>
      </c>
      <c r="F882" s="12">
        <v>82548</v>
      </c>
      <c r="G882" s="12">
        <v>73861</v>
      </c>
      <c r="H882" s="12">
        <v>67996</v>
      </c>
      <c r="I882" s="12">
        <v>65215</v>
      </c>
      <c r="J882" s="12">
        <v>61945</v>
      </c>
      <c r="K882" s="9">
        <v>57662</v>
      </c>
      <c r="L882" s="5">
        <v>100</v>
      </c>
      <c r="M882" s="6">
        <v>89.026455140580012</v>
      </c>
      <c r="N882" s="6">
        <v>79.65769010925014</v>
      </c>
      <c r="O882" s="6">
        <v>73.332398649741705</v>
      </c>
      <c r="P882" s="6">
        <v>70.333142801678122</v>
      </c>
      <c r="Q882" s="6">
        <v>66.806509711722001</v>
      </c>
      <c r="R882" s="6">
        <v>62.187375300626599</v>
      </c>
    </row>
    <row r="883" spans="1:18" hidden="1" x14ac:dyDescent="0.4">
      <c r="A883">
        <v>19201</v>
      </c>
      <c r="B883">
        <v>2</v>
      </c>
      <c r="C883" t="s">
        <v>870</v>
      </c>
      <c r="D883" t="s">
        <v>871</v>
      </c>
      <c r="E883" s="11">
        <v>21527</v>
      </c>
      <c r="F883" s="12">
        <v>19545</v>
      </c>
      <c r="G883" s="12">
        <v>18157</v>
      </c>
      <c r="H883" s="12">
        <v>17465</v>
      </c>
      <c r="I883" s="12">
        <v>17218</v>
      </c>
      <c r="J883" s="12">
        <v>16752</v>
      </c>
      <c r="K883" s="9">
        <v>15977</v>
      </c>
      <c r="L883" s="5">
        <v>100</v>
      </c>
      <c r="M883" s="6">
        <v>90.792957681051703</v>
      </c>
      <c r="N883" s="6">
        <v>84.345240860314945</v>
      </c>
      <c r="O883" s="6">
        <v>81.130673108189711</v>
      </c>
      <c r="P883" s="6">
        <v>79.983276815162355</v>
      </c>
      <c r="Q883" s="6">
        <v>77.818553444511537</v>
      </c>
      <c r="R883" s="6">
        <v>74.21842337529614</v>
      </c>
    </row>
    <row r="884" spans="1:18" hidden="1" x14ac:dyDescent="0.4">
      <c r="A884">
        <v>19202</v>
      </c>
      <c r="B884">
        <v>2</v>
      </c>
      <c r="C884" t="s">
        <v>870</v>
      </c>
      <c r="D884" t="s">
        <v>872</v>
      </c>
      <c r="E884" s="11">
        <v>5109</v>
      </c>
      <c r="F884" s="12">
        <v>4482</v>
      </c>
      <c r="G884" s="12">
        <v>4054</v>
      </c>
      <c r="H884" s="12">
        <v>3706</v>
      </c>
      <c r="I884" s="12">
        <v>3462</v>
      </c>
      <c r="J884" s="12">
        <v>3180</v>
      </c>
      <c r="K884" s="9">
        <v>2858</v>
      </c>
      <c r="L884" s="5">
        <v>100</v>
      </c>
      <c r="M884" s="6">
        <v>87.72753963593658</v>
      </c>
      <c r="N884" s="6">
        <v>79.35016637306714</v>
      </c>
      <c r="O884" s="6">
        <v>72.538657271481696</v>
      </c>
      <c r="P884" s="6">
        <v>67.762771579565467</v>
      </c>
      <c r="Q884" s="6">
        <v>62.243100411039343</v>
      </c>
      <c r="R884" s="6">
        <v>55.940497161871207</v>
      </c>
    </row>
    <row r="885" spans="1:18" hidden="1" x14ac:dyDescent="0.4">
      <c r="A885">
        <v>19204</v>
      </c>
      <c r="B885">
        <v>2</v>
      </c>
      <c r="C885" t="s">
        <v>870</v>
      </c>
      <c r="D885" t="s">
        <v>873</v>
      </c>
      <c r="E885" s="11">
        <v>3145</v>
      </c>
      <c r="F885" s="12">
        <v>2672</v>
      </c>
      <c r="G885" s="12">
        <v>2306</v>
      </c>
      <c r="H885" s="12">
        <v>2037</v>
      </c>
      <c r="I885" s="12">
        <v>1859</v>
      </c>
      <c r="J885" s="12">
        <v>1662</v>
      </c>
      <c r="K885" s="9">
        <v>1453</v>
      </c>
      <c r="L885" s="5">
        <v>100</v>
      </c>
      <c r="M885" s="6">
        <v>84.960254372019079</v>
      </c>
      <c r="N885" s="6">
        <v>73.322734499205083</v>
      </c>
      <c r="O885" s="6">
        <v>64.769475357710647</v>
      </c>
      <c r="P885" s="6">
        <v>59.109697933227345</v>
      </c>
      <c r="Q885" s="6">
        <v>52.84578696343403</v>
      </c>
      <c r="R885" s="6">
        <v>46.200317965023849</v>
      </c>
    </row>
    <row r="886" spans="1:18" hidden="1" x14ac:dyDescent="0.4">
      <c r="A886">
        <v>19205</v>
      </c>
      <c r="B886">
        <v>2</v>
      </c>
      <c r="C886" t="s">
        <v>870</v>
      </c>
      <c r="D886" t="s">
        <v>874</v>
      </c>
      <c r="E886" s="11">
        <v>3764</v>
      </c>
      <c r="F886" s="12">
        <v>3219</v>
      </c>
      <c r="G886" s="12">
        <v>2743</v>
      </c>
      <c r="H886" s="12">
        <v>2406</v>
      </c>
      <c r="I886" s="12">
        <v>2203</v>
      </c>
      <c r="J886" s="12">
        <v>2015</v>
      </c>
      <c r="K886" s="9">
        <v>1811</v>
      </c>
      <c r="L886" s="5">
        <v>100</v>
      </c>
      <c r="M886" s="6">
        <v>85.520722635494153</v>
      </c>
      <c r="N886" s="6">
        <v>72.874601487778961</v>
      </c>
      <c r="O886" s="6">
        <v>63.921360255047823</v>
      </c>
      <c r="P886" s="6">
        <v>58.528161530286923</v>
      </c>
      <c r="Q886" s="6">
        <v>53.53347502656748</v>
      </c>
      <c r="R886" s="6">
        <v>48.113708820403829</v>
      </c>
    </row>
    <row r="887" spans="1:18" hidden="1" x14ac:dyDescent="0.4">
      <c r="A887">
        <v>19206</v>
      </c>
      <c r="B887">
        <v>2</v>
      </c>
      <c r="C887" t="s">
        <v>870</v>
      </c>
      <c r="D887" t="s">
        <v>875</v>
      </c>
      <c r="E887" s="11">
        <v>1685</v>
      </c>
      <c r="F887" s="12">
        <v>1327</v>
      </c>
      <c r="G887" s="12">
        <v>1004</v>
      </c>
      <c r="H887" s="12">
        <v>810</v>
      </c>
      <c r="I887" s="12">
        <v>680</v>
      </c>
      <c r="J887" s="12">
        <v>569</v>
      </c>
      <c r="K887" s="9">
        <v>462</v>
      </c>
      <c r="L887" s="5">
        <v>100</v>
      </c>
      <c r="M887" s="6">
        <v>78.753709198813056</v>
      </c>
      <c r="N887" s="6">
        <v>59.584569732937688</v>
      </c>
      <c r="O887" s="6">
        <v>48.071216617210681</v>
      </c>
      <c r="P887" s="6">
        <v>40.35608308605341</v>
      </c>
      <c r="Q887" s="6">
        <v>33.768545994065278</v>
      </c>
      <c r="R887" s="6">
        <v>27.41839762611276</v>
      </c>
    </row>
    <row r="888" spans="1:18" hidden="1" x14ac:dyDescent="0.4">
      <c r="A888">
        <v>19207</v>
      </c>
      <c r="B888">
        <v>2</v>
      </c>
      <c r="C888" t="s">
        <v>870</v>
      </c>
      <c r="D888" t="s">
        <v>876</v>
      </c>
      <c r="E888" s="11">
        <v>3170</v>
      </c>
      <c r="F888" s="12">
        <v>2657</v>
      </c>
      <c r="G888" s="12">
        <v>2292</v>
      </c>
      <c r="H888" s="12">
        <v>2025</v>
      </c>
      <c r="I888" s="12">
        <v>1851</v>
      </c>
      <c r="J888" s="12">
        <v>1648</v>
      </c>
      <c r="K888" s="9">
        <v>1432</v>
      </c>
      <c r="L888" s="5">
        <v>100</v>
      </c>
      <c r="M888" s="6">
        <v>83.81703470031546</v>
      </c>
      <c r="N888" s="6">
        <v>72.302839116719241</v>
      </c>
      <c r="O888" s="6">
        <v>63.880126182965299</v>
      </c>
      <c r="P888" s="6">
        <v>58.391167192429016</v>
      </c>
      <c r="Q888" s="6">
        <v>51.987381703470035</v>
      </c>
      <c r="R888" s="6">
        <v>45.17350157728707</v>
      </c>
    </row>
    <row r="889" spans="1:18" hidden="1" x14ac:dyDescent="0.4">
      <c r="A889">
        <v>19208</v>
      </c>
      <c r="B889">
        <v>2</v>
      </c>
      <c r="C889" t="s">
        <v>870</v>
      </c>
      <c r="D889" t="s">
        <v>877</v>
      </c>
      <c r="E889" s="11">
        <v>9224</v>
      </c>
      <c r="F889" s="12">
        <v>8320</v>
      </c>
      <c r="G889" s="12">
        <v>7589</v>
      </c>
      <c r="H889" s="12">
        <v>6895</v>
      </c>
      <c r="I889" s="12">
        <v>6640</v>
      </c>
      <c r="J889" s="12">
        <v>6345</v>
      </c>
      <c r="K889" s="9">
        <v>5908</v>
      </c>
      <c r="L889" s="5">
        <v>100</v>
      </c>
      <c r="M889" s="6">
        <v>90.199479618386817</v>
      </c>
      <c r="N889" s="6">
        <v>82.274501300954029</v>
      </c>
      <c r="O889" s="6">
        <v>74.750650477016478</v>
      </c>
      <c r="P889" s="6">
        <v>71.98612315698179</v>
      </c>
      <c r="Q889" s="6">
        <v>68.787944492627929</v>
      </c>
      <c r="R889" s="6">
        <v>64.050303555941028</v>
      </c>
    </row>
    <row r="890" spans="1:18" hidden="1" x14ac:dyDescent="0.4">
      <c r="A890">
        <v>19209</v>
      </c>
      <c r="B890">
        <v>2</v>
      </c>
      <c r="C890" t="s">
        <v>870</v>
      </c>
      <c r="D890" t="s">
        <v>878</v>
      </c>
      <c r="E890" s="11">
        <v>4257</v>
      </c>
      <c r="F890" s="12">
        <v>3821</v>
      </c>
      <c r="G890" s="12">
        <v>3283</v>
      </c>
      <c r="H890" s="12">
        <v>2901</v>
      </c>
      <c r="I890" s="12">
        <v>2736</v>
      </c>
      <c r="J890" s="12">
        <v>2603</v>
      </c>
      <c r="K890" s="9">
        <v>2453</v>
      </c>
      <c r="L890" s="5">
        <v>100</v>
      </c>
      <c r="M890" s="6">
        <v>89.758045571999062</v>
      </c>
      <c r="N890" s="6">
        <v>77.120037585153867</v>
      </c>
      <c r="O890" s="6">
        <v>68.146582100070475</v>
      </c>
      <c r="P890" s="6">
        <v>64.270613107822399</v>
      </c>
      <c r="Q890" s="6">
        <v>61.146347192858819</v>
      </c>
      <c r="R890" s="6">
        <v>57.622739018087856</v>
      </c>
    </row>
    <row r="891" spans="1:18" hidden="1" x14ac:dyDescent="0.4">
      <c r="A891">
        <v>19210</v>
      </c>
      <c r="B891">
        <v>2</v>
      </c>
      <c r="C891" t="s">
        <v>870</v>
      </c>
      <c r="D891" t="s">
        <v>879</v>
      </c>
      <c r="E891" s="11">
        <v>10200</v>
      </c>
      <c r="F891" s="12">
        <v>9420</v>
      </c>
      <c r="G891" s="12">
        <v>8587</v>
      </c>
      <c r="H891" s="12">
        <v>7935</v>
      </c>
      <c r="I891" s="12">
        <v>7814</v>
      </c>
      <c r="J891" s="12">
        <v>7646</v>
      </c>
      <c r="K891" s="9">
        <v>7343</v>
      </c>
      <c r="L891" s="5">
        <v>100</v>
      </c>
      <c r="M891" s="6">
        <v>92.352941176470594</v>
      </c>
      <c r="N891" s="6">
        <v>84.186274509803923</v>
      </c>
      <c r="O891" s="6">
        <v>77.794117647058826</v>
      </c>
      <c r="P891" s="6">
        <v>76.607843137254903</v>
      </c>
      <c r="Q891" s="6">
        <v>74.960784313725497</v>
      </c>
      <c r="R891" s="6">
        <v>71.990196078431367</v>
      </c>
    </row>
    <row r="892" spans="1:18" hidden="1" x14ac:dyDescent="0.4">
      <c r="A892">
        <v>19211</v>
      </c>
      <c r="B892">
        <v>2</v>
      </c>
      <c r="C892" t="s">
        <v>870</v>
      </c>
      <c r="D892" t="s">
        <v>880</v>
      </c>
      <c r="E892" s="11">
        <v>8006</v>
      </c>
      <c r="F892" s="12">
        <v>7002</v>
      </c>
      <c r="G892" s="12">
        <v>6168</v>
      </c>
      <c r="H892" s="12">
        <v>5643</v>
      </c>
      <c r="I892" s="12">
        <v>5397</v>
      </c>
      <c r="J892" s="12">
        <v>5055</v>
      </c>
      <c r="K892" s="9">
        <v>4603</v>
      </c>
      <c r="L892" s="5">
        <v>100</v>
      </c>
      <c r="M892" s="6">
        <v>87.459405445915564</v>
      </c>
      <c r="N892" s="6">
        <v>77.042218336247814</v>
      </c>
      <c r="O892" s="6">
        <v>70.484636522608042</v>
      </c>
      <c r="P892" s="6">
        <v>67.411941044216832</v>
      </c>
      <c r="Q892" s="6">
        <v>63.140144891331509</v>
      </c>
      <c r="R892" s="6">
        <v>57.49437921558831</v>
      </c>
    </row>
    <row r="893" spans="1:18" hidden="1" x14ac:dyDescent="0.4">
      <c r="A893">
        <v>19212</v>
      </c>
      <c r="B893">
        <v>2</v>
      </c>
      <c r="C893" t="s">
        <v>870</v>
      </c>
      <c r="D893" t="s">
        <v>881</v>
      </c>
      <c r="E893" s="11">
        <v>1840</v>
      </c>
      <c r="F893" s="12">
        <v>1512</v>
      </c>
      <c r="G893" s="12">
        <v>1161</v>
      </c>
      <c r="H893" s="12">
        <v>945</v>
      </c>
      <c r="I893" s="12">
        <v>814</v>
      </c>
      <c r="J893" s="12">
        <v>688</v>
      </c>
      <c r="K893" s="9">
        <v>568</v>
      </c>
      <c r="L893" s="5">
        <v>100</v>
      </c>
      <c r="M893" s="6">
        <v>82.173913043478265</v>
      </c>
      <c r="N893" s="6">
        <v>63.097826086956523</v>
      </c>
      <c r="O893" s="6">
        <v>51.358695652173914</v>
      </c>
      <c r="P893" s="6">
        <v>44.239130434782609</v>
      </c>
      <c r="Q893" s="6">
        <v>37.391304347826086</v>
      </c>
      <c r="R893" s="6">
        <v>30.869565217391305</v>
      </c>
    </row>
    <row r="894" spans="1:18" hidden="1" x14ac:dyDescent="0.4">
      <c r="A894">
        <v>19213</v>
      </c>
      <c r="B894">
        <v>2</v>
      </c>
      <c r="C894" t="s">
        <v>870</v>
      </c>
      <c r="D894" t="s">
        <v>882</v>
      </c>
      <c r="E894" s="11">
        <v>3032</v>
      </c>
      <c r="F894" s="12">
        <v>2484</v>
      </c>
      <c r="G894" s="12">
        <v>1998</v>
      </c>
      <c r="H894" s="12">
        <v>1696</v>
      </c>
      <c r="I894" s="12">
        <v>1543</v>
      </c>
      <c r="J894" s="12">
        <v>1386</v>
      </c>
      <c r="K894" s="9">
        <v>1193</v>
      </c>
      <c r="L894" s="5">
        <v>100</v>
      </c>
      <c r="M894" s="6">
        <v>81.926121372031659</v>
      </c>
      <c r="N894" s="6">
        <v>65.89709762532982</v>
      </c>
      <c r="O894" s="6">
        <v>55.936675461741423</v>
      </c>
      <c r="P894" s="6">
        <v>50.890501319261219</v>
      </c>
      <c r="Q894" s="6">
        <v>45.712401055408968</v>
      </c>
      <c r="R894" s="6">
        <v>39.34696569920844</v>
      </c>
    </row>
    <row r="895" spans="1:18" hidden="1" x14ac:dyDescent="0.4">
      <c r="A895">
        <v>19214</v>
      </c>
      <c r="B895">
        <v>2</v>
      </c>
      <c r="C895" t="s">
        <v>870</v>
      </c>
      <c r="D895" t="s">
        <v>883</v>
      </c>
      <c r="E895" s="11">
        <v>3720</v>
      </c>
      <c r="F895" s="12">
        <v>3244</v>
      </c>
      <c r="G895" s="12">
        <v>2854</v>
      </c>
      <c r="H895" s="12">
        <v>2682</v>
      </c>
      <c r="I895" s="12">
        <v>2585</v>
      </c>
      <c r="J895" s="12">
        <v>2446</v>
      </c>
      <c r="K895" s="9">
        <v>2235</v>
      </c>
      <c r="L895" s="5">
        <v>100</v>
      </c>
      <c r="M895" s="6">
        <v>87.204301075268816</v>
      </c>
      <c r="N895" s="6">
        <v>76.72043010752688</v>
      </c>
      <c r="O895" s="6">
        <v>72.096774193548384</v>
      </c>
      <c r="P895" s="6">
        <v>69.489247311827967</v>
      </c>
      <c r="Q895" s="6">
        <v>65.752688172043008</v>
      </c>
      <c r="R895" s="6">
        <v>60.080645161290327</v>
      </c>
    </row>
    <row r="896" spans="1:18" hidden="1" x14ac:dyDescent="0.4">
      <c r="A896">
        <v>19346</v>
      </c>
      <c r="B896">
        <v>3</v>
      </c>
      <c r="C896" t="s">
        <v>870</v>
      </c>
      <c r="D896" t="s">
        <v>884</v>
      </c>
      <c r="E896" s="11">
        <v>1469</v>
      </c>
      <c r="F896" s="12">
        <v>1286</v>
      </c>
      <c r="G896" s="12">
        <v>1201</v>
      </c>
      <c r="H896" s="12">
        <v>1073</v>
      </c>
      <c r="I896" s="12">
        <v>980</v>
      </c>
      <c r="J896" s="12">
        <v>888</v>
      </c>
      <c r="K896" s="9">
        <v>799</v>
      </c>
      <c r="L896" s="5">
        <v>100</v>
      </c>
      <c r="M896" s="6">
        <v>87.542545949625591</v>
      </c>
      <c r="N896" s="6">
        <v>81.75629680054459</v>
      </c>
      <c r="O896" s="6">
        <v>73.042886317222596</v>
      </c>
      <c r="P896" s="6">
        <v>66.712049012933974</v>
      </c>
      <c r="Q896" s="6">
        <v>60.449285228046293</v>
      </c>
      <c r="R896" s="6">
        <v>54.390742001361467</v>
      </c>
    </row>
    <row r="897" spans="1:18" hidden="1" x14ac:dyDescent="0.4">
      <c r="A897">
        <v>19364</v>
      </c>
      <c r="B897">
        <v>3</v>
      </c>
      <c r="C897" t="s">
        <v>870</v>
      </c>
      <c r="D897" t="s">
        <v>885</v>
      </c>
      <c r="E897" s="11">
        <v>72</v>
      </c>
      <c r="F897" s="12">
        <v>51</v>
      </c>
      <c r="G897" s="12">
        <v>45</v>
      </c>
      <c r="H897" s="12">
        <v>41</v>
      </c>
      <c r="I897" s="12">
        <v>36</v>
      </c>
      <c r="J897" s="12">
        <v>31</v>
      </c>
      <c r="K897" s="9">
        <v>27</v>
      </c>
      <c r="L897" s="5">
        <v>100</v>
      </c>
      <c r="M897" s="6">
        <v>70.833333333333343</v>
      </c>
      <c r="N897" s="6">
        <v>62.5</v>
      </c>
      <c r="O897" s="6">
        <v>56.944444444444443</v>
      </c>
      <c r="P897" s="6">
        <v>50</v>
      </c>
      <c r="Q897" s="6">
        <v>43.055555555555557</v>
      </c>
      <c r="R897" s="6">
        <v>37.5</v>
      </c>
    </row>
    <row r="898" spans="1:18" hidden="1" x14ac:dyDescent="0.4">
      <c r="A898">
        <v>19365</v>
      </c>
      <c r="B898">
        <v>3</v>
      </c>
      <c r="C898" t="s">
        <v>870</v>
      </c>
      <c r="D898" t="s">
        <v>886</v>
      </c>
      <c r="E898" s="11">
        <v>665</v>
      </c>
      <c r="F898" s="12">
        <v>462</v>
      </c>
      <c r="G898" s="12">
        <v>303</v>
      </c>
      <c r="H898" s="12">
        <v>221</v>
      </c>
      <c r="I898" s="12">
        <v>181</v>
      </c>
      <c r="J898" s="12">
        <v>148</v>
      </c>
      <c r="K898" s="9">
        <v>116</v>
      </c>
      <c r="L898" s="5">
        <v>100</v>
      </c>
      <c r="M898" s="6">
        <v>69.473684210526315</v>
      </c>
      <c r="N898" s="6">
        <v>45.563909774436091</v>
      </c>
      <c r="O898" s="6">
        <v>33.233082706766922</v>
      </c>
      <c r="P898" s="6">
        <v>27.218045112781951</v>
      </c>
      <c r="Q898" s="6">
        <v>22.255639097744361</v>
      </c>
      <c r="R898" s="6">
        <v>17.443609022556391</v>
      </c>
    </row>
    <row r="899" spans="1:18" hidden="1" x14ac:dyDescent="0.4">
      <c r="A899">
        <v>19366</v>
      </c>
      <c r="B899">
        <v>3</v>
      </c>
      <c r="C899" t="s">
        <v>870</v>
      </c>
      <c r="D899" t="s">
        <v>229</v>
      </c>
      <c r="E899" s="11">
        <v>568</v>
      </c>
      <c r="F899" s="12">
        <v>440</v>
      </c>
      <c r="G899" s="12">
        <v>335</v>
      </c>
      <c r="H899" s="12">
        <v>264</v>
      </c>
      <c r="I899" s="12">
        <v>207</v>
      </c>
      <c r="J899" s="12">
        <v>166</v>
      </c>
      <c r="K899" s="9">
        <v>134</v>
      </c>
      <c r="L899" s="5">
        <v>100</v>
      </c>
      <c r="M899" s="6">
        <v>77.464788732394368</v>
      </c>
      <c r="N899" s="6">
        <v>58.978873239436624</v>
      </c>
      <c r="O899" s="6">
        <v>46.478873239436616</v>
      </c>
      <c r="P899" s="6">
        <v>36.443661971830984</v>
      </c>
      <c r="Q899" s="6">
        <v>29.225352112676056</v>
      </c>
      <c r="R899" s="6">
        <v>23.591549295774648</v>
      </c>
    </row>
    <row r="900" spans="1:18" hidden="1" x14ac:dyDescent="0.4">
      <c r="A900">
        <v>19368</v>
      </c>
      <c r="B900">
        <v>3</v>
      </c>
      <c r="C900" t="s">
        <v>870</v>
      </c>
      <c r="D900" t="s">
        <v>887</v>
      </c>
      <c r="E900" s="11">
        <v>1532</v>
      </c>
      <c r="F900" s="12">
        <v>1219</v>
      </c>
      <c r="G900" s="12">
        <v>1060</v>
      </c>
      <c r="H900" s="12">
        <v>915</v>
      </c>
      <c r="I900" s="12">
        <v>817</v>
      </c>
      <c r="J900" s="12">
        <v>723</v>
      </c>
      <c r="K900" s="9">
        <v>631</v>
      </c>
      <c r="L900" s="5">
        <v>100</v>
      </c>
      <c r="M900" s="6">
        <v>79.569190600522191</v>
      </c>
      <c r="N900" s="6">
        <v>69.190600522193208</v>
      </c>
      <c r="O900" s="6">
        <v>59.725848563968661</v>
      </c>
      <c r="P900" s="6">
        <v>53.328981723237604</v>
      </c>
      <c r="Q900" s="6">
        <v>47.193211488250654</v>
      </c>
      <c r="R900" s="6">
        <v>41.187989556135769</v>
      </c>
    </row>
    <row r="901" spans="1:18" hidden="1" x14ac:dyDescent="0.4">
      <c r="A901">
        <v>19384</v>
      </c>
      <c r="B901">
        <v>3</v>
      </c>
      <c r="C901" t="s">
        <v>870</v>
      </c>
      <c r="D901" t="s">
        <v>888</v>
      </c>
      <c r="E901" s="11">
        <v>3284</v>
      </c>
      <c r="F901" s="12">
        <v>3244</v>
      </c>
      <c r="G901" s="12">
        <v>3086</v>
      </c>
      <c r="H901" s="12">
        <v>3051</v>
      </c>
      <c r="I901" s="12">
        <v>3050</v>
      </c>
      <c r="J901" s="12">
        <v>3007</v>
      </c>
      <c r="K901" s="9">
        <v>2893</v>
      </c>
      <c r="L901" s="5">
        <v>100</v>
      </c>
      <c r="M901" s="6">
        <v>98.781973203410473</v>
      </c>
      <c r="N901" s="6">
        <v>93.970767356881851</v>
      </c>
      <c r="O901" s="6">
        <v>92.904993909866022</v>
      </c>
      <c r="P901" s="6">
        <v>92.874543239951279</v>
      </c>
      <c r="Q901" s="6">
        <v>91.565164433617539</v>
      </c>
      <c r="R901" s="6">
        <v>88.093788063337399</v>
      </c>
    </row>
    <row r="902" spans="1:18" hidden="1" x14ac:dyDescent="0.4">
      <c r="A902">
        <v>19422</v>
      </c>
      <c r="B902">
        <v>3</v>
      </c>
      <c r="C902" t="s">
        <v>870</v>
      </c>
      <c r="D902" t="s">
        <v>889</v>
      </c>
      <c r="E902" s="11">
        <v>146</v>
      </c>
      <c r="F902" s="12">
        <v>120</v>
      </c>
      <c r="G902" s="12">
        <v>106</v>
      </c>
      <c r="H902" s="12">
        <v>87</v>
      </c>
      <c r="I902" s="12">
        <v>77</v>
      </c>
      <c r="J902" s="12">
        <v>67</v>
      </c>
      <c r="K902" s="9">
        <v>58</v>
      </c>
      <c r="L902" s="5">
        <v>100</v>
      </c>
      <c r="M902" s="6">
        <v>82.191780821917803</v>
      </c>
      <c r="N902" s="6">
        <v>72.602739726027394</v>
      </c>
      <c r="O902" s="6">
        <v>59.589041095890416</v>
      </c>
      <c r="P902" s="6">
        <v>52.739726027397261</v>
      </c>
      <c r="Q902" s="6">
        <v>45.890410958904113</v>
      </c>
      <c r="R902" s="6">
        <v>39.726027397260275</v>
      </c>
    </row>
    <row r="903" spans="1:18" hidden="1" x14ac:dyDescent="0.4">
      <c r="A903">
        <v>19423</v>
      </c>
      <c r="B903">
        <v>3</v>
      </c>
      <c r="C903" t="s">
        <v>870</v>
      </c>
      <c r="D903" t="s">
        <v>890</v>
      </c>
      <c r="E903" s="11">
        <v>443</v>
      </c>
      <c r="F903" s="12">
        <v>375</v>
      </c>
      <c r="G903" s="12">
        <v>296</v>
      </c>
      <c r="H903" s="12">
        <v>236</v>
      </c>
      <c r="I903" s="12">
        <v>203</v>
      </c>
      <c r="J903" s="12">
        <v>176</v>
      </c>
      <c r="K903" s="9">
        <v>146</v>
      </c>
      <c r="L903" s="5">
        <v>100</v>
      </c>
      <c r="M903" s="6">
        <v>84.650112866817153</v>
      </c>
      <c r="N903" s="6">
        <v>66.817155756207683</v>
      </c>
      <c r="O903" s="6">
        <v>53.273137697516923</v>
      </c>
      <c r="P903" s="6">
        <v>45.823927765237023</v>
      </c>
      <c r="Q903" s="6">
        <v>39.729119638826184</v>
      </c>
      <c r="R903" s="6">
        <v>32.957110609480807</v>
      </c>
    </row>
    <row r="904" spans="1:18" hidden="1" x14ac:dyDescent="0.4">
      <c r="A904">
        <v>19424</v>
      </c>
      <c r="B904">
        <v>3</v>
      </c>
      <c r="C904" t="s">
        <v>870</v>
      </c>
      <c r="D904" t="s">
        <v>891</v>
      </c>
      <c r="E904" s="11">
        <v>1377</v>
      </c>
      <c r="F904" s="12">
        <v>1366</v>
      </c>
      <c r="G904" s="12">
        <v>1339</v>
      </c>
      <c r="H904" s="12">
        <v>1324</v>
      </c>
      <c r="I904" s="12">
        <v>1303</v>
      </c>
      <c r="J904" s="12">
        <v>1283</v>
      </c>
      <c r="K904" s="9">
        <v>1241</v>
      </c>
      <c r="L904" s="5">
        <v>100</v>
      </c>
      <c r="M904" s="6">
        <v>99.201161946259987</v>
      </c>
      <c r="N904" s="6">
        <v>97.240377632534489</v>
      </c>
      <c r="O904" s="6">
        <v>96.151053013798119</v>
      </c>
      <c r="P904" s="6">
        <v>94.625998547567178</v>
      </c>
      <c r="Q904" s="6">
        <v>93.173565722585323</v>
      </c>
      <c r="R904" s="6">
        <v>90.123456790123456</v>
      </c>
    </row>
    <row r="905" spans="1:18" hidden="1" x14ac:dyDescent="0.4">
      <c r="A905">
        <v>19425</v>
      </c>
      <c r="B905">
        <v>3</v>
      </c>
      <c r="C905" t="s">
        <v>870</v>
      </c>
      <c r="D905" t="s">
        <v>892</v>
      </c>
      <c r="E905" s="11">
        <v>606</v>
      </c>
      <c r="F905" s="12">
        <v>557</v>
      </c>
      <c r="G905" s="12">
        <v>518</v>
      </c>
      <c r="H905" s="12">
        <v>482</v>
      </c>
      <c r="I905" s="12">
        <v>459</v>
      </c>
      <c r="J905" s="12">
        <v>444</v>
      </c>
      <c r="K905" s="9">
        <v>424</v>
      </c>
      <c r="L905" s="5">
        <v>100</v>
      </c>
      <c r="M905" s="6">
        <v>91.914191419141915</v>
      </c>
      <c r="N905" s="6">
        <v>85.478547854785475</v>
      </c>
      <c r="O905" s="6">
        <v>79.537953795379536</v>
      </c>
      <c r="P905" s="6">
        <v>75.742574257425744</v>
      </c>
      <c r="Q905" s="6">
        <v>73.267326732673268</v>
      </c>
      <c r="R905" s="6">
        <v>69.966996699669977</v>
      </c>
    </row>
    <row r="906" spans="1:18" hidden="1" x14ac:dyDescent="0.4">
      <c r="A906">
        <v>19429</v>
      </c>
      <c r="B906">
        <v>3</v>
      </c>
      <c r="C906" t="s">
        <v>870</v>
      </c>
      <c r="D906" t="s">
        <v>893</v>
      </c>
      <c r="E906" s="11">
        <v>331</v>
      </c>
      <c r="F906" s="12">
        <v>298</v>
      </c>
      <c r="G906" s="12">
        <v>267</v>
      </c>
      <c r="H906" s="12">
        <v>236</v>
      </c>
      <c r="I906" s="12">
        <v>219</v>
      </c>
      <c r="J906" s="12">
        <v>204</v>
      </c>
      <c r="K906" s="9">
        <v>189</v>
      </c>
      <c r="L906" s="5">
        <v>100</v>
      </c>
      <c r="M906" s="6">
        <v>90.030211480362539</v>
      </c>
      <c r="N906" s="6">
        <v>80.664652567975821</v>
      </c>
      <c r="O906" s="6">
        <v>71.299093655589118</v>
      </c>
      <c r="P906" s="6">
        <v>66.163141993957709</v>
      </c>
      <c r="Q906" s="6">
        <v>61.631419939577036</v>
      </c>
      <c r="R906" s="6">
        <v>57.099697885196377</v>
      </c>
    </row>
    <row r="907" spans="1:18" hidden="1" x14ac:dyDescent="0.4">
      <c r="A907">
        <v>19430</v>
      </c>
      <c r="B907">
        <v>3</v>
      </c>
      <c r="C907" t="s">
        <v>870</v>
      </c>
      <c r="D907" t="s">
        <v>894</v>
      </c>
      <c r="E907" s="11">
        <v>3444</v>
      </c>
      <c r="F907" s="12">
        <v>3336</v>
      </c>
      <c r="G907" s="12">
        <v>3042</v>
      </c>
      <c r="H907" s="12">
        <v>2857</v>
      </c>
      <c r="I907" s="12">
        <v>2820</v>
      </c>
      <c r="J907" s="12">
        <v>2753</v>
      </c>
      <c r="K907" s="9">
        <v>2651</v>
      </c>
      <c r="L907" s="5">
        <v>100</v>
      </c>
      <c r="M907" s="6">
        <v>96.864111498257842</v>
      </c>
      <c r="N907" s="6">
        <v>88.327526132404174</v>
      </c>
      <c r="O907" s="6">
        <v>82.955865272938439</v>
      </c>
      <c r="P907" s="6">
        <v>81.881533101045306</v>
      </c>
      <c r="Q907" s="6">
        <v>79.936120789779324</v>
      </c>
      <c r="R907" s="6">
        <v>76.974448315911729</v>
      </c>
    </row>
    <row r="908" spans="1:18" hidden="1" x14ac:dyDescent="0.4">
      <c r="A908">
        <v>19442</v>
      </c>
      <c r="B908">
        <v>3</v>
      </c>
      <c r="C908" t="s">
        <v>870</v>
      </c>
      <c r="D908" t="s">
        <v>895</v>
      </c>
      <c r="E908" s="11">
        <v>68</v>
      </c>
      <c r="F908" s="12">
        <v>53</v>
      </c>
      <c r="G908" s="12">
        <v>36</v>
      </c>
      <c r="H908" s="12">
        <v>34</v>
      </c>
      <c r="I908" s="12">
        <v>32</v>
      </c>
      <c r="J908" s="12">
        <v>30</v>
      </c>
      <c r="K908" s="9">
        <v>28</v>
      </c>
      <c r="L908" s="5">
        <v>100</v>
      </c>
      <c r="M908" s="6">
        <v>77.941176470588232</v>
      </c>
      <c r="N908" s="6">
        <v>52.941176470588239</v>
      </c>
      <c r="O908" s="6">
        <v>50</v>
      </c>
      <c r="P908" s="6">
        <v>47.058823529411761</v>
      </c>
      <c r="Q908" s="6">
        <v>44.117647058823529</v>
      </c>
      <c r="R908" s="6">
        <v>41.17647058823529</v>
      </c>
    </row>
    <row r="909" spans="1:18" hidden="1" x14ac:dyDescent="0.4">
      <c r="A909">
        <v>19443</v>
      </c>
      <c r="B909">
        <v>3</v>
      </c>
      <c r="C909" t="s">
        <v>870</v>
      </c>
      <c r="D909" t="s">
        <v>896</v>
      </c>
      <c r="E909" s="11">
        <v>39</v>
      </c>
      <c r="F909" s="12">
        <v>36</v>
      </c>
      <c r="G909" s="12">
        <v>31</v>
      </c>
      <c r="H909" s="12">
        <v>29</v>
      </c>
      <c r="I909" s="12">
        <v>29</v>
      </c>
      <c r="J909" s="12">
        <v>30</v>
      </c>
      <c r="K909" s="9">
        <v>29</v>
      </c>
      <c r="L909" s="5">
        <v>100</v>
      </c>
      <c r="M909" s="6">
        <v>92.307692307692307</v>
      </c>
      <c r="N909" s="6">
        <v>79.487179487179489</v>
      </c>
      <c r="O909" s="6">
        <v>74.358974358974365</v>
      </c>
      <c r="P909" s="6">
        <v>74.358974358974365</v>
      </c>
      <c r="Q909" s="6">
        <v>76.923076923076934</v>
      </c>
      <c r="R909" s="6">
        <v>74.358974358974365</v>
      </c>
    </row>
    <row r="910" spans="1:18" hidden="1" x14ac:dyDescent="0.4">
      <c r="A910">
        <v>20000</v>
      </c>
      <c r="B910" t="s">
        <v>0</v>
      </c>
      <c r="C910" t="s">
        <v>897</v>
      </c>
      <c r="E910" s="11">
        <v>245285</v>
      </c>
      <c r="F910" s="12">
        <v>216072</v>
      </c>
      <c r="G910" s="12">
        <v>191995</v>
      </c>
      <c r="H910" s="12">
        <v>177491</v>
      </c>
      <c r="I910" s="12">
        <v>172002</v>
      </c>
      <c r="J910" s="12">
        <v>164133</v>
      </c>
      <c r="K910" s="9">
        <v>152314</v>
      </c>
      <c r="L910" s="5">
        <v>100</v>
      </c>
      <c r="M910" s="6">
        <v>88.090180810078067</v>
      </c>
      <c r="N910" s="6">
        <v>78.274252400269077</v>
      </c>
      <c r="O910" s="6">
        <v>72.361130929327118</v>
      </c>
      <c r="P910" s="6">
        <v>70.123325926982886</v>
      </c>
      <c r="Q910" s="6">
        <v>66.915221069368286</v>
      </c>
      <c r="R910" s="6">
        <v>62.096744603216671</v>
      </c>
    </row>
    <row r="911" spans="1:18" hidden="1" x14ac:dyDescent="0.4">
      <c r="A911">
        <v>20201</v>
      </c>
      <c r="B911">
        <v>2</v>
      </c>
      <c r="C911" t="s">
        <v>897</v>
      </c>
      <c r="D911" t="s">
        <v>898</v>
      </c>
      <c r="E911" s="11">
        <v>44425</v>
      </c>
      <c r="F911" s="12">
        <v>39037</v>
      </c>
      <c r="G911" s="12">
        <v>35091</v>
      </c>
      <c r="H911" s="12">
        <v>32967</v>
      </c>
      <c r="I911" s="12">
        <v>32157</v>
      </c>
      <c r="J911" s="12">
        <v>30785</v>
      </c>
      <c r="K911" s="9">
        <v>28604</v>
      </c>
      <c r="L911" s="5">
        <v>100</v>
      </c>
      <c r="M911" s="6">
        <v>87.871693866066408</v>
      </c>
      <c r="N911" s="6">
        <v>78.989307822172208</v>
      </c>
      <c r="O911" s="6">
        <v>74.208216094541356</v>
      </c>
      <c r="P911" s="6">
        <v>72.384918401800789</v>
      </c>
      <c r="Q911" s="6">
        <v>69.296567248171073</v>
      </c>
      <c r="R911" s="6">
        <v>64.387169386606629</v>
      </c>
    </row>
    <row r="912" spans="1:18" hidden="1" x14ac:dyDescent="0.4">
      <c r="A912">
        <v>20202</v>
      </c>
      <c r="B912">
        <v>2</v>
      </c>
      <c r="C912" t="s">
        <v>897</v>
      </c>
      <c r="D912" t="s">
        <v>899</v>
      </c>
      <c r="E912" s="11">
        <v>30120</v>
      </c>
      <c r="F912" s="12">
        <v>26935</v>
      </c>
      <c r="G912" s="12">
        <v>24251</v>
      </c>
      <c r="H912" s="12">
        <v>23020</v>
      </c>
      <c r="I912" s="12">
        <v>23018</v>
      </c>
      <c r="J912" s="12">
        <v>22495</v>
      </c>
      <c r="K912" s="9">
        <v>21372</v>
      </c>
      <c r="L912" s="5">
        <v>100</v>
      </c>
      <c r="M912" s="6">
        <v>89.425630810092954</v>
      </c>
      <c r="N912" s="6">
        <v>80.514608233731749</v>
      </c>
      <c r="O912" s="6">
        <v>76.427622841965473</v>
      </c>
      <c r="P912" s="6">
        <v>76.420982735723769</v>
      </c>
      <c r="Q912" s="6">
        <v>74.684594953519252</v>
      </c>
      <c r="R912" s="6">
        <v>70.95617529880478</v>
      </c>
    </row>
    <row r="913" spans="1:18" hidden="1" x14ac:dyDescent="0.4">
      <c r="A913">
        <v>20203</v>
      </c>
      <c r="B913">
        <v>2</v>
      </c>
      <c r="C913" t="s">
        <v>897</v>
      </c>
      <c r="D913" t="s">
        <v>900</v>
      </c>
      <c r="E913" s="11">
        <v>18413</v>
      </c>
      <c r="F913" s="12">
        <v>16237</v>
      </c>
      <c r="G913" s="12">
        <v>14396</v>
      </c>
      <c r="H913" s="12">
        <v>13368</v>
      </c>
      <c r="I913" s="12">
        <v>12929</v>
      </c>
      <c r="J913" s="12">
        <v>12257</v>
      </c>
      <c r="K913" s="9">
        <v>11292</v>
      </c>
      <c r="L913" s="5">
        <v>100</v>
      </c>
      <c r="M913" s="6">
        <v>88.182262531906801</v>
      </c>
      <c r="N913" s="6">
        <v>78.18389181556509</v>
      </c>
      <c r="O913" s="6">
        <v>72.600879813175482</v>
      </c>
      <c r="P913" s="6">
        <v>70.216694726551893</v>
      </c>
      <c r="Q913" s="6">
        <v>66.567099331993688</v>
      </c>
      <c r="R913" s="6">
        <v>61.326236897843913</v>
      </c>
    </row>
    <row r="914" spans="1:18" hidden="1" x14ac:dyDescent="0.4">
      <c r="A914">
        <v>20204</v>
      </c>
      <c r="B914">
        <v>2</v>
      </c>
      <c r="C914" t="s">
        <v>897</v>
      </c>
      <c r="D914" t="s">
        <v>901</v>
      </c>
      <c r="E914" s="11">
        <v>5460</v>
      </c>
      <c r="F914" s="12">
        <v>4461</v>
      </c>
      <c r="G914" s="12">
        <v>3967</v>
      </c>
      <c r="H914" s="12">
        <v>3643</v>
      </c>
      <c r="I914" s="12">
        <v>3498</v>
      </c>
      <c r="J914" s="12">
        <v>3249</v>
      </c>
      <c r="K914" s="9">
        <v>2920</v>
      </c>
      <c r="L914" s="5">
        <v>100</v>
      </c>
      <c r="M914" s="6">
        <v>81.703296703296701</v>
      </c>
      <c r="N914" s="6">
        <v>72.65567765567765</v>
      </c>
      <c r="O914" s="6">
        <v>66.721611721611723</v>
      </c>
      <c r="P914" s="6">
        <v>64.065934065934073</v>
      </c>
      <c r="Q914" s="6">
        <v>59.505494505494504</v>
      </c>
      <c r="R914" s="6">
        <v>53.479853479853482</v>
      </c>
    </row>
    <row r="915" spans="1:18" hidden="1" x14ac:dyDescent="0.4">
      <c r="A915">
        <v>20205</v>
      </c>
      <c r="B915">
        <v>2</v>
      </c>
      <c r="C915" t="s">
        <v>897</v>
      </c>
      <c r="D915" t="s">
        <v>902</v>
      </c>
      <c r="E915" s="11">
        <v>12415</v>
      </c>
      <c r="F915" s="12">
        <v>10782</v>
      </c>
      <c r="G915" s="12">
        <v>9540</v>
      </c>
      <c r="H915" s="12">
        <v>8809</v>
      </c>
      <c r="I915" s="12">
        <v>8450</v>
      </c>
      <c r="J915" s="12">
        <v>7930</v>
      </c>
      <c r="K915" s="9">
        <v>7208</v>
      </c>
      <c r="L915" s="5">
        <v>100</v>
      </c>
      <c r="M915" s="6">
        <v>86.846556584776479</v>
      </c>
      <c r="N915" s="6">
        <v>76.842529198550139</v>
      </c>
      <c r="O915" s="6">
        <v>70.954490535642364</v>
      </c>
      <c r="P915" s="6">
        <v>68.062827225130889</v>
      </c>
      <c r="Q915" s="6">
        <v>63.874345549738223</v>
      </c>
      <c r="R915" s="6">
        <v>58.058799838904548</v>
      </c>
    </row>
    <row r="916" spans="1:18" hidden="1" x14ac:dyDescent="0.4">
      <c r="A916">
        <v>20206</v>
      </c>
      <c r="B916">
        <v>2</v>
      </c>
      <c r="C916" t="s">
        <v>897</v>
      </c>
      <c r="D916" t="s">
        <v>903</v>
      </c>
      <c r="E916" s="11">
        <v>5933</v>
      </c>
      <c r="F916" s="12">
        <v>5191</v>
      </c>
      <c r="G916" s="12">
        <v>4594</v>
      </c>
      <c r="H916" s="12">
        <v>4345</v>
      </c>
      <c r="I916" s="12">
        <v>4241</v>
      </c>
      <c r="J916" s="12">
        <v>4046</v>
      </c>
      <c r="K916" s="9">
        <v>3726</v>
      </c>
      <c r="L916" s="5">
        <v>100</v>
      </c>
      <c r="M916" s="6">
        <v>87.493679420192151</v>
      </c>
      <c r="N916" s="6">
        <v>77.431316366087984</v>
      </c>
      <c r="O916" s="6">
        <v>73.234451373672684</v>
      </c>
      <c r="P916" s="6">
        <v>71.481543906961065</v>
      </c>
      <c r="Q916" s="6">
        <v>68.194842406876788</v>
      </c>
      <c r="R916" s="6">
        <v>62.801280970841056</v>
      </c>
    </row>
    <row r="917" spans="1:18" hidden="1" x14ac:dyDescent="0.4">
      <c r="A917">
        <v>20207</v>
      </c>
      <c r="B917">
        <v>2</v>
      </c>
      <c r="C917" t="s">
        <v>897</v>
      </c>
      <c r="D917" t="s">
        <v>904</v>
      </c>
      <c r="E917" s="11">
        <v>6040</v>
      </c>
      <c r="F917" s="12">
        <v>5318</v>
      </c>
      <c r="G917" s="12">
        <v>4657</v>
      </c>
      <c r="H917" s="12">
        <v>4208</v>
      </c>
      <c r="I917" s="12">
        <v>4040</v>
      </c>
      <c r="J917" s="12">
        <v>3811</v>
      </c>
      <c r="K917" s="9">
        <v>3479</v>
      </c>
      <c r="L917" s="5">
        <v>100</v>
      </c>
      <c r="M917" s="6">
        <v>88.046357615894038</v>
      </c>
      <c r="N917" s="6">
        <v>77.102649006622514</v>
      </c>
      <c r="O917" s="6">
        <v>69.66887417218544</v>
      </c>
      <c r="P917" s="6">
        <v>66.88741721854305</v>
      </c>
      <c r="Q917" s="6">
        <v>63.096026490066222</v>
      </c>
      <c r="R917" s="6">
        <v>57.599337748344368</v>
      </c>
    </row>
    <row r="918" spans="1:18" hidden="1" x14ac:dyDescent="0.4">
      <c r="A918">
        <v>20208</v>
      </c>
      <c r="B918">
        <v>2</v>
      </c>
      <c r="C918" t="s">
        <v>897</v>
      </c>
      <c r="D918" t="s">
        <v>905</v>
      </c>
      <c r="E918" s="11">
        <v>4731</v>
      </c>
      <c r="F918" s="12">
        <v>4007</v>
      </c>
      <c r="G918" s="12">
        <v>3408</v>
      </c>
      <c r="H918" s="12">
        <v>2988</v>
      </c>
      <c r="I918" s="12">
        <v>2836</v>
      </c>
      <c r="J918" s="12">
        <v>2662</v>
      </c>
      <c r="K918" s="9">
        <v>2428</v>
      </c>
      <c r="L918" s="5">
        <v>100</v>
      </c>
      <c r="M918" s="6">
        <v>84.696681462692879</v>
      </c>
      <c r="N918" s="6">
        <v>72.035510462904256</v>
      </c>
      <c r="O918" s="6">
        <v>63.157894736842103</v>
      </c>
      <c r="P918" s="6">
        <v>59.945043331219615</v>
      </c>
      <c r="Q918" s="6">
        <v>56.267173958993865</v>
      </c>
      <c r="R918" s="6">
        <v>51.321073768759248</v>
      </c>
    </row>
    <row r="919" spans="1:18" hidden="1" x14ac:dyDescent="0.4">
      <c r="A919">
        <v>20209</v>
      </c>
      <c r="B919">
        <v>2</v>
      </c>
      <c r="C919" t="s">
        <v>897</v>
      </c>
      <c r="D919" t="s">
        <v>906</v>
      </c>
      <c r="E919" s="11">
        <v>8369</v>
      </c>
      <c r="F919" s="12">
        <v>7305</v>
      </c>
      <c r="G919" s="12">
        <v>6387</v>
      </c>
      <c r="H919" s="12">
        <v>5716</v>
      </c>
      <c r="I919" s="12">
        <v>5522</v>
      </c>
      <c r="J919" s="12">
        <v>5247</v>
      </c>
      <c r="K919" s="9">
        <v>4824</v>
      </c>
      <c r="L919" s="5">
        <v>100</v>
      </c>
      <c r="M919" s="6">
        <v>87.286414147448923</v>
      </c>
      <c r="N919" s="6">
        <v>76.317361691958425</v>
      </c>
      <c r="O919" s="6">
        <v>68.299677380810124</v>
      </c>
      <c r="P919" s="6">
        <v>65.981598757318665</v>
      </c>
      <c r="Q919" s="6">
        <v>62.695662564225117</v>
      </c>
      <c r="R919" s="6">
        <v>57.641295256303025</v>
      </c>
    </row>
    <row r="920" spans="1:18" hidden="1" x14ac:dyDescent="0.4">
      <c r="A920">
        <v>20210</v>
      </c>
      <c r="B920">
        <v>2</v>
      </c>
      <c r="C920" t="s">
        <v>897</v>
      </c>
      <c r="D920" t="s">
        <v>907</v>
      </c>
      <c r="E920" s="11">
        <v>3954</v>
      </c>
      <c r="F920" s="12">
        <v>3412</v>
      </c>
      <c r="G920" s="12">
        <v>3048</v>
      </c>
      <c r="H920" s="12">
        <v>2880</v>
      </c>
      <c r="I920" s="12">
        <v>2810</v>
      </c>
      <c r="J920" s="12">
        <v>2682</v>
      </c>
      <c r="K920" s="9">
        <v>2479</v>
      </c>
      <c r="L920" s="5">
        <v>100</v>
      </c>
      <c r="M920" s="6">
        <v>86.292362164896304</v>
      </c>
      <c r="N920" s="6">
        <v>77.086494688922613</v>
      </c>
      <c r="O920" s="6">
        <v>72.83763277693474</v>
      </c>
      <c r="P920" s="6">
        <v>71.06727364693981</v>
      </c>
      <c r="Q920" s="6">
        <v>67.830045523520482</v>
      </c>
      <c r="R920" s="6">
        <v>62.696004046535158</v>
      </c>
    </row>
    <row r="921" spans="1:18" hidden="1" x14ac:dyDescent="0.4">
      <c r="A921">
        <v>20211</v>
      </c>
      <c r="B921">
        <v>2</v>
      </c>
      <c r="C921" t="s">
        <v>897</v>
      </c>
      <c r="D921" t="s">
        <v>908</v>
      </c>
      <c r="E921" s="11">
        <v>5087</v>
      </c>
      <c r="F921" s="12">
        <v>4403</v>
      </c>
      <c r="G921" s="12">
        <v>3807</v>
      </c>
      <c r="H921" s="12">
        <v>3418</v>
      </c>
      <c r="I921" s="12">
        <v>3199</v>
      </c>
      <c r="J921" s="12">
        <v>2943</v>
      </c>
      <c r="K921" s="9">
        <v>2615</v>
      </c>
      <c r="L921" s="5">
        <v>100</v>
      </c>
      <c r="M921" s="6">
        <v>86.55396107725575</v>
      </c>
      <c r="N921" s="6">
        <v>74.837821898958126</v>
      </c>
      <c r="O921" s="6">
        <v>67.190878710438369</v>
      </c>
      <c r="P921" s="6">
        <v>62.885787300963237</v>
      </c>
      <c r="Q921" s="6">
        <v>57.853351680754862</v>
      </c>
      <c r="R921" s="6">
        <v>51.405543542362885</v>
      </c>
    </row>
    <row r="922" spans="1:18" hidden="1" x14ac:dyDescent="0.4">
      <c r="A922">
        <v>20212</v>
      </c>
      <c r="B922">
        <v>2</v>
      </c>
      <c r="C922" t="s">
        <v>897</v>
      </c>
      <c r="D922" t="s">
        <v>909</v>
      </c>
      <c r="E922" s="11">
        <v>2468</v>
      </c>
      <c r="F922" s="12">
        <v>2015</v>
      </c>
      <c r="G922" s="12">
        <v>1668</v>
      </c>
      <c r="H922" s="12">
        <v>1428</v>
      </c>
      <c r="I922" s="12">
        <v>1298</v>
      </c>
      <c r="J922" s="12">
        <v>1143</v>
      </c>
      <c r="K922" s="9">
        <v>955</v>
      </c>
      <c r="L922" s="5">
        <v>100</v>
      </c>
      <c r="M922" s="6">
        <v>81.645056726093998</v>
      </c>
      <c r="N922" s="6">
        <v>67.585089141004858</v>
      </c>
      <c r="O922" s="6">
        <v>57.860615883306323</v>
      </c>
      <c r="P922" s="6">
        <v>52.593192868719605</v>
      </c>
      <c r="Q922" s="6">
        <v>46.312803889789308</v>
      </c>
      <c r="R922" s="6">
        <v>38.695299837925447</v>
      </c>
    </row>
    <row r="923" spans="1:18" hidden="1" x14ac:dyDescent="0.4">
      <c r="A923">
        <v>20213</v>
      </c>
      <c r="B923">
        <v>2</v>
      </c>
      <c r="C923" t="s">
        <v>897</v>
      </c>
      <c r="D923" t="s">
        <v>910</v>
      </c>
      <c r="E923" s="11">
        <v>2003</v>
      </c>
      <c r="F923" s="12">
        <v>1631</v>
      </c>
      <c r="G923" s="12">
        <v>1295</v>
      </c>
      <c r="H923" s="12">
        <v>1073</v>
      </c>
      <c r="I923" s="12">
        <v>942</v>
      </c>
      <c r="J923" s="12">
        <v>824</v>
      </c>
      <c r="K923" s="9">
        <v>698</v>
      </c>
      <c r="L923" s="5">
        <v>100</v>
      </c>
      <c r="M923" s="6">
        <v>81.427858212680988</v>
      </c>
      <c r="N923" s="6">
        <v>64.653020469296052</v>
      </c>
      <c r="O923" s="6">
        <v>53.569645531702449</v>
      </c>
      <c r="P923" s="6">
        <v>47.029455816275586</v>
      </c>
      <c r="Q923" s="6">
        <v>41.138292561158266</v>
      </c>
      <c r="R923" s="6">
        <v>34.847728407388914</v>
      </c>
    </row>
    <row r="924" spans="1:18" hidden="1" x14ac:dyDescent="0.4">
      <c r="A924">
        <v>20214</v>
      </c>
      <c r="B924">
        <v>2</v>
      </c>
      <c r="C924" t="s">
        <v>897</v>
      </c>
      <c r="D924" t="s">
        <v>911</v>
      </c>
      <c r="E924" s="11">
        <v>7066</v>
      </c>
      <c r="F924" s="12">
        <v>6310</v>
      </c>
      <c r="G924" s="12">
        <v>5651</v>
      </c>
      <c r="H924" s="12">
        <v>5391</v>
      </c>
      <c r="I924" s="12">
        <v>5314</v>
      </c>
      <c r="J924" s="12">
        <v>5181</v>
      </c>
      <c r="K924" s="9">
        <v>4908</v>
      </c>
      <c r="L924" s="5">
        <v>100</v>
      </c>
      <c r="M924" s="6">
        <v>89.300877441268042</v>
      </c>
      <c r="N924" s="6">
        <v>79.974525898669697</v>
      </c>
      <c r="O924" s="6">
        <v>76.294933484290965</v>
      </c>
      <c r="P924" s="6">
        <v>75.205208038494192</v>
      </c>
      <c r="Q924" s="6">
        <v>73.322954995754316</v>
      </c>
      <c r="R924" s="6">
        <v>69.459382960656669</v>
      </c>
    </row>
    <row r="925" spans="1:18" hidden="1" x14ac:dyDescent="0.4">
      <c r="A925">
        <v>20215</v>
      </c>
      <c r="B925">
        <v>2</v>
      </c>
      <c r="C925" t="s">
        <v>897</v>
      </c>
      <c r="D925" t="s">
        <v>912</v>
      </c>
      <c r="E925" s="11">
        <v>8362</v>
      </c>
      <c r="F925" s="12">
        <v>7565</v>
      </c>
      <c r="G925" s="12">
        <v>6964</v>
      </c>
      <c r="H925" s="12">
        <v>6579</v>
      </c>
      <c r="I925" s="12">
        <v>6436</v>
      </c>
      <c r="J925" s="12">
        <v>6217</v>
      </c>
      <c r="K925" s="9">
        <v>5845</v>
      </c>
      <c r="L925" s="5">
        <v>100</v>
      </c>
      <c r="M925" s="6">
        <v>90.468787371442232</v>
      </c>
      <c r="N925" s="6">
        <v>83.281511600095669</v>
      </c>
      <c r="O925" s="6">
        <v>78.677349916287966</v>
      </c>
      <c r="P925" s="6">
        <v>76.967232719445107</v>
      </c>
      <c r="Q925" s="6">
        <v>74.34824204735709</v>
      </c>
      <c r="R925" s="6">
        <v>69.899545563262379</v>
      </c>
    </row>
    <row r="926" spans="1:18" hidden="1" x14ac:dyDescent="0.4">
      <c r="A926">
        <v>20217</v>
      </c>
      <c r="B926">
        <v>2</v>
      </c>
      <c r="C926" t="s">
        <v>897</v>
      </c>
      <c r="D926" t="s">
        <v>913</v>
      </c>
      <c r="E926" s="11">
        <v>12487</v>
      </c>
      <c r="F926" s="12">
        <v>11479</v>
      </c>
      <c r="G926" s="12">
        <v>10636</v>
      </c>
      <c r="H926" s="12">
        <v>10081</v>
      </c>
      <c r="I926" s="12">
        <v>9918</v>
      </c>
      <c r="J926" s="12">
        <v>9624</v>
      </c>
      <c r="K926" s="9">
        <v>9138</v>
      </c>
      <c r="L926" s="5">
        <v>100</v>
      </c>
      <c r="M926" s="6">
        <v>91.927604708897249</v>
      </c>
      <c r="N926" s="6">
        <v>85.176583646992881</v>
      </c>
      <c r="O926" s="6">
        <v>80.731961239689269</v>
      </c>
      <c r="P926" s="6">
        <v>79.426603667814533</v>
      </c>
      <c r="Q926" s="6">
        <v>77.072155041242894</v>
      </c>
      <c r="R926" s="6">
        <v>73.180107311604075</v>
      </c>
    </row>
    <row r="927" spans="1:18" hidden="1" x14ac:dyDescent="0.4">
      <c r="A927">
        <v>20218</v>
      </c>
      <c r="B927">
        <v>2</v>
      </c>
      <c r="C927" t="s">
        <v>897</v>
      </c>
      <c r="D927" t="s">
        <v>914</v>
      </c>
      <c r="E927" s="11">
        <v>6885</v>
      </c>
      <c r="F927" s="12">
        <v>6330</v>
      </c>
      <c r="G927" s="12">
        <v>5701</v>
      </c>
      <c r="H927" s="12">
        <v>5087</v>
      </c>
      <c r="I927" s="12">
        <v>4804</v>
      </c>
      <c r="J927" s="12">
        <v>4513</v>
      </c>
      <c r="K927" s="9">
        <v>4148</v>
      </c>
      <c r="L927" s="5">
        <v>100</v>
      </c>
      <c r="M927" s="6">
        <v>91.938997821350767</v>
      </c>
      <c r="N927" s="6">
        <v>82.803195352214971</v>
      </c>
      <c r="O927" s="6">
        <v>73.885257806826431</v>
      </c>
      <c r="P927" s="6">
        <v>69.774872912127819</v>
      </c>
      <c r="Q927" s="6">
        <v>65.548293391430647</v>
      </c>
      <c r="R927" s="6">
        <v>60.246913580246918</v>
      </c>
    </row>
    <row r="928" spans="1:18" hidden="1" x14ac:dyDescent="0.4">
      <c r="A928">
        <v>20219</v>
      </c>
      <c r="B928">
        <v>2</v>
      </c>
      <c r="C928" t="s">
        <v>897</v>
      </c>
      <c r="D928" t="s">
        <v>915</v>
      </c>
      <c r="E928" s="11">
        <v>3652</v>
      </c>
      <c r="F928" s="12">
        <v>3256</v>
      </c>
      <c r="G928" s="12">
        <v>2866</v>
      </c>
      <c r="H928" s="12">
        <v>2636</v>
      </c>
      <c r="I928" s="12">
        <v>2528</v>
      </c>
      <c r="J928" s="12">
        <v>2398</v>
      </c>
      <c r="K928" s="9">
        <v>2217</v>
      </c>
      <c r="L928" s="5">
        <v>100</v>
      </c>
      <c r="M928" s="6">
        <v>89.156626506024097</v>
      </c>
      <c r="N928" s="6">
        <v>78.477546549835708</v>
      </c>
      <c r="O928" s="6">
        <v>72.179627601314351</v>
      </c>
      <c r="P928" s="6">
        <v>69.2223439211391</v>
      </c>
      <c r="Q928" s="6">
        <v>65.662650602409627</v>
      </c>
      <c r="R928" s="6">
        <v>60.706462212486315</v>
      </c>
    </row>
    <row r="929" spans="1:18" hidden="1" x14ac:dyDescent="0.4">
      <c r="A929">
        <v>20220</v>
      </c>
      <c r="B929">
        <v>2</v>
      </c>
      <c r="C929" t="s">
        <v>897</v>
      </c>
      <c r="D929" t="s">
        <v>916</v>
      </c>
      <c r="E929" s="11">
        <v>11380</v>
      </c>
      <c r="F929" s="12">
        <v>10229</v>
      </c>
      <c r="G929" s="12">
        <v>9266</v>
      </c>
      <c r="H929" s="12">
        <v>8689</v>
      </c>
      <c r="I929" s="12">
        <v>8507</v>
      </c>
      <c r="J929" s="12">
        <v>8229</v>
      </c>
      <c r="K929" s="9">
        <v>7723</v>
      </c>
      <c r="L929" s="5">
        <v>100</v>
      </c>
      <c r="M929" s="6">
        <v>89.885764499121265</v>
      </c>
      <c r="N929" s="6">
        <v>81.423550087873465</v>
      </c>
      <c r="O929" s="6">
        <v>76.35325131810194</v>
      </c>
      <c r="P929" s="6">
        <v>74.753954305799653</v>
      </c>
      <c r="Q929" s="6">
        <v>72.311072056239013</v>
      </c>
      <c r="R929" s="6">
        <v>67.864674868189809</v>
      </c>
    </row>
    <row r="930" spans="1:18" hidden="1" x14ac:dyDescent="0.4">
      <c r="A930">
        <v>20303</v>
      </c>
      <c r="B930">
        <v>3</v>
      </c>
      <c r="C930" t="s">
        <v>897</v>
      </c>
      <c r="D930" t="s">
        <v>917</v>
      </c>
      <c r="E930" s="11">
        <v>406</v>
      </c>
      <c r="F930" s="12">
        <v>373</v>
      </c>
      <c r="G930" s="12">
        <v>339</v>
      </c>
      <c r="H930" s="12">
        <v>278</v>
      </c>
      <c r="I930" s="12">
        <v>237</v>
      </c>
      <c r="J930" s="12">
        <v>202</v>
      </c>
      <c r="K930" s="9">
        <v>177</v>
      </c>
      <c r="L930" s="5">
        <v>100</v>
      </c>
      <c r="M930" s="6">
        <v>91.871921182266021</v>
      </c>
      <c r="N930" s="6">
        <v>83.497536945812811</v>
      </c>
      <c r="O930" s="6">
        <v>68.472906403940897</v>
      </c>
      <c r="P930" s="6">
        <v>58.374384236453203</v>
      </c>
      <c r="Q930" s="6">
        <v>49.75369458128079</v>
      </c>
      <c r="R930" s="6">
        <v>43.596059113300498</v>
      </c>
    </row>
    <row r="931" spans="1:18" hidden="1" x14ac:dyDescent="0.4">
      <c r="A931">
        <v>20304</v>
      </c>
      <c r="B931">
        <v>3</v>
      </c>
      <c r="C931" t="s">
        <v>897</v>
      </c>
      <c r="D931" t="s">
        <v>918</v>
      </c>
      <c r="E931" s="11">
        <v>449</v>
      </c>
      <c r="F931" s="12">
        <v>418</v>
      </c>
      <c r="G931" s="12">
        <v>367</v>
      </c>
      <c r="H931" s="12">
        <v>320</v>
      </c>
      <c r="I931" s="12">
        <v>293</v>
      </c>
      <c r="J931" s="12">
        <v>267</v>
      </c>
      <c r="K931" s="9">
        <v>242</v>
      </c>
      <c r="L931" s="5">
        <v>100</v>
      </c>
      <c r="M931" s="6">
        <v>93.095768374164805</v>
      </c>
      <c r="N931" s="6">
        <v>81.737193763919819</v>
      </c>
      <c r="O931" s="6">
        <v>71.269487750556792</v>
      </c>
      <c r="P931" s="6">
        <v>65.256124721603555</v>
      </c>
      <c r="Q931" s="6">
        <v>59.465478841870819</v>
      </c>
      <c r="R931" s="6">
        <v>53.897550111358569</v>
      </c>
    </row>
    <row r="932" spans="1:18" hidden="1" x14ac:dyDescent="0.4">
      <c r="A932">
        <v>20305</v>
      </c>
      <c r="B932">
        <v>3</v>
      </c>
      <c r="C932" t="s">
        <v>897</v>
      </c>
      <c r="D932" t="s">
        <v>503</v>
      </c>
      <c r="E932" s="11">
        <v>338</v>
      </c>
      <c r="F932" s="12">
        <v>296</v>
      </c>
      <c r="G932" s="12">
        <v>287</v>
      </c>
      <c r="H932" s="12">
        <v>256</v>
      </c>
      <c r="I932" s="12">
        <v>235</v>
      </c>
      <c r="J932" s="12">
        <v>213</v>
      </c>
      <c r="K932" s="9">
        <v>195</v>
      </c>
      <c r="L932" s="5">
        <v>100</v>
      </c>
      <c r="M932" s="6">
        <v>87.57396449704143</v>
      </c>
      <c r="N932" s="6">
        <v>84.911242603550292</v>
      </c>
      <c r="O932" s="6">
        <v>75.739644970414204</v>
      </c>
      <c r="P932" s="6">
        <v>69.526627218934905</v>
      </c>
      <c r="Q932" s="6">
        <v>63.017751479289942</v>
      </c>
      <c r="R932" s="6">
        <v>57.692307692307686</v>
      </c>
    </row>
    <row r="933" spans="1:18" hidden="1" x14ac:dyDescent="0.4">
      <c r="A933">
        <v>20306</v>
      </c>
      <c r="B933">
        <v>3</v>
      </c>
      <c r="C933" t="s">
        <v>897</v>
      </c>
      <c r="D933" t="s">
        <v>919</v>
      </c>
      <c r="E933" s="11">
        <v>95</v>
      </c>
      <c r="F933" s="12">
        <v>89</v>
      </c>
      <c r="G933" s="12">
        <v>88</v>
      </c>
      <c r="H933" s="12">
        <v>84</v>
      </c>
      <c r="I933" s="12">
        <v>83</v>
      </c>
      <c r="J933" s="12">
        <v>79</v>
      </c>
      <c r="K933" s="9">
        <v>75</v>
      </c>
      <c r="L933" s="5">
        <v>100</v>
      </c>
      <c r="M933" s="6">
        <v>93.684210526315795</v>
      </c>
      <c r="N933" s="6">
        <v>92.631578947368425</v>
      </c>
      <c r="O933" s="6">
        <v>88.421052631578945</v>
      </c>
      <c r="P933" s="6">
        <v>87.368421052631589</v>
      </c>
      <c r="Q933" s="6">
        <v>83.15789473684211</v>
      </c>
      <c r="R933" s="6">
        <v>78.94736842105263</v>
      </c>
    </row>
    <row r="934" spans="1:18" hidden="1" x14ac:dyDescent="0.4">
      <c r="A934">
        <v>20307</v>
      </c>
      <c r="B934">
        <v>3</v>
      </c>
      <c r="C934" t="s">
        <v>897</v>
      </c>
      <c r="D934" t="s">
        <v>920</v>
      </c>
      <c r="E934" s="11">
        <v>104</v>
      </c>
      <c r="F934" s="12">
        <v>89</v>
      </c>
      <c r="G934" s="12">
        <v>79</v>
      </c>
      <c r="H934" s="12">
        <v>72</v>
      </c>
      <c r="I934" s="12">
        <v>70</v>
      </c>
      <c r="J934" s="12">
        <v>67</v>
      </c>
      <c r="K934" s="9">
        <v>64</v>
      </c>
      <c r="L934" s="5">
        <v>100</v>
      </c>
      <c r="M934" s="6">
        <v>85.576923076923066</v>
      </c>
      <c r="N934" s="6">
        <v>75.961538461538453</v>
      </c>
      <c r="O934" s="6">
        <v>69.230769230769226</v>
      </c>
      <c r="P934" s="6">
        <v>67.307692307692307</v>
      </c>
      <c r="Q934" s="6">
        <v>64.423076923076934</v>
      </c>
      <c r="R934" s="6">
        <v>61.53846153846154</v>
      </c>
    </row>
    <row r="935" spans="1:18" hidden="1" x14ac:dyDescent="0.4">
      <c r="A935">
        <v>20309</v>
      </c>
      <c r="B935">
        <v>3</v>
      </c>
      <c r="C935" t="s">
        <v>897</v>
      </c>
      <c r="D935" t="s">
        <v>921</v>
      </c>
      <c r="E935" s="11">
        <v>1055</v>
      </c>
      <c r="F935" s="12">
        <v>826</v>
      </c>
      <c r="G935" s="12">
        <v>628</v>
      </c>
      <c r="H935" s="12">
        <v>528</v>
      </c>
      <c r="I935" s="12">
        <v>464</v>
      </c>
      <c r="J935" s="12">
        <v>397</v>
      </c>
      <c r="K935" s="9">
        <v>332</v>
      </c>
      <c r="L935" s="5">
        <v>100</v>
      </c>
      <c r="M935" s="6">
        <v>78.293838862559241</v>
      </c>
      <c r="N935" s="6">
        <v>59.526066350710906</v>
      </c>
      <c r="O935" s="6">
        <v>50.047393364928908</v>
      </c>
      <c r="P935" s="6">
        <v>43.981042654028435</v>
      </c>
      <c r="Q935" s="6">
        <v>37.630331753554501</v>
      </c>
      <c r="R935" s="6">
        <v>31.469194312796205</v>
      </c>
    </row>
    <row r="936" spans="1:18" hidden="1" x14ac:dyDescent="0.4">
      <c r="A936">
        <v>20321</v>
      </c>
      <c r="B936">
        <v>3</v>
      </c>
      <c r="C936" t="s">
        <v>897</v>
      </c>
      <c r="D936" t="s">
        <v>922</v>
      </c>
      <c r="E936" s="11">
        <v>2183</v>
      </c>
      <c r="F936" s="12">
        <v>2322</v>
      </c>
      <c r="G936" s="12">
        <v>2064</v>
      </c>
      <c r="H936" s="12">
        <v>1781</v>
      </c>
      <c r="I936" s="12">
        <v>1740</v>
      </c>
      <c r="J936" s="12">
        <v>1743</v>
      </c>
      <c r="K936" s="9">
        <v>1745</v>
      </c>
      <c r="L936" s="5">
        <v>100</v>
      </c>
      <c r="M936" s="6">
        <v>106.36738433348603</v>
      </c>
      <c r="N936" s="6">
        <v>94.548786074209801</v>
      </c>
      <c r="O936" s="6">
        <v>81.584974805313792</v>
      </c>
      <c r="P936" s="6">
        <v>79.706825469537335</v>
      </c>
      <c r="Q936" s="6">
        <v>79.844251030691709</v>
      </c>
      <c r="R936" s="6">
        <v>79.935868071461286</v>
      </c>
    </row>
    <row r="937" spans="1:18" hidden="1" x14ac:dyDescent="0.4">
      <c r="A937">
        <v>20323</v>
      </c>
      <c r="B937">
        <v>3</v>
      </c>
      <c r="C937" t="s">
        <v>897</v>
      </c>
      <c r="D937" t="s">
        <v>923</v>
      </c>
      <c r="E937" s="11">
        <v>1917</v>
      </c>
      <c r="F937" s="12">
        <v>1915</v>
      </c>
      <c r="G937" s="12">
        <v>1702</v>
      </c>
      <c r="H937" s="12">
        <v>1415</v>
      </c>
      <c r="I937" s="12">
        <v>1403</v>
      </c>
      <c r="J937" s="12">
        <v>1370</v>
      </c>
      <c r="K937" s="9">
        <v>1310</v>
      </c>
      <c r="L937" s="5">
        <v>100</v>
      </c>
      <c r="M937" s="6">
        <v>99.895670318205532</v>
      </c>
      <c r="N937" s="6">
        <v>88.784559207094418</v>
      </c>
      <c r="O937" s="6">
        <v>73.813249869587892</v>
      </c>
      <c r="P937" s="6">
        <v>73.187271778821071</v>
      </c>
      <c r="Q937" s="6">
        <v>71.465832029212308</v>
      </c>
      <c r="R937" s="6">
        <v>68.335941575378186</v>
      </c>
    </row>
    <row r="938" spans="1:18" hidden="1" x14ac:dyDescent="0.4">
      <c r="A938">
        <v>20324</v>
      </c>
      <c r="B938">
        <v>3</v>
      </c>
      <c r="C938" t="s">
        <v>897</v>
      </c>
      <c r="D938" t="s">
        <v>924</v>
      </c>
      <c r="E938" s="11">
        <v>624</v>
      </c>
      <c r="F938" s="12">
        <v>509</v>
      </c>
      <c r="G938" s="12">
        <v>420</v>
      </c>
      <c r="H938" s="12">
        <v>352</v>
      </c>
      <c r="I938" s="12">
        <v>315</v>
      </c>
      <c r="J938" s="12">
        <v>277</v>
      </c>
      <c r="K938" s="9">
        <v>239</v>
      </c>
      <c r="L938" s="5">
        <v>100</v>
      </c>
      <c r="M938" s="6">
        <v>81.570512820512818</v>
      </c>
      <c r="N938" s="6">
        <v>67.307692307692307</v>
      </c>
      <c r="O938" s="6">
        <v>56.410256410256409</v>
      </c>
      <c r="P938" s="6">
        <v>50.480769230769226</v>
      </c>
      <c r="Q938" s="6">
        <v>44.391025641025635</v>
      </c>
      <c r="R938" s="6">
        <v>38.301282051282051</v>
      </c>
    </row>
    <row r="939" spans="1:18" hidden="1" x14ac:dyDescent="0.4">
      <c r="A939">
        <v>20349</v>
      </c>
      <c r="B939">
        <v>3</v>
      </c>
      <c r="C939" t="s">
        <v>897</v>
      </c>
      <c r="D939" t="s">
        <v>925</v>
      </c>
      <c r="E939" s="11">
        <v>478</v>
      </c>
      <c r="F939" s="12">
        <v>427</v>
      </c>
      <c r="G939" s="12">
        <v>394</v>
      </c>
      <c r="H939" s="12">
        <v>368</v>
      </c>
      <c r="I939" s="12">
        <v>355</v>
      </c>
      <c r="J939" s="12">
        <v>340</v>
      </c>
      <c r="K939" s="9">
        <v>322</v>
      </c>
      <c r="L939" s="5">
        <v>100</v>
      </c>
      <c r="M939" s="6">
        <v>89.3305439330544</v>
      </c>
      <c r="N939" s="6">
        <v>82.426778242677827</v>
      </c>
      <c r="O939" s="6">
        <v>76.987447698744774</v>
      </c>
      <c r="P939" s="6">
        <v>74.26778242677824</v>
      </c>
      <c r="Q939" s="6">
        <v>71.129707112970706</v>
      </c>
      <c r="R939" s="6">
        <v>67.36401673640168</v>
      </c>
    </row>
    <row r="940" spans="1:18" hidden="1" x14ac:dyDescent="0.4">
      <c r="A940">
        <v>20350</v>
      </c>
      <c r="B940">
        <v>3</v>
      </c>
      <c r="C940" t="s">
        <v>897</v>
      </c>
      <c r="D940" t="s">
        <v>926</v>
      </c>
      <c r="E940" s="11">
        <v>524</v>
      </c>
      <c r="F940" s="12">
        <v>407</v>
      </c>
      <c r="G940" s="12">
        <v>330</v>
      </c>
      <c r="H940" s="12">
        <v>276</v>
      </c>
      <c r="I940" s="12">
        <v>240</v>
      </c>
      <c r="J940" s="12">
        <v>205</v>
      </c>
      <c r="K940" s="9">
        <v>174</v>
      </c>
      <c r="L940" s="5">
        <v>100</v>
      </c>
      <c r="M940" s="6">
        <v>77.671755725190835</v>
      </c>
      <c r="N940" s="6">
        <v>62.977099236641223</v>
      </c>
      <c r="O940" s="6">
        <v>52.671755725190842</v>
      </c>
      <c r="P940" s="6">
        <v>45.801526717557252</v>
      </c>
      <c r="Q940" s="6">
        <v>39.122137404580151</v>
      </c>
      <c r="R940" s="6">
        <v>33.206106870229007</v>
      </c>
    </row>
    <row r="941" spans="1:18" hidden="1" x14ac:dyDescent="0.4">
      <c r="A941">
        <v>20361</v>
      </c>
      <c r="B941">
        <v>3</v>
      </c>
      <c r="C941" t="s">
        <v>897</v>
      </c>
      <c r="D941" t="s">
        <v>927</v>
      </c>
      <c r="E941" s="11">
        <v>2062</v>
      </c>
      <c r="F941" s="12">
        <v>1722</v>
      </c>
      <c r="G941" s="12">
        <v>1493</v>
      </c>
      <c r="H941" s="12">
        <v>1354</v>
      </c>
      <c r="I941" s="12">
        <v>1279</v>
      </c>
      <c r="J941" s="12">
        <v>1211</v>
      </c>
      <c r="K941" s="9">
        <v>1106</v>
      </c>
      <c r="L941" s="5">
        <v>100</v>
      </c>
      <c r="M941" s="6">
        <v>83.511154219204656</v>
      </c>
      <c r="N941" s="6">
        <v>72.405431619786626</v>
      </c>
      <c r="O941" s="6">
        <v>65.664403491755579</v>
      </c>
      <c r="P941" s="6">
        <v>62.027158098933079</v>
      </c>
      <c r="Q941" s="6">
        <v>58.729388942774008</v>
      </c>
      <c r="R941" s="6">
        <v>53.637245392822507</v>
      </c>
    </row>
    <row r="942" spans="1:18" hidden="1" x14ac:dyDescent="0.4">
      <c r="A942">
        <v>20362</v>
      </c>
      <c r="B942">
        <v>3</v>
      </c>
      <c r="C942" t="s">
        <v>897</v>
      </c>
      <c r="D942" t="s">
        <v>928</v>
      </c>
      <c r="E942" s="11">
        <v>1652</v>
      </c>
      <c r="F942" s="12">
        <v>1416</v>
      </c>
      <c r="G942" s="12">
        <v>1198</v>
      </c>
      <c r="H942" s="12">
        <v>1081</v>
      </c>
      <c r="I942" s="12">
        <v>1063</v>
      </c>
      <c r="J942" s="12">
        <v>1052</v>
      </c>
      <c r="K942" s="9">
        <v>1024</v>
      </c>
      <c r="L942" s="5">
        <v>100</v>
      </c>
      <c r="M942" s="6">
        <v>85.714285714285708</v>
      </c>
      <c r="N942" s="6">
        <v>72.518159806295401</v>
      </c>
      <c r="O942" s="6">
        <v>65.435835351089594</v>
      </c>
      <c r="P942" s="6">
        <v>64.346246973365623</v>
      </c>
      <c r="Q942" s="6">
        <v>63.680387409200968</v>
      </c>
      <c r="R942" s="6">
        <v>61.985472154963681</v>
      </c>
    </row>
    <row r="943" spans="1:18" hidden="1" x14ac:dyDescent="0.4">
      <c r="A943">
        <v>20363</v>
      </c>
      <c r="B943">
        <v>3</v>
      </c>
      <c r="C943" t="s">
        <v>897</v>
      </c>
      <c r="D943" t="s">
        <v>929</v>
      </c>
      <c r="E943" s="11">
        <v>979</v>
      </c>
      <c r="F943" s="12">
        <v>910</v>
      </c>
      <c r="G943" s="12">
        <v>859</v>
      </c>
      <c r="H943" s="12">
        <v>826</v>
      </c>
      <c r="I943" s="12">
        <v>810</v>
      </c>
      <c r="J943" s="12">
        <v>802</v>
      </c>
      <c r="K943" s="9">
        <v>781</v>
      </c>
      <c r="L943" s="5">
        <v>100</v>
      </c>
      <c r="M943" s="6">
        <v>92.951991828396316</v>
      </c>
      <c r="N943" s="6">
        <v>87.742594484167512</v>
      </c>
      <c r="O943" s="6">
        <v>84.371807967313586</v>
      </c>
      <c r="P943" s="6">
        <v>82.737487231869252</v>
      </c>
      <c r="Q943" s="6">
        <v>81.920326864147086</v>
      </c>
      <c r="R943" s="6">
        <v>79.775280898876403</v>
      </c>
    </row>
    <row r="944" spans="1:18" hidden="1" x14ac:dyDescent="0.4">
      <c r="A944">
        <v>20382</v>
      </c>
      <c r="B944">
        <v>3</v>
      </c>
      <c r="C944" t="s">
        <v>897</v>
      </c>
      <c r="D944" t="s">
        <v>930</v>
      </c>
      <c r="E944" s="11">
        <v>2014</v>
      </c>
      <c r="F944" s="12">
        <v>1607</v>
      </c>
      <c r="G944" s="12">
        <v>1350</v>
      </c>
      <c r="H944" s="12">
        <v>1216</v>
      </c>
      <c r="I944" s="12">
        <v>1165</v>
      </c>
      <c r="J944" s="12">
        <v>1081</v>
      </c>
      <c r="K944" s="9">
        <v>958</v>
      </c>
      <c r="L944" s="5">
        <v>100</v>
      </c>
      <c r="M944" s="6">
        <v>79.791459781529298</v>
      </c>
      <c r="N944" s="6">
        <v>67.030784508440917</v>
      </c>
      <c r="O944" s="6">
        <v>60.377358490566039</v>
      </c>
      <c r="P944" s="6">
        <v>57.845084409136049</v>
      </c>
      <c r="Q944" s="6">
        <v>53.674280039721943</v>
      </c>
      <c r="R944" s="6">
        <v>47.567030784508439</v>
      </c>
    </row>
    <row r="945" spans="1:18" hidden="1" x14ac:dyDescent="0.4">
      <c r="A945">
        <v>20383</v>
      </c>
      <c r="B945">
        <v>3</v>
      </c>
      <c r="C945" t="s">
        <v>897</v>
      </c>
      <c r="D945" t="s">
        <v>931</v>
      </c>
      <c r="E945" s="11">
        <v>3317</v>
      </c>
      <c r="F945" s="12">
        <v>2805</v>
      </c>
      <c r="G945" s="12">
        <v>2483</v>
      </c>
      <c r="H945" s="12">
        <v>2292</v>
      </c>
      <c r="I945" s="12">
        <v>2231</v>
      </c>
      <c r="J945" s="12">
        <v>2147</v>
      </c>
      <c r="K945" s="9">
        <v>2018</v>
      </c>
      <c r="L945" s="5">
        <v>100</v>
      </c>
      <c r="M945" s="6">
        <v>84.564365390413016</v>
      </c>
      <c r="N945" s="6">
        <v>74.856798311727474</v>
      </c>
      <c r="O945" s="6">
        <v>69.098583056979209</v>
      </c>
      <c r="P945" s="6">
        <v>67.259571902321383</v>
      </c>
      <c r="Q945" s="6">
        <v>64.727163099186015</v>
      </c>
      <c r="R945" s="6">
        <v>60.83810672294242</v>
      </c>
    </row>
    <row r="946" spans="1:18" hidden="1" x14ac:dyDescent="0.4">
      <c r="A946">
        <v>20384</v>
      </c>
      <c r="B946">
        <v>3</v>
      </c>
      <c r="C946" t="s">
        <v>897</v>
      </c>
      <c r="D946" t="s">
        <v>932</v>
      </c>
      <c r="E946" s="11">
        <v>1003</v>
      </c>
      <c r="F946" s="12">
        <v>860</v>
      </c>
      <c r="G946" s="12">
        <v>729</v>
      </c>
      <c r="H946" s="12">
        <v>649</v>
      </c>
      <c r="I946" s="12">
        <v>586</v>
      </c>
      <c r="J946" s="12">
        <v>531</v>
      </c>
      <c r="K946" s="9">
        <v>473</v>
      </c>
      <c r="L946" s="5">
        <v>100</v>
      </c>
      <c r="M946" s="6">
        <v>85.742771684945168</v>
      </c>
      <c r="N946" s="6">
        <v>72.68195413758724</v>
      </c>
      <c r="O946" s="6">
        <v>64.705882352941174</v>
      </c>
      <c r="P946" s="6">
        <v>58.424725822532395</v>
      </c>
      <c r="Q946" s="6">
        <v>52.941176470588239</v>
      </c>
      <c r="R946" s="6">
        <v>47.158524426719836</v>
      </c>
    </row>
    <row r="947" spans="1:18" hidden="1" x14ac:dyDescent="0.4">
      <c r="A947">
        <v>20385</v>
      </c>
      <c r="B947">
        <v>3</v>
      </c>
      <c r="C947" t="s">
        <v>897</v>
      </c>
      <c r="D947" t="s">
        <v>933</v>
      </c>
      <c r="E947" s="11">
        <v>2495</v>
      </c>
      <c r="F947" s="12">
        <v>2421</v>
      </c>
      <c r="G947" s="12">
        <v>2348</v>
      </c>
      <c r="H947" s="12">
        <v>2329</v>
      </c>
      <c r="I947" s="12">
        <v>2314</v>
      </c>
      <c r="J947" s="12">
        <v>2271</v>
      </c>
      <c r="K947" s="9">
        <v>2160</v>
      </c>
      <c r="L947" s="5">
        <v>100</v>
      </c>
      <c r="M947" s="6">
        <v>97.034068136272538</v>
      </c>
      <c r="N947" s="6">
        <v>94.108216432865731</v>
      </c>
      <c r="O947" s="6">
        <v>93.346693386773552</v>
      </c>
      <c r="P947" s="6">
        <v>92.745490981963925</v>
      </c>
      <c r="Q947" s="6">
        <v>91.022044088176358</v>
      </c>
      <c r="R947" s="6">
        <v>86.573146292585164</v>
      </c>
    </row>
    <row r="948" spans="1:18" hidden="1" x14ac:dyDescent="0.4">
      <c r="A948">
        <v>20386</v>
      </c>
      <c r="B948">
        <v>3</v>
      </c>
      <c r="C948" t="s">
        <v>897</v>
      </c>
      <c r="D948" t="s">
        <v>934</v>
      </c>
      <c r="E948" s="11">
        <v>609</v>
      </c>
      <c r="F948" s="12">
        <v>548</v>
      </c>
      <c r="G948" s="12">
        <v>506</v>
      </c>
      <c r="H948" s="12">
        <v>466</v>
      </c>
      <c r="I948" s="12">
        <v>443</v>
      </c>
      <c r="J948" s="12">
        <v>422</v>
      </c>
      <c r="K948" s="9">
        <v>395</v>
      </c>
      <c r="L948" s="5">
        <v>100</v>
      </c>
      <c r="M948" s="6">
        <v>89.983579638752047</v>
      </c>
      <c r="N948" s="6">
        <v>83.087027914614126</v>
      </c>
      <c r="O948" s="6">
        <v>76.518883415435141</v>
      </c>
      <c r="P948" s="6">
        <v>72.742200328407222</v>
      </c>
      <c r="Q948" s="6">
        <v>69.293924466338268</v>
      </c>
      <c r="R948" s="6">
        <v>64.860426929392446</v>
      </c>
    </row>
    <row r="949" spans="1:18" hidden="1" x14ac:dyDescent="0.4">
      <c r="A949">
        <v>20388</v>
      </c>
      <c r="B949">
        <v>3</v>
      </c>
      <c r="C949" t="s">
        <v>897</v>
      </c>
      <c r="D949" t="s">
        <v>935</v>
      </c>
      <c r="E949" s="11">
        <v>1190</v>
      </c>
      <c r="F949" s="12">
        <v>1022</v>
      </c>
      <c r="G949" s="12">
        <v>867</v>
      </c>
      <c r="H949" s="12">
        <v>819</v>
      </c>
      <c r="I949" s="12">
        <v>794</v>
      </c>
      <c r="J949" s="12">
        <v>758</v>
      </c>
      <c r="K949" s="9">
        <v>691</v>
      </c>
      <c r="L949" s="5">
        <v>100</v>
      </c>
      <c r="M949" s="6">
        <v>85.882352941176464</v>
      </c>
      <c r="N949" s="6">
        <v>72.857142857142847</v>
      </c>
      <c r="O949" s="6">
        <v>68.82352941176471</v>
      </c>
      <c r="P949" s="6">
        <v>66.722689075630242</v>
      </c>
      <c r="Q949" s="6">
        <v>63.697478991596633</v>
      </c>
      <c r="R949" s="6">
        <v>58.067226890756309</v>
      </c>
    </row>
    <row r="950" spans="1:18" hidden="1" x14ac:dyDescent="0.4">
      <c r="A950">
        <v>20402</v>
      </c>
      <c r="B950">
        <v>3</v>
      </c>
      <c r="C950" t="s">
        <v>897</v>
      </c>
      <c r="D950" t="s">
        <v>936</v>
      </c>
      <c r="E950" s="11">
        <v>1535</v>
      </c>
      <c r="F950" s="12">
        <v>1364</v>
      </c>
      <c r="G950" s="12">
        <v>1195</v>
      </c>
      <c r="H950" s="12">
        <v>1061</v>
      </c>
      <c r="I950" s="12">
        <v>994</v>
      </c>
      <c r="J950" s="12">
        <v>922</v>
      </c>
      <c r="K950" s="9">
        <v>821</v>
      </c>
      <c r="L950" s="5">
        <v>100</v>
      </c>
      <c r="M950" s="6">
        <v>88.859934853420199</v>
      </c>
      <c r="N950" s="6">
        <v>77.850162866449509</v>
      </c>
      <c r="O950" s="6">
        <v>69.120521172638433</v>
      </c>
      <c r="P950" s="6">
        <v>64.755700325732903</v>
      </c>
      <c r="Q950" s="6">
        <v>60.065146579804562</v>
      </c>
      <c r="R950" s="6">
        <v>53.485342019543971</v>
      </c>
    </row>
    <row r="951" spans="1:18" hidden="1" x14ac:dyDescent="0.4">
      <c r="A951">
        <v>20403</v>
      </c>
      <c r="B951">
        <v>3</v>
      </c>
      <c r="C951" t="s">
        <v>897</v>
      </c>
      <c r="D951" t="s">
        <v>937</v>
      </c>
      <c r="E951" s="11">
        <v>1785</v>
      </c>
      <c r="F951" s="12">
        <v>1532</v>
      </c>
      <c r="G951" s="12">
        <v>1274</v>
      </c>
      <c r="H951" s="12">
        <v>1174</v>
      </c>
      <c r="I951" s="12">
        <v>1169</v>
      </c>
      <c r="J951" s="12">
        <v>1154</v>
      </c>
      <c r="K951" s="9">
        <v>1093</v>
      </c>
      <c r="L951" s="5">
        <v>100</v>
      </c>
      <c r="M951" s="6">
        <v>85.826330532212879</v>
      </c>
      <c r="N951" s="6">
        <v>71.372549019607845</v>
      </c>
      <c r="O951" s="6">
        <v>65.770308123249293</v>
      </c>
      <c r="P951" s="6">
        <v>65.490196078431367</v>
      </c>
      <c r="Q951" s="6">
        <v>64.649859943977589</v>
      </c>
      <c r="R951" s="6">
        <v>61.232492997198882</v>
      </c>
    </row>
    <row r="952" spans="1:18" hidden="1" x14ac:dyDescent="0.4">
      <c r="A952">
        <v>20404</v>
      </c>
      <c r="B952">
        <v>3</v>
      </c>
      <c r="C952" t="s">
        <v>897</v>
      </c>
      <c r="D952" t="s">
        <v>938</v>
      </c>
      <c r="E952" s="11">
        <v>393</v>
      </c>
      <c r="F952" s="12">
        <v>314</v>
      </c>
      <c r="G952" s="12">
        <v>222</v>
      </c>
      <c r="H952" s="12">
        <v>176</v>
      </c>
      <c r="I952" s="12">
        <v>148</v>
      </c>
      <c r="J952" s="12">
        <v>128</v>
      </c>
      <c r="K952" s="9">
        <v>108</v>
      </c>
      <c r="L952" s="5">
        <v>100</v>
      </c>
      <c r="M952" s="6">
        <v>79.898218829516537</v>
      </c>
      <c r="N952" s="6">
        <v>56.488549618320619</v>
      </c>
      <c r="O952" s="6">
        <v>44.783715012722645</v>
      </c>
      <c r="P952" s="6">
        <v>37.659033078880405</v>
      </c>
      <c r="Q952" s="6">
        <v>32.569974554707379</v>
      </c>
      <c r="R952" s="6">
        <v>27.480916030534353</v>
      </c>
    </row>
    <row r="953" spans="1:18" hidden="1" x14ac:dyDescent="0.4">
      <c r="A953">
        <v>20407</v>
      </c>
      <c r="B953">
        <v>3</v>
      </c>
      <c r="C953" t="s">
        <v>897</v>
      </c>
      <c r="D953" t="s">
        <v>939</v>
      </c>
      <c r="E953" s="11">
        <v>794</v>
      </c>
      <c r="F953" s="12">
        <v>692</v>
      </c>
      <c r="G953" s="12">
        <v>573</v>
      </c>
      <c r="H953" s="12">
        <v>498</v>
      </c>
      <c r="I953" s="12">
        <v>451</v>
      </c>
      <c r="J953" s="12">
        <v>409</v>
      </c>
      <c r="K953" s="9">
        <v>367</v>
      </c>
      <c r="L953" s="5">
        <v>100</v>
      </c>
      <c r="M953" s="6">
        <v>87.153652392947095</v>
      </c>
      <c r="N953" s="6">
        <v>72.166246851385381</v>
      </c>
      <c r="O953" s="6">
        <v>62.720403022670027</v>
      </c>
      <c r="P953" s="6">
        <v>56.801007556675067</v>
      </c>
      <c r="Q953" s="6">
        <v>51.511335012594458</v>
      </c>
      <c r="R953" s="6">
        <v>46.221662468513856</v>
      </c>
    </row>
    <row r="954" spans="1:18" hidden="1" x14ac:dyDescent="0.4">
      <c r="A954">
        <v>20409</v>
      </c>
      <c r="B954">
        <v>3</v>
      </c>
      <c r="C954" t="s">
        <v>897</v>
      </c>
      <c r="D954" t="s">
        <v>940</v>
      </c>
      <c r="E954" s="11">
        <v>46</v>
      </c>
      <c r="F954" s="12">
        <v>35</v>
      </c>
      <c r="G954" s="12">
        <v>24</v>
      </c>
      <c r="H954" s="12">
        <v>26</v>
      </c>
      <c r="I954" s="12">
        <v>21</v>
      </c>
      <c r="J954" s="12">
        <v>18</v>
      </c>
      <c r="K954" s="9">
        <v>15</v>
      </c>
      <c r="L954" s="5">
        <v>100</v>
      </c>
      <c r="M954" s="6">
        <v>76.08695652173914</v>
      </c>
      <c r="N954" s="6">
        <v>52.173913043478258</v>
      </c>
      <c r="O954" s="6">
        <v>56.521739130434781</v>
      </c>
      <c r="P954" s="6">
        <v>45.652173913043477</v>
      </c>
      <c r="Q954" s="6">
        <v>39.130434782608695</v>
      </c>
      <c r="R954" s="6">
        <v>32.608695652173914</v>
      </c>
    </row>
    <row r="955" spans="1:18" hidden="1" x14ac:dyDescent="0.4">
      <c r="A955">
        <v>20410</v>
      </c>
      <c r="B955">
        <v>3</v>
      </c>
      <c r="C955" t="s">
        <v>897</v>
      </c>
      <c r="D955" t="s">
        <v>941</v>
      </c>
      <c r="E955" s="11">
        <v>57</v>
      </c>
      <c r="F955" s="12">
        <v>47</v>
      </c>
      <c r="G955" s="12">
        <v>44</v>
      </c>
      <c r="H955" s="12">
        <v>37</v>
      </c>
      <c r="I955" s="12">
        <v>36</v>
      </c>
      <c r="J955" s="12">
        <v>33</v>
      </c>
      <c r="K955" s="9">
        <v>29</v>
      </c>
      <c r="L955" s="5">
        <v>100</v>
      </c>
      <c r="M955" s="6">
        <v>82.456140350877192</v>
      </c>
      <c r="N955" s="6">
        <v>77.192982456140342</v>
      </c>
      <c r="O955" s="6">
        <v>64.912280701754383</v>
      </c>
      <c r="P955" s="6">
        <v>63.157894736842103</v>
      </c>
      <c r="Q955" s="6">
        <v>57.894736842105267</v>
      </c>
      <c r="R955" s="6">
        <v>50.877192982456144</v>
      </c>
    </row>
    <row r="956" spans="1:18" hidden="1" x14ac:dyDescent="0.4">
      <c r="A956">
        <v>20411</v>
      </c>
      <c r="B956">
        <v>3</v>
      </c>
      <c r="C956" t="s">
        <v>897</v>
      </c>
      <c r="D956" t="s">
        <v>942</v>
      </c>
      <c r="E956" s="11">
        <v>467</v>
      </c>
      <c r="F956" s="12">
        <v>355</v>
      </c>
      <c r="G956" s="12">
        <v>284</v>
      </c>
      <c r="H956" s="12">
        <v>250</v>
      </c>
      <c r="I956" s="12">
        <v>241</v>
      </c>
      <c r="J956" s="12">
        <v>224</v>
      </c>
      <c r="K956" s="9">
        <v>195</v>
      </c>
      <c r="L956" s="5">
        <v>100</v>
      </c>
      <c r="M956" s="6">
        <v>76.017130620985</v>
      </c>
      <c r="N956" s="6">
        <v>60.813704496788013</v>
      </c>
      <c r="O956" s="6">
        <v>53.533190578158461</v>
      </c>
      <c r="P956" s="6">
        <v>51.605995717344754</v>
      </c>
      <c r="Q956" s="6">
        <v>47.965738758029978</v>
      </c>
      <c r="R956" s="6">
        <v>41.755888650963598</v>
      </c>
    </row>
    <row r="957" spans="1:18" hidden="1" x14ac:dyDescent="0.4">
      <c r="A957">
        <v>20412</v>
      </c>
      <c r="B957">
        <v>3</v>
      </c>
      <c r="C957" t="s">
        <v>897</v>
      </c>
      <c r="D957" t="s">
        <v>943</v>
      </c>
      <c r="E957" s="11">
        <v>57</v>
      </c>
      <c r="F957" s="12">
        <v>53</v>
      </c>
      <c r="G957" s="12">
        <v>44</v>
      </c>
      <c r="H957" s="12">
        <v>42</v>
      </c>
      <c r="I957" s="12">
        <v>41</v>
      </c>
      <c r="J957" s="12">
        <v>40</v>
      </c>
      <c r="K957" s="9">
        <v>41</v>
      </c>
      <c r="L957" s="5">
        <v>100</v>
      </c>
      <c r="M957" s="6">
        <v>92.982456140350877</v>
      </c>
      <c r="N957" s="6">
        <v>77.192982456140342</v>
      </c>
      <c r="O957" s="6">
        <v>73.68421052631578</v>
      </c>
      <c r="P957" s="6">
        <v>71.929824561403507</v>
      </c>
      <c r="Q957" s="6">
        <v>70.175438596491219</v>
      </c>
      <c r="R957" s="6">
        <v>71.929824561403507</v>
      </c>
    </row>
    <row r="958" spans="1:18" hidden="1" x14ac:dyDescent="0.4">
      <c r="A958">
        <v>20413</v>
      </c>
      <c r="B958">
        <v>3</v>
      </c>
      <c r="C958" t="s">
        <v>897</v>
      </c>
      <c r="D958" t="s">
        <v>944</v>
      </c>
      <c r="E958" s="11">
        <v>72</v>
      </c>
      <c r="F958" s="12">
        <v>50</v>
      </c>
      <c r="G958" s="12">
        <v>45</v>
      </c>
      <c r="H958" s="12">
        <v>35</v>
      </c>
      <c r="I958" s="12">
        <v>29</v>
      </c>
      <c r="J958" s="12">
        <v>26</v>
      </c>
      <c r="K958" s="9">
        <v>22</v>
      </c>
      <c r="L958" s="5">
        <v>100</v>
      </c>
      <c r="M958" s="6">
        <v>69.444444444444443</v>
      </c>
      <c r="N958" s="6">
        <v>62.5</v>
      </c>
      <c r="O958" s="6">
        <v>48.611111111111107</v>
      </c>
      <c r="P958" s="6">
        <v>40.277777777777779</v>
      </c>
      <c r="Q958" s="6">
        <v>36.111111111111107</v>
      </c>
      <c r="R958" s="6">
        <v>30.555555555555557</v>
      </c>
    </row>
    <row r="959" spans="1:18" hidden="1" x14ac:dyDescent="0.4">
      <c r="A959">
        <v>20414</v>
      </c>
      <c r="B959">
        <v>3</v>
      </c>
      <c r="C959" t="s">
        <v>897</v>
      </c>
      <c r="D959" t="s">
        <v>945</v>
      </c>
      <c r="E959" s="11">
        <v>188</v>
      </c>
      <c r="F959" s="12">
        <v>173</v>
      </c>
      <c r="G959" s="12">
        <v>172</v>
      </c>
      <c r="H959" s="12">
        <v>159</v>
      </c>
      <c r="I959" s="12">
        <v>144</v>
      </c>
      <c r="J959" s="12">
        <v>132</v>
      </c>
      <c r="K959" s="9">
        <v>128</v>
      </c>
      <c r="L959" s="5">
        <v>100</v>
      </c>
      <c r="M959" s="6">
        <v>92.021276595744681</v>
      </c>
      <c r="N959" s="6">
        <v>91.489361702127653</v>
      </c>
      <c r="O959" s="6">
        <v>84.574468085106375</v>
      </c>
      <c r="P959" s="6">
        <v>76.59574468085107</v>
      </c>
      <c r="Q959" s="6">
        <v>70.212765957446805</v>
      </c>
      <c r="R959" s="6">
        <v>68.085106382978722</v>
      </c>
    </row>
    <row r="960" spans="1:18" hidden="1" x14ac:dyDescent="0.4">
      <c r="A960">
        <v>20415</v>
      </c>
      <c r="B960">
        <v>3</v>
      </c>
      <c r="C960" t="s">
        <v>897</v>
      </c>
      <c r="D960" t="s">
        <v>946</v>
      </c>
      <c r="E960" s="11">
        <v>803</v>
      </c>
      <c r="F960" s="12">
        <v>728</v>
      </c>
      <c r="G960" s="12">
        <v>670</v>
      </c>
      <c r="H960" s="12">
        <v>617</v>
      </c>
      <c r="I960" s="12">
        <v>594</v>
      </c>
      <c r="J960" s="12">
        <v>575</v>
      </c>
      <c r="K960" s="9">
        <v>544</v>
      </c>
      <c r="L960" s="5">
        <v>100</v>
      </c>
      <c r="M960" s="6">
        <v>90.660024906600242</v>
      </c>
      <c r="N960" s="6">
        <v>83.437110834371111</v>
      </c>
      <c r="O960" s="6">
        <v>76.836861768368607</v>
      </c>
      <c r="P960" s="6">
        <v>73.972602739726028</v>
      </c>
      <c r="Q960" s="6">
        <v>71.60647571606475</v>
      </c>
      <c r="R960" s="6">
        <v>67.745952677459528</v>
      </c>
    </row>
    <row r="961" spans="1:18" hidden="1" x14ac:dyDescent="0.4">
      <c r="A961">
        <v>20416</v>
      </c>
      <c r="B961">
        <v>3</v>
      </c>
      <c r="C961" t="s">
        <v>897</v>
      </c>
      <c r="D961" t="s">
        <v>947</v>
      </c>
      <c r="E961" s="11">
        <v>877</v>
      </c>
      <c r="F961" s="12">
        <v>798</v>
      </c>
      <c r="G961" s="12">
        <v>708</v>
      </c>
      <c r="H961" s="12">
        <v>658</v>
      </c>
      <c r="I961" s="12">
        <v>627</v>
      </c>
      <c r="J961" s="12">
        <v>588</v>
      </c>
      <c r="K961" s="9">
        <v>539</v>
      </c>
      <c r="L961" s="5">
        <v>100</v>
      </c>
      <c r="M961" s="6">
        <v>90.992018244013678</v>
      </c>
      <c r="N961" s="6">
        <v>80.72976054732041</v>
      </c>
      <c r="O961" s="6">
        <v>75.028506271379698</v>
      </c>
      <c r="P961" s="6">
        <v>71.493728620296466</v>
      </c>
      <c r="Q961" s="6">
        <v>67.046750285062714</v>
      </c>
      <c r="R961" s="6">
        <v>61.45952109464082</v>
      </c>
    </row>
    <row r="962" spans="1:18" hidden="1" x14ac:dyDescent="0.4">
      <c r="A962">
        <v>20417</v>
      </c>
      <c r="B962">
        <v>3</v>
      </c>
      <c r="C962" t="s">
        <v>897</v>
      </c>
      <c r="D962" t="s">
        <v>948</v>
      </c>
      <c r="E962" s="11">
        <v>98</v>
      </c>
      <c r="F962" s="12">
        <v>83</v>
      </c>
      <c r="G962" s="12">
        <v>64</v>
      </c>
      <c r="H962" s="12">
        <v>54</v>
      </c>
      <c r="I962" s="12">
        <v>51</v>
      </c>
      <c r="J962" s="12">
        <v>49</v>
      </c>
      <c r="K962" s="9">
        <v>46</v>
      </c>
      <c r="L962" s="5">
        <v>100</v>
      </c>
      <c r="M962" s="6">
        <v>84.693877551020407</v>
      </c>
      <c r="N962" s="6">
        <v>65.306122448979593</v>
      </c>
      <c r="O962" s="6">
        <v>55.102040816326522</v>
      </c>
      <c r="P962" s="6">
        <v>52.040816326530617</v>
      </c>
      <c r="Q962" s="6">
        <v>50</v>
      </c>
      <c r="R962" s="6">
        <v>46.938775510204081</v>
      </c>
    </row>
    <row r="963" spans="1:18" hidden="1" x14ac:dyDescent="0.4">
      <c r="A963">
        <v>20422</v>
      </c>
      <c r="B963">
        <v>3</v>
      </c>
      <c r="C963" t="s">
        <v>897</v>
      </c>
      <c r="D963" t="s">
        <v>949</v>
      </c>
      <c r="E963" s="11">
        <v>375</v>
      </c>
      <c r="F963" s="12">
        <v>292</v>
      </c>
      <c r="G963" s="12">
        <v>221</v>
      </c>
      <c r="H963" s="12">
        <v>186</v>
      </c>
      <c r="I963" s="12">
        <v>156</v>
      </c>
      <c r="J963" s="12">
        <v>133</v>
      </c>
      <c r="K963" s="9">
        <v>112</v>
      </c>
      <c r="L963" s="5">
        <v>100</v>
      </c>
      <c r="M963" s="6">
        <v>77.86666666666666</v>
      </c>
      <c r="N963" s="6">
        <v>58.933333333333337</v>
      </c>
      <c r="O963" s="6">
        <v>49.6</v>
      </c>
      <c r="P963" s="6">
        <v>41.6</v>
      </c>
      <c r="Q963" s="6">
        <v>35.466666666666669</v>
      </c>
      <c r="R963" s="6">
        <v>29.866666666666671</v>
      </c>
    </row>
    <row r="964" spans="1:18" hidden="1" x14ac:dyDescent="0.4">
      <c r="A964">
        <v>20423</v>
      </c>
      <c r="B964">
        <v>3</v>
      </c>
      <c r="C964" t="s">
        <v>897</v>
      </c>
      <c r="D964" t="s">
        <v>950</v>
      </c>
      <c r="E964" s="11">
        <v>414</v>
      </c>
      <c r="F964" s="12">
        <v>301</v>
      </c>
      <c r="G964" s="12">
        <v>235</v>
      </c>
      <c r="H964" s="12">
        <v>197</v>
      </c>
      <c r="I964" s="12">
        <v>182</v>
      </c>
      <c r="J964" s="12">
        <v>165</v>
      </c>
      <c r="K964" s="9">
        <v>146</v>
      </c>
      <c r="L964" s="5">
        <v>100</v>
      </c>
      <c r="M964" s="6">
        <v>72.705314009661834</v>
      </c>
      <c r="N964" s="6">
        <v>56.763285024154584</v>
      </c>
      <c r="O964" s="6">
        <v>47.584541062801932</v>
      </c>
      <c r="P964" s="6">
        <v>43.961352657004831</v>
      </c>
      <c r="Q964" s="6">
        <v>39.855072463768117</v>
      </c>
      <c r="R964" s="6">
        <v>35.265700483091791</v>
      </c>
    </row>
    <row r="965" spans="1:18" hidden="1" x14ac:dyDescent="0.4">
      <c r="A965">
        <v>20425</v>
      </c>
      <c r="B965">
        <v>3</v>
      </c>
      <c r="C965" t="s">
        <v>897</v>
      </c>
      <c r="D965" t="s">
        <v>951</v>
      </c>
      <c r="E965" s="11">
        <v>284</v>
      </c>
      <c r="F965" s="12">
        <v>239</v>
      </c>
      <c r="G965" s="12">
        <v>202</v>
      </c>
      <c r="H965" s="12">
        <v>188</v>
      </c>
      <c r="I965" s="12">
        <v>182</v>
      </c>
      <c r="J965" s="12">
        <v>170</v>
      </c>
      <c r="K965" s="9">
        <v>156</v>
      </c>
      <c r="L965" s="5">
        <v>100</v>
      </c>
      <c r="M965" s="6">
        <v>84.154929577464785</v>
      </c>
      <c r="N965" s="6">
        <v>71.126760563380287</v>
      </c>
      <c r="O965" s="6">
        <v>66.197183098591552</v>
      </c>
      <c r="P965" s="6">
        <v>64.08450704225352</v>
      </c>
      <c r="Q965" s="6">
        <v>59.859154929577464</v>
      </c>
      <c r="R965" s="6">
        <v>54.929577464788736</v>
      </c>
    </row>
    <row r="966" spans="1:18" hidden="1" x14ac:dyDescent="0.4">
      <c r="A966">
        <v>20429</v>
      </c>
      <c r="B966">
        <v>3</v>
      </c>
      <c r="C966" t="s">
        <v>897</v>
      </c>
      <c r="D966" t="s">
        <v>952</v>
      </c>
      <c r="E966" s="11">
        <v>41</v>
      </c>
      <c r="F966" s="12">
        <v>31</v>
      </c>
      <c r="G966" s="12">
        <v>35</v>
      </c>
      <c r="H966" s="12">
        <v>26</v>
      </c>
      <c r="I966" s="12">
        <v>22</v>
      </c>
      <c r="J966" s="12">
        <v>17</v>
      </c>
      <c r="K966" s="9">
        <v>13</v>
      </c>
      <c r="L966" s="5">
        <v>100</v>
      </c>
      <c r="M966" s="6">
        <v>75.609756097560975</v>
      </c>
      <c r="N966" s="6">
        <v>85.365853658536579</v>
      </c>
      <c r="O966" s="6">
        <v>63.414634146341463</v>
      </c>
      <c r="P966" s="6">
        <v>53.658536585365859</v>
      </c>
      <c r="Q966" s="6">
        <v>41.463414634146339</v>
      </c>
      <c r="R966" s="6">
        <v>31.707317073170731</v>
      </c>
    </row>
    <row r="967" spans="1:18" hidden="1" x14ac:dyDescent="0.4">
      <c r="A967">
        <v>20430</v>
      </c>
      <c r="B967">
        <v>3</v>
      </c>
      <c r="C967" t="s">
        <v>897</v>
      </c>
      <c r="D967" t="s">
        <v>953</v>
      </c>
      <c r="E967" s="11">
        <v>283</v>
      </c>
      <c r="F967" s="12">
        <v>248</v>
      </c>
      <c r="G967" s="12">
        <v>214</v>
      </c>
      <c r="H967" s="12">
        <v>185</v>
      </c>
      <c r="I967" s="12">
        <v>164</v>
      </c>
      <c r="J967" s="12">
        <v>141</v>
      </c>
      <c r="K967" s="9">
        <v>117</v>
      </c>
      <c r="L967" s="5">
        <v>100</v>
      </c>
      <c r="M967" s="6">
        <v>87.632508833922259</v>
      </c>
      <c r="N967" s="6">
        <v>75.618374558303884</v>
      </c>
      <c r="O967" s="6">
        <v>65.371024734982328</v>
      </c>
      <c r="P967" s="6">
        <v>57.950530035335689</v>
      </c>
      <c r="Q967" s="6">
        <v>49.823321554770317</v>
      </c>
      <c r="R967" s="6">
        <v>41.342756183745585</v>
      </c>
    </row>
    <row r="968" spans="1:18" hidden="1" x14ac:dyDescent="0.4">
      <c r="A968">
        <v>20432</v>
      </c>
      <c r="B968">
        <v>3</v>
      </c>
      <c r="C968" t="s">
        <v>897</v>
      </c>
      <c r="D968" t="s">
        <v>954</v>
      </c>
      <c r="E968" s="11">
        <v>917</v>
      </c>
      <c r="F968" s="12">
        <v>697</v>
      </c>
      <c r="G968" s="12">
        <v>550</v>
      </c>
      <c r="H968" s="12">
        <v>482</v>
      </c>
      <c r="I968" s="12">
        <v>436</v>
      </c>
      <c r="J968" s="12">
        <v>376</v>
      </c>
      <c r="K968" s="9">
        <v>309</v>
      </c>
      <c r="L968" s="5">
        <v>100</v>
      </c>
      <c r="M968" s="6">
        <v>76.008724100327157</v>
      </c>
      <c r="N968" s="6">
        <v>59.978189749182121</v>
      </c>
      <c r="O968" s="6">
        <v>52.562704471101419</v>
      </c>
      <c r="P968" s="6">
        <v>47.546346782988003</v>
      </c>
      <c r="Q968" s="6">
        <v>41.00327153762268</v>
      </c>
      <c r="R968" s="6">
        <v>33.696837513631408</v>
      </c>
    </row>
    <row r="969" spans="1:18" hidden="1" x14ac:dyDescent="0.4">
      <c r="A969">
        <v>20446</v>
      </c>
      <c r="B969">
        <v>3</v>
      </c>
      <c r="C969" t="s">
        <v>897</v>
      </c>
      <c r="D969" t="s">
        <v>955</v>
      </c>
      <c r="E969" s="11">
        <v>241</v>
      </c>
      <c r="F969" s="12">
        <v>231</v>
      </c>
      <c r="G969" s="12">
        <v>231</v>
      </c>
      <c r="H969" s="12">
        <v>201</v>
      </c>
      <c r="I969" s="12">
        <v>183</v>
      </c>
      <c r="J969" s="12">
        <v>170</v>
      </c>
      <c r="K969" s="9">
        <v>155</v>
      </c>
      <c r="L969" s="5">
        <v>100</v>
      </c>
      <c r="M969" s="6">
        <v>95.850622406639005</v>
      </c>
      <c r="N969" s="6">
        <v>95.850622406639005</v>
      </c>
      <c r="O969" s="6">
        <v>83.402489626556019</v>
      </c>
      <c r="P969" s="6">
        <v>75.933609958506224</v>
      </c>
      <c r="Q969" s="6">
        <v>70.539419087136935</v>
      </c>
      <c r="R969" s="6">
        <v>64.315352697095435</v>
      </c>
    </row>
    <row r="970" spans="1:18" hidden="1" x14ac:dyDescent="0.4">
      <c r="A970">
        <v>20448</v>
      </c>
      <c r="B970">
        <v>3</v>
      </c>
      <c r="C970" t="s">
        <v>897</v>
      </c>
      <c r="D970" t="s">
        <v>956</v>
      </c>
      <c r="E970" s="11">
        <v>169</v>
      </c>
      <c r="F970" s="12">
        <v>143</v>
      </c>
      <c r="G970" s="12">
        <v>125</v>
      </c>
      <c r="H970" s="12">
        <v>109</v>
      </c>
      <c r="I970" s="12">
        <v>98</v>
      </c>
      <c r="J970" s="12">
        <v>88</v>
      </c>
      <c r="K970" s="9">
        <v>80</v>
      </c>
      <c r="L970" s="5">
        <v>100</v>
      </c>
      <c r="M970" s="6">
        <v>84.615384615384613</v>
      </c>
      <c r="N970" s="6">
        <v>73.964497041420117</v>
      </c>
      <c r="O970" s="6">
        <v>64.497041420118336</v>
      </c>
      <c r="P970" s="6">
        <v>57.988165680473372</v>
      </c>
      <c r="Q970" s="6">
        <v>52.071005917159766</v>
      </c>
      <c r="R970" s="6">
        <v>47.337278106508876</v>
      </c>
    </row>
    <row r="971" spans="1:18" hidden="1" x14ac:dyDescent="0.4">
      <c r="A971">
        <v>20450</v>
      </c>
      <c r="B971">
        <v>3</v>
      </c>
      <c r="C971" t="s">
        <v>897</v>
      </c>
      <c r="D971" t="s">
        <v>957</v>
      </c>
      <c r="E971" s="11">
        <v>1121</v>
      </c>
      <c r="F971" s="12">
        <v>998</v>
      </c>
      <c r="G971" s="12">
        <v>911</v>
      </c>
      <c r="H971" s="12">
        <v>860</v>
      </c>
      <c r="I971" s="12">
        <v>859</v>
      </c>
      <c r="J971" s="12">
        <v>841</v>
      </c>
      <c r="K971" s="9">
        <v>797</v>
      </c>
      <c r="L971" s="5">
        <v>100</v>
      </c>
      <c r="M971" s="6">
        <v>89.027653880463873</v>
      </c>
      <c r="N971" s="6">
        <v>81.266726137377347</v>
      </c>
      <c r="O971" s="6">
        <v>76.717216770740421</v>
      </c>
      <c r="P971" s="6">
        <v>76.628010704727927</v>
      </c>
      <c r="Q971" s="6">
        <v>75.02230151650312</v>
      </c>
      <c r="R971" s="6">
        <v>71.09723461195361</v>
      </c>
    </row>
    <row r="972" spans="1:18" hidden="1" x14ac:dyDescent="0.4">
      <c r="A972">
        <v>20451</v>
      </c>
      <c r="B972">
        <v>3</v>
      </c>
      <c r="C972" t="s">
        <v>897</v>
      </c>
      <c r="D972" t="s">
        <v>958</v>
      </c>
      <c r="E972" s="11">
        <v>525</v>
      </c>
      <c r="F972" s="12">
        <v>502</v>
      </c>
      <c r="G972" s="12">
        <v>479</v>
      </c>
      <c r="H972" s="12">
        <v>430</v>
      </c>
      <c r="I972" s="12">
        <v>392</v>
      </c>
      <c r="J972" s="12">
        <v>355</v>
      </c>
      <c r="K972" s="9">
        <v>321</v>
      </c>
      <c r="L972" s="5">
        <v>100</v>
      </c>
      <c r="M972" s="6">
        <v>95.61904761904762</v>
      </c>
      <c r="N972" s="6">
        <v>91.238095238095241</v>
      </c>
      <c r="O972" s="6">
        <v>81.904761904761898</v>
      </c>
      <c r="P972" s="6">
        <v>74.666666666666671</v>
      </c>
      <c r="Q972" s="6">
        <v>67.61904761904762</v>
      </c>
      <c r="R972" s="6">
        <v>61.142857142857146</v>
      </c>
    </row>
    <row r="973" spans="1:18" hidden="1" x14ac:dyDescent="0.4">
      <c r="A973">
        <v>20452</v>
      </c>
      <c r="B973">
        <v>3</v>
      </c>
      <c r="C973" t="s">
        <v>897</v>
      </c>
      <c r="D973" t="s">
        <v>959</v>
      </c>
      <c r="E973" s="11">
        <v>314</v>
      </c>
      <c r="F973" s="12">
        <v>252</v>
      </c>
      <c r="G973" s="12">
        <v>186</v>
      </c>
      <c r="H973" s="12">
        <v>144</v>
      </c>
      <c r="I973" s="12">
        <v>120</v>
      </c>
      <c r="J973" s="12">
        <v>103</v>
      </c>
      <c r="K973" s="9">
        <v>84</v>
      </c>
      <c r="L973" s="5">
        <v>100</v>
      </c>
      <c r="M973" s="6">
        <v>80.254777070063696</v>
      </c>
      <c r="N973" s="6">
        <v>59.235668789808912</v>
      </c>
      <c r="O973" s="6">
        <v>45.859872611464972</v>
      </c>
      <c r="P973" s="6">
        <v>38.216560509554142</v>
      </c>
      <c r="Q973" s="6">
        <v>32.802547770700635</v>
      </c>
      <c r="R973" s="6">
        <v>26.751592356687897</v>
      </c>
    </row>
    <row r="974" spans="1:18" hidden="1" x14ac:dyDescent="0.4">
      <c r="A974">
        <v>20481</v>
      </c>
      <c r="B974">
        <v>3</v>
      </c>
      <c r="C974" t="s">
        <v>897</v>
      </c>
      <c r="D974" t="s">
        <v>174</v>
      </c>
      <c r="E974" s="11">
        <v>930</v>
      </c>
      <c r="F974" s="12">
        <v>792</v>
      </c>
      <c r="G974" s="12">
        <v>649</v>
      </c>
      <c r="H974" s="12">
        <v>574</v>
      </c>
      <c r="I974" s="12">
        <v>541</v>
      </c>
      <c r="J974" s="12">
        <v>504</v>
      </c>
      <c r="K974" s="9">
        <v>447</v>
      </c>
      <c r="L974" s="5">
        <v>100</v>
      </c>
      <c r="M974" s="6">
        <v>85.161290322580641</v>
      </c>
      <c r="N974" s="6">
        <v>69.784946236559136</v>
      </c>
      <c r="O974" s="6">
        <v>61.72043010752688</v>
      </c>
      <c r="P974" s="6">
        <v>58.172043010752681</v>
      </c>
      <c r="Q974" s="6">
        <v>54.193548387096783</v>
      </c>
      <c r="R974" s="6">
        <v>48.064516129032256</v>
      </c>
    </row>
    <row r="975" spans="1:18" hidden="1" x14ac:dyDescent="0.4">
      <c r="A975">
        <v>20482</v>
      </c>
      <c r="B975">
        <v>3</v>
      </c>
      <c r="C975" t="s">
        <v>897</v>
      </c>
      <c r="D975" t="s">
        <v>960</v>
      </c>
      <c r="E975" s="11">
        <v>1069</v>
      </c>
      <c r="F975" s="12">
        <v>934</v>
      </c>
      <c r="G975" s="12">
        <v>795</v>
      </c>
      <c r="H975" s="12">
        <v>735</v>
      </c>
      <c r="I975" s="12">
        <v>713</v>
      </c>
      <c r="J975" s="12">
        <v>676</v>
      </c>
      <c r="K975" s="9">
        <v>613</v>
      </c>
      <c r="L975" s="5">
        <v>100</v>
      </c>
      <c r="M975" s="6">
        <v>87.371375116931716</v>
      </c>
      <c r="N975" s="6">
        <v>74.368568755846582</v>
      </c>
      <c r="O975" s="6">
        <v>68.755846585594014</v>
      </c>
      <c r="P975" s="6">
        <v>66.697848456501404</v>
      </c>
      <c r="Q975" s="6">
        <v>63.236669784845645</v>
      </c>
      <c r="R975" s="6">
        <v>57.343311506080454</v>
      </c>
    </row>
    <row r="976" spans="1:18" hidden="1" x14ac:dyDescent="0.4">
      <c r="A976">
        <v>20485</v>
      </c>
      <c r="B976">
        <v>3</v>
      </c>
      <c r="C976" t="s">
        <v>897</v>
      </c>
      <c r="D976" t="s">
        <v>961</v>
      </c>
      <c r="E976" s="11">
        <v>961</v>
      </c>
      <c r="F976" s="12">
        <v>821</v>
      </c>
      <c r="G976" s="12">
        <v>722</v>
      </c>
      <c r="H976" s="12">
        <v>669</v>
      </c>
      <c r="I976" s="12">
        <v>649</v>
      </c>
      <c r="J976" s="12">
        <v>628</v>
      </c>
      <c r="K976" s="9">
        <v>588</v>
      </c>
      <c r="L976" s="5">
        <v>100</v>
      </c>
      <c r="M976" s="6">
        <v>85.431841831425601</v>
      </c>
      <c r="N976" s="6">
        <v>75.130072840790845</v>
      </c>
      <c r="O976" s="6">
        <v>69.6149843912591</v>
      </c>
      <c r="P976" s="6">
        <v>67.53381893860562</v>
      </c>
      <c r="Q976" s="6">
        <v>65.348595213319456</v>
      </c>
      <c r="R976" s="6">
        <v>61.186264308012483</v>
      </c>
    </row>
    <row r="977" spans="1:18" hidden="1" x14ac:dyDescent="0.4">
      <c r="A977">
        <v>20486</v>
      </c>
      <c r="B977">
        <v>3</v>
      </c>
      <c r="C977" t="s">
        <v>897</v>
      </c>
      <c r="D977" t="s">
        <v>962</v>
      </c>
      <c r="E977" s="11">
        <v>269</v>
      </c>
      <c r="F977" s="12">
        <v>226</v>
      </c>
      <c r="G977" s="12">
        <v>196</v>
      </c>
      <c r="H977" s="12">
        <v>170</v>
      </c>
      <c r="I977" s="12">
        <v>152</v>
      </c>
      <c r="J977" s="12">
        <v>137</v>
      </c>
      <c r="K977" s="9">
        <v>118</v>
      </c>
      <c r="L977" s="5">
        <v>100</v>
      </c>
      <c r="M977" s="6">
        <v>84.014869888475843</v>
      </c>
      <c r="N977" s="6">
        <v>72.862453531598518</v>
      </c>
      <c r="O977" s="6">
        <v>63.19702602230484</v>
      </c>
      <c r="P977" s="6">
        <v>56.505576208178439</v>
      </c>
      <c r="Q977" s="6">
        <v>50.929368029739777</v>
      </c>
      <c r="R977" s="6">
        <v>43.866171003717476</v>
      </c>
    </row>
    <row r="978" spans="1:18" hidden="1" x14ac:dyDescent="0.4">
      <c r="A978">
        <v>20521</v>
      </c>
      <c r="B978">
        <v>3</v>
      </c>
      <c r="C978" t="s">
        <v>897</v>
      </c>
      <c r="D978" t="s">
        <v>963</v>
      </c>
      <c r="E978" s="11">
        <v>1541</v>
      </c>
      <c r="F978" s="12">
        <v>1241</v>
      </c>
      <c r="G978" s="12">
        <v>1051</v>
      </c>
      <c r="H978" s="12">
        <v>935</v>
      </c>
      <c r="I978" s="12">
        <v>865</v>
      </c>
      <c r="J978" s="12">
        <v>785</v>
      </c>
      <c r="K978" s="9">
        <v>683</v>
      </c>
      <c r="L978" s="5">
        <v>100</v>
      </c>
      <c r="M978" s="6">
        <v>80.532121998702138</v>
      </c>
      <c r="N978" s="6">
        <v>68.202465931213496</v>
      </c>
      <c r="O978" s="6">
        <v>60.674886437378326</v>
      </c>
      <c r="P978" s="6">
        <v>56.132381570408832</v>
      </c>
      <c r="Q978" s="6">
        <v>50.940947436729402</v>
      </c>
      <c r="R978" s="6">
        <v>44.321868916288125</v>
      </c>
    </row>
    <row r="979" spans="1:18" hidden="1" x14ac:dyDescent="0.4">
      <c r="A979">
        <v>20541</v>
      </c>
      <c r="B979">
        <v>3</v>
      </c>
      <c r="C979" t="s">
        <v>897</v>
      </c>
      <c r="D979" t="s">
        <v>964</v>
      </c>
      <c r="E979" s="11">
        <v>1396</v>
      </c>
      <c r="F979" s="12">
        <v>1358</v>
      </c>
      <c r="G979" s="12">
        <v>1184</v>
      </c>
      <c r="H979" s="12">
        <v>1045</v>
      </c>
      <c r="I979" s="12">
        <v>985</v>
      </c>
      <c r="J979" s="12">
        <v>939</v>
      </c>
      <c r="K979" s="9">
        <v>881</v>
      </c>
      <c r="L979" s="5">
        <v>100</v>
      </c>
      <c r="M979" s="6">
        <v>97.277936962750715</v>
      </c>
      <c r="N979" s="6">
        <v>84.813753581661885</v>
      </c>
      <c r="O979" s="6">
        <v>74.856733524355306</v>
      </c>
      <c r="P979" s="6">
        <v>70.558739255014331</v>
      </c>
      <c r="Q979" s="6">
        <v>67.263610315186256</v>
      </c>
      <c r="R979" s="6">
        <v>63.108882521489974</v>
      </c>
    </row>
    <row r="980" spans="1:18" hidden="1" x14ac:dyDescent="0.4">
      <c r="A980">
        <v>20543</v>
      </c>
      <c r="B980">
        <v>3</v>
      </c>
      <c r="C980" t="s">
        <v>897</v>
      </c>
      <c r="D980" t="s">
        <v>509</v>
      </c>
      <c r="E980" s="11">
        <v>718</v>
      </c>
      <c r="F980" s="12">
        <v>555</v>
      </c>
      <c r="G980" s="12">
        <v>453</v>
      </c>
      <c r="H980" s="12">
        <v>388</v>
      </c>
      <c r="I980" s="12">
        <v>344</v>
      </c>
      <c r="J980" s="12">
        <v>304</v>
      </c>
      <c r="K980" s="9">
        <v>262</v>
      </c>
      <c r="L980" s="5">
        <v>100</v>
      </c>
      <c r="M980" s="6">
        <v>77.298050139275759</v>
      </c>
      <c r="N980" s="6">
        <v>63.091922005571035</v>
      </c>
      <c r="O980" s="6">
        <v>54.038997214484674</v>
      </c>
      <c r="P980" s="6">
        <v>47.910863509749305</v>
      </c>
      <c r="Q980" s="6">
        <v>42.33983286908078</v>
      </c>
      <c r="R980" s="6">
        <v>36.49025069637883</v>
      </c>
    </row>
    <row r="981" spans="1:18" hidden="1" x14ac:dyDescent="0.4">
      <c r="A981">
        <v>20561</v>
      </c>
      <c r="B981">
        <v>3</v>
      </c>
      <c r="C981" t="s">
        <v>897</v>
      </c>
      <c r="D981" t="s">
        <v>965</v>
      </c>
      <c r="E981" s="11">
        <v>976</v>
      </c>
      <c r="F981" s="12">
        <v>762</v>
      </c>
      <c r="G981" s="12">
        <v>586</v>
      </c>
      <c r="H981" s="12">
        <v>470</v>
      </c>
      <c r="I981" s="12">
        <v>405</v>
      </c>
      <c r="J981" s="12">
        <v>344</v>
      </c>
      <c r="K981" s="9">
        <v>283</v>
      </c>
      <c r="L981" s="5">
        <v>100</v>
      </c>
      <c r="M981" s="6">
        <v>78.073770491803273</v>
      </c>
      <c r="N981" s="6">
        <v>60.040983606557376</v>
      </c>
      <c r="O981" s="6">
        <v>48.155737704918032</v>
      </c>
      <c r="P981" s="6">
        <v>41.495901639344261</v>
      </c>
      <c r="Q981" s="6">
        <v>35.245901639344261</v>
      </c>
      <c r="R981" s="6">
        <v>28.995901639344261</v>
      </c>
    </row>
    <row r="982" spans="1:18" hidden="1" x14ac:dyDescent="0.4">
      <c r="A982">
        <v>20562</v>
      </c>
      <c r="B982">
        <v>3</v>
      </c>
      <c r="C982" t="s">
        <v>897</v>
      </c>
      <c r="D982" t="s">
        <v>966</v>
      </c>
      <c r="E982" s="11">
        <v>479</v>
      </c>
      <c r="F982" s="12">
        <v>402</v>
      </c>
      <c r="G982" s="12">
        <v>323</v>
      </c>
      <c r="H982" s="12">
        <v>284</v>
      </c>
      <c r="I982" s="12">
        <v>263</v>
      </c>
      <c r="J982" s="12">
        <v>248</v>
      </c>
      <c r="K982" s="9">
        <v>223</v>
      </c>
      <c r="L982" s="5">
        <v>100</v>
      </c>
      <c r="M982" s="6">
        <v>83.924843423799572</v>
      </c>
      <c r="N982" s="6">
        <v>67.432150313152405</v>
      </c>
      <c r="O982" s="6">
        <v>59.290187891440503</v>
      </c>
      <c r="P982" s="6">
        <v>54.906054279749483</v>
      </c>
      <c r="Q982" s="6">
        <v>51.774530271398746</v>
      </c>
      <c r="R982" s="6">
        <v>46.555323590814197</v>
      </c>
    </row>
    <row r="983" spans="1:18" hidden="1" x14ac:dyDescent="0.4">
      <c r="A983">
        <v>20563</v>
      </c>
      <c r="B983">
        <v>3</v>
      </c>
      <c r="C983" t="s">
        <v>897</v>
      </c>
      <c r="D983" t="s">
        <v>967</v>
      </c>
      <c r="E983" s="11">
        <v>375</v>
      </c>
      <c r="F983" s="12">
        <v>364</v>
      </c>
      <c r="G983" s="12">
        <v>340</v>
      </c>
      <c r="H983" s="12">
        <v>300</v>
      </c>
      <c r="I983" s="12">
        <v>272</v>
      </c>
      <c r="J983" s="12">
        <v>251</v>
      </c>
      <c r="K983" s="9">
        <v>230</v>
      </c>
      <c r="L983" s="5">
        <v>100</v>
      </c>
      <c r="M983" s="6">
        <v>97.066666666666663</v>
      </c>
      <c r="N983" s="6">
        <v>90.666666666666657</v>
      </c>
      <c r="O983" s="6">
        <v>80</v>
      </c>
      <c r="P983" s="6">
        <v>72.533333333333331</v>
      </c>
      <c r="Q983" s="6">
        <v>66.933333333333337</v>
      </c>
      <c r="R983" s="6">
        <v>61.333333333333329</v>
      </c>
    </row>
    <row r="984" spans="1:18" hidden="1" x14ac:dyDescent="0.4">
      <c r="A984">
        <v>20583</v>
      </c>
      <c r="B984">
        <v>3</v>
      </c>
      <c r="C984" t="s">
        <v>897</v>
      </c>
      <c r="D984" t="s">
        <v>968</v>
      </c>
      <c r="E984" s="11">
        <v>661</v>
      </c>
      <c r="F984" s="12">
        <v>490</v>
      </c>
      <c r="G984" s="12">
        <v>384</v>
      </c>
      <c r="H984" s="12">
        <v>313</v>
      </c>
      <c r="I984" s="12">
        <v>275</v>
      </c>
      <c r="J984" s="12">
        <v>236</v>
      </c>
      <c r="K984" s="9">
        <v>198</v>
      </c>
      <c r="L984" s="5">
        <v>100</v>
      </c>
      <c r="M984" s="6">
        <v>74.130105900151293</v>
      </c>
      <c r="N984" s="6">
        <v>58.093797276853252</v>
      </c>
      <c r="O984" s="6">
        <v>47.352496217851744</v>
      </c>
      <c r="P984" s="6">
        <v>41.603630862329801</v>
      </c>
      <c r="Q984" s="6">
        <v>35.703479576399396</v>
      </c>
      <c r="R984" s="6">
        <v>29.954614220877456</v>
      </c>
    </row>
    <row r="985" spans="1:18" hidden="1" x14ac:dyDescent="0.4">
      <c r="A985">
        <v>20588</v>
      </c>
      <c r="B985">
        <v>3</v>
      </c>
      <c r="C985" t="s">
        <v>897</v>
      </c>
      <c r="D985" t="s">
        <v>969</v>
      </c>
      <c r="E985" s="11">
        <v>188</v>
      </c>
      <c r="F985" s="12">
        <v>131</v>
      </c>
      <c r="G985" s="12">
        <v>106</v>
      </c>
      <c r="H985" s="12">
        <v>94</v>
      </c>
      <c r="I985" s="12">
        <v>85</v>
      </c>
      <c r="J985" s="12">
        <v>79</v>
      </c>
      <c r="K985" s="9">
        <v>69</v>
      </c>
      <c r="L985" s="5">
        <v>100</v>
      </c>
      <c r="M985" s="6">
        <v>69.680851063829792</v>
      </c>
      <c r="N985" s="6">
        <v>56.38297872340425</v>
      </c>
      <c r="O985" s="6">
        <v>50</v>
      </c>
      <c r="P985" s="6">
        <v>45.212765957446813</v>
      </c>
      <c r="Q985" s="6">
        <v>42.021276595744681</v>
      </c>
      <c r="R985" s="6">
        <v>36.702127659574465</v>
      </c>
    </row>
    <row r="986" spans="1:18" hidden="1" x14ac:dyDescent="0.4">
      <c r="A986">
        <v>20590</v>
      </c>
      <c r="B986">
        <v>3</v>
      </c>
      <c r="C986" t="s">
        <v>897</v>
      </c>
      <c r="D986" t="s">
        <v>970</v>
      </c>
      <c r="E986" s="11">
        <v>1019</v>
      </c>
      <c r="F986" s="12">
        <v>871</v>
      </c>
      <c r="G986" s="12">
        <v>709</v>
      </c>
      <c r="H986" s="12">
        <v>580</v>
      </c>
      <c r="I986" s="12">
        <v>503</v>
      </c>
      <c r="J986" s="12">
        <v>443</v>
      </c>
      <c r="K986" s="9">
        <v>397</v>
      </c>
      <c r="L986" s="5">
        <v>100</v>
      </c>
      <c r="M986" s="6">
        <v>85.475956820412165</v>
      </c>
      <c r="N986" s="6">
        <v>69.578017664376844</v>
      </c>
      <c r="O986" s="6">
        <v>56.918547595682043</v>
      </c>
      <c r="P986" s="6">
        <v>49.362119725220808</v>
      </c>
      <c r="Q986" s="6">
        <v>43.47399411187439</v>
      </c>
      <c r="R986" s="6">
        <v>38.959764474975465</v>
      </c>
    </row>
    <row r="987" spans="1:18" hidden="1" x14ac:dyDescent="0.4">
      <c r="A987">
        <v>20602</v>
      </c>
      <c r="B987">
        <v>3</v>
      </c>
      <c r="C987" t="s">
        <v>897</v>
      </c>
      <c r="D987" t="s">
        <v>971</v>
      </c>
      <c r="E987" s="11">
        <v>103</v>
      </c>
      <c r="F987" s="12">
        <v>82</v>
      </c>
      <c r="G987" s="12">
        <v>65</v>
      </c>
      <c r="H987" s="12">
        <v>51</v>
      </c>
      <c r="I987" s="12">
        <v>43</v>
      </c>
      <c r="J987" s="12">
        <v>31</v>
      </c>
      <c r="K987" s="9">
        <v>24</v>
      </c>
      <c r="L987" s="5">
        <v>100</v>
      </c>
      <c r="M987" s="6">
        <v>79.611650485436897</v>
      </c>
      <c r="N987" s="6">
        <v>63.10679611650486</v>
      </c>
      <c r="O987" s="6">
        <v>49.514563106796118</v>
      </c>
      <c r="P987" s="6">
        <v>41.747572815533978</v>
      </c>
      <c r="Q987" s="6">
        <v>30.097087378640776</v>
      </c>
      <c r="R987" s="6">
        <v>23.300970873786408</v>
      </c>
    </row>
    <row r="988" spans="1:18" hidden="1" x14ac:dyDescent="0.4">
      <c r="A988">
        <v>21000</v>
      </c>
      <c r="B988" t="s">
        <v>0</v>
      </c>
      <c r="C988" t="s">
        <v>972</v>
      </c>
      <c r="E988" s="11">
        <v>242504</v>
      </c>
      <c r="F988" s="12">
        <v>212552</v>
      </c>
      <c r="G988" s="12">
        <v>186909</v>
      </c>
      <c r="H988" s="12">
        <v>172240</v>
      </c>
      <c r="I988" s="12">
        <v>164889</v>
      </c>
      <c r="J988" s="12">
        <v>155850</v>
      </c>
      <c r="K988" s="9">
        <v>143426</v>
      </c>
      <c r="L988" s="5">
        <v>100</v>
      </c>
      <c r="M988" s="6">
        <v>87.64886352390063</v>
      </c>
      <c r="N988" s="6">
        <v>77.074604954969814</v>
      </c>
      <c r="O988" s="6">
        <v>71.025632566885506</v>
      </c>
      <c r="P988" s="6">
        <v>67.99434236136311</v>
      </c>
      <c r="Q988" s="6">
        <v>64.266981163197315</v>
      </c>
      <c r="R988" s="6">
        <v>59.14376670075545</v>
      </c>
    </row>
    <row r="989" spans="1:18" hidden="1" x14ac:dyDescent="0.4">
      <c r="A989">
        <v>21201</v>
      </c>
      <c r="B989">
        <v>2</v>
      </c>
      <c r="C989" t="s">
        <v>972</v>
      </c>
      <c r="D989" t="s">
        <v>973</v>
      </c>
      <c r="E989" s="11">
        <v>47134</v>
      </c>
      <c r="F989" s="12">
        <v>42633</v>
      </c>
      <c r="G989" s="12">
        <v>38967</v>
      </c>
      <c r="H989" s="12">
        <v>36861</v>
      </c>
      <c r="I989" s="12">
        <v>35718</v>
      </c>
      <c r="J989" s="12">
        <v>34069</v>
      </c>
      <c r="K989" s="9">
        <v>31636</v>
      </c>
      <c r="L989" s="5">
        <v>100</v>
      </c>
      <c r="M989" s="6">
        <v>90.450630118385874</v>
      </c>
      <c r="N989" s="6">
        <v>82.672805193703056</v>
      </c>
      <c r="O989" s="6">
        <v>78.204693002927826</v>
      </c>
      <c r="P989" s="6">
        <v>75.779691942122469</v>
      </c>
      <c r="Q989" s="6">
        <v>72.281155853523998</v>
      </c>
      <c r="R989" s="6">
        <v>67.119276955064294</v>
      </c>
    </row>
    <row r="990" spans="1:18" hidden="1" x14ac:dyDescent="0.4">
      <c r="A990">
        <v>21202</v>
      </c>
      <c r="B990">
        <v>2</v>
      </c>
      <c r="C990" t="s">
        <v>972</v>
      </c>
      <c r="D990" t="s">
        <v>974</v>
      </c>
      <c r="E990" s="11">
        <v>20388</v>
      </c>
      <c r="F990" s="12">
        <v>18463</v>
      </c>
      <c r="G990" s="12">
        <v>16705</v>
      </c>
      <c r="H990" s="12">
        <v>15738</v>
      </c>
      <c r="I990" s="12">
        <v>15296</v>
      </c>
      <c r="J990" s="12">
        <v>14659</v>
      </c>
      <c r="K990" s="9">
        <v>13655</v>
      </c>
      <c r="L990" s="5">
        <v>100</v>
      </c>
      <c r="M990" s="6">
        <v>90.55817147341574</v>
      </c>
      <c r="N990" s="6">
        <v>81.935452226800081</v>
      </c>
      <c r="O990" s="6">
        <v>77.192466156562688</v>
      </c>
      <c r="P990" s="6">
        <v>75.024524229939189</v>
      </c>
      <c r="Q990" s="6">
        <v>71.90013733568766</v>
      </c>
      <c r="R990" s="6">
        <v>66.975671963900325</v>
      </c>
    </row>
    <row r="991" spans="1:18" hidden="1" x14ac:dyDescent="0.4">
      <c r="A991">
        <v>21203</v>
      </c>
      <c r="B991">
        <v>2</v>
      </c>
      <c r="C991" t="s">
        <v>972</v>
      </c>
      <c r="D991" t="s">
        <v>975</v>
      </c>
      <c r="E991" s="11">
        <v>10554</v>
      </c>
      <c r="F991" s="12">
        <v>8831</v>
      </c>
      <c r="G991" s="12">
        <v>7383</v>
      </c>
      <c r="H991" s="12">
        <v>6335</v>
      </c>
      <c r="I991" s="12">
        <v>5915</v>
      </c>
      <c r="J991" s="12">
        <v>5555</v>
      </c>
      <c r="K991" s="9">
        <v>5119</v>
      </c>
      <c r="L991" s="5">
        <v>100</v>
      </c>
      <c r="M991" s="6">
        <v>83.67443623270799</v>
      </c>
      <c r="N991" s="6">
        <v>69.954519613416707</v>
      </c>
      <c r="O991" s="6">
        <v>60.024635209399278</v>
      </c>
      <c r="P991" s="6">
        <v>56.045101383361761</v>
      </c>
      <c r="Q991" s="6">
        <v>52.634072389615319</v>
      </c>
      <c r="R991" s="6">
        <v>48.50293727496684</v>
      </c>
    </row>
    <row r="992" spans="1:18" hidden="1" x14ac:dyDescent="0.4">
      <c r="A992">
        <v>21204</v>
      </c>
      <c r="B992">
        <v>2</v>
      </c>
      <c r="C992" t="s">
        <v>972</v>
      </c>
      <c r="D992" t="s">
        <v>976</v>
      </c>
      <c r="E992" s="11">
        <v>12280</v>
      </c>
      <c r="F992" s="12">
        <v>10477</v>
      </c>
      <c r="G992" s="12">
        <v>8949</v>
      </c>
      <c r="H992" s="12">
        <v>7950</v>
      </c>
      <c r="I992" s="12">
        <v>7473</v>
      </c>
      <c r="J992" s="12">
        <v>6924</v>
      </c>
      <c r="K992" s="9">
        <v>6281</v>
      </c>
      <c r="L992" s="5">
        <v>100</v>
      </c>
      <c r="M992" s="6">
        <v>85.317589576547221</v>
      </c>
      <c r="N992" s="6">
        <v>72.874592833876221</v>
      </c>
      <c r="O992" s="6">
        <v>64.739413680781752</v>
      </c>
      <c r="P992" s="6">
        <v>60.855048859934854</v>
      </c>
      <c r="Q992" s="6">
        <v>56.384364820846912</v>
      </c>
      <c r="R992" s="6">
        <v>51.148208469055376</v>
      </c>
    </row>
    <row r="993" spans="1:18" hidden="1" x14ac:dyDescent="0.4">
      <c r="A993">
        <v>21205</v>
      </c>
      <c r="B993">
        <v>2</v>
      </c>
      <c r="C993" t="s">
        <v>972</v>
      </c>
      <c r="D993" t="s">
        <v>977</v>
      </c>
      <c r="E993" s="11">
        <v>10503</v>
      </c>
      <c r="F993" s="12">
        <v>8792</v>
      </c>
      <c r="G993" s="12">
        <v>7378</v>
      </c>
      <c r="H993" s="12">
        <v>6727</v>
      </c>
      <c r="I993" s="12">
        <v>6335</v>
      </c>
      <c r="J993" s="12">
        <v>5876</v>
      </c>
      <c r="K993" s="9">
        <v>5255</v>
      </c>
      <c r="L993" s="5">
        <v>100</v>
      </c>
      <c r="M993" s="6">
        <v>83.709416357231277</v>
      </c>
      <c r="N993" s="6">
        <v>70.246596210606498</v>
      </c>
      <c r="O993" s="6">
        <v>64.048367133200031</v>
      </c>
      <c r="P993" s="6">
        <v>60.316100161858522</v>
      </c>
      <c r="Q993" s="6">
        <v>55.945920213272395</v>
      </c>
      <c r="R993" s="6">
        <v>50.03332381224412</v>
      </c>
    </row>
    <row r="994" spans="1:18" hidden="1" x14ac:dyDescent="0.4">
      <c r="A994">
        <v>21206</v>
      </c>
      <c r="B994">
        <v>2</v>
      </c>
      <c r="C994" t="s">
        <v>972</v>
      </c>
      <c r="D994" t="s">
        <v>978</v>
      </c>
      <c r="E994" s="11">
        <v>9117</v>
      </c>
      <c r="F994" s="12">
        <v>7953</v>
      </c>
      <c r="G994" s="12">
        <v>6914</v>
      </c>
      <c r="H994" s="12">
        <v>6369</v>
      </c>
      <c r="I994" s="12">
        <v>5984</v>
      </c>
      <c r="J994" s="12">
        <v>5494</v>
      </c>
      <c r="K994" s="9">
        <v>4887</v>
      </c>
      <c r="L994" s="5">
        <v>100</v>
      </c>
      <c r="M994" s="6">
        <v>87.232642316551505</v>
      </c>
      <c r="N994" s="6">
        <v>75.836349676428654</v>
      </c>
      <c r="O994" s="6">
        <v>69.858506087528795</v>
      </c>
      <c r="P994" s="6">
        <v>65.635625754085765</v>
      </c>
      <c r="Q994" s="6">
        <v>60.261050784249207</v>
      </c>
      <c r="R994" s="6">
        <v>53.603158933859817</v>
      </c>
    </row>
    <row r="995" spans="1:18" hidden="1" x14ac:dyDescent="0.4">
      <c r="A995">
        <v>21207</v>
      </c>
      <c r="B995">
        <v>2</v>
      </c>
      <c r="C995" t="s">
        <v>972</v>
      </c>
      <c r="D995" t="s">
        <v>979</v>
      </c>
      <c r="E995" s="11">
        <v>2112</v>
      </c>
      <c r="F995" s="12">
        <v>1854</v>
      </c>
      <c r="G995" s="12">
        <v>1608</v>
      </c>
      <c r="H995" s="12">
        <v>1436</v>
      </c>
      <c r="I995" s="12">
        <v>1304</v>
      </c>
      <c r="J995" s="12">
        <v>1185</v>
      </c>
      <c r="K995" s="9">
        <v>1054</v>
      </c>
      <c r="L995" s="5">
        <v>100</v>
      </c>
      <c r="M995" s="6">
        <v>87.784090909090907</v>
      </c>
      <c r="N995" s="6">
        <v>76.13636363636364</v>
      </c>
      <c r="O995" s="6">
        <v>67.992424242424249</v>
      </c>
      <c r="P995" s="6">
        <v>61.742424242424242</v>
      </c>
      <c r="Q995" s="6">
        <v>56.10795454545454</v>
      </c>
      <c r="R995" s="6">
        <v>49.905303030303031</v>
      </c>
    </row>
    <row r="996" spans="1:18" hidden="1" x14ac:dyDescent="0.4">
      <c r="A996">
        <v>21208</v>
      </c>
      <c r="B996">
        <v>2</v>
      </c>
      <c r="C996" t="s">
        <v>972</v>
      </c>
      <c r="D996" t="s">
        <v>980</v>
      </c>
      <c r="E996" s="11">
        <v>4187</v>
      </c>
      <c r="F996" s="12">
        <v>3690</v>
      </c>
      <c r="G996" s="12">
        <v>3183</v>
      </c>
      <c r="H996" s="12">
        <v>2813</v>
      </c>
      <c r="I996" s="12">
        <v>2568</v>
      </c>
      <c r="J996" s="12">
        <v>2311</v>
      </c>
      <c r="K996" s="9">
        <v>2044</v>
      </c>
      <c r="L996" s="5">
        <v>100</v>
      </c>
      <c r="M996" s="6">
        <v>88.129925961308814</v>
      </c>
      <c r="N996" s="6">
        <v>76.02101743491761</v>
      </c>
      <c r="O996" s="6">
        <v>67.18414139001672</v>
      </c>
      <c r="P996" s="6">
        <v>61.332696441366132</v>
      </c>
      <c r="Q996" s="6">
        <v>55.194650107475518</v>
      </c>
      <c r="R996" s="6">
        <v>48.817769285884879</v>
      </c>
    </row>
    <row r="997" spans="1:18" hidden="1" x14ac:dyDescent="0.4">
      <c r="A997">
        <v>21209</v>
      </c>
      <c r="B997">
        <v>2</v>
      </c>
      <c r="C997" t="s">
        <v>972</v>
      </c>
      <c r="D997" t="s">
        <v>981</v>
      </c>
      <c r="E997" s="11">
        <v>8495</v>
      </c>
      <c r="F997" s="12">
        <v>7480</v>
      </c>
      <c r="G997" s="12">
        <v>6564</v>
      </c>
      <c r="H997" s="12">
        <v>6067</v>
      </c>
      <c r="I997" s="12">
        <v>5871</v>
      </c>
      <c r="J997" s="12">
        <v>5586</v>
      </c>
      <c r="K997" s="9">
        <v>5145</v>
      </c>
      <c r="L997" s="5">
        <v>100</v>
      </c>
      <c r="M997" s="6">
        <v>88.051795173631547</v>
      </c>
      <c r="N997" s="6">
        <v>77.268981753972923</v>
      </c>
      <c r="O997" s="6">
        <v>71.41848145968217</v>
      </c>
      <c r="P997" s="6">
        <v>69.111241907004114</v>
      </c>
      <c r="Q997" s="6">
        <v>65.756327251324308</v>
      </c>
      <c r="R997" s="6">
        <v>60.565038257798712</v>
      </c>
    </row>
    <row r="998" spans="1:18" hidden="1" x14ac:dyDescent="0.4">
      <c r="A998">
        <v>21210</v>
      </c>
      <c r="B998">
        <v>2</v>
      </c>
      <c r="C998" t="s">
        <v>972</v>
      </c>
      <c r="D998" t="s">
        <v>982</v>
      </c>
      <c r="E998" s="11">
        <v>5503</v>
      </c>
      <c r="F998" s="12">
        <v>4483</v>
      </c>
      <c r="G998" s="12">
        <v>3589</v>
      </c>
      <c r="H998" s="12">
        <v>3077</v>
      </c>
      <c r="I998" s="12">
        <v>2862</v>
      </c>
      <c r="J998" s="12">
        <v>2629</v>
      </c>
      <c r="K998" s="9">
        <v>2354</v>
      </c>
      <c r="L998" s="5">
        <v>100</v>
      </c>
      <c r="M998" s="6">
        <v>81.464655642376883</v>
      </c>
      <c r="N998" s="6">
        <v>65.218971470107206</v>
      </c>
      <c r="O998" s="6">
        <v>55.914955478829732</v>
      </c>
      <c r="P998" s="6">
        <v>52.0079956387425</v>
      </c>
      <c r="Q998" s="6">
        <v>47.773941486461929</v>
      </c>
      <c r="R998" s="6">
        <v>42.776667272396871</v>
      </c>
    </row>
    <row r="999" spans="1:18" hidden="1" x14ac:dyDescent="0.4">
      <c r="A999">
        <v>21211</v>
      </c>
      <c r="B999">
        <v>2</v>
      </c>
      <c r="C999" t="s">
        <v>972</v>
      </c>
      <c r="D999" t="s">
        <v>983</v>
      </c>
      <c r="E999" s="11">
        <v>8590</v>
      </c>
      <c r="F999" s="12">
        <v>8141</v>
      </c>
      <c r="G999" s="12">
        <v>7652</v>
      </c>
      <c r="H999" s="12">
        <v>7507</v>
      </c>
      <c r="I999" s="12">
        <v>7496</v>
      </c>
      <c r="J999" s="12">
        <v>7375</v>
      </c>
      <c r="K999" s="9">
        <v>7040</v>
      </c>
      <c r="L999" s="5">
        <v>100</v>
      </c>
      <c r="M999" s="6">
        <v>94.772991850989513</v>
      </c>
      <c r="N999" s="6">
        <v>89.080325960419088</v>
      </c>
      <c r="O999" s="6">
        <v>87.392316647264252</v>
      </c>
      <c r="P999" s="6">
        <v>87.264260768335276</v>
      </c>
      <c r="Q999" s="6">
        <v>85.855646100116417</v>
      </c>
      <c r="R999" s="6">
        <v>81.955762514551793</v>
      </c>
    </row>
    <row r="1000" spans="1:18" hidden="1" x14ac:dyDescent="0.4">
      <c r="A1000">
        <v>21212</v>
      </c>
      <c r="B1000">
        <v>2</v>
      </c>
      <c r="C1000" t="s">
        <v>972</v>
      </c>
      <c r="D1000" t="s">
        <v>984</v>
      </c>
      <c r="E1000" s="11">
        <v>6573</v>
      </c>
      <c r="F1000" s="12">
        <v>5693</v>
      </c>
      <c r="G1000" s="12">
        <v>4840</v>
      </c>
      <c r="H1000" s="12">
        <v>4295</v>
      </c>
      <c r="I1000" s="12">
        <v>4024</v>
      </c>
      <c r="J1000" s="12">
        <v>3763</v>
      </c>
      <c r="K1000" s="9">
        <v>3468</v>
      </c>
      <c r="L1000" s="5">
        <v>100</v>
      </c>
      <c r="M1000" s="6">
        <v>86.611897155028146</v>
      </c>
      <c r="N1000" s="6">
        <v>73.634565647345198</v>
      </c>
      <c r="O1000" s="6">
        <v>65.3430701354024</v>
      </c>
      <c r="P1000" s="6">
        <v>61.220143009280392</v>
      </c>
      <c r="Q1000" s="6">
        <v>57.249353415487604</v>
      </c>
      <c r="R1000" s="6">
        <v>52.761296211775445</v>
      </c>
    </row>
    <row r="1001" spans="1:18" hidden="1" x14ac:dyDescent="0.4">
      <c r="A1001">
        <v>21213</v>
      </c>
      <c r="B1001">
        <v>2</v>
      </c>
      <c r="C1001" t="s">
        <v>972</v>
      </c>
      <c r="D1001" t="s">
        <v>985</v>
      </c>
      <c r="E1001" s="11">
        <v>18863</v>
      </c>
      <c r="F1001" s="12">
        <v>16913</v>
      </c>
      <c r="G1001" s="12">
        <v>15490</v>
      </c>
      <c r="H1001" s="12">
        <v>14633</v>
      </c>
      <c r="I1001" s="12">
        <v>14316</v>
      </c>
      <c r="J1001" s="12">
        <v>13771</v>
      </c>
      <c r="K1001" s="9">
        <v>12905</v>
      </c>
      <c r="L1001" s="5">
        <v>100</v>
      </c>
      <c r="M1001" s="6">
        <v>89.662301860785661</v>
      </c>
      <c r="N1001" s="6">
        <v>82.118432910989767</v>
      </c>
      <c r="O1001" s="6">
        <v>77.575147113396596</v>
      </c>
      <c r="P1001" s="6">
        <v>75.89460849281663</v>
      </c>
      <c r="Q1001" s="6">
        <v>73.00535439749774</v>
      </c>
      <c r="R1001" s="6">
        <v>68.414356146954361</v>
      </c>
    </row>
    <row r="1002" spans="1:18" hidden="1" x14ac:dyDescent="0.4">
      <c r="A1002">
        <v>21214</v>
      </c>
      <c r="B1002">
        <v>2</v>
      </c>
      <c r="C1002" t="s">
        <v>972</v>
      </c>
      <c r="D1002" t="s">
        <v>986</v>
      </c>
      <c r="E1002" s="11">
        <v>12971</v>
      </c>
      <c r="F1002" s="12">
        <v>11627</v>
      </c>
      <c r="G1002" s="12">
        <v>10305</v>
      </c>
      <c r="H1002" s="12">
        <v>9792</v>
      </c>
      <c r="I1002" s="12">
        <v>9534</v>
      </c>
      <c r="J1002" s="12">
        <v>9178</v>
      </c>
      <c r="K1002" s="9">
        <v>8587</v>
      </c>
      <c r="L1002" s="5">
        <v>100</v>
      </c>
      <c r="M1002" s="6">
        <v>89.638424177010251</v>
      </c>
      <c r="N1002" s="6">
        <v>79.446457482075388</v>
      </c>
      <c r="O1002" s="6">
        <v>75.491480996068148</v>
      </c>
      <c r="P1002" s="6">
        <v>73.502428494333515</v>
      </c>
      <c r="Q1002" s="6">
        <v>70.757844422172539</v>
      </c>
      <c r="R1002" s="6">
        <v>66.201526482152502</v>
      </c>
    </row>
    <row r="1003" spans="1:18" hidden="1" x14ac:dyDescent="0.4">
      <c r="A1003">
        <v>21215</v>
      </c>
      <c r="B1003">
        <v>2</v>
      </c>
      <c r="C1003" t="s">
        <v>972</v>
      </c>
      <c r="D1003" t="s">
        <v>987</v>
      </c>
      <c r="E1003" s="11">
        <v>2616</v>
      </c>
      <c r="F1003" s="12">
        <v>2184</v>
      </c>
      <c r="G1003" s="12">
        <v>1808</v>
      </c>
      <c r="H1003" s="12">
        <v>1559</v>
      </c>
      <c r="I1003" s="12">
        <v>1395</v>
      </c>
      <c r="J1003" s="12">
        <v>1228</v>
      </c>
      <c r="K1003" s="9">
        <v>1045</v>
      </c>
      <c r="L1003" s="5">
        <v>100</v>
      </c>
      <c r="M1003" s="6">
        <v>83.486238532110093</v>
      </c>
      <c r="N1003" s="6">
        <v>69.113149847094803</v>
      </c>
      <c r="O1003" s="6">
        <v>59.594801223241589</v>
      </c>
      <c r="P1003" s="6">
        <v>53.325688073394495</v>
      </c>
      <c r="Q1003" s="6">
        <v>46.941896024464832</v>
      </c>
      <c r="R1003" s="6">
        <v>39.946483180428132</v>
      </c>
    </row>
    <row r="1004" spans="1:18" hidden="1" x14ac:dyDescent="0.4">
      <c r="A1004">
        <v>21216</v>
      </c>
      <c r="B1004">
        <v>2</v>
      </c>
      <c r="C1004" t="s">
        <v>972</v>
      </c>
      <c r="D1004" t="s">
        <v>988</v>
      </c>
      <c r="E1004" s="11">
        <v>8628</v>
      </c>
      <c r="F1004" s="12">
        <v>7986</v>
      </c>
      <c r="G1004" s="12">
        <v>7455</v>
      </c>
      <c r="H1004" s="12">
        <v>7307</v>
      </c>
      <c r="I1004" s="12">
        <v>7226</v>
      </c>
      <c r="J1004" s="12">
        <v>7003</v>
      </c>
      <c r="K1004" s="9">
        <v>6611</v>
      </c>
      <c r="L1004" s="5">
        <v>100</v>
      </c>
      <c r="M1004" s="6">
        <v>92.559109874826149</v>
      </c>
      <c r="N1004" s="6">
        <v>86.404728789986095</v>
      </c>
      <c r="O1004" s="6">
        <v>84.68938340287437</v>
      </c>
      <c r="P1004" s="6">
        <v>83.750579508576735</v>
      </c>
      <c r="Q1004" s="6">
        <v>81.16597125637459</v>
      </c>
      <c r="R1004" s="6">
        <v>76.622624014835424</v>
      </c>
    </row>
    <row r="1005" spans="1:18" hidden="1" x14ac:dyDescent="0.4">
      <c r="A1005">
        <v>21217</v>
      </c>
      <c r="B1005">
        <v>2</v>
      </c>
      <c r="C1005" t="s">
        <v>972</v>
      </c>
      <c r="D1005" t="s">
        <v>989</v>
      </c>
      <c r="E1005" s="11">
        <v>2393</v>
      </c>
      <c r="F1005" s="12">
        <v>1966</v>
      </c>
      <c r="G1005" s="12">
        <v>1535</v>
      </c>
      <c r="H1005" s="12">
        <v>1257</v>
      </c>
      <c r="I1005" s="12">
        <v>1105</v>
      </c>
      <c r="J1005" s="12">
        <v>978</v>
      </c>
      <c r="K1005" s="9">
        <v>843</v>
      </c>
      <c r="L1005" s="5">
        <v>100</v>
      </c>
      <c r="M1005" s="6">
        <v>82.156289176765569</v>
      </c>
      <c r="N1005" s="6">
        <v>64.14542415378186</v>
      </c>
      <c r="O1005" s="6">
        <v>52.528207271207691</v>
      </c>
      <c r="P1005" s="6">
        <v>46.176347680735482</v>
      </c>
      <c r="Q1005" s="6">
        <v>40.869201838696192</v>
      </c>
      <c r="R1005" s="6">
        <v>35.227747597158377</v>
      </c>
    </row>
    <row r="1006" spans="1:18" hidden="1" x14ac:dyDescent="0.4">
      <c r="A1006">
        <v>21218</v>
      </c>
      <c r="B1006">
        <v>2</v>
      </c>
      <c r="C1006" t="s">
        <v>972</v>
      </c>
      <c r="D1006" t="s">
        <v>990</v>
      </c>
      <c r="E1006" s="11">
        <v>4192</v>
      </c>
      <c r="F1006" s="12">
        <v>3504</v>
      </c>
      <c r="G1006" s="12">
        <v>3067</v>
      </c>
      <c r="H1006" s="12">
        <v>2820</v>
      </c>
      <c r="I1006" s="12">
        <v>2723</v>
      </c>
      <c r="J1006" s="12">
        <v>2588</v>
      </c>
      <c r="K1006" s="9">
        <v>2367</v>
      </c>
      <c r="L1006" s="5">
        <v>100</v>
      </c>
      <c r="M1006" s="6">
        <v>83.587786259541986</v>
      </c>
      <c r="N1006" s="6">
        <v>73.163167938931295</v>
      </c>
      <c r="O1006" s="6">
        <v>67.270992366412216</v>
      </c>
      <c r="P1006" s="6">
        <v>64.957061068702288</v>
      </c>
      <c r="Q1006" s="6">
        <v>61.736641221374043</v>
      </c>
      <c r="R1006" s="6">
        <v>56.464694656488547</v>
      </c>
    </row>
    <row r="1007" spans="1:18" hidden="1" x14ac:dyDescent="0.4">
      <c r="A1007">
        <v>21219</v>
      </c>
      <c r="B1007">
        <v>2</v>
      </c>
      <c r="C1007" t="s">
        <v>972</v>
      </c>
      <c r="D1007" t="s">
        <v>991</v>
      </c>
      <c r="E1007" s="11">
        <v>4575</v>
      </c>
      <c r="F1007" s="12">
        <v>3810</v>
      </c>
      <c r="G1007" s="12">
        <v>3038</v>
      </c>
      <c r="H1007" s="12">
        <v>2491</v>
      </c>
      <c r="I1007" s="12">
        <v>2218</v>
      </c>
      <c r="J1007" s="12">
        <v>2018</v>
      </c>
      <c r="K1007" s="9">
        <v>1840</v>
      </c>
      <c r="L1007" s="5">
        <v>100</v>
      </c>
      <c r="M1007" s="6">
        <v>83.278688524590166</v>
      </c>
      <c r="N1007" s="6">
        <v>66.404371584699447</v>
      </c>
      <c r="O1007" s="6">
        <v>54.448087431693992</v>
      </c>
      <c r="P1007" s="6">
        <v>48.480874316939889</v>
      </c>
      <c r="Q1007" s="6">
        <v>44.10928961748634</v>
      </c>
      <c r="R1007" s="6">
        <v>40.21857923497268</v>
      </c>
    </row>
    <row r="1008" spans="1:18" hidden="1" x14ac:dyDescent="0.4">
      <c r="A1008">
        <v>21220</v>
      </c>
      <c r="B1008">
        <v>2</v>
      </c>
      <c r="C1008" t="s">
        <v>972</v>
      </c>
      <c r="D1008" t="s">
        <v>992</v>
      </c>
      <c r="E1008" s="11">
        <v>3264</v>
      </c>
      <c r="F1008" s="12">
        <v>2584</v>
      </c>
      <c r="G1008" s="12">
        <v>2036</v>
      </c>
      <c r="H1008" s="12">
        <v>1639</v>
      </c>
      <c r="I1008" s="12">
        <v>1446</v>
      </c>
      <c r="J1008" s="12">
        <v>1295</v>
      </c>
      <c r="K1008" s="9">
        <v>1160</v>
      </c>
      <c r="L1008" s="5">
        <v>100</v>
      </c>
      <c r="M1008" s="6">
        <v>79.166666666666657</v>
      </c>
      <c r="N1008" s="6">
        <v>62.377450980392155</v>
      </c>
      <c r="O1008" s="6">
        <v>50.214460784313729</v>
      </c>
      <c r="P1008" s="6">
        <v>44.30147058823529</v>
      </c>
      <c r="Q1008" s="6">
        <v>39.675245098039213</v>
      </c>
      <c r="R1008" s="6">
        <v>35.53921568627451</v>
      </c>
    </row>
    <row r="1009" spans="1:18" hidden="1" x14ac:dyDescent="0.4">
      <c r="A1009">
        <v>21221</v>
      </c>
      <c r="B1009">
        <v>2</v>
      </c>
      <c r="C1009" t="s">
        <v>972</v>
      </c>
      <c r="D1009" t="s">
        <v>993</v>
      </c>
      <c r="E1009" s="11">
        <v>3272</v>
      </c>
      <c r="F1009" s="12">
        <v>2530</v>
      </c>
      <c r="G1009" s="12">
        <v>1996</v>
      </c>
      <c r="H1009" s="12">
        <v>1654</v>
      </c>
      <c r="I1009" s="12">
        <v>1445</v>
      </c>
      <c r="J1009" s="12">
        <v>1240</v>
      </c>
      <c r="K1009" s="9">
        <v>1023</v>
      </c>
      <c r="L1009" s="5">
        <v>100</v>
      </c>
      <c r="M1009" s="6">
        <v>77.32273838630806</v>
      </c>
      <c r="N1009" s="6">
        <v>61.002444987775064</v>
      </c>
      <c r="O1009" s="6">
        <v>50.55012224938875</v>
      </c>
      <c r="P1009" s="6">
        <v>44.162591687041562</v>
      </c>
      <c r="Q1009" s="6">
        <v>37.897310513447437</v>
      </c>
      <c r="R1009" s="6">
        <v>31.265281173594133</v>
      </c>
    </row>
    <row r="1010" spans="1:18" hidden="1" x14ac:dyDescent="0.4">
      <c r="A1010">
        <v>21302</v>
      </c>
      <c r="B1010">
        <v>3</v>
      </c>
      <c r="C1010" t="s">
        <v>972</v>
      </c>
      <c r="D1010" t="s">
        <v>994</v>
      </c>
      <c r="E1010" s="11">
        <v>3776</v>
      </c>
      <c r="F1010" s="12">
        <v>3653</v>
      </c>
      <c r="G1010" s="12">
        <v>3491</v>
      </c>
      <c r="H1010" s="12">
        <v>3378</v>
      </c>
      <c r="I1010" s="12">
        <v>3312</v>
      </c>
      <c r="J1010" s="12">
        <v>3197</v>
      </c>
      <c r="K1010" s="9">
        <v>3003</v>
      </c>
      <c r="L1010" s="5">
        <v>100</v>
      </c>
      <c r="M1010" s="6">
        <v>96.742584745762713</v>
      </c>
      <c r="N1010" s="6">
        <v>92.452330508474574</v>
      </c>
      <c r="O1010" s="6">
        <v>89.459745762711862</v>
      </c>
      <c r="P1010" s="6">
        <v>87.711864406779654</v>
      </c>
      <c r="Q1010" s="6">
        <v>84.666313559322035</v>
      </c>
      <c r="R1010" s="6">
        <v>79.528601694915253</v>
      </c>
    </row>
    <row r="1011" spans="1:18" hidden="1" x14ac:dyDescent="0.4">
      <c r="A1011">
        <v>21303</v>
      </c>
      <c r="B1011">
        <v>3</v>
      </c>
      <c r="C1011" t="s">
        <v>972</v>
      </c>
      <c r="D1011" t="s">
        <v>995</v>
      </c>
      <c r="E1011" s="11">
        <v>2743</v>
      </c>
      <c r="F1011" s="12">
        <v>2480</v>
      </c>
      <c r="G1011" s="12">
        <v>2342</v>
      </c>
      <c r="H1011" s="12">
        <v>2237</v>
      </c>
      <c r="I1011" s="12">
        <v>2167</v>
      </c>
      <c r="J1011" s="12">
        <v>2053</v>
      </c>
      <c r="K1011" s="9">
        <v>1899</v>
      </c>
      <c r="L1011" s="5">
        <v>100</v>
      </c>
      <c r="M1011" s="6">
        <v>90.411957710535901</v>
      </c>
      <c r="N1011" s="6">
        <v>85.380969741159319</v>
      </c>
      <c r="O1011" s="6">
        <v>81.553044112285818</v>
      </c>
      <c r="P1011" s="6">
        <v>79.001093693036822</v>
      </c>
      <c r="Q1011" s="6">
        <v>74.845060153117032</v>
      </c>
      <c r="R1011" s="6">
        <v>69.230769230769226</v>
      </c>
    </row>
    <row r="1012" spans="1:18" hidden="1" x14ac:dyDescent="0.4">
      <c r="A1012">
        <v>21341</v>
      </c>
      <c r="B1012">
        <v>3</v>
      </c>
      <c r="C1012" t="s">
        <v>972</v>
      </c>
      <c r="D1012" t="s">
        <v>996</v>
      </c>
      <c r="E1012" s="11">
        <v>2849</v>
      </c>
      <c r="F1012" s="12">
        <v>2147</v>
      </c>
      <c r="G1012" s="12">
        <v>1588</v>
      </c>
      <c r="H1012" s="12">
        <v>1328</v>
      </c>
      <c r="I1012" s="12">
        <v>1177</v>
      </c>
      <c r="J1012" s="12">
        <v>1024</v>
      </c>
      <c r="K1012" s="9">
        <v>846</v>
      </c>
      <c r="L1012" s="5">
        <v>100</v>
      </c>
      <c r="M1012" s="6">
        <v>75.359775359775355</v>
      </c>
      <c r="N1012" s="6">
        <v>55.73885573885574</v>
      </c>
      <c r="O1012" s="6">
        <v>46.612846612846617</v>
      </c>
      <c r="P1012" s="6">
        <v>41.312741312741316</v>
      </c>
      <c r="Q1012" s="6">
        <v>35.942435942435942</v>
      </c>
      <c r="R1012" s="6">
        <v>29.694629694629693</v>
      </c>
    </row>
    <row r="1013" spans="1:18" hidden="1" x14ac:dyDescent="0.4">
      <c r="A1013">
        <v>21361</v>
      </c>
      <c r="B1013">
        <v>3</v>
      </c>
      <c r="C1013" t="s">
        <v>972</v>
      </c>
      <c r="D1013" t="s">
        <v>997</v>
      </c>
      <c r="E1013" s="11">
        <v>3277</v>
      </c>
      <c r="F1013" s="12">
        <v>2716</v>
      </c>
      <c r="G1013" s="12">
        <v>2331</v>
      </c>
      <c r="H1013" s="12">
        <v>2092</v>
      </c>
      <c r="I1013" s="12">
        <v>1987</v>
      </c>
      <c r="J1013" s="12">
        <v>1854</v>
      </c>
      <c r="K1013" s="9">
        <v>1677</v>
      </c>
      <c r="L1013" s="5">
        <v>100</v>
      </c>
      <c r="M1013" s="6">
        <v>82.880683552029296</v>
      </c>
      <c r="N1013" s="6">
        <v>71.132133048519989</v>
      </c>
      <c r="O1013" s="6">
        <v>63.838877021666164</v>
      </c>
      <c r="P1013" s="6">
        <v>60.634726884345433</v>
      </c>
      <c r="Q1013" s="6">
        <v>56.576136710405855</v>
      </c>
      <c r="R1013" s="6">
        <v>51.174855050350928</v>
      </c>
    </row>
    <row r="1014" spans="1:18" hidden="1" x14ac:dyDescent="0.4">
      <c r="A1014">
        <v>21362</v>
      </c>
      <c r="B1014">
        <v>3</v>
      </c>
      <c r="C1014" t="s">
        <v>972</v>
      </c>
      <c r="D1014" t="s">
        <v>998</v>
      </c>
      <c r="E1014" s="11">
        <v>590</v>
      </c>
      <c r="F1014" s="12">
        <v>443</v>
      </c>
      <c r="G1014" s="12">
        <v>347</v>
      </c>
      <c r="H1014" s="12">
        <v>284</v>
      </c>
      <c r="I1014" s="12">
        <v>248</v>
      </c>
      <c r="J1014" s="12">
        <v>209</v>
      </c>
      <c r="K1014" s="9">
        <v>172</v>
      </c>
      <c r="L1014" s="5">
        <v>100</v>
      </c>
      <c r="M1014" s="6">
        <v>75.084745762711862</v>
      </c>
      <c r="N1014" s="6">
        <v>58.813559322033903</v>
      </c>
      <c r="O1014" s="6">
        <v>48.135593220338983</v>
      </c>
      <c r="P1014" s="6">
        <v>42.03389830508474</v>
      </c>
      <c r="Q1014" s="6">
        <v>35.423728813559322</v>
      </c>
      <c r="R1014" s="6">
        <v>29.152542372881356</v>
      </c>
    </row>
    <row r="1015" spans="1:18" hidden="1" x14ac:dyDescent="0.4">
      <c r="A1015">
        <v>21381</v>
      </c>
      <c r="B1015">
        <v>3</v>
      </c>
      <c r="C1015" t="s">
        <v>972</v>
      </c>
      <c r="D1015" t="s">
        <v>999</v>
      </c>
      <c r="E1015" s="11">
        <v>2184</v>
      </c>
      <c r="F1015" s="12">
        <v>1799</v>
      </c>
      <c r="G1015" s="12">
        <v>1484</v>
      </c>
      <c r="H1015" s="12">
        <v>1308</v>
      </c>
      <c r="I1015" s="12">
        <v>1232</v>
      </c>
      <c r="J1015" s="12">
        <v>1127</v>
      </c>
      <c r="K1015" s="9">
        <v>990</v>
      </c>
      <c r="L1015" s="5">
        <v>100</v>
      </c>
      <c r="M1015" s="6">
        <v>82.371794871794862</v>
      </c>
      <c r="N1015" s="6">
        <v>67.948717948717956</v>
      </c>
      <c r="O1015" s="6">
        <v>59.890109890109891</v>
      </c>
      <c r="P1015" s="6">
        <v>56.410256410256409</v>
      </c>
      <c r="Q1015" s="6">
        <v>51.602564102564109</v>
      </c>
      <c r="R1015" s="6">
        <v>45.329670329670328</v>
      </c>
    </row>
    <row r="1016" spans="1:18" hidden="1" x14ac:dyDescent="0.4">
      <c r="A1016">
        <v>21382</v>
      </c>
      <c r="B1016">
        <v>3</v>
      </c>
      <c r="C1016" t="s">
        <v>972</v>
      </c>
      <c r="D1016" t="s">
        <v>1000</v>
      </c>
      <c r="E1016" s="11">
        <v>1302</v>
      </c>
      <c r="F1016" s="12">
        <v>1080</v>
      </c>
      <c r="G1016" s="12">
        <v>904</v>
      </c>
      <c r="H1016" s="12">
        <v>827</v>
      </c>
      <c r="I1016" s="12">
        <v>780</v>
      </c>
      <c r="J1016" s="12">
        <v>721</v>
      </c>
      <c r="K1016" s="9">
        <v>643</v>
      </c>
      <c r="L1016" s="5">
        <v>100</v>
      </c>
      <c r="M1016" s="6">
        <v>82.94930875576037</v>
      </c>
      <c r="N1016" s="6">
        <v>69.431643625192009</v>
      </c>
      <c r="O1016" s="6">
        <v>63.517665130568361</v>
      </c>
      <c r="P1016" s="6">
        <v>59.907834101382484</v>
      </c>
      <c r="Q1016" s="6">
        <v>55.376344086021504</v>
      </c>
      <c r="R1016" s="6">
        <v>49.385560675883255</v>
      </c>
    </row>
    <row r="1017" spans="1:18" hidden="1" x14ac:dyDescent="0.4">
      <c r="A1017">
        <v>21383</v>
      </c>
      <c r="B1017">
        <v>3</v>
      </c>
      <c r="C1017" t="s">
        <v>972</v>
      </c>
      <c r="D1017" t="s">
        <v>1001</v>
      </c>
      <c r="E1017" s="11">
        <v>1879</v>
      </c>
      <c r="F1017" s="12">
        <v>1536</v>
      </c>
      <c r="G1017" s="12">
        <v>1250</v>
      </c>
      <c r="H1017" s="12">
        <v>1153</v>
      </c>
      <c r="I1017" s="12">
        <v>1112</v>
      </c>
      <c r="J1017" s="12">
        <v>1052</v>
      </c>
      <c r="K1017" s="9">
        <v>940</v>
      </c>
      <c r="L1017" s="5">
        <v>100</v>
      </c>
      <c r="M1017" s="6">
        <v>81.745609366684405</v>
      </c>
      <c r="N1017" s="6">
        <v>66.524747205960622</v>
      </c>
      <c r="O1017" s="6">
        <v>61.362426822778069</v>
      </c>
      <c r="P1017" s="6">
        <v>59.180415114422566</v>
      </c>
      <c r="Q1017" s="6">
        <v>55.987227248536456</v>
      </c>
      <c r="R1017" s="6">
        <v>50.026609898882377</v>
      </c>
    </row>
    <row r="1018" spans="1:18" hidden="1" x14ac:dyDescent="0.4">
      <c r="A1018">
        <v>21401</v>
      </c>
      <c r="B1018">
        <v>3</v>
      </c>
      <c r="C1018" t="s">
        <v>972</v>
      </c>
      <c r="D1018" t="s">
        <v>1002</v>
      </c>
      <c r="E1018" s="11">
        <v>1993</v>
      </c>
      <c r="F1018" s="12">
        <v>1523</v>
      </c>
      <c r="G1018" s="12">
        <v>1191</v>
      </c>
      <c r="H1018" s="12">
        <v>972</v>
      </c>
      <c r="I1018" s="12">
        <v>864</v>
      </c>
      <c r="J1018" s="12">
        <v>763</v>
      </c>
      <c r="K1018" s="9">
        <v>649</v>
      </c>
      <c r="L1018" s="5">
        <v>100</v>
      </c>
      <c r="M1018" s="6">
        <v>76.417461113898639</v>
      </c>
      <c r="N1018" s="6">
        <v>59.75915704967386</v>
      </c>
      <c r="O1018" s="6">
        <v>48.770697441043652</v>
      </c>
      <c r="P1018" s="6">
        <v>43.351731058705468</v>
      </c>
      <c r="Q1018" s="6">
        <v>38.28399397892624</v>
      </c>
      <c r="R1018" s="6">
        <v>32.563973908680381</v>
      </c>
    </row>
    <row r="1019" spans="1:18" hidden="1" x14ac:dyDescent="0.4">
      <c r="A1019">
        <v>21403</v>
      </c>
      <c r="B1019">
        <v>3</v>
      </c>
      <c r="C1019" t="s">
        <v>972</v>
      </c>
      <c r="D1019" t="s">
        <v>1003</v>
      </c>
      <c r="E1019" s="11">
        <v>2795</v>
      </c>
      <c r="F1019" s="12">
        <v>2333</v>
      </c>
      <c r="G1019" s="12">
        <v>1939</v>
      </c>
      <c r="H1019" s="12">
        <v>1717</v>
      </c>
      <c r="I1019" s="12">
        <v>1602</v>
      </c>
      <c r="J1019" s="12">
        <v>1475</v>
      </c>
      <c r="K1019" s="9">
        <v>1293</v>
      </c>
      <c r="L1019" s="5">
        <v>100</v>
      </c>
      <c r="M1019" s="6">
        <v>83.470483005366731</v>
      </c>
      <c r="N1019" s="6">
        <v>69.373881932021462</v>
      </c>
      <c r="O1019" s="6">
        <v>61.43112701252236</v>
      </c>
      <c r="P1019" s="6">
        <v>57.316636851520578</v>
      </c>
      <c r="Q1019" s="6">
        <v>52.772808586762075</v>
      </c>
      <c r="R1019" s="6">
        <v>46.261180679785326</v>
      </c>
    </row>
    <row r="1020" spans="1:18" hidden="1" x14ac:dyDescent="0.4">
      <c r="A1020">
        <v>21404</v>
      </c>
      <c r="B1020">
        <v>3</v>
      </c>
      <c r="C1020" t="s">
        <v>972</v>
      </c>
      <c r="D1020" t="s">
        <v>174</v>
      </c>
      <c r="E1020" s="11">
        <v>2976</v>
      </c>
      <c r="F1020" s="12">
        <v>2300</v>
      </c>
      <c r="G1020" s="12">
        <v>1690</v>
      </c>
      <c r="H1020" s="12">
        <v>1493</v>
      </c>
      <c r="I1020" s="12">
        <v>1412</v>
      </c>
      <c r="J1020" s="12">
        <v>1312</v>
      </c>
      <c r="K1020" s="9">
        <v>1162</v>
      </c>
      <c r="L1020" s="5">
        <v>100</v>
      </c>
      <c r="M1020" s="6">
        <v>77.284946236559136</v>
      </c>
      <c r="N1020" s="6">
        <v>56.787634408602152</v>
      </c>
      <c r="O1020" s="6">
        <v>50.168010752688176</v>
      </c>
      <c r="P1020" s="6">
        <v>47.446236559139784</v>
      </c>
      <c r="Q1020" s="6">
        <v>44.086021505376344</v>
      </c>
      <c r="R1020" s="6">
        <v>39.045698924731184</v>
      </c>
    </row>
    <row r="1021" spans="1:18" hidden="1" x14ac:dyDescent="0.4">
      <c r="A1021">
        <v>21421</v>
      </c>
      <c r="B1021">
        <v>3</v>
      </c>
      <c r="C1021" t="s">
        <v>972</v>
      </c>
      <c r="D1021" t="s">
        <v>1004</v>
      </c>
      <c r="E1021" s="11">
        <v>2505</v>
      </c>
      <c r="F1021" s="12">
        <v>2285</v>
      </c>
      <c r="G1021" s="12">
        <v>2021</v>
      </c>
      <c r="H1021" s="12">
        <v>1834</v>
      </c>
      <c r="I1021" s="12">
        <v>1813</v>
      </c>
      <c r="J1021" s="12">
        <v>1754</v>
      </c>
      <c r="K1021" s="9">
        <v>1633</v>
      </c>
      <c r="L1021" s="5">
        <v>100</v>
      </c>
      <c r="M1021" s="6">
        <v>91.21756487025948</v>
      </c>
      <c r="N1021" s="6">
        <v>80.678642714570856</v>
      </c>
      <c r="O1021" s="6">
        <v>73.213572854291414</v>
      </c>
      <c r="P1021" s="6">
        <v>72.375249500998009</v>
      </c>
      <c r="Q1021" s="6">
        <v>70.019960079840317</v>
      </c>
      <c r="R1021" s="6">
        <v>65.189620758483031</v>
      </c>
    </row>
    <row r="1022" spans="1:18" hidden="1" x14ac:dyDescent="0.4">
      <c r="A1022">
        <v>21501</v>
      </c>
      <c r="B1022">
        <v>3</v>
      </c>
      <c r="C1022" t="s">
        <v>972</v>
      </c>
      <c r="D1022" t="s">
        <v>1005</v>
      </c>
      <c r="E1022" s="11">
        <v>1048</v>
      </c>
      <c r="F1022" s="12">
        <v>989</v>
      </c>
      <c r="G1022" s="12">
        <v>924</v>
      </c>
      <c r="H1022" s="12">
        <v>867</v>
      </c>
      <c r="I1022" s="12">
        <v>840</v>
      </c>
      <c r="J1022" s="12">
        <v>814</v>
      </c>
      <c r="K1022" s="9">
        <v>777</v>
      </c>
      <c r="L1022" s="5">
        <v>100</v>
      </c>
      <c r="M1022" s="6">
        <v>94.370229007633583</v>
      </c>
      <c r="N1022" s="6">
        <v>88.167938931297712</v>
      </c>
      <c r="O1022" s="6">
        <v>82.729007633587784</v>
      </c>
      <c r="P1022" s="6">
        <v>80.152671755725194</v>
      </c>
      <c r="Q1022" s="6">
        <v>77.671755725190835</v>
      </c>
      <c r="R1022" s="6">
        <v>74.141221374045813</v>
      </c>
    </row>
    <row r="1023" spans="1:18" hidden="1" x14ac:dyDescent="0.4">
      <c r="A1023">
        <v>21502</v>
      </c>
      <c r="B1023">
        <v>3</v>
      </c>
      <c r="C1023" t="s">
        <v>972</v>
      </c>
      <c r="D1023" t="s">
        <v>1006</v>
      </c>
      <c r="E1023" s="11">
        <v>792</v>
      </c>
      <c r="F1023" s="12">
        <v>744</v>
      </c>
      <c r="G1023" s="12">
        <v>670</v>
      </c>
      <c r="H1023" s="12">
        <v>626</v>
      </c>
      <c r="I1023" s="12">
        <v>598</v>
      </c>
      <c r="J1023" s="12">
        <v>575</v>
      </c>
      <c r="K1023" s="9">
        <v>553</v>
      </c>
      <c r="L1023" s="5">
        <v>100</v>
      </c>
      <c r="M1023" s="6">
        <v>93.939393939393938</v>
      </c>
      <c r="N1023" s="6">
        <v>84.595959595959584</v>
      </c>
      <c r="O1023" s="6">
        <v>79.040404040404042</v>
      </c>
      <c r="P1023" s="6">
        <v>75.505050505050505</v>
      </c>
      <c r="Q1023" s="6">
        <v>72.601010101010104</v>
      </c>
      <c r="R1023" s="6">
        <v>69.823232323232318</v>
      </c>
    </row>
    <row r="1024" spans="1:18" hidden="1" x14ac:dyDescent="0.4">
      <c r="A1024">
        <v>21503</v>
      </c>
      <c r="B1024">
        <v>3</v>
      </c>
      <c r="C1024" t="s">
        <v>972</v>
      </c>
      <c r="D1024" t="s">
        <v>1007</v>
      </c>
      <c r="E1024" s="11">
        <v>1239</v>
      </c>
      <c r="F1024" s="12">
        <v>1119</v>
      </c>
      <c r="G1024" s="12">
        <v>989</v>
      </c>
      <c r="H1024" s="12">
        <v>914</v>
      </c>
      <c r="I1024" s="12">
        <v>848</v>
      </c>
      <c r="J1024" s="12">
        <v>787</v>
      </c>
      <c r="K1024" s="9">
        <v>718</v>
      </c>
      <c r="L1024" s="5">
        <v>100</v>
      </c>
      <c r="M1024" s="6">
        <v>90.31476997578693</v>
      </c>
      <c r="N1024" s="6">
        <v>79.822437449556091</v>
      </c>
      <c r="O1024" s="6">
        <v>73.769168684422922</v>
      </c>
      <c r="P1024" s="6">
        <v>68.442292171105734</v>
      </c>
      <c r="Q1024" s="6">
        <v>63.518966908797417</v>
      </c>
      <c r="R1024" s="6">
        <v>57.949959644874902</v>
      </c>
    </row>
    <row r="1025" spans="1:18" hidden="1" x14ac:dyDescent="0.4">
      <c r="A1025">
        <v>21504</v>
      </c>
      <c r="B1025">
        <v>3</v>
      </c>
      <c r="C1025" t="s">
        <v>972</v>
      </c>
      <c r="D1025" t="s">
        <v>1008</v>
      </c>
      <c r="E1025" s="11">
        <v>283</v>
      </c>
      <c r="F1025" s="12">
        <v>228</v>
      </c>
      <c r="G1025" s="12">
        <v>196</v>
      </c>
      <c r="H1025" s="12">
        <v>157</v>
      </c>
      <c r="I1025" s="12">
        <v>133</v>
      </c>
      <c r="J1025" s="12">
        <v>111</v>
      </c>
      <c r="K1025" s="9">
        <v>89</v>
      </c>
      <c r="L1025" s="5">
        <v>100</v>
      </c>
      <c r="M1025" s="6">
        <v>80.565371024734972</v>
      </c>
      <c r="N1025" s="6">
        <v>69.257950530035345</v>
      </c>
      <c r="O1025" s="6">
        <v>55.477031802120138</v>
      </c>
      <c r="P1025" s="6">
        <v>46.996466431095406</v>
      </c>
      <c r="Q1025" s="6">
        <v>39.222614840989401</v>
      </c>
      <c r="R1025" s="6">
        <v>31.448763250883395</v>
      </c>
    </row>
    <row r="1026" spans="1:18" hidden="1" x14ac:dyDescent="0.4">
      <c r="A1026">
        <v>21505</v>
      </c>
      <c r="B1026">
        <v>3</v>
      </c>
      <c r="C1026" t="s">
        <v>972</v>
      </c>
      <c r="D1026" t="s">
        <v>1009</v>
      </c>
      <c r="E1026" s="11">
        <v>999</v>
      </c>
      <c r="F1026" s="12">
        <v>855</v>
      </c>
      <c r="G1026" s="12">
        <v>724</v>
      </c>
      <c r="H1026" s="12">
        <v>634</v>
      </c>
      <c r="I1026" s="12">
        <v>569</v>
      </c>
      <c r="J1026" s="12">
        <v>507</v>
      </c>
      <c r="K1026" s="9">
        <v>435</v>
      </c>
      <c r="L1026" s="5">
        <v>100</v>
      </c>
      <c r="M1026" s="6">
        <v>85.585585585585591</v>
      </c>
      <c r="N1026" s="6">
        <v>72.472472472472475</v>
      </c>
      <c r="O1026" s="6">
        <v>63.463463463463462</v>
      </c>
      <c r="P1026" s="6">
        <v>56.956956956956958</v>
      </c>
      <c r="Q1026" s="6">
        <v>50.750750750750754</v>
      </c>
      <c r="R1026" s="6">
        <v>43.543543543543542</v>
      </c>
    </row>
    <row r="1027" spans="1:18" hidden="1" x14ac:dyDescent="0.4">
      <c r="A1027">
        <v>21506</v>
      </c>
      <c r="B1027">
        <v>3</v>
      </c>
      <c r="C1027" t="s">
        <v>972</v>
      </c>
      <c r="D1027" t="s">
        <v>1010</v>
      </c>
      <c r="E1027" s="11">
        <v>586</v>
      </c>
      <c r="F1027" s="12">
        <v>447</v>
      </c>
      <c r="G1027" s="12">
        <v>335</v>
      </c>
      <c r="H1027" s="12">
        <v>267</v>
      </c>
      <c r="I1027" s="12">
        <v>227</v>
      </c>
      <c r="J1027" s="12">
        <v>188</v>
      </c>
      <c r="K1027" s="9">
        <v>149</v>
      </c>
      <c r="L1027" s="5">
        <v>100</v>
      </c>
      <c r="M1027" s="6">
        <v>76.279863481228674</v>
      </c>
      <c r="N1027" s="6">
        <v>57.167235494880543</v>
      </c>
      <c r="O1027" s="6">
        <v>45.563139931740615</v>
      </c>
      <c r="P1027" s="6">
        <v>38.737201365187715</v>
      </c>
      <c r="Q1027" s="6">
        <v>32.081911262798634</v>
      </c>
      <c r="R1027" s="6">
        <v>25.426621160409557</v>
      </c>
    </row>
    <row r="1028" spans="1:18" hidden="1" x14ac:dyDescent="0.4">
      <c r="A1028">
        <v>21507</v>
      </c>
      <c r="B1028">
        <v>3</v>
      </c>
      <c r="C1028" t="s">
        <v>972</v>
      </c>
      <c r="D1028" t="s">
        <v>1011</v>
      </c>
      <c r="E1028" s="11">
        <v>185</v>
      </c>
      <c r="F1028" s="12">
        <v>151</v>
      </c>
      <c r="G1028" s="12">
        <v>115</v>
      </c>
      <c r="H1028" s="12">
        <v>97</v>
      </c>
      <c r="I1028" s="12">
        <v>87</v>
      </c>
      <c r="J1028" s="12">
        <v>76</v>
      </c>
      <c r="K1028" s="9">
        <v>63</v>
      </c>
      <c r="L1028" s="5">
        <v>100</v>
      </c>
      <c r="M1028" s="6">
        <v>81.621621621621614</v>
      </c>
      <c r="N1028" s="6">
        <v>62.162162162162161</v>
      </c>
      <c r="O1028" s="6">
        <v>52.432432432432428</v>
      </c>
      <c r="P1028" s="6">
        <v>47.027027027027032</v>
      </c>
      <c r="Q1028" s="6">
        <v>41.081081081081081</v>
      </c>
      <c r="R1028" s="6">
        <v>34.054054054054056</v>
      </c>
    </row>
    <row r="1029" spans="1:18" hidden="1" x14ac:dyDescent="0.4">
      <c r="A1029">
        <v>21521</v>
      </c>
      <c r="B1029">
        <v>3</v>
      </c>
      <c r="C1029" t="s">
        <v>972</v>
      </c>
      <c r="D1029" t="s">
        <v>1012</v>
      </c>
      <c r="E1029" s="11">
        <v>2092</v>
      </c>
      <c r="F1029" s="12">
        <v>1936</v>
      </c>
      <c r="G1029" s="12">
        <v>1740</v>
      </c>
      <c r="H1029" s="12">
        <v>1569</v>
      </c>
      <c r="I1029" s="12">
        <v>1474</v>
      </c>
      <c r="J1029" s="12">
        <v>1382</v>
      </c>
      <c r="K1029" s="9">
        <v>1284</v>
      </c>
      <c r="L1029" s="5">
        <v>100</v>
      </c>
      <c r="M1029" s="6">
        <v>92.543021032504782</v>
      </c>
      <c r="N1029" s="6">
        <v>83.173996175908229</v>
      </c>
      <c r="O1029" s="6">
        <v>75</v>
      </c>
      <c r="P1029" s="6">
        <v>70.458891013384317</v>
      </c>
      <c r="Q1029" s="6">
        <v>66.061185468451242</v>
      </c>
      <c r="R1029" s="6">
        <v>61.376673040152966</v>
      </c>
    </row>
    <row r="1030" spans="1:18" hidden="1" x14ac:dyDescent="0.4">
      <c r="A1030">
        <v>21604</v>
      </c>
      <c r="B1030">
        <v>3</v>
      </c>
      <c r="C1030" t="s">
        <v>972</v>
      </c>
      <c r="D1030" t="s">
        <v>1013</v>
      </c>
      <c r="E1030" s="11">
        <v>201</v>
      </c>
      <c r="F1030" s="12">
        <v>194</v>
      </c>
      <c r="G1030" s="12">
        <v>176</v>
      </c>
      <c r="H1030" s="12">
        <v>159</v>
      </c>
      <c r="I1030" s="12">
        <v>153</v>
      </c>
      <c r="J1030" s="12">
        <v>144</v>
      </c>
      <c r="K1030" s="9">
        <v>132</v>
      </c>
      <c r="L1030" s="5">
        <v>100</v>
      </c>
      <c r="M1030" s="6">
        <v>96.517412935323392</v>
      </c>
      <c r="N1030" s="6">
        <v>87.562189054726375</v>
      </c>
      <c r="O1030" s="6">
        <v>79.104477611940297</v>
      </c>
      <c r="P1030" s="6">
        <v>76.119402985074629</v>
      </c>
      <c r="Q1030" s="6">
        <v>71.641791044776113</v>
      </c>
      <c r="R1030" s="6">
        <v>65.671641791044777</v>
      </c>
    </row>
    <row r="1031" spans="1:18" hidden="1" x14ac:dyDescent="0.4">
      <c r="A1031">
        <v>22000</v>
      </c>
      <c r="B1031" t="s">
        <v>0</v>
      </c>
      <c r="C1031" t="s">
        <v>1014</v>
      </c>
      <c r="E1031" s="11">
        <v>439490</v>
      </c>
      <c r="F1031" s="12">
        <v>384208</v>
      </c>
      <c r="G1031" s="12">
        <v>340095</v>
      </c>
      <c r="H1031" s="12">
        <v>317684</v>
      </c>
      <c r="I1031" s="12">
        <v>308259</v>
      </c>
      <c r="J1031" s="12">
        <v>295317</v>
      </c>
      <c r="K1031" s="9">
        <v>275225</v>
      </c>
      <c r="L1031" s="5">
        <v>100</v>
      </c>
      <c r="M1031" s="6">
        <v>87.421329268015199</v>
      </c>
      <c r="N1031" s="6">
        <v>77.384013288129424</v>
      </c>
      <c r="O1031" s="6">
        <v>72.284693622152957</v>
      </c>
      <c r="P1031" s="6">
        <v>70.140162461034379</v>
      </c>
      <c r="Q1031" s="6">
        <v>67.195385560536081</v>
      </c>
      <c r="R1031" s="6">
        <v>62.623722951602986</v>
      </c>
    </row>
    <row r="1032" spans="1:18" hidden="1" x14ac:dyDescent="0.4">
      <c r="A1032">
        <v>22100</v>
      </c>
      <c r="B1032">
        <v>1</v>
      </c>
      <c r="C1032" t="s">
        <v>1014</v>
      </c>
      <c r="D1032" t="s">
        <v>1015</v>
      </c>
      <c r="E1032" s="11">
        <v>78403</v>
      </c>
      <c r="F1032" s="12">
        <v>70234</v>
      </c>
      <c r="G1032" s="12">
        <v>63486</v>
      </c>
      <c r="H1032" s="12">
        <v>60210</v>
      </c>
      <c r="I1032" s="12">
        <v>58349</v>
      </c>
      <c r="J1032" s="12">
        <v>55706</v>
      </c>
      <c r="K1032" s="9">
        <v>51754</v>
      </c>
      <c r="L1032" s="5">
        <v>100</v>
      </c>
      <c r="M1032" s="6">
        <v>89.580755838424551</v>
      </c>
      <c r="N1032" s="6">
        <v>80.973942323635569</v>
      </c>
      <c r="O1032" s="6">
        <v>76.795530783260844</v>
      </c>
      <c r="P1032" s="6">
        <v>74.421897121283621</v>
      </c>
      <c r="Q1032" s="6">
        <v>71.050852645944673</v>
      </c>
      <c r="R1032" s="6">
        <v>66.010229200413249</v>
      </c>
    </row>
    <row r="1033" spans="1:18" hidden="1" x14ac:dyDescent="0.4">
      <c r="A1033">
        <v>22101</v>
      </c>
      <c r="B1033">
        <v>0</v>
      </c>
      <c r="C1033" t="s">
        <v>1014</v>
      </c>
      <c r="D1033" t="s">
        <v>1016</v>
      </c>
      <c r="E1033" s="11">
        <v>29148</v>
      </c>
      <c r="F1033" s="12">
        <v>26413</v>
      </c>
      <c r="G1033" s="12">
        <v>24040</v>
      </c>
      <c r="H1033" s="12">
        <v>22960</v>
      </c>
      <c r="I1033" s="12">
        <v>22355</v>
      </c>
      <c r="J1033" s="12">
        <v>21542</v>
      </c>
      <c r="K1033" s="9">
        <v>20216</v>
      </c>
      <c r="L1033" s="5">
        <v>100</v>
      </c>
      <c r="M1033" s="6">
        <v>90.616851928091123</v>
      </c>
      <c r="N1033" s="6">
        <v>82.475641553451354</v>
      </c>
      <c r="O1033" s="6">
        <v>78.770413064361193</v>
      </c>
      <c r="P1033" s="6">
        <v>76.6947989570468</v>
      </c>
      <c r="Q1033" s="6">
        <v>73.905585288870583</v>
      </c>
      <c r="R1033" s="6">
        <v>69.356388088376562</v>
      </c>
    </row>
    <row r="1034" spans="1:18" hidden="1" x14ac:dyDescent="0.4">
      <c r="A1034">
        <v>22102</v>
      </c>
      <c r="B1034">
        <v>0</v>
      </c>
      <c r="C1034" t="s">
        <v>1014</v>
      </c>
      <c r="D1034" t="s">
        <v>1017</v>
      </c>
      <c r="E1034" s="11">
        <v>24709</v>
      </c>
      <c r="F1034" s="12">
        <v>22463</v>
      </c>
      <c r="G1034" s="12">
        <v>20779</v>
      </c>
      <c r="H1034" s="12">
        <v>20046</v>
      </c>
      <c r="I1034" s="12">
        <v>19639</v>
      </c>
      <c r="J1034" s="12">
        <v>18909</v>
      </c>
      <c r="K1034" s="9">
        <v>17775</v>
      </c>
      <c r="L1034" s="5">
        <v>100</v>
      </c>
      <c r="M1034" s="6">
        <v>90.910194665911206</v>
      </c>
      <c r="N1034" s="6">
        <v>84.094864219515159</v>
      </c>
      <c r="O1034" s="6">
        <v>81.128333805495984</v>
      </c>
      <c r="P1034" s="6">
        <v>79.481160710672228</v>
      </c>
      <c r="Q1034" s="6">
        <v>76.526771621676318</v>
      </c>
      <c r="R1034" s="6">
        <v>71.93735076287993</v>
      </c>
    </row>
    <row r="1035" spans="1:18" hidden="1" x14ac:dyDescent="0.4">
      <c r="A1035">
        <v>22103</v>
      </c>
      <c r="B1035">
        <v>0</v>
      </c>
      <c r="C1035" t="s">
        <v>1014</v>
      </c>
      <c r="D1035" t="s">
        <v>1018</v>
      </c>
      <c r="E1035" s="11">
        <v>24546</v>
      </c>
      <c r="F1035" s="12">
        <v>21358</v>
      </c>
      <c r="G1035" s="12">
        <v>18667</v>
      </c>
      <c r="H1035" s="12">
        <v>17204</v>
      </c>
      <c r="I1035" s="12">
        <v>16355</v>
      </c>
      <c r="J1035" s="12">
        <v>15255</v>
      </c>
      <c r="K1035" s="9">
        <v>13763</v>
      </c>
      <c r="L1035" s="5">
        <v>100</v>
      </c>
      <c r="M1035" s="6">
        <v>87.012140470952488</v>
      </c>
      <c r="N1035" s="6">
        <v>76.04905076183492</v>
      </c>
      <c r="O1035" s="6">
        <v>70.08881284119613</v>
      </c>
      <c r="P1035" s="6">
        <v>66.630000814796702</v>
      </c>
      <c r="Q1035" s="6">
        <v>62.148618919579569</v>
      </c>
      <c r="R1035" s="6">
        <v>56.070235476248676</v>
      </c>
    </row>
    <row r="1036" spans="1:18" hidden="1" x14ac:dyDescent="0.4">
      <c r="A1036">
        <v>22130</v>
      </c>
      <c r="B1036">
        <v>1</v>
      </c>
      <c r="C1036" t="s">
        <v>1014</v>
      </c>
      <c r="D1036" t="s">
        <v>1019</v>
      </c>
      <c r="E1036" s="11">
        <v>101737</v>
      </c>
      <c r="F1036" s="12">
        <v>90777</v>
      </c>
      <c r="G1036" s="12">
        <v>81542</v>
      </c>
      <c r="H1036" s="12">
        <v>77078</v>
      </c>
      <c r="I1036" s="12">
        <v>75654</v>
      </c>
      <c r="J1036" s="12">
        <v>73478</v>
      </c>
      <c r="K1036" s="9">
        <v>69454</v>
      </c>
      <c r="L1036" s="5">
        <v>100</v>
      </c>
      <c r="M1036" s="6">
        <v>89.227124841503098</v>
      </c>
      <c r="N1036" s="6">
        <v>80.149798008590778</v>
      </c>
      <c r="O1036" s="6">
        <v>75.762013819947512</v>
      </c>
      <c r="P1036" s="6">
        <v>74.362326390595356</v>
      </c>
      <c r="Q1036" s="6">
        <v>72.223478183944877</v>
      </c>
      <c r="R1036" s="6">
        <v>68.268181684146384</v>
      </c>
    </row>
    <row r="1037" spans="1:18" hidden="1" x14ac:dyDescent="0.4">
      <c r="A1037">
        <v>22131</v>
      </c>
      <c r="B1037">
        <v>0</v>
      </c>
      <c r="C1037" t="s">
        <v>1014</v>
      </c>
      <c r="D1037" t="s">
        <v>1020</v>
      </c>
      <c r="E1037" s="11">
        <v>28527</v>
      </c>
      <c r="F1037" s="12">
        <v>25912</v>
      </c>
      <c r="G1037" s="12">
        <v>23739</v>
      </c>
      <c r="H1037" s="12">
        <v>22789</v>
      </c>
      <c r="I1037" s="12">
        <v>22363</v>
      </c>
      <c r="J1037" s="12">
        <v>21674</v>
      </c>
      <c r="K1037" s="9">
        <v>20493</v>
      </c>
      <c r="L1037" s="5">
        <v>100</v>
      </c>
      <c r="M1037" s="6">
        <v>90.833245697058928</v>
      </c>
      <c r="N1037" s="6">
        <v>83.215900725628359</v>
      </c>
      <c r="O1037" s="6">
        <v>79.885722298173661</v>
      </c>
      <c r="P1037" s="6">
        <v>78.392400182283453</v>
      </c>
      <c r="Q1037" s="6">
        <v>75.977144459634729</v>
      </c>
      <c r="R1037" s="6">
        <v>71.837206856662107</v>
      </c>
    </row>
    <row r="1038" spans="1:18" hidden="1" x14ac:dyDescent="0.4">
      <c r="A1038">
        <v>22132</v>
      </c>
      <c r="B1038">
        <v>0</v>
      </c>
      <c r="C1038" t="s">
        <v>1014</v>
      </c>
      <c r="D1038" t="s">
        <v>1021</v>
      </c>
      <c r="E1038" s="11">
        <v>17626</v>
      </c>
      <c r="F1038" s="12">
        <v>16030</v>
      </c>
      <c r="G1038" s="12">
        <v>14700</v>
      </c>
      <c r="H1038" s="12">
        <v>14063</v>
      </c>
      <c r="I1038" s="12">
        <v>13866</v>
      </c>
      <c r="J1038" s="12">
        <v>13474</v>
      </c>
      <c r="K1038" s="9">
        <v>12762</v>
      </c>
      <c r="L1038" s="5">
        <v>100</v>
      </c>
      <c r="M1038" s="6">
        <v>90.945194598888008</v>
      </c>
      <c r="N1038" s="6">
        <v>83.399523431294682</v>
      </c>
      <c r="O1038" s="6">
        <v>79.785544082605242</v>
      </c>
      <c r="P1038" s="6">
        <v>78.667876999886531</v>
      </c>
      <c r="Q1038" s="6">
        <v>76.443889708385342</v>
      </c>
      <c r="R1038" s="6">
        <v>72.404402587087262</v>
      </c>
    </row>
    <row r="1039" spans="1:18" hidden="1" x14ac:dyDescent="0.4">
      <c r="A1039">
        <v>22133</v>
      </c>
      <c r="B1039">
        <v>0</v>
      </c>
      <c r="C1039" t="s">
        <v>1014</v>
      </c>
      <c r="D1039" t="s">
        <v>1022</v>
      </c>
      <c r="E1039" s="11">
        <v>14087</v>
      </c>
      <c r="F1039" s="12">
        <v>11607</v>
      </c>
      <c r="G1039" s="12">
        <v>9907</v>
      </c>
      <c r="H1039" s="12">
        <v>9122</v>
      </c>
      <c r="I1039" s="12">
        <v>8981</v>
      </c>
      <c r="J1039" s="12">
        <v>8642</v>
      </c>
      <c r="K1039" s="9">
        <v>7969</v>
      </c>
      <c r="L1039" s="5">
        <v>100</v>
      </c>
      <c r="M1039" s="6">
        <v>82.395116064456587</v>
      </c>
      <c r="N1039" s="6">
        <v>70.327252076382479</v>
      </c>
      <c r="O1039" s="6">
        <v>64.754738411301204</v>
      </c>
      <c r="P1039" s="6">
        <v>63.753815574643291</v>
      </c>
      <c r="Q1039" s="6">
        <v>61.347341520550856</v>
      </c>
      <c r="R1039" s="6">
        <v>56.569887129977992</v>
      </c>
    </row>
    <row r="1040" spans="1:18" hidden="1" x14ac:dyDescent="0.4">
      <c r="A1040">
        <v>22134</v>
      </c>
      <c r="B1040">
        <v>0</v>
      </c>
      <c r="C1040" t="s">
        <v>1014</v>
      </c>
      <c r="D1040" t="s">
        <v>1023</v>
      </c>
      <c r="E1040" s="11">
        <v>12625</v>
      </c>
      <c r="F1040" s="12">
        <v>11214</v>
      </c>
      <c r="G1040" s="12">
        <v>10247</v>
      </c>
      <c r="H1040" s="12">
        <v>9654</v>
      </c>
      <c r="I1040" s="12">
        <v>9342</v>
      </c>
      <c r="J1040" s="12">
        <v>8906</v>
      </c>
      <c r="K1040" s="9">
        <v>8264</v>
      </c>
      <c r="L1040" s="5">
        <v>100</v>
      </c>
      <c r="M1040" s="6">
        <v>88.823762376237624</v>
      </c>
      <c r="N1040" s="6">
        <v>81.164356435643569</v>
      </c>
      <c r="O1040" s="6">
        <v>76.467326732673271</v>
      </c>
      <c r="P1040" s="6">
        <v>73.996039603960398</v>
      </c>
      <c r="Q1040" s="6">
        <v>70.542574257425741</v>
      </c>
      <c r="R1040" s="6">
        <v>65.457425742574259</v>
      </c>
    </row>
    <row r="1041" spans="1:18" hidden="1" x14ac:dyDescent="0.4">
      <c r="A1041">
        <v>22135</v>
      </c>
      <c r="B1041">
        <v>0</v>
      </c>
      <c r="C1041" t="s">
        <v>1014</v>
      </c>
      <c r="D1041" t="s">
        <v>1024</v>
      </c>
      <c r="E1041" s="11">
        <v>11829</v>
      </c>
      <c r="F1041" s="12">
        <v>10602</v>
      </c>
      <c r="G1041" s="12">
        <v>9371</v>
      </c>
      <c r="H1041" s="12">
        <v>8675</v>
      </c>
      <c r="I1041" s="12">
        <v>8341</v>
      </c>
      <c r="J1041" s="12">
        <v>8010</v>
      </c>
      <c r="K1041" s="9">
        <v>7531</v>
      </c>
      <c r="L1041" s="5">
        <v>100</v>
      </c>
      <c r="M1041" s="6">
        <v>89.627187420745628</v>
      </c>
      <c r="N1041" s="6">
        <v>79.220559641558879</v>
      </c>
      <c r="O1041" s="6">
        <v>73.336714853326569</v>
      </c>
      <c r="P1041" s="6">
        <v>70.513145658973713</v>
      </c>
      <c r="Q1041" s="6">
        <v>67.714937864570118</v>
      </c>
      <c r="R1041" s="6">
        <v>63.665567672668864</v>
      </c>
    </row>
    <row r="1042" spans="1:18" hidden="1" x14ac:dyDescent="0.4">
      <c r="A1042">
        <v>22136</v>
      </c>
      <c r="B1042">
        <v>0</v>
      </c>
      <c r="C1042" t="s">
        <v>1014</v>
      </c>
      <c r="D1042" t="s">
        <v>1025</v>
      </c>
      <c r="E1042" s="11">
        <v>14964</v>
      </c>
      <c r="F1042" s="12">
        <v>13719</v>
      </c>
      <c r="G1042" s="12">
        <v>12279</v>
      </c>
      <c r="H1042" s="12">
        <v>11738</v>
      </c>
      <c r="I1042" s="12">
        <v>11900</v>
      </c>
      <c r="J1042" s="12">
        <v>12049</v>
      </c>
      <c r="K1042" s="9">
        <v>11838</v>
      </c>
      <c r="L1042" s="5">
        <v>100</v>
      </c>
      <c r="M1042" s="6">
        <v>91.680032076984759</v>
      </c>
      <c r="N1042" s="6">
        <v>82.056936647955098</v>
      </c>
      <c r="O1042" s="6">
        <v>78.441593156909917</v>
      </c>
      <c r="P1042" s="6">
        <v>79.52419139267576</v>
      </c>
      <c r="Q1042" s="6">
        <v>80.519914461373958</v>
      </c>
      <c r="R1042" s="6">
        <v>79.109863672814754</v>
      </c>
    </row>
    <row r="1043" spans="1:18" hidden="1" x14ac:dyDescent="0.4">
      <c r="A1043">
        <v>22137</v>
      </c>
      <c r="B1043">
        <v>0</v>
      </c>
      <c r="C1043" t="s">
        <v>1014</v>
      </c>
      <c r="D1043" t="s">
        <v>1026</v>
      </c>
      <c r="E1043" s="11">
        <v>2079</v>
      </c>
      <c r="F1043" s="12">
        <v>1693</v>
      </c>
      <c r="G1043" s="12">
        <v>1299</v>
      </c>
      <c r="H1043" s="12">
        <v>1037</v>
      </c>
      <c r="I1043" s="12">
        <v>861</v>
      </c>
      <c r="J1043" s="12">
        <v>723</v>
      </c>
      <c r="K1043" s="9">
        <v>597</v>
      </c>
      <c r="L1043" s="5">
        <v>100</v>
      </c>
      <c r="M1043" s="6">
        <v>81.433381433381442</v>
      </c>
      <c r="N1043" s="6">
        <v>62.481962481962483</v>
      </c>
      <c r="O1043" s="6">
        <v>49.87974987974988</v>
      </c>
      <c r="P1043" s="6">
        <v>41.414141414141412</v>
      </c>
      <c r="Q1043" s="6">
        <v>34.776334776334778</v>
      </c>
      <c r="R1043" s="6">
        <v>28.715728715728716</v>
      </c>
    </row>
    <row r="1044" spans="1:18" hidden="1" x14ac:dyDescent="0.4">
      <c r="A1044">
        <v>22203</v>
      </c>
      <c r="B1044">
        <v>2</v>
      </c>
      <c r="C1044" t="s">
        <v>1014</v>
      </c>
      <c r="D1044" t="s">
        <v>1027</v>
      </c>
      <c r="E1044" s="11">
        <v>19194</v>
      </c>
      <c r="F1044" s="12">
        <v>15805</v>
      </c>
      <c r="G1044" s="12">
        <v>13635</v>
      </c>
      <c r="H1044" s="12">
        <v>12305</v>
      </c>
      <c r="I1044" s="12">
        <v>11624</v>
      </c>
      <c r="J1044" s="12">
        <v>10656</v>
      </c>
      <c r="K1044" s="9">
        <v>9412</v>
      </c>
      <c r="L1044" s="5">
        <v>100</v>
      </c>
      <c r="M1044" s="6">
        <v>82.343440658539123</v>
      </c>
      <c r="N1044" s="6">
        <v>71.037824320100029</v>
      </c>
      <c r="O1044" s="6">
        <v>64.108575596540589</v>
      </c>
      <c r="P1044" s="6">
        <v>60.560591851620295</v>
      </c>
      <c r="Q1044" s="6">
        <v>55.517349171616125</v>
      </c>
      <c r="R1044" s="6">
        <v>49.036157132437218</v>
      </c>
    </row>
    <row r="1045" spans="1:18" hidden="1" x14ac:dyDescent="0.4">
      <c r="A1045">
        <v>22205</v>
      </c>
      <c r="B1045">
        <v>2</v>
      </c>
      <c r="C1045" t="s">
        <v>1014</v>
      </c>
      <c r="D1045" t="s">
        <v>1028</v>
      </c>
      <c r="E1045" s="11">
        <v>1994</v>
      </c>
      <c r="F1045" s="12">
        <v>1550</v>
      </c>
      <c r="G1045" s="12">
        <v>1266</v>
      </c>
      <c r="H1045" s="12">
        <v>1134</v>
      </c>
      <c r="I1045" s="12">
        <v>1039</v>
      </c>
      <c r="J1045" s="12">
        <v>908</v>
      </c>
      <c r="K1045" s="9">
        <v>766</v>
      </c>
      <c r="L1045" s="5">
        <v>100</v>
      </c>
      <c r="M1045" s="6">
        <v>77.733199598796389</v>
      </c>
      <c r="N1045" s="6">
        <v>63.490471414242734</v>
      </c>
      <c r="O1045" s="6">
        <v>56.870611835506523</v>
      </c>
      <c r="P1045" s="6">
        <v>52.106318956870609</v>
      </c>
      <c r="Q1045" s="6">
        <v>45.536609829488469</v>
      </c>
      <c r="R1045" s="6">
        <v>38.415245737211634</v>
      </c>
    </row>
    <row r="1046" spans="1:18" hidden="1" x14ac:dyDescent="0.4">
      <c r="A1046">
        <v>22206</v>
      </c>
      <c r="B1046">
        <v>2</v>
      </c>
      <c r="C1046" t="s">
        <v>1014</v>
      </c>
      <c r="D1046" t="s">
        <v>1029</v>
      </c>
      <c r="E1046" s="11">
        <v>13074</v>
      </c>
      <c r="F1046" s="12">
        <v>11220</v>
      </c>
      <c r="G1046" s="12">
        <v>9860</v>
      </c>
      <c r="H1046" s="12">
        <v>9248</v>
      </c>
      <c r="I1046" s="12">
        <v>9033</v>
      </c>
      <c r="J1046" s="12">
        <v>8735</v>
      </c>
      <c r="K1046" s="9">
        <v>8238</v>
      </c>
      <c r="L1046" s="5">
        <v>100</v>
      </c>
      <c r="M1046" s="6">
        <v>85.819183111519052</v>
      </c>
      <c r="N1046" s="6">
        <v>75.416857885880376</v>
      </c>
      <c r="O1046" s="6">
        <v>70.735811534342972</v>
      </c>
      <c r="P1046" s="6">
        <v>69.091326296466278</v>
      </c>
      <c r="Q1046" s="6">
        <v>66.811993269083686</v>
      </c>
      <c r="R1046" s="6">
        <v>63.010555300596607</v>
      </c>
    </row>
    <row r="1047" spans="1:18" hidden="1" x14ac:dyDescent="0.4">
      <c r="A1047">
        <v>22207</v>
      </c>
      <c r="B1047">
        <v>2</v>
      </c>
      <c r="C1047" t="s">
        <v>1014</v>
      </c>
      <c r="D1047" t="s">
        <v>1030</v>
      </c>
      <c r="E1047" s="11">
        <v>15795</v>
      </c>
      <c r="F1047" s="12">
        <v>13105</v>
      </c>
      <c r="G1047" s="12">
        <v>11121</v>
      </c>
      <c r="H1047" s="12">
        <v>10045</v>
      </c>
      <c r="I1047" s="12">
        <v>9719</v>
      </c>
      <c r="J1047" s="12">
        <v>9267</v>
      </c>
      <c r="K1047" s="9">
        <v>8606</v>
      </c>
      <c r="L1047" s="5">
        <v>100</v>
      </c>
      <c r="M1047" s="6">
        <v>82.969294080405191</v>
      </c>
      <c r="N1047" s="6">
        <v>70.408357075023744</v>
      </c>
      <c r="O1047" s="6">
        <v>63.596074707185821</v>
      </c>
      <c r="P1047" s="6">
        <v>61.532130421019318</v>
      </c>
      <c r="Q1047" s="6">
        <v>58.670465337132008</v>
      </c>
      <c r="R1047" s="6">
        <v>54.485596707818928</v>
      </c>
    </row>
    <row r="1048" spans="1:18" hidden="1" x14ac:dyDescent="0.4">
      <c r="A1048">
        <v>22208</v>
      </c>
      <c r="B1048">
        <v>2</v>
      </c>
      <c r="C1048" t="s">
        <v>1014</v>
      </c>
      <c r="D1048" t="s">
        <v>1031</v>
      </c>
      <c r="E1048" s="11">
        <v>5526</v>
      </c>
      <c r="F1048" s="12">
        <v>4341</v>
      </c>
      <c r="G1048" s="12">
        <v>3597</v>
      </c>
      <c r="H1048" s="12">
        <v>3232</v>
      </c>
      <c r="I1048" s="12">
        <v>3059</v>
      </c>
      <c r="J1048" s="12">
        <v>2797</v>
      </c>
      <c r="K1048" s="9">
        <v>2442</v>
      </c>
      <c r="L1048" s="5">
        <v>100</v>
      </c>
      <c r="M1048" s="6">
        <v>78.555917480998914</v>
      </c>
      <c r="N1048" s="6">
        <v>65.092290988056462</v>
      </c>
      <c r="O1048" s="6">
        <v>58.487151646760772</v>
      </c>
      <c r="P1048" s="6">
        <v>55.35649656170829</v>
      </c>
      <c r="Q1048" s="6">
        <v>50.615273253709738</v>
      </c>
      <c r="R1048" s="6">
        <v>44.191096634093377</v>
      </c>
    </row>
    <row r="1049" spans="1:18" hidden="1" x14ac:dyDescent="0.4">
      <c r="A1049">
        <v>22209</v>
      </c>
      <c r="B1049">
        <v>2</v>
      </c>
      <c r="C1049" t="s">
        <v>1014</v>
      </c>
      <c r="D1049" t="s">
        <v>1032</v>
      </c>
      <c r="E1049" s="11">
        <v>12039</v>
      </c>
      <c r="F1049" s="12">
        <v>10786</v>
      </c>
      <c r="G1049" s="12">
        <v>9630</v>
      </c>
      <c r="H1049" s="12">
        <v>8840</v>
      </c>
      <c r="I1049" s="12">
        <v>8420</v>
      </c>
      <c r="J1049" s="12">
        <v>7977</v>
      </c>
      <c r="K1049" s="9">
        <v>7451</v>
      </c>
      <c r="L1049" s="5">
        <v>100</v>
      </c>
      <c r="M1049" s="6">
        <v>89.592158817177506</v>
      </c>
      <c r="N1049" s="6">
        <v>79.990032394717176</v>
      </c>
      <c r="O1049" s="6">
        <v>73.428025583520224</v>
      </c>
      <c r="P1049" s="6">
        <v>69.939363734529451</v>
      </c>
      <c r="Q1049" s="6">
        <v>66.259656117617737</v>
      </c>
      <c r="R1049" s="6">
        <v>61.890522468643574</v>
      </c>
    </row>
    <row r="1050" spans="1:18" hidden="1" x14ac:dyDescent="0.4">
      <c r="A1050">
        <v>22210</v>
      </c>
      <c r="B1050">
        <v>2</v>
      </c>
      <c r="C1050" t="s">
        <v>1014</v>
      </c>
      <c r="D1050" t="s">
        <v>1033</v>
      </c>
      <c r="E1050" s="11">
        <v>30462</v>
      </c>
      <c r="F1050" s="12">
        <v>26491</v>
      </c>
      <c r="G1050" s="12">
        <v>23399</v>
      </c>
      <c r="H1050" s="12">
        <v>21720</v>
      </c>
      <c r="I1050" s="12">
        <v>20900</v>
      </c>
      <c r="J1050" s="12">
        <v>19661</v>
      </c>
      <c r="K1050" s="9">
        <v>17882</v>
      </c>
      <c r="L1050" s="5">
        <v>100</v>
      </c>
      <c r="M1050" s="6">
        <v>86.964086402731269</v>
      </c>
      <c r="N1050" s="6">
        <v>76.813735145427088</v>
      </c>
      <c r="O1050" s="6">
        <v>71.301949970454999</v>
      </c>
      <c r="P1050" s="6">
        <v>68.610071564572252</v>
      </c>
      <c r="Q1050" s="6">
        <v>64.542708948854312</v>
      </c>
      <c r="R1050" s="6">
        <v>58.702645919506267</v>
      </c>
    </row>
    <row r="1051" spans="1:18" hidden="1" x14ac:dyDescent="0.4">
      <c r="A1051">
        <v>22211</v>
      </c>
      <c r="B1051">
        <v>2</v>
      </c>
      <c r="C1051" t="s">
        <v>1014</v>
      </c>
      <c r="D1051" t="s">
        <v>1034</v>
      </c>
      <c r="E1051" s="11">
        <v>21592</v>
      </c>
      <c r="F1051" s="12">
        <v>19275</v>
      </c>
      <c r="G1051" s="12">
        <v>17279</v>
      </c>
      <c r="H1051" s="12">
        <v>16233</v>
      </c>
      <c r="I1051" s="12">
        <v>15788</v>
      </c>
      <c r="J1051" s="12">
        <v>15286</v>
      </c>
      <c r="K1051" s="9">
        <v>14471</v>
      </c>
      <c r="L1051" s="5">
        <v>100</v>
      </c>
      <c r="M1051" s="6">
        <v>89.269173768062245</v>
      </c>
      <c r="N1051" s="6">
        <v>80.025009262689878</v>
      </c>
      <c r="O1051" s="6">
        <v>75.180622452760275</v>
      </c>
      <c r="P1051" s="6">
        <v>73.119673953316038</v>
      </c>
      <c r="Q1051" s="6">
        <v>70.794738792145239</v>
      </c>
      <c r="R1051" s="6">
        <v>67.020192663949601</v>
      </c>
    </row>
    <row r="1052" spans="1:18" hidden="1" x14ac:dyDescent="0.4">
      <c r="A1052">
        <v>22212</v>
      </c>
      <c r="B1052">
        <v>2</v>
      </c>
      <c r="C1052" t="s">
        <v>1014</v>
      </c>
      <c r="D1052" t="s">
        <v>1035</v>
      </c>
      <c r="E1052" s="11">
        <v>16579</v>
      </c>
      <c r="F1052" s="12">
        <v>14158</v>
      </c>
      <c r="G1052" s="12">
        <v>12370</v>
      </c>
      <c r="H1052" s="12">
        <v>11349</v>
      </c>
      <c r="I1052" s="12">
        <v>10883</v>
      </c>
      <c r="J1052" s="12">
        <v>10253</v>
      </c>
      <c r="K1052" s="9">
        <v>9367</v>
      </c>
      <c r="L1052" s="5">
        <v>100</v>
      </c>
      <c r="M1052" s="6">
        <v>85.397189215272334</v>
      </c>
      <c r="N1052" s="6">
        <v>74.61246154774112</v>
      </c>
      <c r="O1052" s="6">
        <v>68.454068399782855</v>
      </c>
      <c r="P1052" s="6">
        <v>65.643283672115331</v>
      </c>
      <c r="Q1052" s="6">
        <v>61.843295735569093</v>
      </c>
      <c r="R1052" s="6">
        <v>56.499185716870734</v>
      </c>
    </row>
    <row r="1053" spans="1:18" hidden="1" x14ac:dyDescent="0.4">
      <c r="A1053">
        <v>22213</v>
      </c>
      <c r="B1053">
        <v>2</v>
      </c>
      <c r="C1053" t="s">
        <v>1014</v>
      </c>
      <c r="D1053" t="s">
        <v>1036</v>
      </c>
      <c r="E1053" s="11">
        <v>15703</v>
      </c>
      <c r="F1053" s="12">
        <v>14278</v>
      </c>
      <c r="G1053" s="12">
        <v>12902</v>
      </c>
      <c r="H1053" s="12">
        <v>12059</v>
      </c>
      <c r="I1053" s="12">
        <v>11689</v>
      </c>
      <c r="J1053" s="12">
        <v>11327</v>
      </c>
      <c r="K1053" s="9">
        <v>10801</v>
      </c>
      <c r="L1053" s="5">
        <v>100</v>
      </c>
      <c r="M1053" s="6">
        <v>90.925300897917595</v>
      </c>
      <c r="N1053" s="6">
        <v>82.162644080748905</v>
      </c>
      <c r="O1053" s="6">
        <v>76.794243138253833</v>
      </c>
      <c r="P1053" s="6">
        <v>74.438005476660507</v>
      </c>
      <c r="Q1053" s="6">
        <v>72.132713494236768</v>
      </c>
      <c r="R1053" s="6">
        <v>68.783035088836527</v>
      </c>
    </row>
    <row r="1054" spans="1:18" hidden="1" x14ac:dyDescent="0.4">
      <c r="A1054">
        <v>22214</v>
      </c>
      <c r="B1054">
        <v>2</v>
      </c>
      <c r="C1054" t="s">
        <v>1014</v>
      </c>
      <c r="D1054" t="s">
        <v>1037</v>
      </c>
      <c r="E1054" s="11">
        <v>18182</v>
      </c>
      <c r="F1054" s="12">
        <v>15903</v>
      </c>
      <c r="G1054" s="12">
        <v>13806</v>
      </c>
      <c r="H1054" s="12">
        <v>12776</v>
      </c>
      <c r="I1054" s="12">
        <v>12464</v>
      </c>
      <c r="J1054" s="12">
        <v>12163</v>
      </c>
      <c r="K1054" s="9">
        <v>11578</v>
      </c>
      <c r="L1054" s="5">
        <v>100</v>
      </c>
      <c r="M1054" s="6">
        <v>87.465625343746567</v>
      </c>
      <c r="N1054" s="6">
        <v>75.932240677593228</v>
      </c>
      <c r="O1054" s="6">
        <v>70.267297327026739</v>
      </c>
      <c r="P1054" s="6">
        <v>68.551314486855134</v>
      </c>
      <c r="Q1054" s="6">
        <v>66.895831041689576</v>
      </c>
      <c r="R1054" s="6">
        <v>63.678363216367842</v>
      </c>
    </row>
    <row r="1055" spans="1:18" hidden="1" x14ac:dyDescent="0.4">
      <c r="A1055">
        <v>22215</v>
      </c>
      <c r="B1055">
        <v>2</v>
      </c>
      <c r="C1055" t="s">
        <v>1014</v>
      </c>
      <c r="D1055" t="s">
        <v>1038</v>
      </c>
      <c r="E1055" s="11">
        <v>11334</v>
      </c>
      <c r="F1055" s="12">
        <v>9069</v>
      </c>
      <c r="G1055" s="12">
        <v>8008</v>
      </c>
      <c r="H1055" s="12">
        <v>7728</v>
      </c>
      <c r="I1055" s="12">
        <v>7766</v>
      </c>
      <c r="J1055" s="12">
        <v>7656</v>
      </c>
      <c r="K1055" s="9">
        <v>7234</v>
      </c>
      <c r="L1055" s="5">
        <v>100</v>
      </c>
      <c r="M1055" s="6">
        <v>80.015881418740079</v>
      </c>
      <c r="N1055" s="6">
        <v>70.65466737250749</v>
      </c>
      <c r="O1055" s="6">
        <v>68.184224457384857</v>
      </c>
      <c r="P1055" s="6">
        <v>68.519498853008642</v>
      </c>
      <c r="Q1055" s="6">
        <v>67.548967707781898</v>
      </c>
      <c r="R1055" s="6">
        <v>63.825657314275631</v>
      </c>
    </row>
    <row r="1056" spans="1:18" hidden="1" x14ac:dyDescent="0.4">
      <c r="A1056">
        <v>22216</v>
      </c>
      <c r="B1056">
        <v>2</v>
      </c>
      <c r="C1056" t="s">
        <v>1014</v>
      </c>
      <c r="D1056" t="s">
        <v>1039</v>
      </c>
      <c r="E1056" s="11">
        <v>12798</v>
      </c>
      <c r="F1056" s="12">
        <v>11650</v>
      </c>
      <c r="G1056" s="12">
        <v>10595</v>
      </c>
      <c r="H1056" s="12">
        <v>10133</v>
      </c>
      <c r="I1056" s="12">
        <v>10004</v>
      </c>
      <c r="J1056" s="12">
        <v>9787</v>
      </c>
      <c r="K1056" s="9">
        <v>9331</v>
      </c>
      <c r="L1056" s="5">
        <v>100</v>
      </c>
      <c r="M1056" s="6">
        <v>91.029848413814662</v>
      </c>
      <c r="N1056" s="6">
        <v>82.786372870761056</v>
      </c>
      <c r="O1056" s="6">
        <v>79.17643381778403</v>
      </c>
      <c r="P1056" s="6">
        <v>78.168463822472262</v>
      </c>
      <c r="Q1056" s="6">
        <v>76.47288638849821</v>
      </c>
      <c r="R1056" s="6">
        <v>72.909829660884512</v>
      </c>
    </row>
    <row r="1057" spans="1:18" hidden="1" x14ac:dyDescent="0.4">
      <c r="A1057">
        <v>22219</v>
      </c>
      <c r="B1057">
        <v>2</v>
      </c>
      <c r="C1057" t="s">
        <v>1014</v>
      </c>
      <c r="D1057" t="s">
        <v>1040</v>
      </c>
      <c r="E1057" s="11">
        <v>1685</v>
      </c>
      <c r="F1057" s="12">
        <v>1286</v>
      </c>
      <c r="G1057" s="12">
        <v>1000</v>
      </c>
      <c r="H1057" s="12">
        <v>895</v>
      </c>
      <c r="I1057" s="12">
        <v>831</v>
      </c>
      <c r="J1057" s="12">
        <v>751</v>
      </c>
      <c r="K1057" s="9">
        <v>637</v>
      </c>
      <c r="L1057" s="5">
        <v>100</v>
      </c>
      <c r="M1057" s="6">
        <v>76.320474777448069</v>
      </c>
      <c r="N1057" s="6">
        <v>59.347181008902069</v>
      </c>
      <c r="O1057" s="6">
        <v>53.115727002967361</v>
      </c>
      <c r="P1057" s="6">
        <v>49.317507418397625</v>
      </c>
      <c r="Q1057" s="6">
        <v>44.569732937685458</v>
      </c>
      <c r="R1057" s="6">
        <v>37.804154302670625</v>
      </c>
    </row>
    <row r="1058" spans="1:18" hidden="1" x14ac:dyDescent="0.4">
      <c r="A1058">
        <v>22220</v>
      </c>
      <c r="B1058">
        <v>2</v>
      </c>
      <c r="C1058" t="s">
        <v>1014</v>
      </c>
      <c r="D1058" t="s">
        <v>1041</v>
      </c>
      <c r="E1058" s="11">
        <v>6855</v>
      </c>
      <c r="F1058" s="12">
        <v>5669</v>
      </c>
      <c r="G1058" s="12">
        <v>4811</v>
      </c>
      <c r="H1058" s="12">
        <v>4520</v>
      </c>
      <c r="I1058" s="12">
        <v>4511</v>
      </c>
      <c r="J1058" s="12">
        <v>4437</v>
      </c>
      <c r="K1058" s="9">
        <v>4191</v>
      </c>
      <c r="L1058" s="5">
        <v>100</v>
      </c>
      <c r="M1058" s="6">
        <v>82.698760029175787</v>
      </c>
      <c r="N1058" s="6">
        <v>70.182348650619986</v>
      </c>
      <c r="O1058" s="6">
        <v>65.937272064186729</v>
      </c>
      <c r="P1058" s="6">
        <v>65.805981035740331</v>
      </c>
      <c r="Q1058" s="6">
        <v>64.726477024070022</v>
      </c>
      <c r="R1058" s="6">
        <v>61.137855579868706</v>
      </c>
    </row>
    <row r="1059" spans="1:18" hidden="1" x14ac:dyDescent="0.4">
      <c r="A1059">
        <v>22221</v>
      </c>
      <c r="B1059">
        <v>2</v>
      </c>
      <c r="C1059" t="s">
        <v>1014</v>
      </c>
      <c r="D1059" t="s">
        <v>1042</v>
      </c>
      <c r="E1059" s="11">
        <v>6981</v>
      </c>
      <c r="F1059" s="12">
        <v>5954</v>
      </c>
      <c r="G1059" s="12">
        <v>5051</v>
      </c>
      <c r="H1059" s="12">
        <v>4618</v>
      </c>
      <c r="I1059" s="12">
        <v>4399</v>
      </c>
      <c r="J1059" s="12">
        <v>4132</v>
      </c>
      <c r="K1059" s="9">
        <v>3742</v>
      </c>
      <c r="L1059" s="5">
        <v>100</v>
      </c>
      <c r="M1059" s="6">
        <v>85.288640595903161</v>
      </c>
      <c r="N1059" s="6">
        <v>72.353531012748888</v>
      </c>
      <c r="O1059" s="6">
        <v>66.150981234780119</v>
      </c>
      <c r="P1059" s="6">
        <v>63.013894857470277</v>
      </c>
      <c r="Q1059" s="6">
        <v>59.1892279043117</v>
      </c>
      <c r="R1059" s="6">
        <v>53.60263572554075</v>
      </c>
    </row>
    <row r="1060" spans="1:18" hidden="1" x14ac:dyDescent="0.4">
      <c r="A1060">
        <v>22222</v>
      </c>
      <c r="B1060">
        <v>2</v>
      </c>
      <c r="C1060" t="s">
        <v>1014</v>
      </c>
      <c r="D1060" t="s">
        <v>1043</v>
      </c>
      <c r="E1060" s="11">
        <v>2328</v>
      </c>
      <c r="F1060" s="12">
        <v>1837</v>
      </c>
      <c r="G1060" s="12">
        <v>1504</v>
      </c>
      <c r="H1060" s="12">
        <v>1279</v>
      </c>
      <c r="I1060" s="12">
        <v>1141</v>
      </c>
      <c r="J1060" s="12">
        <v>1000</v>
      </c>
      <c r="K1060" s="9">
        <v>836</v>
      </c>
      <c r="L1060" s="5">
        <v>100</v>
      </c>
      <c r="M1060" s="6">
        <v>78.908934707903782</v>
      </c>
      <c r="N1060" s="6">
        <v>64.604810996563572</v>
      </c>
      <c r="O1060" s="6">
        <v>54.939862542955332</v>
      </c>
      <c r="P1060" s="6">
        <v>49.012027491408929</v>
      </c>
      <c r="Q1060" s="6">
        <v>42.955326460481096</v>
      </c>
      <c r="R1060" s="6">
        <v>35.9106529209622</v>
      </c>
    </row>
    <row r="1061" spans="1:18" hidden="1" x14ac:dyDescent="0.4">
      <c r="A1061">
        <v>22223</v>
      </c>
      <c r="B1061">
        <v>2</v>
      </c>
      <c r="C1061" t="s">
        <v>1014</v>
      </c>
      <c r="D1061" t="s">
        <v>1044</v>
      </c>
      <c r="E1061" s="11">
        <v>3680</v>
      </c>
      <c r="F1061" s="12">
        <v>2991</v>
      </c>
      <c r="G1061" s="12">
        <v>2333</v>
      </c>
      <c r="H1061" s="12">
        <v>1971</v>
      </c>
      <c r="I1061" s="12">
        <v>1824</v>
      </c>
      <c r="J1061" s="12">
        <v>1686</v>
      </c>
      <c r="K1061" s="9">
        <v>1517</v>
      </c>
      <c r="L1061" s="5">
        <v>100</v>
      </c>
      <c r="M1061" s="6">
        <v>81.27717391304347</v>
      </c>
      <c r="N1061" s="6">
        <v>63.396739130434788</v>
      </c>
      <c r="O1061" s="6">
        <v>53.559782608695649</v>
      </c>
      <c r="P1061" s="6">
        <v>49.565217391304351</v>
      </c>
      <c r="Q1061" s="6">
        <v>45.815217391304344</v>
      </c>
      <c r="R1061" s="6">
        <v>41.222826086956523</v>
      </c>
    </row>
    <row r="1062" spans="1:18" hidden="1" x14ac:dyDescent="0.4">
      <c r="A1062">
        <v>22224</v>
      </c>
      <c r="B1062">
        <v>2</v>
      </c>
      <c r="C1062" t="s">
        <v>1014</v>
      </c>
      <c r="D1062" t="s">
        <v>1045</v>
      </c>
      <c r="E1062" s="11">
        <v>6717</v>
      </c>
      <c r="F1062" s="12">
        <v>6195</v>
      </c>
      <c r="G1062" s="12">
        <v>5687</v>
      </c>
      <c r="H1062" s="12">
        <v>5339</v>
      </c>
      <c r="I1062" s="12">
        <v>5196</v>
      </c>
      <c r="J1062" s="12">
        <v>5025</v>
      </c>
      <c r="K1062" s="9">
        <v>4773</v>
      </c>
      <c r="L1062" s="5">
        <v>100</v>
      </c>
      <c r="M1062" s="6">
        <v>92.22867351496204</v>
      </c>
      <c r="N1062" s="6">
        <v>84.665773410748841</v>
      </c>
      <c r="O1062" s="6">
        <v>79.484889087390215</v>
      </c>
      <c r="P1062" s="6">
        <v>77.355962483251446</v>
      </c>
      <c r="Q1062" s="6">
        <v>74.810183117463154</v>
      </c>
      <c r="R1062" s="6">
        <v>71.058508262617238</v>
      </c>
    </row>
    <row r="1063" spans="1:18" hidden="1" x14ac:dyDescent="0.4">
      <c r="A1063">
        <v>22225</v>
      </c>
      <c r="B1063">
        <v>2</v>
      </c>
      <c r="C1063" t="s">
        <v>1014</v>
      </c>
      <c r="D1063" t="s">
        <v>1046</v>
      </c>
      <c r="E1063" s="11">
        <v>5334</v>
      </c>
      <c r="F1063" s="12">
        <v>4653</v>
      </c>
      <c r="G1063" s="12">
        <v>3857</v>
      </c>
      <c r="H1063" s="12">
        <v>3490</v>
      </c>
      <c r="I1063" s="12">
        <v>3386</v>
      </c>
      <c r="J1063" s="12">
        <v>3254</v>
      </c>
      <c r="K1063" s="9">
        <v>3024</v>
      </c>
      <c r="L1063" s="5">
        <v>100</v>
      </c>
      <c r="M1063" s="6">
        <v>87.232845894263221</v>
      </c>
      <c r="N1063" s="6">
        <v>72.309711286089239</v>
      </c>
      <c r="O1063" s="6">
        <v>65.429321334833148</v>
      </c>
      <c r="P1063" s="6">
        <v>63.479565054368202</v>
      </c>
      <c r="Q1063" s="6">
        <v>61.004874390701161</v>
      </c>
      <c r="R1063" s="6">
        <v>56.69291338582677</v>
      </c>
    </row>
    <row r="1064" spans="1:18" hidden="1" x14ac:dyDescent="0.4">
      <c r="A1064">
        <v>22226</v>
      </c>
      <c r="B1064">
        <v>2</v>
      </c>
      <c r="C1064" t="s">
        <v>1014</v>
      </c>
      <c r="D1064" t="s">
        <v>1047</v>
      </c>
      <c r="E1064" s="11">
        <v>5065</v>
      </c>
      <c r="F1064" s="12">
        <v>4172</v>
      </c>
      <c r="G1064" s="12">
        <v>3410</v>
      </c>
      <c r="H1064" s="12">
        <v>3061</v>
      </c>
      <c r="I1064" s="12">
        <v>2819</v>
      </c>
      <c r="J1064" s="12">
        <v>2550</v>
      </c>
      <c r="K1064" s="9">
        <v>2248</v>
      </c>
      <c r="L1064" s="5">
        <v>100</v>
      </c>
      <c r="M1064" s="6">
        <v>82.369200394866738</v>
      </c>
      <c r="N1064" s="6">
        <v>67.324777887462986</v>
      </c>
      <c r="O1064" s="6">
        <v>60.434353405725574</v>
      </c>
      <c r="P1064" s="6">
        <v>55.656465942744326</v>
      </c>
      <c r="Q1064" s="6">
        <v>50.34550839091807</v>
      </c>
      <c r="R1064" s="6">
        <v>44.383020730503453</v>
      </c>
    </row>
    <row r="1065" spans="1:18" hidden="1" x14ac:dyDescent="0.4">
      <c r="A1065">
        <v>22301</v>
      </c>
      <c r="B1065">
        <v>3</v>
      </c>
      <c r="C1065" t="s">
        <v>1014</v>
      </c>
      <c r="D1065" t="s">
        <v>1048</v>
      </c>
      <c r="E1065" s="11">
        <v>774</v>
      </c>
      <c r="F1065" s="12">
        <v>570</v>
      </c>
      <c r="G1065" s="12">
        <v>428</v>
      </c>
      <c r="H1065" s="12">
        <v>363</v>
      </c>
      <c r="I1065" s="12">
        <v>331</v>
      </c>
      <c r="J1065" s="12">
        <v>285</v>
      </c>
      <c r="K1065" s="9">
        <v>236</v>
      </c>
      <c r="L1065" s="5">
        <v>100</v>
      </c>
      <c r="M1065" s="6">
        <v>73.643410852713174</v>
      </c>
      <c r="N1065" s="6">
        <v>55.297157622739014</v>
      </c>
      <c r="O1065" s="6">
        <v>46.899224806201552</v>
      </c>
      <c r="P1065" s="6">
        <v>42.764857881136955</v>
      </c>
      <c r="Q1065" s="6">
        <v>36.821705426356587</v>
      </c>
      <c r="R1065" s="6">
        <v>30.490956072351423</v>
      </c>
    </row>
    <row r="1066" spans="1:18" hidden="1" x14ac:dyDescent="0.4">
      <c r="A1066">
        <v>22302</v>
      </c>
      <c r="B1066">
        <v>3</v>
      </c>
      <c r="C1066" t="s">
        <v>1014</v>
      </c>
      <c r="D1066" t="s">
        <v>1049</v>
      </c>
      <c r="E1066" s="11">
        <v>644</v>
      </c>
      <c r="F1066" s="12">
        <v>486</v>
      </c>
      <c r="G1066" s="12">
        <v>388</v>
      </c>
      <c r="H1066" s="12">
        <v>364</v>
      </c>
      <c r="I1066" s="12">
        <v>358</v>
      </c>
      <c r="J1066" s="12">
        <v>331</v>
      </c>
      <c r="K1066" s="9">
        <v>295</v>
      </c>
      <c r="L1066" s="5">
        <v>100</v>
      </c>
      <c r="M1066" s="6">
        <v>75.465838509316768</v>
      </c>
      <c r="N1066" s="6">
        <v>60.248447204968947</v>
      </c>
      <c r="O1066" s="6">
        <v>56.521739130434781</v>
      </c>
      <c r="P1066" s="6">
        <v>55.590062111801245</v>
      </c>
      <c r="Q1066" s="6">
        <v>51.397515527950311</v>
      </c>
      <c r="R1066" s="6">
        <v>45.807453416149066</v>
      </c>
    </row>
    <row r="1067" spans="1:18" hidden="1" x14ac:dyDescent="0.4">
      <c r="A1067">
        <v>22304</v>
      </c>
      <c r="B1067">
        <v>3</v>
      </c>
      <c r="C1067" t="s">
        <v>1014</v>
      </c>
      <c r="D1067" t="s">
        <v>1050</v>
      </c>
      <c r="E1067" s="11">
        <v>659</v>
      </c>
      <c r="F1067" s="12">
        <v>522</v>
      </c>
      <c r="G1067" s="12">
        <v>411</v>
      </c>
      <c r="H1067" s="12">
        <v>367</v>
      </c>
      <c r="I1067" s="12">
        <v>349</v>
      </c>
      <c r="J1067" s="12">
        <v>324</v>
      </c>
      <c r="K1067" s="9">
        <v>292</v>
      </c>
      <c r="L1067" s="5">
        <v>100</v>
      </c>
      <c r="M1067" s="6">
        <v>79.210925644916543</v>
      </c>
      <c r="N1067" s="6">
        <v>62.367223065250379</v>
      </c>
      <c r="O1067" s="6">
        <v>55.69044006069803</v>
      </c>
      <c r="P1067" s="6">
        <v>52.959028831562968</v>
      </c>
      <c r="Q1067" s="6">
        <v>49.165402124430955</v>
      </c>
      <c r="R1067" s="6">
        <v>44.309559939301977</v>
      </c>
    </row>
    <row r="1068" spans="1:18" hidden="1" x14ac:dyDescent="0.4">
      <c r="A1068">
        <v>22305</v>
      </c>
      <c r="B1068">
        <v>3</v>
      </c>
      <c r="C1068" t="s">
        <v>1014</v>
      </c>
      <c r="D1068" t="s">
        <v>1051</v>
      </c>
      <c r="E1068" s="11">
        <v>463</v>
      </c>
      <c r="F1068" s="12">
        <v>353</v>
      </c>
      <c r="G1068" s="12">
        <v>284</v>
      </c>
      <c r="H1068" s="12">
        <v>238</v>
      </c>
      <c r="I1068" s="12">
        <v>216</v>
      </c>
      <c r="J1068" s="12">
        <v>187</v>
      </c>
      <c r="K1068" s="9">
        <v>151</v>
      </c>
      <c r="L1068" s="5">
        <v>100</v>
      </c>
      <c r="M1068" s="6">
        <v>76.241900647948171</v>
      </c>
      <c r="N1068" s="6">
        <v>61.339092872570191</v>
      </c>
      <c r="O1068" s="6">
        <v>51.403887688984881</v>
      </c>
      <c r="P1068" s="6">
        <v>46.652267818574515</v>
      </c>
      <c r="Q1068" s="6">
        <v>40.388768898488117</v>
      </c>
      <c r="R1068" s="6">
        <v>32.6133909287257</v>
      </c>
    </row>
    <row r="1069" spans="1:18" hidden="1" x14ac:dyDescent="0.4">
      <c r="A1069">
        <v>22306</v>
      </c>
      <c r="B1069">
        <v>3</v>
      </c>
      <c r="C1069" t="s">
        <v>1014</v>
      </c>
      <c r="D1069" t="s">
        <v>1052</v>
      </c>
      <c r="E1069" s="11">
        <v>436</v>
      </c>
      <c r="F1069" s="12">
        <v>290</v>
      </c>
      <c r="G1069" s="12">
        <v>214</v>
      </c>
      <c r="H1069" s="12">
        <v>172</v>
      </c>
      <c r="I1069" s="12">
        <v>156</v>
      </c>
      <c r="J1069" s="12">
        <v>134</v>
      </c>
      <c r="K1069" s="9">
        <v>107</v>
      </c>
      <c r="L1069" s="5">
        <v>100</v>
      </c>
      <c r="M1069" s="6">
        <v>66.513761467889907</v>
      </c>
      <c r="N1069" s="6">
        <v>49.082568807339449</v>
      </c>
      <c r="O1069" s="6">
        <v>39.449541284403672</v>
      </c>
      <c r="P1069" s="6">
        <v>35.779816513761467</v>
      </c>
      <c r="Q1069" s="6">
        <v>30.73394495412844</v>
      </c>
      <c r="R1069" s="6">
        <v>24.541284403669724</v>
      </c>
    </row>
    <row r="1070" spans="1:18" hidden="1" x14ac:dyDescent="0.4">
      <c r="A1070">
        <v>22325</v>
      </c>
      <c r="B1070">
        <v>3</v>
      </c>
      <c r="C1070" t="s">
        <v>1014</v>
      </c>
      <c r="D1070" t="s">
        <v>1053</v>
      </c>
      <c r="E1070" s="11">
        <v>4287</v>
      </c>
      <c r="F1070" s="12">
        <v>3804</v>
      </c>
      <c r="G1070" s="12">
        <v>3336</v>
      </c>
      <c r="H1070" s="12">
        <v>3054</v>
      </c>
      <c r="I1070" s="12">
        <v>2909</v>
      </c>
      <c r="J1070" s="12">
        <v>2764</v>
      </c>
      <c r="K1070" s="9">
        <v>2546</v>
      </c>
      <c r="L1070" s="5">
        <v>100</v>
      </c>
      <c r="M1070" s="6">
        <v>88.733379986004195</v>
      </c>
      <c r="N1070" s="6">
        <v>77.816655003498951</v>
      </c>
      <c r="O1070" s="6">
        <v>71.238628411476554</v>
      </c>
      <c r="P1070" s="6">
        <v>67.856309773734552</v>
      </c>
      <c r="Q1070" s="6">
        <v>64.473991135992534</v>
      </c>
      <c r="R1070" s="6">
        <v>59.388850011663166</v>
      </c>
    </row>
    <row r="1071" spans="1:18" hidden="1" x14ac:dyDescent="0.4">
      <c r="A1071">
        <v>22341</v>
      </c>
      <c r="B1071">
        <v>3</v>
      </c>
      <c r="C1071" t="s">
        <v>1014</v>
      </c>
      <c r="D1071" t="s">
        <v>167</v>
      </c>
      <c r="E1071" s="11">
        <v>4016</v>
      </c>
      <c r="F1071" s="12">
        <v>3397</v>
      </c>
      <c r="G1071" s="12">
        <v>2918</v>
      </c>
      <c r="H1071" s="12">
        <v>2701</v>
      </c>
      <c r="I1071" s="12">
        <v>2548</v>
      </c>
      <c r="J1071" s="12">
        <v>2336</v>
      </c>
      <c r="K1071" s="9">
        <v>2057</v>
      </c>
      <c r="L1071" s="5">
        <v>100</v>
      </c>
      <c r="M1071" s="6">
        <v>84.586653386454174</v>
      </c>
      <c r="N1071" s="6">
        <v>72.659362549800804</v>
      </c>
      <c r="O1071" s="6">
        <v>67.255976095617527</v>
      </c>
      <c r="P1071" s="6">
        <v>63.446215139442231</v>
      </c>
      <c r="Q1071" s="6">
        <v>58.167330677290842</v>
      </c>
      <c r="R1071" s="6">
        <v>51.220119521912352</v>
      </c>
    </row>
    <row r="1072" spans="1:18" hidden="1" x14ac:dyDescent="0.4">
      <c r="A1072">
        <v>22342</v>
      </c>
      <c r="B1072">
        <v>3</v>
      </c>
      <c r="C1072" t="s">
        <v>1014</v>
      </c>
      <c r="D1072" t="s">
        <v>1054</v>
      </c>
      <c r="E1072" s="11">
        <v>6883</v>
      </c>
      <c r="F1072" s="12">
        <v>6395</v>
      </c>
      <c r="G1072" s="12">
        <v>6028</v>
      </c>
      <c r="H1072" s="12">
        <v>5827</v>
      </c>
      <c r="I1072" s="12">
        <v>5861</v>
      </c>
      <c r="J1072" s="12">
        <v>5780</v>
      </c>
      <c r="K1072" s="9">
        <v>5528</v>
      </c>
      <c r="L1072" s="5">
        <v>100</v>
      </c>
      <c r="M1072" s="6">
        <v>92.910068284178422</v>
      </c>
      <c r="N1072" s="6">
        <v>87.57809094871422</v>
      </c>
      <c r="O1072" s="6">
        <v>84.657852680517223</v>
      </c>
      <c r="P1072" s="6">
        <v>85.151823332849048</v>
      </c>
      <c r="Q1072" s="6">
        <v>83.975010896411447</v>
      </c>
      <c r="R1072" s="6">
        <v>80.313816649716699</v>
      </c>
    </row>
    <row r="1073" spans="1:18" hidden="1" x14ac:dyDescent="0.4">
      <c r="A1073">
        <v>22344</v>
      </c>
      <c r="B1073">
        <v>3</v>
      </c>
      <c r="C1073" t="s">
        <v>1014</v>
      </c>
      <c r="D1073" t="s">
        <v>1055</v>
      </c>
      <c r="E1073" s="11">
        <v>2165</v>
      </c>
      <c r="F1073" s="12">
        <v>1837</v>
      </c>
      <c r="G1073" s="12">
        <v>1588</v>
      </c>
      <c r="H1073" s="12">
        <v>1427</v>
      </c>
      <c r="I1073" s="12">
        <v>1329</v>
      </c>
      <c r="J1073" s="12">
        <v>1209</v>
      </c>
      <c r="K1073" s="9">
        <v>1080</v>
      </c>
      <c r="L1073" s="5">
        <v>100</v>
      </c>
      <c r="M1073" s="6">
        <v>84.849884526558895</v>
      </c>
      <c r="N1073" s="6">
        <v>73.348729792147807</v>
      </c>
      <c r="O1073" s="6">
        <v>65.912240184757508</v>
      </c>
      <c r="P1073" s="6">
        <v>61.38568129330254</v>
      </c>
      <c r="Q1073" s="6">
        <v>55.842956120092381</v>
      </c>
      <c r="R1073" s="6">
        <v>49.884526558891459</v>
      </c>
    </row>
    <row r="1074" spans="1:18" hidden="1" x14ac:dyDescent="0.4">
      <c r="A1074">
        <v>22424</v>
      </c>
      <c r="B1074">
        <v>3</v>
      </c>
      <c r="C1074" t="s">
        <v>1014</v>
      </c>
      <c r="D1074" t="s">
        <v>1056</v>
      </c>
      <c r="E1074" s="11">
        <v>3691</v>
      </c>
      <c r="F1074" s="12">
        <v>3137</v>
      </c>
      <c r="G1074" s="12">
        <v>2756</v>
      </c>
      <c r="H1074" s="12">
        <v>2601</v>
      </c>
      <c r="I1074" s="12">
        <v>2525</v>
      </c>
      <c r="J1074" s="12">
        <v>2386</v>
      </c>
      <c r="K1074" s="9">
        <v>2179</v>
      </c>
      <c r="L1074" s="5">
        <v>100</v>
      </c>
      <c r="M1074" s="6">
        <v>84.99051747493904</v>
      </c>
      <c r="N1074" s="6">
        <v>74.668111622866434</v>
      </c>
      <c r="O1074" s="6">
        <v>70.46870766729883</v>
      </c>
      <c r="P1074" s="6">
        <v>68.409645082633432</v>
      </c>
      <c r="Q1074" s="6">
        <v>64.643727986995387</v>
      </c>
      <c r="R1074" s="6">
        <v>59.035491736656731</v>
      </c>
    </row>
    <row r="1075" spans="1:18" hidden="1" x14ac:dyDescent="0.4">
      <c r="A1075">
        <v>22429</v>
      </c>
      <c r="B1075">
        <v>3</v>
      </c>
      <c r="C1075" t="s">
        <v>1014</v>
      </c>
      <c r="D1075" t="s">
        <v>1057</v>
      </c>
      <c r="E1075" s="11">
        <v>403</v>
      </c>
      <c r="F1075" s="12">
        <v>313</v>
      </c>
      <c r="G1075" s="12">
        <v>223</v>
      </c>
      <c r="H1075" s="12">
        <v>194</v>
      </c>
      <c r="I1075" s="12">
        <v>162</v>
      </c>
      <c r="J1075" s="12">
        <v>133</v>
      </c>
      <c r="K1075" s="9">
        <v>106</v>
      </c>
      <c r="L1075" s="5">
        <v>100</v>
      </c>
      <c r="M1075" s="6">
        <v>77.66749379652606</v>
      </c>
      <c r="N1075" s="6">
        <v>55.334987593052112</v>
      </c>
      <c r="O1075" s="6">
        <v>48.138957816377172</v>
      </c>
      <c r="P1075" s="6">
        <v>40.198511166253105</v>
      </c>
      <c r="Q1075" s="6">
        <v>33.002481389578165</v>
      </c>
      <c r="R1075" s="6">
        <v>26.302729528535977</v>
      </c>
    </row>
    <row r="1076" spans="1:18" hidden="1" x14ac:dyDescent="0.4">
      <c r="A1076">
        <v>22461</v>
      </c>
      <c r="B1076">
        <v>3</v>
      </c>
      <c r="C1076" t="s">
        <v>1014</v>
      </c>
      <c r="D1076" t="s">
        <v>55</v>
      </c>
      <c r="E1076" s="11">
        <v>2012</v>
      </c>
      <c r="F1076" s="12">
        <v>1705</v>
      </c>
      <c r="G1076" s="12">
        <v>1372</v>
      </c>
      <c r="H1076" s="12">
        <v>1113</v>
      </c>
      <c r="I1076" s="12">
        <v>1017</v>
      </c>
      <c r="J1076" s="12">
        <v>956</v>
      </c>
      <c r="K1076" s="9">
        <v>893</v>
      </c>
      <c r="L1076" s="5">
        <v>100</v>
      </c>
      <c r="M1076" s="6">
        <v>84.741550695825055</v>
      </c>
      <c r="N1076" s="6">
        <v>68.190854870775354</v>
      </c>
      <c r="O1076" s="6">
        <v>55.318091451292247</v>
      </c>
      <c r="P1076" s="6">
        <v>50.546719681908549</v>
      </c>
      <c r="Q1076" s="6">
        <v>47.514910536779325</v>
      </c>
      <c r="R1076" s="6">
        <v>44.383697813121273</v>
      </c>
    </row>
    <row r="1077" spans="1:18" hidden="1" x14ac:dyDescent="0.4">
      <c r="A1077">
        <v>23000</v>
      </c>
      <c r="B1077" t="s">
        <v>0</v>
      </c>
      <c r="C1077" t="s">
        <v>1058</v>
      </c>
      <c r="E1077" s="11">
        <v>980388</v>
      </c>
      <c r="F1077" s="12">
        <v>895632</v>
      </c>
      <c r="G1077" s="12">
        <v>826012</v>
      </c>
      <c r="H1077" s="12">
        <v>792937</v>
      </c>
      <c r="I1077" s="12">
        <v>784086</v>
      </c>
      <c r="J1077" s="12">
        <v>762372</v>
      </c>
      <c r="K1077" s="9">
        <v>722464</v>
      </c>
      <c r="L1077" s="5">
        <v>100</v>
      </c>
      <c r="M1077" s="6">
        <v>91.354851344569695</v>
      </c>
      <c r="N1077" s="6">
        <v>84.253581235184441</v>
      </c>
      <c r="O1077" s="6">
        <v>80.879916930847784</v>
      </c>
      <c r="P1077" s="6">
        <v>79.977111102951085</v>
      </c>
      <c r="Q1077" s="6">
        <v>77.762273712040539</v>
      </c>
      <c r="R1077" s="6">
        <v>73.691640452555518</v>
      </c>
    </row>
    <row r="1078" spans="1:18" hidden="1" x14ac:dyDescent="0.4">
      <c r="A1078">
        <v>23100</v>
      </c>
      <c r="B1078">
        <v>1</v>
      </c>
      <c r="C1078" t="s">
        <v>1058</v>
      </c>
      <c r="D1078" t="s">
        <v>1059</v>
      </c>
      <c r="E1078" s="11">
        <v>277393</v>
      </c>
      <c r="F1078" s="12">
        <v>259185</v>
      </c>
      <c r="G1078" s="12">
        <v>244290</v>
      </c>
      <c r="H1078" s="12">
        <v>237450</v>
      </c>
      <c r="I1078" s="12">
        <v>235275</v>
      </c>
      <c r="J1078" s="12">
        <v>228899</v>
      </c>
      <c r="K1078" s="9">
        <v>217241</v>
      </c>
      <c r="L1078" s="5">
        <v>100</v>
      </c>
      <c r="M1078" s="6">
        <v>93.43602758541131</v>
      </c>
      <c r="N1078" s="6">
        <v>88.066389562822422</v>
      </c>
      <c r="O1078" s="6">
        <v>85.600573914987038</v>
      </c>
      <c r="P1078" s="6">
        <v>84.816487798899033</v>
      </c>
      <c r="Q1078" s="6">
        <v>82.517943855829088</v>
      </c>
      <c r="R1078" s="6">
        <v>78.315242273597391</v>
      </c>
    </row>
    <row r="1079" spans="1:18" hidden="1" x14ac:dyDescent="0.4">
      <c r="A1079">
        <v>23101</v>
      </c>
      <c r="B1079">
        <v>0</v>
      </c>
      <c r="C1079" t="s">
        <v>1058</v>
      </c>
      <c r="D1079" t="s">
        <v>1060</v>
      </c>
      <c r="E1079" s="11">
        <v>19293</v>
      </c>
      <c r="F1079" s="12">
        <v>18285</v>
      </c>
      <c r="G1079" s="12">
        <v>17272</v>
      </c>
      <c r="H1079" s="12">
        <v>16967</v>
      </c>
      <c r="I1079" s="12">
        <v>16972</v>
      </c>
      <c r="J1079" s="12">
        <v>16659</v>
      </c>
      <c r="K1079" s="9">
        <v>15950</v>
      </c>
      <c r="L1079" s="5">
        <v>100</v>
      </c>
      <c r="M1079" s="6">
        <v>94.775307106204323</v>
      </c>
      <c r="N1079" s="6">
        <v>89.524698077022762</v>
      </c>
      <c r="O1079" s="6">
        <v>87.943813818483392</v>
      </c>
      <c r="P1079" s="6">
        <v>87.969729953869276</v>
      </c>
      <c r="Q1079" s="6">
        <v>86.347379878712488</v>
      </c>
      <c r="R1079" s="6">
        <v>82.672471880993101</v>
      </c>
    </row>
    <row r="1080" spans="1:18" hidden="1" x14ac:dyDescent="0.4">
      <c r="A1080">
        <v>23102</v>
      </c>
      <c r="B1080">
        <v>0</v>
      </c>
      <c r="C1080" t="s">
        <v>1058</v>
      </c>
      <c r="D1080" t="s">
        <v>1061</v>
      </c>
      <c r="E1080" s="11">
        <v>9645</v>
      </c>
      <c r="F1080" s="12">
        <v>10359</v>
      </c>
      <c r="G1080" s="12">
        <v>9885</v>
      </c>
      <c r="H1080" s="12">
        <v>9329</v>
      </c>
      <c r="I1080" s="12">
        <v>9270</v>
      </c>
      <c r="J1080" s="12">
        <v>9083</v>
      </c>
      <c r="K1080" s="9">
        <v>8687</v>
      </c>
      <c r="L1080" s="5">
        <v>100</v>
      </c>
      <c r="M1080" s="6">
        <v>107.40279937791601</v>
      </c>
      <c r="N1080" s="6">
        <v>102.48833592534992</v>
      </c>
      <c r="O1080" s="6">
        <v>96.723691031622607</v>
      </c>
      <c r="P1080" s="6">
        <v>96.11197511664075</v>
      </c>
      <c r="Q1080" s="6">
        <v>94.17314670813893</v>
      </c>
      <c r="R1080" s="6">
        <v>90.067392431311561</v>
      </c>
    </row>
    <row r="1081" spans="1:18" hidden="1" x14ac:dyDescent="0.4">
      <c r="A1081">
        <v>23103</v>
      </c>
      <c r="B1081">
        <v>0</v>
      </c>
      <c r="C1081" t="s">
        <v>1058</v>
      </c>
      <c r="D1081" t="s">
        <v>1062</v>
      </c>
      <c r="E1081" s="11">
        <v>17228</v>
      </c>
      <c r="F1081" s="12">
        <v>15599</v>
      </c>
      <c r="G1081" s="12">
        <v>14592</v>
      </c>
      <c r="H1081" s="12">
        <v>14167</v>
      </c>
      <c r="I1081" s="12">
        <v>13944</v>
      </c>
      <c r="J1081" s="12">
        <v>13458</v>
      </c>
      <c r="K1081" s="9">
        <v>12709</v>
      </c>
      <c r="L1081" s="5">
        <v>100</v>
      </c>
      <c r="M1081" s="6">
        <v>90.544462502902263</v>
      </c>
      <c r="N1081" s="6">
        <v>84.699326677501745</v>
      </c>
      <c r="O1081" s="6">
        <v>82.232412351985147</v>
      </c>
      <c r="P1081" s="6">
        <v>80.938007894125846</v>
      </c>
      <c r="Q1081" s="6">
        <v>78.117018806593919</v>
      </c>
      <c r="R1081" s="6">
        <v>73.769445089389365</v>
      </c>
    </row>
    <row r="1082" spans="1:18" hidden="1" x14ac:dyDescent="0.4">
      <c r="A1082">
        <v>23104</v>
      </c>
      <c r="B1082">
        <v>0</v>
      </c>
      <c r="C1082" t="s">
        <v>1058</v>
      </c>
      <c r="D1082" t="s">
        <v>1063</v>
      </c>
      <c r="E1082" s="11">
        <v>16983</v>
      </c>
      <c r="F1082" s="12">
        <v>16145</v>
      </c>
      <c r="G1082" s="12">
        <v>15275</v>
      </c>
      <c r="H1082" s="12">
        <v>14891</v>
      </c>
      <c r="I1082" s="12">
        <v>14745</v>
      </c>
      <c r="J1082" s="12">
        <v>14340</v>
      </c>
      <c r="K1082" s="9">
        <v>13610</v>
      </c>
      <c r="L1082" s="5">
        <v>100</v>
      </c>
      <c r="M1082" s="6">
        <v>95.065653889183295</v>
      </c>
      <c r="N1082" s="6">
        <v>89.942884060531114</v>
      </c>
      <c r="O1082" s="6">
        <v>87.681799446505323</v>
      </c>
      <c r="P1082" s="6">
        <v>86.822116233880948</v>
      </c>
      <c r="Q1082" s="6">
        <v>84.437378555025617</v>
      </c>
      <c r="R1082" s="6">
        <v>80.138962491903669</v>
      </c>
    </row>
    <row r="1083" spans="1:18" hidden="1" x14ac:dyDescent="0.4">
      <c r="A1083">
        <v>23105</v>
      </c>
      <c r="B1083">
        <v>0</v>
      </c>
      <c r="C1083" t="s">
        <v>1058</v>
      </c>
      <c r="D1083" t="s">
        <v>1064</v>
      </c>
      <c r="E1083" s="11">
        <v>12854</v>
      </c>
      <c r="F1083" s="12">
        <v>12710</v>
      </c>
      <c r="G1083" s="12">
        <v>12439</v>
      </c>
      <c r="H1083" s="12">
        <v>12483</v>
      </c>
      <c r="I1083" s="12">
        <v>12138</v>
      </c>
      <c r="J1083" s="12">
        <v>11666</v>
      </c>
      <c r="K1083" s="9">
        <v>10978</v>
      </c>
      <c r="L1083" s="5">
        <v>100</v>
      </c>
      <c r="M1083" s="6">
        <v>98.879726155282398</v>
      </c>
      <c r="N1083" s="6">
        <v>96.771433016959691</v>
      </c>
      <c r="O1083" s="6">
        <v>97.113738913956752</v>
      </c>
      <c r="P1083" s="6">
        <v>94.429749494320831</v>
      </c>
      <c r="Q1083" s="6">
        <v>90.757740781079818</v>
      </c>
      <c r="R1083" s="6">
        <v>85.405321300762409</v>
      </c>
    </row>
    <row r="1084" spans="1:18" hidden="1" x14ac:dyDescent="0.4">
      <c r="A1084">
        <v>23106</v>
      </c>
      <c r="B1084">
        <v>0</v>
      </c>
      <c r="C1084" t="s">
        <v>1058</v>
      </c>
      <c r="D1084" t="s">
        <v>1065</v>
      </c>
      <c r="E1084" s="11">
        <v>6145</v>
      </c>
      <c r="F1084" s="12">
        <v>6215</v>
      </c>
      <c r="G1084" s="12">
        <v>6465</v>
      </c>
      <c r="H1084" s="12">
        <v>6587</v>
      </c>
      <c r="I1084" s="12">
        <v>6333</v>
      </c>
      <c r="J1084" s="12">
        <v>6062</v>
      </c>
      <c r="K1084" s="9">
        <v>5707</v>
      </c>
      <c r="L1084" s="5">
        <v>100</v>
      </c>
      <c r="M1084" s="6">
        <v>101.13913751017087</v>
      </c>
      <c r="N1084" s="6">
        <v>105.20748576078111</v>
      </c>
      <c r="O1084" s="6">
        <v>107.19283970707893</v>
      </c>
      <c r="P1084" s="6">
        <v>103.0593978844589</v>
      </c>
      <c r="Q1084" s="6">
        <v>98.649308380797393</v>
      </c>
      <c r="R1084" s="6">
        <v>92.87225386493084</v>
      </c>
    </row>
    <row r="1085" spans="1:18" hidden="1" x14ac:dyDescent="0.4">
      <c r="A1085">
        <v>23107</v>
      </c>
      <c r="B1085">
        <v>0</v>
      </c>
      <c r="C1085" t="s">
        <v>1058</v>
      </c>
      <c r="D1085" t="s">
        <v>1066</v>
      </c>
      <c r="E1085" s="11">
        <v>13015</v>
      </c>
      <c r="F1085" s="12">
        <v>12822</v>
      </c>
      <c r="G1085" s="12">
        <v>12314</v>
      </c>
      <c r="H1085" s="12">
        <v>11998</v>
      </c>
      <c r="I1085" s="12">
        <v>11920</v>
      </c>
      <c r="J1085" s="12">
        <v>11646</v>
      </c>
      <c r="K1085" s="9">
        <v>11114</v>
      </c>
      <c r="L1085" s="5">
        <v>100</v>
      </c>
      <c r="M1085" s="6">
        <v>98.517095658855169</v>
      </c>
      <c r="N1085" s="6">
        <v>94.613907030349594</v>
      </c>
      <c r="O1085" s="6">
        <v>92.185939300806766</v>
      </c>
      <c r="P1085" s="6">
        <v>91.586630810603154</v>
      </c>
      <c r="Q1085" s="6">
        <v>89.481367652708414</v>
      </c>
      <c r="R1085" s="6">
        <v>85.393776411832505</v>
      </c>
    </row>
    <row r="1086" spans="1:18" hidden="1" x14ac:dyDescent="0.4">
      <c r="A1086">
        <v>23108</v>
      </c>
      <c r="B1086">
        <v>0</v>
      </c>
      <c r="C1086" t="s">
        <v>1058</v>
      </c>
      <c r="D1086" t="s">
        <v>1067</v>
      </c>
      <c r="E1086" s="11">
        <v>13212</v>
      </c>
      <c r="F1086" s="12">
        <v>13009</v>
      </c>
      <c r="G1086" s="12">
        <v>12435</v>
      </c>
      <c r="H1086" s="12">
        <v>12026</v>
      </c>
      <c r="I1086" s="12">
        <v>11932</v>
      </c>
      <c r="J1086" s="12">
        <v>11683</v>
      </c>
      <c r="K1086" s="9">
        <v>11175</v>
      </c>
      <c r="L1086" s="5">
        <v>100</v>
      </c>
      <c r="M1086" s="6">
        <v>98.463518013926731</v>
      </c>
      <c r="N1086" s="6">
        <v>94.118982742960938</v>
      </c>
      <c r="O1086" s="6">
        <v>91.023312140478353</v>
      </c>
      <c r="P1086" s="6">
        <v>90.311837723281869</v>
      </c>
      <c r="Q1086" s="6">
        <v>88.427187405389034</v>
      </c>
      <c r="R1086" s="6">
        <v>84.582198001816536</v>
      </c>
    </row>
    <row r="1087" spans="1:18" hidden="1" x14ac:dyDescent="0.4">
      <c r="A1087">
        <v>23109</v>
      </c>
      <c r="B1087">
        <v>0</v>
      </c>
      <c r="C1087" t="s">
        <v>1058</v>
      </c>
      <c r="D1087" t="s">
        <v>1068</v>
      </c>
      <c r="E1087" s="11">
        <v>6774</v>
      </c>
      <c r="F1087" s="12">
        <v>6495</v>
      </c>
      <c r="G1087" s="12">
        <v>6178</v>
      </c>
      <c r="H1087" s="12">
        <v>5986</v>
      </c>
      <c r="I1087" s="12">
        <v>5910</v>
      </c>
      <c r="J1087" s="12">
        <v>5738</v>
      </c>
      <c r="K1087" s="9">
        <v>5440</v>
      </c>
      <c r="L1087" s="5">
        <v>100</v>
      </c>
      <c r="M1087" s="6">
        <v>95.881310894596993</v>
      </c>
      <c r="N1087" s="6">
        <v>91.201653380572779</v>
      </c>
      <c r="O1087" s="6">
        <v>88.367286684381469</v>
      </c>
      <c r="P1087" s="6">
        <v>87.245349867139069</v>
      </c>
      <c r="Q1087" s="6">
        <v>84.706229701801007</v>
      </c>
      <c r="R1087" s="6">
        <v>80.307056392087389</v>
      </c>
    </row>
    <row r="1088" spans="1:18" hidden="1" x14ac:dyDescent="0.4">
      <c r="A1088">
        <v>23110</v>
      </c>
      <c r="B1088">
        <v>0</v>
      </c>
      <c r="C1088" t="s">
        <v>1058</v>
      </c>
      <c r="D1088" t="s">
        <v>1069</v>
      </c>
      <c r="E1088" s="11">
        <v>25899</v>
      </c>
      <c r="F1088" s="12">
        <v>22562</v>
      </c>
      <c r="G1088" s="12">
        <v>20755</v>
      </c>
      <c r="H1088" s="12">
        <v>19995</v>
      </c>
      <c r="I1088" s="12">
        <v>19774</v>
      </c>
      <c r="J1088" s="12">
        <v>18993</v>
      </c>
      <c r="K1088" s="9">
        <v>17769</v>
      </c>
      <c r="L1088" s="5">
        <v>100</v>
      </c>
      <c r="M1088" s="6">
        <v>87.11533263832581</v>
      </c>
      <c r="N1088" s="6">
        <v>80.138229275261594</v>
      </c>
      <c r="O1088" s="6">
        <v>77.203753040657944</v>
      </c>
      <c r="P1088" s="6">
        <v>76.350438240858722</v>
      </c>
      <c r="Q1088" s="6">
        <v>73.334877794509453</v>
      </c>
      <c r="R1088" s="6">
        <v>68.608826595621451</v>
      </c>
    </row>
    <row r="1089" spans="1:18" hidden="1" x14ac:dyDescent="0.4">
      <c r="A1089">
        <v>23111</v>
      </c>
      <c r="B1089">
        <v>0</v>
      </c>
      <c r="C1089" t="s">
        <v>1058</v>
      </c>
      <c r="D1089" t="s">
        <v>1070</v>
      </c>
      <c r="E1089" s="11">
        <v>16364</v>
      </c>
      <c r="F1089" s="12">
        <v>13786</v>
      </c>
      <c r="G1089" s="12">
        <v>12316</v>
      </c>
      <c r="H1089" s="12">
        <v>11352</v>
      </c>
      <c r="I1089" s="12">
        <v>10759</v>
      </c>
      <c r="J1089" s="12">
        <v>9911</v>
      </c>
      <c r="K1089" s="9">
        <v>8882</v>
      </c>
      <c r="L1089" s="5">
        <v>100</v>
      </c>
      <c r="M1089" s="6">
        <v>84.245905646541189</v>
      </c>
      <c r="N1089" s="6">
        <v>75.262771938401372</v>
      </c>
      <c r="O1089" s="6">
        <v>69.371791737961374</v>
      </c>
      <c r="P1089" s="6">
        <v>65.747983378147154</v>
      </c>
      <c r="Q1089" s="6">
        <v>60.56587631385969</v>
      </c>
      <c r="R1089" s="6">
        <v>54.277682718161827</v>
      </c>
    </row>
    <row r="1090" spans="1:18" hidden="1" x14ac:dyDescent="0.4">
      <c r="A1090">
        <v>23112</v>
      </c>
      <c r="B1090">
        <v>0</v>
      </c>
      <c r="C1090" t="s">
        <v>1058</v>
      </c>
      <c r="D1090" t="s">
        <v>1071</v>
      </c>
      <c r="E1090" s="11">
        <v>14261</v>
      </c>
      <c r="F1090" s="12">
        <v>12984</v>
      </c>
      <c r="G1090" s="12">
        <v>11957</v>
      </c>
      <c r="H1090" s="12">
        <v>11222</v>
      </c>
      <c r="I1090" s="12">
        <v>10823</v>
      </c>
      <c r="J1090" s="12">
        <v>10297</v>
      </c>
      <c r="K1090" s="9">
        <v>9624</v>
      </c>
      <c r="L1090" s="5">
        <v>100</v>
      </c>
      <c r="M1090" s="6">
        <v>91.04550873010308</v>
      </c>
      <c r="N1090" s="6">
        <v>83.844050206857872</v>
      </c>
      <c r="O1090" s="6">
        <v>78.690133931701851</v>
      </c>
      <c r="P1090" s="6">
        <v>75.892293668045724</v>
      </c>
      <c r="Q1090" s="6">
        <v>72.203912769090522</v>
      </c>
      <c r="R1090" s="6">
        <v>67.484748615104124</v>
      </c>
    </row>
    <row r="1091" spans="1:18" hidden="1" x14ac:dyDescent="0.4">
      <c r="A1091">
        <v>23113</v>
      </c>
      <c r="B1091">
        <v>0</v>
      </c>
      <c r="C1091" t="s">
        <v>1058</v>
      </c>
      <c r="D1091" t="s">
        <v>1072</v>
      </c>
      <c r="E1091" s="11">
        <v>24936</v>
      </c>
      <c r="F1091" s="12">
        <v>23035</v>
      </c>
      <c r="G1091" s="12">
        <v>21678</v>
      </c>
      <c r="H1091" s="12">
        <v>21345</v>
      </c>
      <c r="I1091" s="12">
        <v>21320</v>
      </c>
      <c r="J1091" s="12">
        <v>20856</v>
      </c>
      <c r="K1091" s="9">
        <v>19854</v>
      </c>
      <c r="L1091" s="5">
        <v>100</v>
      </c>
      <c r="M1091" s="6">
        <v>92.37648379852422</v>
      </c>
      <c r="N1091" s="6">
        <v>86.934552454282965</v>
      </c>
      <c r="O1091" s="6">
        <v>85.599133782483165</v>
      </c>
      <c r="P1091" s="6">
        <v>85.498877125441126</v>
      </c>
      <c r="Q1091" s="6">
        <v>83.638113570741098</v>
      </c>
      <c r="R1091" s="6">
        <v>79.619826756496636</v>
      </c>
    </row>
    <row r="1092" spans="1:18" hidden="1" x14ac:dyDescent="0.4">
      <c r="A1092">
        <v>23114</v>
      </c>
      <c r="B1092">
        <v>0</v>
      </c>
      <c r="C1092" t="s">
        <v>1058</v>
      </c>
      <c r="D1092" t="s">
        <v>1073</v>
      </c>
      <c r="E1092" s="11">
        <v>37454</v>
      </c>
      <c r="F1092" s="12">
        <v>34737</v>
      </c>
      <c r="G1092" s="12">
        <v>32838</v>
      </c>
      <c r="H1092" s="12">
        <v>32065</v>
      </c>
      <c r="I1092" s="12">
        <v>32551</v>
      </c>
      <c r="J1092" s="12">
        <v>32390</v>
      </c>
      <c r="K1092" s="9">
        <v>31267</v>
      </c>
      <c r="L1092" s="5">
        <v>100</v>
      </c>
      <c r="M1092" s="6">
        <v>92.745768142254505</v>
      </c>
      <c r="N1092" s="6">
        <v>87.675548673038932</v>
      </c>
      <c r="O1092" s="6">
        <v>85.611683665296098</v>
      </c>
      <c r="P1092" s="6">
        <v>86.909275377796774</v>
      </c>
      <c r="Q1092" s="6">
        <v>86.479414748758472</v>
      </c>
      <c r="R1092" s="6">
        <v>83.481070112671546</v>
      </c>
    </row>
    <row r="1093" spans="1:18" hidden="1" x14ac:dyDescent="0.4">
      <c r="A1093">
        <v>23115</v>
      </c>
      <c r="B1093">
        <v>0</v>
      </c>
      <c r="C1093" t="s">
        <v>1058</v>
      </c>
      <c r="D1093" t="s">
        <v>1074</v>
      </c>
      <c r="E1093" s="11">
        <v>22981</v>
      </c>
      <c r="F1093" s="12">
        <v>21657</v>
      </c>
      <c r="G1093" s="12">
        <v>20311</v>
      </c>
      <c r="H1093" s="12">
        <v>19960</v>
      </c>
      <c r="I1093" s="12">
        <v>19894</v>
      </c>
      <c r="J1093" s="12">
        <v>19503</v>
      </c>
      <c r="K1093" s="9">
        <v>18636</v>
      </c>
      <c r="L1093" s="5">
        <v>100</v>
      </c>
      <c r="M1093" s="6">
        <v>94.238718941734476</v>
      </c>
      <c r="N1093" s="6">
        <v>88.381706627213788</v>
      </c>
      <c r="O1093" s="6">
        <v>86.854357947869971</v>
      </c>
      <c r="P1093" s="6">
        <v>86.567164179104466</v>
      </c>
      <c r="Q1093" s="6">
        <v>84.865758670205821</v>
      </c>
      <c r="R1093" s="6">
        <v>81.093076889604447</v>
      </c>
    </row>
    <row r="1094" spans="1:18" hidden="1" x14ac:dyDescent="0.4">
      <c r="A1094">
        <v>23116</v>
      </c>
      <c r="B1094">
        <v>0</v>
      </c>
      <c r="C1094" t="s">
        <v>1058</v>
      </c>
      <c r="D1094" t="s">
        <v>1075</v>
      </c>
      <c r="E1094" s="11">
        <v>20349</v>
      </c>
      <c r="F1094" s="12">
        <v>18785</v>
      </c>
      <c r="G1094" s="12">
        <v>17580</v>
      </c>
      <c r="H1094" s="12">
        <v>17077</v>
      </c>
      <c r="I1094" s="12">
        <v>16990</v>
      </c>
      <c r="J1094" s="12">
        <v>16614</v>
      </c>
      <c r="K1094" s="9">
        <v>15839</v>
      </c>
      <c r="L1094" s="5">
        <v>100</v>
      </c>
      <c r="M1094" s="6">
        <v>92.314118629908108</v>
      </c>
      <c r="N1094" s="6">
        <v>86.392451717529113</v>
      </c>
      <c r="O1094" s="6">
        <v>83.920585778170917</v>
      </c>
      <c r="P1094" s="6">
        <v>83.493046341343558</v>
      </c>
      <c r="Q1094" s="6">
        <v>81.645289694825294</v>
      </c>
      <c r="R1094" s="6">
        <v>77.836748734581548</v>
      </c>
    </row>
    <row r="1095" spans="1:18" hidden="1" x14ac:dyDescent="0.4">
      <c r="A1095">
        <v>23201</v>
      </c>
      <c r="B1095">
        <v>2</v>
      </c>
      <c r="C1095" t="s">
        <v>1058</v>
      </c>
      <c r="D1095" t="s">
        <v>1076</v>
      </c>
      <c r="E1095" s="11">
        <v>48757</v>
      </c>
      <c r="F1095" s="12">
        <v>42495</v>
      </c>
      <c r="G1095" s="12">
        <v>37384</v>
      </c>
      <c r="H1095" s="12">
        <v>34943</v>
      </c>
      <c r="I1095" s="12">
        <v>34313</v>
      </c>
      <c r="J1095" s="12">
        <v>33363</v>
      </c>
      <c r="K1095" s="9">
        <v>31540</v>
      </c>
      <c r="L1095" s="5">
        <v>100</v>
      </c>
      <c r="M1095" s="6">
        <v>87.156715958734139</v>
      </c>
      <c r="N1095" s="6">
        <v>76.674118588100171</v>
      </c>
      <c r="O1095" s="6">
        <v>71.667657977316082</v>
      </c>
      <c r="P1095" s="6">
        <v>70.375535820497575</v>
      </c>
      <c r="Q1095" s="6">
        <v>68.427097647517272</v>
      </c>
      <c r="R1095" s="6">
        <v>64.688147342945626</v>
      </c>
    </row>
    <row r="1096" spans="1:18" hidden="1" x14ac:dyDescent="0.4">
      <c r="A1096">
        <v>23202</v>
      </c>
      <c r="B1096">
        <v>2</v>
      </c>
      <c r="C1096" t="s">
        <v>1058</v>
      </c>
      <c r="D1096" t="s">
        <v>1077</v>
      </c>
      <c r="E1096" s="11">
        <v>54267</v>
      </c>
      <c r="F1096" s="12">
        <v>50255</v>
      </c>
      <c r="G1096" s="12">
        <v>46369</v>
      </c>
      <c r="H1096" s="12">
        <v>44958</v>
      </c>
      <c r="I1096" s="12">
        <v>44419</v>
      </c>
      <c r="J1096" s="12">
        <v>43316</v>
      </c>
      <c r="K1096" s="9">
        <v>41211</v>
      </c>
      <c r="L1096" s="5">
        <v>100</v>
      </c>
      <c r="M1096" s="6">
        <v>92.606925018888091</v>
      </c>
      <c r="N1096" s="6">
        <v>85.446035343763242</v>
      </c>
      <c r="O1096" s="6">
        <v>82.845928464812872</v>
      </c>
      <c r="P1096" s="6">
        <v>81.852691322534881</v>
      </c>
      <c r="Q1096" s="6">
        <v>79.820148524886207</v>
      </c>
      <c r="R1096" s="6">
        <v>75.94117972248327</v>
      </c>
    </row>
    <row r="1097" spans="1:18" hidden="1" x14ac:dyDescent="0.4">
      <c r="A1097">
        <v>23203</v>
      </c>
      <c r="B1097">
        <v>2</v>
      </c>
      <c r="C1097" t="s">
        <v>1058</v>
      </c>
      <c r="D1097" t="s">
        <v>1078</v>
      </c>
      <c r="E1097" s="11">
        <v>48825</v>
      </c>
      <c r="F1097" s="12">
        <v>43214</v>
      </c>
      <c r="G1097" s="12">
        <v>39342</v>
      </c>
      <c r="H1097" s="12">
        <v>37179</v>
      </c>
      <c r="I1097" s="12">
        <v>36752</v>
      </c>
      <c r="J1097" s="12">
        <v>35650</v>
      </c>
      <c r="K1097" s="9">
        <v>33673</v>
      </c>
      <c r="L1097" s="5">
        <v>100</v>
      </c>
      <c r="M1097" s="6">
        <v>88.507936507936506</v>
      </c>
      <c r="N1097" s="6">
        <v>80.577572964669741</v>
      </c>
      <c r="O1097" s="6">
        <v>76.147465437788014</v>
      </c>
      <c r="P1097" s="6">
        <v>75.272913466461858</v>
      </c>
      <c r="Q1097" s="6">
        <v>73.015873015873012</v>
      </c>
      <c r="R1097" s="6">
        <v>68.966717869943679</v>
      </c>
    </row>
    <row r="1098" spans="1:18" hidden="1" x14ac:dyDescent="0.4">
      <c r="A1098">
        <v>23204</v>
      </c>
      <c r="B1098">
        <v>2</v>
      </c>
      <c r="C1098" t="s">
        <v>1058</v>
      </c>
      <c r="D1098" t="s">
        <v>1079</v>
      </c>
      <c r="E1098" s="11">
        <v>15821</v>
      </c>
      <c r="F1098" s="12">
        <v>14434</v>
      </c>
      <c r="G1098" s="12">
        <v>13110</v>
      </c>
      <c r="H1098" s="12">
        <v>12279</v>
      </c>
      <c r="I1098" s="12">
        <v>12045</v>
      </c>
      <c r="J1098" s="12">
        <v>11721</v>
      </c>
      <c r="K1098" s="9">
        <v>11179</v>
      </c>
      <c r="L1098" s="5">
        <v>100</v>
      </c>
      <c r="M1098" s="6">
        <v>91.233171101700279</v>
      </c>
      <c r="N1098" s="6">
        <v>82.864547120915248</v>
      </c>
      <c r="O1098" s="6">
        <v>77.612034637507108</v>
      </c>
      <c r="P1098" s="6">
        <v>76.132987801023958</v>
      </c>
      <c r="Q1098" s="6">
        <v>74.085076796662662</v>
      </c>
      <c r="R1098" s="6">
        <v>70.659250363440989</v>
      </c>
    </row>
    <row r="1099" spans="1:18" hidden="1" x14ac:dyDescent="0.4">
      <c r="A1099">
        <v>23205</v>
      </c>
      <c r="B1099">
        <v>2</v>
      </c>
      <c r="C1099" t="s">
        <v>1058</v>
      </c>
      <c r="D1099" t="s">
        <v>1080</v>
      </c>
      <c r="E1099" s="11">
        <v>15269</v>
      </c>
      <c r="F1099" s="12">
        <v>13469</v>
      </c>
      <c r="G1099" s="12">
        <v>12463</v>
      </c>
      <c r="H1099" s="12">
        <v>11898</v>
      </c>
      <c r="I1099" s="12">
        <v>11634</v>
      </c>
      <c r="J1099" s="12">
        <v>11170</v>
      </c>
      <c r="K1099" s="9">
        <v>10486</v>
      </c>
      <c r="L1099" s="5">
        <v>100</v>
      </c>
      <c r="M1099" s="6">
        <v>88.211408736655969</v>
      </c>
      <c r="N1099" s="6">
        <v>81.622896063920365</v>
      </c>
      <c r="O1099" s="6">
        <v>77.922588250704038</v>
      </c>
      <c r="P1099" s="6">
        <v>76.193594865413587</v>
      </c>
      <c r="Q1099" s="6">
        <v>73.154758006418234</v>
      </c>
      <c r="R1099" s="6">
        <v>68.675093326347508</v>
      </c>
    </row>
    <row r="1100" spans="1:18" hidden="1" x14ac:dyDescent="0.4">
      <c r="A1100">
        <v>23206</v>
      </c>
      <c r="B1100">
        <v>2</v>
      </c>
      <c r="C1100" t="s">
        <v>1058</v>
      </c>
      <c r="D1100" t="s">
        <v>1081</v>
      </c>
      <c r="E1100" s="11">
        <v>41047</v>
      </c>
      <c r="F1100" s="12">
        <v>37070</v>
      </c>
      <c r="G1100" s="12">
        <v>34082</v>
      </c>
      <c r="H1100" s="12">
        <v>32969</v>
      </c>
      <c r="I1100" s="12">
        <v>32751</v>
      </c>
      <c r="J1100" s="12">
        <v>31840</v>
      </c>
      <c r="K1100" s="9">
        <v>30068</v>
      </c>
      <c r="L1100" s="5">
        <v>100</v>
      </c>
      <c r="M1100" s="6">
        <v>90.311106780032645</v>
      </c>
      <c r="N1100" s="6">
        <v>83.031646648963388</v>
      </c>
      <c r="O1100" s="6">
        <v>80.320120837089192</v>
      </c>
      <c r="P1100" s="6">
        <v>79.789022340244102</v>
      </c>
      <c r="Q1100" s="6">
        <v>77.569615319024535</v>
      </c>
      <c r="R1100" s="6">
        <v>73.252612858430581</v>
      </c>
    </row>
    <row r="1101" spans="1:18" hidden="1" x14ac:dyDescent="0.4">
      <c r="A1101">
        <v>23207</v>
      </c>
      <c r="B1101">
        <v>2</v>
      </c>
      <c r="C1101" t="s">
        <v>1058</v>
      </c>
      <c r="D1101" t="s">
        <v>1082</v>
      </c>
      <c r="E1101" s="11">
        <v>25382</v>
      </c>
      <c r="F1101" s="12">
        <v>23173</v>
      </c>
      <c r="G1101" s="12">
        <v>21174</v>
      </c>
      <c r="H1101" s="12">
        <v>20148</v>
      </c>
      <c r="I1101" s="12">
        <v>19776</v>
      </c>
      <c r="J1101" s="12">
        <v>19141</v>
      </c>
      <c r="K1101" s="9">
        <v>18074</v>
      </c>
      <c r="L1101" s="5">
        <v>100</v>
      </c>
      <c r="M1101" s="6">
        <v>91.296982113308644</v>
      </c>
      <c r="N1101" s="6">
        <v>83.421322196832406</v>
      </c>
      <c r="O1101" s="6">
        <v>79.379087542352849</v>
      </c>
      <c r="P1101" s="6">
        <v>77.913481995114651</v>
      </c>
      <c r="Q1101" s="6">
        <v>75.411709085178472</v>
      </c>
      <c r="R1101" s="6">
        <v>71.207942636514062</v>
      </c>
    </row>
    <row r="1102" spans="1:18" hidden="1" x14ac:dyDescent="0.4">
      <c r="A1102">
        <v>23208</v>
      </c>
      <c r="B1102">
        <v>2</v>
      </c>
      <c r="C1102" t="s">
        <v>1058</v>
      </c>
      <c r="D1102" t="s">
        <v>1083</v>
      </c>
      <c r="E1102" s="11">
        <v>6608</v>
      </c>
      <c r="F1102" s="12">
        <v>5133</v>
      </c>
      <c r="G1102" s="12">
        <v>4206</v>
      </c>
      <c r="H1102" s="12">
        <v>3663</v>
      </c>
      <c r="I1102" s="12">
        <v>3449</v>
      </c>
      <c r="J1102" s="12">
        <v>3104</v>
      </c>
      <c r="K1102" s="9">
        <v>2649</v>
      </c>
      <c r="L1102" s="5">
        <v>100</v>
      </c>
      <c r="M1102" s="6">
        <v>77.678571428571431</v>
      </c>
      <c r="N1102" s="6">
        <v>63.650121065375295</v>
      </c>
      <c r="O1102" s="6">
        <v>55.432808716707029</v>
      </c>
      <c r="P1102" s="6">
        <v>52.19430992736077</v>
      </c>
      <c r="Q1102" s="6">
        <v>46.973365617433416</v>
      </c>
      <c r="R1102" s="6">
        <v>40.087772397094426</v>
      </c>
    </row>
    <row r="1103" spans="1:18" hidden="1" x14ac:dyDescent="0.4">
      <c r="A1103">
        <v>23209</v>
      </c>
      <c r="B1103">
        <v>2</v>
      </c>
      <c r="C1103" t="s">
        <v>1058</v>
      </c>
      <c r="D1103" t="s">
        <v>1084</v>
      </c>
      <c r="E1103" s="11">
        <v>9894</v>
      </c>
      <c r="F1103" s="12">
        <v>8939</v>
      </c>
      <c r="G1103" s="12">
        <v>8222</v>
      </c>
      <c r="H1103" s="12">
        <v>7771</v>
      </c>
      <c r="I1103" s="12">
        <v>7600</v>
      </c>
      <c r="J1103" s="12">
        <v>7331</v>
      </c>
      <c r="K1103" s="9">
        <v>6934</v>
      </c>
      <c r="L1103" s="5">
        <v>100</v>
      </c>
      <c r="M1103" s="6">
        <v>90.347685465938952</v>
      </c>
      <c r="N1103" s="6">
        <v>83.100869213664851</v>
      </c>
      <c r="O1103" s="6">
        <v>78.542551041034969</v>
      </c>
      <c r="P1103" s="6">
        <v>76.814230846977978</v>
      </c>
      <c r="Q1103" s="6">
        <v>74.095411360420457</v>
      </c>
      <c r="R1103" s="6">
        <v>70.082878512229627</v>
      </c>
    </row>
    <row r="1104" spans="1:18" hidden="1" x14ac:dyDescent="0.4">
      <c r="A1104">
        <v>23210</v>
      </c>
      <c r="B1104">
        <v>2</v>
      </c>
      <c r="C1104" t="s">
        <v>1058</v>
      </c>
      <c r="D1104" t="s">
        <v>1085</v>
      </c>
      <c r="E1104" s="11">
        <v>21307</v>
      </c>
      <c r="F1104" s="12">
        <v>19960</v>
      </c>
      <c r="G1104" s="12">
        <v>18405</v>
      </c>
      <c r="H1104" s="12">
        <v>17915</v>
      </c>
      <c r="I1104" s="12">
        <v>17696</v>
      </c>
      <c r="J1104" s="12">
        <v>17229</v>
      </c>
      <c r="K1104" s="9">
        <v>16330</v>
      </c>
      <c r="L1104" s="5">
        <v>100</v>
      </c>
      <c r="M1104" s="6">
        <v>93.678133946590322</v>
      </c>
      <c r="N1104" s="6">
        <v>86.380062890130006</v>
      </c>
      <c r="O1104" s="6">
        <v>84.080349181020324</v>
      </c>
      <c r="P1104" s="6">
        <v>83.052517951846809</v>
      </c>
      <c r="Q1104" s="6">
        <v>80.860749988266761</v>
      </c>
      <c r="R1104" s="6">
        <v>76.641479326043083</v>
      </c>
    </row>
    <row r="1105" spans="1:18" hidden="1" x14ac:dyDescent="0.4">
      <c r="A1105">
        <v>23211</v>
      </c>
      <c r="B1105">
        <v>2</v>
      </c>
      <c r="C1105" t="s">
        <v>1058</v>
      </c>
      <c r="D1105" t="s">
        <v>1086</v>
      </c>
      <c r="E1105" s="11">
        <v>56456</v>
      </c>
      <c r="F1105" s="12">
        <v>50713</v>
      </c>
      <c r="G1105" s="12">
        <v>46161</v>
      </c>
      <c r="H1105" s="12">
        <v>44128</v>
      </c>
      <c r="I1105" s="12">
        <v>43489</v>
      </c>
      <c r="J1105" s="12">
        <v>42162</v>
      </c>
      <c r="K1105" s="9">
        <v>39836</v>
      </c>
      <c r="L1105" s="5">
        <v>100</v>
      </c>
      <c r="M1105" s="6">
        <v>89.827476264701716</v>
      </c>
      <c r="N1105" s="6">
        <v>81.764560011336258</v>
      </c>
      <c r="O1105" s="6">
        <v>78.163525577440836</v>
      </c>
      <c r="P1105" s="6">
        <v>77.031670681592743</v>
      </c>
      <c r="Q1105" s="6">
        <v>74.681167634972368</v>
      </c>
      <c r="R1105" s="6">
        <v>70.561144962448623</v>
      </c>
    </row>
    <row r="1106" spans="1:18" hidden="1" x14ac:dyDescent="0.4">
      <c r="A1106">
        <v>23212</v>
      </c>
      <c r="B1106">
        <v>2</v>
      </c>
      <c r="C1106" t="s">
        <v>1058</v>
      </c>
      <c r="D1106" t="s">
        <v>1087</v>
      </c>
      <c r="E1106" s="11">
        <v>27677</v>
      </c>
      <c r="F1106" s="12">
        <v>24760</v>
      </c>
      <c r="G1106" s="12">
        <v>22879</v>
      </c>
      <c r="H1106" s="12">
        <v>21930</v>
      </c>
      <c r="I1106" s="12">
        <v>22182</v>
      </c>
      <c r="J1106" s="12">
        <v>21987</v>
      </c>
      <c r="K1106" s="9">
        <v>21154</v>
      </c>
      <c r="L1106" s="5">
        <v>100</v>
      </c>
      <c r="M1106" s="6">
        <v>89.460562922282037</v>
      </c>
      <c r="N1106" s="6">
        <v>82.664306102540024</v>
      </c>
      <c r="O1106" s="6">
        <v>79.235466271633484</v>
      </c>
      <c r="P1106" s="6">
        <v>80.145969577627625</v>
      </c>
      <c r="Q1106" s="6">
        <v>79.441413447989305</v>
      </c>
      <c r="R1106" s="6">
        <v>76.431694186508665</v>
      </c>
    </row>
    <row r="1107" spans="1:18" hidden="1" x14ac:dyDescent="0.4">
      <c r="A1107">
        <v>23213</v>
      </c>
      <c r="B1107">
        <v>2</v>
      </c>
      <c r="C1107" t="s">
        <v>1058</v>
      </c>
      <c r="D1107" t="s">
        <v>1088</v>
      </c>
      <c r="E1107" s="11">
        <v>23652</v>
      </c>
      <c r="F1107" s="12">
        <v>21980</v>
      </c>
      <c r="G1107" s="12">
        <v>20286</v>
      </c>
      <c r="H1107" s="12">
        <v>19437</v>
      </c>
      <c r="I1107" s="12">
        <v>19197</v>
      </c>
      <c r="J1107" s="12">
        <v>18825</v>
      </c>
      <c r="K1107" s="9">
        <v>18070</v>
      </c>
      <c r="L1107" s="5">
        <v>100</v>
      </c>
      <c r="M1107" s="6">
        <v>92.930830373752755</v>
      </c>
      <c r="N1107" s="6">
        <v>85.768645357686452</v>
      </c>
      <c r="O1107" s="6">
        <v>82.179096905124311</v>
      </c>
      <c r="P1107" s="6">
        <v>81.164383561643831</v>
      </c>
      <c r="Q1107" s="6">
        <v>79.591577879249115</v>
      </c>
      <c r="R1107" s="6">
        <v>76.399458819550148</v>
      </c>
    </row>
    <row r="1108" spans="1:18" hidden="1" x14ac:dyDescent="0.4">
      <c r="A1108">
        <v>23214</v>
      </c>
      <c r="B1108">
        <v>2</v>
      </c>
      <c r="C1108" t="s">
        <v>1058</v>
      </c>
      <c r="D1108" t="s">
        <v>1089</v>
      </c>
      <c r="E1108" s="11">
        <v>9594</v>
      </c>
      <c r="F1108" s="12">
        <v>8631</v>
      </c>
      <c r="G1108" s="12">
        <v>7842</v>
      </c>
      <c r="H1108" s="12">
        <v>7333</v>
      </c>
      <c r="I1108" s="12">
        <v>7057</v>
      </c>
      <c r="J1108" s="12">
        <v>6689</v>
      </c>
      <c r="K1108" s="9">
        <v>6234</v>
      </c>
      <c r="L1108" s="5">
        <v>100</v>
      </c>
      <c r="M1108" s="6">
        <v>89.9624765478424</v>
      </c>
      <c r="N1108" s="6">
        <v>81.738586616635402</v>
      </c>
      <c r="O1108" s="6">
        <v>76.433187408797167</v>
      </c>
      <c r="P1108" s="6">
        <v>73.556389410047956</v>
      </c>
      <c r="Q1108" s="6">
        <v>69.720658745048993</v>
      </c>
      <c r="R1108" s="6">
        <v>64.978111319574737</v>
      </c>
    </row>
    <row r="1109" spans="1:18" hidden="1" x14ac:dyDescent="0.4">
      <c r="A1109">
        <v>23215</v>
      </c>
      <c r="B1109">
        <v>2</v>
      </c>
      <c r="C1109" t="s">
        <v>1058</v>
      </c>
      <c r="D1109" t="s">
        <v>1090</v>
      </c>
      <c r="E1109" s="11">
        <v>8840</v>
      </c>
      <c r="F1109" s="12">
        <v>7412</v>
      </c>
      <c r="G1109" s="12">
        <v>6633</v>
      </c>
      <c r="H1109" s="12">
        <v>6257</v>
      </c>
      <c r="I1109" s="12">
        <v>6169</v>
      </c>
      <c r="J1109" s="12">
        <v>5893</v>
      </c>
      <c r="K1109" s="9">
        <v>5458</v>
      </c>
      <c r="L1109" s="5">
        <v>100</v>
      </c>
      <c r="M1109" s="6">
        <v>83.846153846153854</v>
      </c>
      <c r="N1109" s="6">
        <v>75.033936651583716</v>
      </c>
      <c r="O1109" s="6">
        <v>70.780542986425345</v>
      </c>
      <c r="P1109" s="6">
        <v>69.785067873303163</v>
      </c>
      <c r="Q1109" s="6">
        <v>66.662895927601809</v>
      </c>
      <c r="R1109" s="6">
        <v>61.742081447963805</v>
      </c>
    </row>
    <row r="1110" spans="1:18" hidden="1" x14ac:dyDescent="0.4">
      <c r="A1110">
        <v>23216</v>
      </c>
      <c r="B1110">
        <v>2</v>
      </c>
      <c r="C1110" t="s">
        <v>1058</v>
      </c>
      <c r="D1110" t="s">
        <v>1091</v>
      </c>
      <c r="E1110" s="11">
        <v>8501</v>
      </c>
      <c r="F1110" s="12">
        <v>8009</v>
      </c>
      <c r="G1110" s="12">
        <v>7449</v>
      </c>
      <c r="H1110" s="12">
        <v>7488</v>
      </c>
      <c r="I1110" s="12">
        <v>7760</v>
      </c>
      <c r="J1110" s="12">
        <v>7838</v>
      </c>
      <c r="K1110" s="9">
        <v>7628</v>
      </c>
      <c r="L1110" s="5">
        <v>100</v>
      </c>
      <c r="M1110" s="6">
        <v>94.212445594635923</v>
      </c>
      <c r="N1110" s="6">
        <v>87.624985295847551</v>
      </c>
      <c r="O1110" s="6">
        <v>88.083754852370305</v>
      </c>
      <c r="P1110" s="6">
        <v>91.283378426067515</v>
      </c>
      <c r="Q1110" s="6">
        <v>92.20091753911305</v>
      </c>
      <c r="R1110" s="6">
        <v>89.730619927067394</v>
      </c>
    </row>
    <row r="1111" spans="1:18" hidden="1" x14ac:dyDescent="0.4">
      <c r="A1111">
        <v>23217</v>
      </c>
      <c r="B1111">
        <v>2</v>
      </c>
      <c r="C1111" t="s">
        <v>1058</v>
      </c>
      <c r="D1111" t="s">
        <v>1092</v>
      </c>
      <c r="E1111" s="11">
        <v>12277</v>
      </c>
      <c r="F1111" s="12">
        <v>10864</v>
      </c>
      <c r="G1111" s="12">
        <v>9823</v>
      </c>
      <c r="H1111" s="12">
        <v>9221</v>
      </c>
      <c r="I1111" s="12">
        <v>9012</v>
      </c>
      <c r="J1111" s="12">
        <v>8615</v>
      </c>
      <c r="K1111" s="9">
        <v>8013</v>
      </c>
      <c r="L1111" s="5">
        <v>100</v>
      </c>
      <c r="M1111" s="6">
        <v>88.490673617333229</v>
      </c>
      <c r="N1111" s="6">
        <v>80.011403437321832</v>
      </c>
      <c r="O1111" s="6">
        <v>75.107925388938668</v>
      </c>
      <c r="P1111" s="6">
        <v>73.405555103038196</v>
      </c>
      <c r="Q1111" s="6">
        <v>70.171866091064601</v>
      </c>
      <c r="R1111" s="6">
        <v>65.268388042681437</v>
      </c>
    </row>
    <row r="1112" spans="1:18" hidden="1" x14ac:dyDescent="0.4">
      <c r="A1112">
        <v>23219</v>
      </c>
      <c r="B1112">
        <v>2</v>
      </c>
      <c r="C1112" t="s">
        <v>1058</v>
      </c>
      <c r="D1112" t="s">
        <v>1093</v>
      </c>
      <c r="E1112" s="11">
        <v>19324</v>
      </c>
      <c r="F1112" s="12">
        <v>16584</v>
      </c>
      <c r="G1112" s="12">
        <v>14744</v>
      </c>
      <c r="H1112" s="12">
        <v>14192</v>
      </c>
      <c r="I1112" s="12">
        <v>13913</v>
      </c>
      <c r="J1112" s="12">
        <v>13291</v>
      </c>
      <c r="K1112" s="9">
        <v>12293</v>
      </c>
      <c r="L1112" s="5">
        <v>100</v>
      </c>
      <c r="M1112" s="6">
        <v>85.820741047402194</v>
      </c>
      <c r="N1112" s="6">
        <v>76.298902918650384</v>
      </c>
      <c r="O1112" s="6">
        <v>73.44235148002484</v>
      </c>
      <c r="P1112" s="6">
        <v>71.99855102463259</v>
      </c>
      <c r="Q1112" s="6">
        <v>68.779755744152354</v>
      </c>
      <c r="R1112" s="6">
        <v>63.615193541709793</v>
      </c>
    </row>
    <row r="1113" spans="1:18" hidden="1" x14ac:dyDescent="0.4">
      <c r="A1113">
        <v>23220</v>
      </c>
      <c r="B1113">
        <v>2</v>
      </c>
      <c r="C1113" t="s">
        <v>1058</v>
      </c>
      <c r="D1113" t="s">
        <v>1094</v>
      </c>
      <c r="E1113" s="11">
        <v>17254</v>
      </c>
      <c r="F1113" s="12">
        <v>15563</v>
      </c>
      <c r="G1113" s="12">
        <v>13933</v>
      </c>
      <c r="H1113" s="12">
        <v>12939</v>
      </c>
      <c r="I1113" s="12">
        <v>12717</v>
      </c>
      <c r="J1113" s="12">
        <v>12341</v>
      </c>
      <c r="K1113" s="9">
        <v>11688</v>
      </c>
      <c r="L1113" s="5">
        <v>100</v>
      </c>
      <c r="M1113" s="6">
        <v>90.199374058189406</v>
      </c>
      <c r="N1113" s="6">
        <v>80.752289324214672</v>
      </c>
      <c r="O1113" s="6">
        <v>74.991306363741742</v>
      </c>
      <c r="P1113" s="6">
        <v>73.704648197519418</v>
      </c>
      <c r="Q1113" s="6">
        <v>71.525443375449171</v>
      </c>
      <c r="R1113" s="6">
        <v>67.740813724353771</v>
      </c>
    </row>
    <row r="1114" spans="1:18" hidden="1" x14ac:dyDescent="0.4">
      <c r="A1114">
        <v>23221</v>
      </c>
      <c r="B1114">
        <v>2</v>
      </c>
      <c r="C1114" t="s">
        <v>1058</v>
      </c>
      <c r="D1114" t="s">
        <v>1095</v>
      </c>
      <c r="E1114" s="11">
        <v>4741</v>
      </c>
      <c r="F1114" s="12">
        <v>3816</v>
      </c>
      <c r="G1114" s="12">
        <v>3000</v>
      </c>
      <c r="H1114" s="12">
        <v>2493</v>
      </c>
      <c r="I1114" s="12">
        <v>2248</v>
      </c>
      <c r="J1114" s="12">
        <v>2048</v>
      </c>
      <c r="K1114" s="9">
        <v>1816</v>
      </c>
      <c r="L1114" s="5">
        <v>100</v>
      </c>
      <c r="M1114" s="6">
        <v>80.489348238768187</v>
      </c>
      <c r="N1114" s="6">
        <v>63.27778949588695</v>
      </c>
      <c r="O1114" s="6">
        <v>52.58384307108205</v>
      </c>
      <c r="P1114" s="6">
        <v>47.41615692891795</v>
      </c>
      <c r="Q1114" s="6">
        <v>43.197637629192151</v>
      </c>
      <c r="R1114" s="6">
        <v>38.30415524151023</v>
      </c>
    </row>
    <row r="1115" spans="1:18" hidden="1" x14ac:dyDescent="0.4">
      <c r="A1115">
        <v>23222</v>
      </c>
      <c r="B1115">
        <v>2</v>
      </c>
      <c r="C1115" t="s">
        <v>1058</v>
      </c>
      <c r="D1115" t="s">
        <v>1096</v>
      </c>
      <c r="E1115" s="11">
        <v>16558</v>
      </c>
      <c r="F1115" s="12">
        <v>15252</v>
      </c>
      <c r="G1115" s="12">
        <v>14223</v>
      </c>
      <c r="H1115" s="12">
        <v>13901</v>
      </c>
      <c r="I1115" s="12">
        <v>13856</v>
      </c>
      <c r="J1115" s="12">
        <v>13560</v>
      </c>
      <c r="K1115" s="9">
        <v>12932</v>
      </c>
      <c r="L1115" s="5">
        <v>100</v>
      </c>
      <c r="M1115" s="6">
        <v>92.112573982365021</v>
      </c>
      <c r="N1115" s="6">
        <v>85.898055320690901</v>
      </c>
      <c r="O1115" s="6">
        <v>83.953376011595608</v>
      </c>
      <c r="P1115" s="6">
        <v>83.681604058461161</v>
      </c>
      <c r="Q1115" s="6">
        <v>81.893948544510209</v>
      </c>
      <c r="R1115" s="6">
        <v>78.101219954100728</v>
      </c>
    </row>
    <row r="1116" spans="1:18" hidden="1" x14ac:dyDescent="0.4">
      <c r="A1116">
        <v>23223</v>
      </c>
      <c r="B1116">
        <v>2</v>
      </c>
      <c r="C1116" t="s">
        <v>1058</v>
      </c>
      <c r="D1116" t="s">
        <v>1097</v>
      </c>
      <c r="E1116" s="11">
        <v>14243</v>
      </c>
      <c r="F1116" s="12">
        <v>13627</v>
      </c>
      <c r="G1116" s="12">
        <v>12927</v>
      </c>
      <c r="H1116" s="12">
        <v>12722</v>
      </c>
      <c r="I1116" s="12">
        <v>12775</v>
      </c>
      <c r="J1116" s="12">
        <v>12607</v>
      </c>
      <c r="K1116" s="9">
        <v>12100</v>
      </c>
      <c r="L1116" s="5">
        <v>100</v>
      </c>
      <c r="M1116" s="6">
        <v>95.67506845467949</v>
      </c>
      <c r="N1116" s="6">
        <v>90.760373516815278</v>
      </c>
      <c r="O1116" s="6">
        <v>89.32106999929789</v>
      </c>
      <c r="P1116" s="6">
        <v>89.6931826160219</v>
      </c>
      <c r="Q1116" s="6">
        <v>88.513655830934496</v>
      </c>
      <c r="R1116" s="6">
        <v>84.954012497367131</v>
      </c>
    </row>
    <row r="1117" spans="1:18" hidden="1" x14ac:dyDescent="0.4">
      <c r="A1117">
        <v>23224</v>
      </c>
      <c r="B1117">
        <v>2</v>
      </c>
      <c r="C1117" t="s">
        <v>1058</v>
      </c>
      <c r="D1117" t="s">
        <v>1098</v>
      </c>
      <c r="E1117" s="11">
        <v>10981</v>
      </c>
      <c r="F1117" s="12">
        <v>9505</v>
      </c>
      <c r="G1117" s="12">
        <v>8388</v>
      </c>
      <c r="H1117" s="12">
        <v>7808</v>
      </c>
      <c r="I1117" s="12">
        <v>7762</v>
      </c>
      <c r="J1117" s="12">
        <v>7578</v>
      </c>
      <c r="K1117" s="9">
        <v>7184</v>
      </c>
      <c r="L1117" s="5">
        <v>100</v>
      </c>
      <c r="M1117" s="6">
        <v>86.558601220289589</v>
      </c>
      <c r="N1117" s="6">
        <v>76.386485748110374</v>
      </c>
      <c r="O1117" s="6">
        <v>71.104635279118483</v>
      </c>
      <c r="P1117" s="6">
        <v>70.685729897094987</v>
      </c>
      <c r="Q1117" s="6">
        <v>69.010108369001003</v>
      </c>
      <c r="R1117" s="6">
        <v>65.422092705582372</v>
      </c>
    </row>
    <row r="1118" spans="1:18" hidden="1" x14ac:dyDescent="0.4">
      <c r="A1118">
        <v>23225</v>
      </c>
      <c r="B1118">
        <v>2</v>
      </c>
      <c r="C1118" t="s">
        <v>1058</v>
      </c>
      <c r="D1118" t="s">
        <v>1099</v>
      </c>
      <c r="E1118" s="11">
        <v>9773</v>
      </c>
      <c r="F1118" s="12">
        <v>8969</v>
      </c>
      <c r="G1118" s="12">
        <v>8213</v>
      </c>
      <c r="H1118" s="12">
        <v>7863</v>
      </c>
      <c r="I1118" s="12">
        <v>7751</v>
      </c>
      <c r="J1118" s="12">
        <v>7531</v>
      </c>
      <c r="K1118" s="9">
        <v>7134</v>
      </c>
      <c r="L1118" s="5">
        <v>100</v>
      </c>
      <c r="M1118" s="6">
        <v>91.773252839455637</v>
      </c>
      <c r="N1118" s="6">
        <v>84.037654763122887</v>
      </c>
      <c r="O1118" s="6">
        <v>80.456359357413277</v>
      </c>
      <c r="P1118" s="6">
        <v>79.310344827586206</v>
      </c>
      <c r="Q1118" s="6">
        <v>77.059244858283023</v>
      </c>
      <c r="R1118" s="6">
        <v>72.997032640949556</v>
      </c>
    </row>
    <row r="1119" spans="1:18" hidden="1" x14ac:dyDescent="0.4">
      <c r="A1119">
        <v>23226</v>
      </c>
      <c r="B1119">
        <v>2</v>
      </c>
      <c r="C1119" t="s">
        <v>1058</v>
      </c>
      <c r="D1119" t="s">
        <v>1100</v>
      </c>
      <c r="E1119" s="11">
        <v>11420</v>
      </c>
      <c r="F1119" s="12">
        <v>10564</v>
      </c>
      <c r="G1119" s="12">
        <v>9592</v>
      </c>
      <c r="H1119" s="12">
        <v>8986</v>
      </c>
      <c r="I1119" s="12">
        <v>9015</v>
      </c>
      <c r="J1119" s="12">
        <v>8862</v>
      </c>
      <c r="K1119" s="9">
        <v>8463</v>
      </c>
      <c r="L1119" s="5">
        <v>100</v>
      </c>
      <c r="M1119" s="6">
        <v>92.504378283712782</v>
      </c>
      <c r="N1119" s="6">
        <v>83.992994746059551</v>
      </c>
      <c r="O1119" s="6">
        <v>78.68651488616463</v>
      </c>
      <c r="P1119" s="6">
        <v>78.940455341506137</v>
      </c>
      <c r="Q1119" s="6">
        <v>77.600700525394046</v>
      </c>
      <c r="R1119" s="6">
        <v>74.106830122591944</v>
      </c>
    </row>
    <row r="1120" spans="1:18" hidden="1" x14ac:dyDescent="0.4">
      <c r="A1120">
        <v>23227</v>
      </c>
      <c r="B1120">
        <v>2</v>
      </c>
      <c r="C1120" t="s">
        <v>1058</v>
      </c>
      <c r="D1120" t="s">
        <v>1101</v>
      </c>
      <c r="E1120" s="11">
        <v>7040</v>
      </c>
      <c r="F1120" s="12">
        <v>6435</v>
      </c>
      <c r="G1120" s="12">
        <v>6053</v>
      </c>
      <c r="H1120" s="12">
        <v>5857</v>
      </c>
      <c r="I1120" s="12">
        <v>5844</v>
      </c>
      <c r="J1120" s="12">
        <v>5722</v>
      </c>
      <c r="K1120" s="9">
        <v>5461</v>
      </c>
      <c r="L1120" s="5">
        <v>100</v>
      </c>
      <c r="M1120" s="6">
        <v>91.40625</v>
      </c>
      <c r="N1120" s="6">
        <v>85.980113636363626</v>
      </c>
      <c r="O1120" s="6">
        <v>83.19602272727272</v>
      </c>
      <c r="P1120" s="6">
        <v>83.011363636363626</v>
      </c>
      <c r="Q1120" s="6">
        <v>81.278409090909093</v>
      </c>
      <c r="R1120" s="6">
        <v>77.571022727272734</v>
      </c>
    </row>
    <row r="1121" spans="1:18" hidden="1" x14ac:dyDescent="0.4">
      <c r="A1121">
        <v>23228</v>
      </c>
      <c r="B1121">
        <v>2</v>
      </c>
      <c r="C1121" t="s">
        <v>1058</v>
      </c>
      <c r="D1121" t="s">
        <v>1102</v>
      </c>
      <c r="E1121" s="11">
        <v>5908</v>
      </c>
      <c r="F1121" s="12">
        <v>5368</v>
      </c>
      <c r="G1121" s="12">
        <v>4978</v>
      </c>
      <c r="H1121" s="12">
        <v>4723</v>
      </c>
      <c r="I1121" s="12">
        <v>4620</v>
      </c>
      <c r="J1121" s="12">
        <v>4442</v>
      </c>
      <c r="K1121" s="9">
        <v>4170</v>
      </c>
      <c r="L1121" s="5">
        <v>100</v>
      </c>
      <c r="M1121" s="6">
        <v>90.859851049424506</v>
      </c>
      <c r="N1121" s="6">
        <v>84.258632362897771</v>
      </c>
      <c r="O1121" s="6">
        <v>79.942450914014898</v>
      </c>
      <c r="P1121" s="6">
        <v>78.199052132701425</v>
      </c>
      <c r="Q1121" s="6">
        <v>75.186188219363572</v>
      </c>
      <c r="R1121" s="6">
        <v>70.582261340555178</v>
      </c>
    </row>
    <row r="1122" spans="1:18" hidden="1" x14ac:dyDescent="0.4">
      <c r="A1122">
        <v>23229</v>
      </c>
      <c r="B1122">
        <v>2</v>
      </c>
      <c r="C1122" t="s">
        <v>1058</v>
      </c>
      <c r="D1122" t="s">
        <v>1103</v>
      </c>
      <c r="E1122" s="11">
        <v>8596</v>
      </c>
      <c r="F1122" s="12">
        <v>7943</v>
      </c>
      <c r="G1122" s="12">
        <v>7350</v>
      </c>
      <c r="H1122" s="12">
        <v>6939</v>
      </c>
      <c r="I1122" s="12">
        <v>6781</v>
      </c>
      <c r="J1122" s="12">
        <v>6553</v>
      </c>
      <c r="K1122" s="9">
        <v>6211</v>
      </c>
      <c r="L1122" s="5">
        <v>100</v>
      </c>
      <c r="M1122" s="6">
        <v>92.403443462075387</v>
      </c>
      <c r="N1122" s="6">
        <v>85.504885993485345</v>
      </c>
      <c r="O1122" s="6">
        <v>80.723592368543507</v>
      </c>
      <c r="P1122" s="6">
        <v>78.885528152629121</v>
      </c>
      <c r="Q1122" s="6">
        <v>76.233131689157744</v>
      </c>
      <c r="R1122" s="6">
        <v>72.25453699395068</v>
      </c>
    </row>
    <row r="1123" spans="1:18" hidden="1" x14ac:dyDescent="0.4">
      <c r="A1123">
        <v>23230</v>
      </c>
      <c r="B1123">
        <v>2</v>
      </c>
      <c r="C1123" t="s">
        <v>1058</v>
      </c>
      <c r="D1123" t="s">
        <v>1104</v>
      </c>
      <c r="E1123" s="11">
        <v>14783</v>
      </c>
      <c r="F1123" s="12">
        <v>14231</v>
      </c>
      <c r="G1123" s="12">
        <v>13456</v>
      </c>
      <c r="H1123" s="12">
        <v>13199</v>
      </c>
      <c r="I1123" s="12">
        <v>13213</v>
      </c>
      <c r="J1123" s="12">
        <v>13005</v>
      </c>
      <c r="K1123" s="9">
        <v>12448</v>
      </c>
      <c r="L1123" s="5">
        <v>100</v>
      </c>
      <c r="M1123" s="6">
        <v>96.265981194615435</v>
      </c>
      <c r="N1123" s="6">
        <v>91.023472908070076</v>
      </c>
      <c r="O1123" s="6">
        <v>89.284989514983423</v>
      </c>
      <c r="P1123" s="6">
        <v>89.379692890482303</v>
      </c>
      <c r="Q1123" s="6">
        <v>87.972671311641747</v>
      </c>
      <c r="R1123" s="6">
        <v>84.204829872150441</v>
      </c>
    </row>
    <row r="1124" spans="1:18" hidden="1" x14ac:dyDescent="0.4">
      <c r="A1124">
        <v>23231</v>
      </c>
      <c r="B1124">
        <v>2</v>
      </c>
      <c r="C1124" t="s">
        <v>1058</v>
      </c>
      <c r="D1124" t="s">
        <v>1105</v>
      </c>
      <c r="E1124" s="11">
        <v>7578</v>
      </c>
      <c r="F1124" s="12">
        <v>6708</v>
      </c>
      <c r="G1124" s="12">
        <v>5734</v>
      </c>
      <c r="H1124" s="12">
        <v>5152</v>
      </c>
      <c r="I1124" s="12">
        <v>4798</v>
      </c>
      <c r="J1124" s="12">
        <v>4488</v>
      </c>
      <c r="K1124" s="9">
        <v>4154</v>
      </c>
      <c r="L1124" s="5">
        <v>100</v>
      </c>
      <c r="M1124" s="6">
        <v>88.519398258115601</v>
      </c>
      <c r="N1124" s="6">
        <v>75.666402744787547</v>
      </c>
      <c r="O1124" s="6">
        <v>67.986276062285569</v>
      </c>
      <c r="P1124" s="6">
        <v>63.314858801794671</v>
      </c>
      <c r="Q1124" s="6">
        <v>59.224069675376093</v>
      </c>
      <c r="R1124" s="6">
        <v>54.816574294008966</v>
      </c>
    </row>
    <row r="1125" spans="1:18" hidden="1" x14ac:dyDescent="0.4">
      <c r="A1125">
        <v>23232</v>
      </c>
      <c r="B1125">
        <v>2</v>
      </c>
      <c r="C1125" t="s">
        <v>1058</v>
      </c>
      <c r="D1125" t="s">
        <v>1106</v>
      </c>
      <c r="E1125" s="11">
        <v>6871</v>
      </c>
      <c r="F1125" s="12">
        <v>5923</v>
      </c>
      <c r="G1125" s="12">
        <v>5310</v>
      </c>
      <c r="H1125" s="12">
        <v>4827</v>
      </c>
      <c r="I1125" s="12">
        <v>4626</v>
      </c>
      <c r="J1125" s="12">
        <v>4297</v>
      </c>
      <c r="K1125" s="9">
        <v>3850</v>
      </c>
      <c r="L1125" s="5">
        <v>100</v>
      </c>
      <c r="M1125" s="6">
        <v>86.202881676611838</v>
      </c>
      <c r="N1125" s="6">
        <v>77.281327317712126</v>
      </c>
      <c r="O1125" s="6">
        <v>70.251782855479547</v>
      </c>
      <c r="P1125" s="6">
        <v>67.326444476786492</v>
      </c>
      <c r="Q1125" s="6">
        <v>62.538204045990398</v>
      </c>
      <c r="R1125" s="6">
        <v>56.032600785911804</v>
      </c>
    </row>
    <row r="1126" spans="1:18" hidden="1" x14ac:dyDescent="0.4">
      <c r="A1126">
        <v>23233</v>
      </c>
      <c r="B1126">
        <v>2</v>
      </c>
      <c r="C1126" t="s">
        <v>1058</v>
      </c>
      <c r="D1126" t="s">
        <v>1107</v>
      </c>
      <c r="E1126" s="11">
        <v>9344</v>
      </c>
      <c r="F1126" s="12">
        <v>9113</v>
      </c>
      <c r="G1126" s="12">
        <v>8967</v>
      </c>
      <c r="H1126" s="12">
        <v>8815</v>
      </c>
      <c r="I1126" s="12">
        <v>8767</v>
      </c>
      <c r="J1126" s="12">
        <v>8583</v>
      </c>
      <c r="K1126" s="9">
        <v>8216</v>
      </c>
      <c r="L1126" s="5">
        <v>100</v>
      </c>
      <c r="M1126" s="6">
        <v>97.527825342465761</v>
      </c>
      <c r="N1126" s="6">
        <v>95.965325342465761</v>
      </c>
      <c r="O1126" s="6">
        <v>94.338613013698634</v>
      </c>
      <c r="P1126" s="6">
        <v>93.824914383561648</v>
      </c>
      <c r="Q1126" s="6">
        <v>91.855736301369859</v>
      </c>
      <c r="R1126" s="6">
        <v>87.928082191780817</v>
      </c>
    </row>
    <row r="1127" spans="1:18" hidden="1" x14ac:dyDescent="0.4">
      <c r="A1127">
        <v>23234</v>
      </c>
      <c r="B1127">
        <v>2</v>
      </c>
      <c r="C1127" t="s">
        <v>1058</v>
      </c>
      <c r="D1127" t="s">
        <v>1108</v>
      </c>
      <c r="E1127" s="11">
        <v>12193</v>
      </c>
      <c r="F1127" s="12">
        <v>11408</v>
      </c>
      <c r="G1127" s="12">
        <v>10925</v>
      </c>
      <c r="H1127" s="12">
        <v>10654</v>
      </c>
      <c r="I1127" s="12">
        <v>10624</v>
      </c>
      <c r="J1127" s="12">
        <v>10387</v>
      </c>
      <c r="K1127" s="9">
        <v>9890</v>
      </c>
      <c r="L1127" s="5">
        <v>100</v>
      </c>
      <c r="M1127" s="6">
        <v>93.561879767079475</v>
      </c>
      <c r="N1127" s="6">
        <v>89.60059050274748</v>
      </c>
      <c r="O1127" s="6">
        <v>87.378003772656442</v>
      </c>
      <c r="P1127" s="6">
        <v>87.131960961207255</v>
      </c>
      <c r="Q1127" s="6">
        <v>85.188222750758641</v>
      </c>
      <c r="R1127" s="6">
        <v>81.112113507750351</v>
      </c>
    </row>
    <row r="1128" spans="1:18" hidden="1" x14ac:dyDescent="0.4">
      <c r="A1128">
        <v>23235</v>
      </c>
      <c r="B1128">
        <v>2</v>
      </c>
      <c r="C1128" t="s">
        <v>1058</v>
      </c>
      <c r="D1128" t="s">
        <v>1109</v>
      </c>
      <c r="E1128" s="11">
        <v>5298</v>
      </c>
      <c r="F1128" s="12">
        <v>4618</v>
      </c>
      <c r="G1128" s="12">
        <v>4132</v>
      </c>
      <c r="H1128" s="12">
        <v>3921</v>
      </c>
      <c r="I1128" s="12">
        <v>3836</v>
      </c>
      <c r="J1128" s="12">
        <v>3650</v>
      </c>
      <c r="K1128" s="9">
        <v>3356</v>
      </c>
      <c r="L1128" s="5">
        <v>100</v>
      </c>
      <c r="M1128" s="6">
        <v>87.164967912419783</v>
      </c>
      <c r="N1128" s="6">
        <v>77.991694979237451</v>
      </c>
      <c r="O1128" s="6">
        <v>74.009060022650047</v>
      </c>
      <c r="P1128" s="6">
        <v>72.404681011702536</v>
      </c>
      <c r="Q1128" s="6">
        <v>68.893922234805586</v>
      </c>
      <c r="R1128" s="6">
        <v>63.344658361645898</v>
      </c>
    </row>
    <row r="1129" spans="1:18" hidden="1" x14ac:dyDescent="0.4">
      <c r="A1129">
        <v>23236</v>
      </c>
      <c r="B1129">
        <v>2</v>
      </c>
      <c r="C1129" t="s">
        <v>1058</v>
      </c>
      <c r="D1129" t="s">
        <v>1110</v>
      </c>
      <c r="E1129" s="11">
        <v>9006</v>
      </c>
      <c r="F1129" s="12">
        <v>8050</v>
      </c>
      <c r="G1129" s="12">
        <v>7333</v>
      </c>
      <c r="H1129" s="12">
        <v>6973</v>
      </c>
      <c r="I1129" s="12">
        <v>6881</v>
      </c>
      <c r="J1129" s="12">
        <v>6651</v>
      </c>
      <c r="K1129" s="9">
        <v>6249</v>
      </c>
      <c r="L1129" s="5">
        <v>100</v>
      </c>
      <c r="M1129" s="6">
        <v>89.384854541416843</v>
      </c>
      <c r="N1129" s="6">
        <v>81.423495447479453</v>
      </c>
      <c r="O1129" s="6">
        <v>77.426160337552744</v>
      </c>
      <c r="P1129" s="6">
        <v>76.404619142793692</v>
      </c>
      <c r="Q1129" s="6">
        <v>73.850766155896068</v>
      </c>
      <c r="R1129" s="6">
        <v>69.387075283144569</v>
      </c>
    </row>
    <row r="1130" spans="1:18" hidden="1" x14ac:dyDescent="0.4">
      <c r="A1130">
        <v>23237</v>
      </c>
      <c r="B1130">
        <v>2</v>
      </c>
      <c r="C1130" t="s">
        <v>1058</v>
      </c>
      <c r="D1130" t="s">
        <v>1111</v>
      </c>
      <c r="E1130" s="11">
        <v>11511</v>
      </c>
      <c r="F1130" s="12">
        <v>10342</v>
      </c>
      <c r="G1130" s="12">
        <v>9549</v>
      </c>
      <c r="H1130" s="12">
        <v>9083</v>
      </c>
      <c r="I1130" s="12">
        <v>8955</v>
      </c>
      <c r="J1130" s="12">
        <v>8644</v>
      </c>
      <c r="K1130" s="9">
        <v>8139</v>
      </c>
      <c r="L1130" s="5">
        <v>100</v>
      </c>
      <c r="M1130" s="6">
        <v>89.844496568499693</v>
      </c>
      <c r="N1130" s="6">
        <v>82.955433932759973</v>
      </c>
      <c r="O1130" s="6">
        <v>78.907132308226906</v>
      </c>
      <c r="P1130" s="6">
        <v>77.795152462861608</v>
      </c>
      <c r="Q1130" s="6">
        <v>75.093388932325595</v>
      </c>
      <c r="R1130" s="6">
        <v>70.706280948657806</v>
      </c>
    </row>
    <row r="1131" spans="1:18" hidden="1" x14ac:dyDescent="0.4">
      <c r="A1131">
        <v>23238</v>
      </c>
      <c r="B1131">
        <v>2</v>
      </c>
      <c r="C1131" t="s">
        <v>1058</v>
      </c>
      <c r="D1131" t="s">
        <v>1112</v>
      </c>
      <c r="E1131" s="11">
        <v>10140</v>
      </c>
      <c r="F1131" s="12">
        <v>10049</v>
      </c>
      <c r="G1131" s="12">
        <v>9754</v>
      </c>
      <c r="H1131" s="12">
        <v>9852</v>
      </c>
      <c r="I1131" s="12">
        <v>9880</v>
      </c>
      <c r="J1131" s="12">
        <v>9711</v>
      </c>
      <c r="K1131" s="9">
        <v>9293</v>
      </c>
      <c r="L1131" s="5">
        <v>100</v>
      </c>
      <c r="M1131" s="6">
        <v>99.102564102564102</v>
      </c>
      <c r="N1131" s="6">
        <v>96.193293885601577</v>
      </c>
      <c r="O1131" s="6">
        <v>97.159763313609474</v>
      </c>
      <c r="P1131" s="6">
        <v>97.435897435897431</v>
      </c>
      <c r="Q1131" s="6">
        <v>95.769230769230774</v>
      </c>
      <c r="R1131" s="6">
        <v>91.646942800788949</v>
      </c>
    </row>
    <row r="1132" spans="1:18" hidden="1" x14ac:dyDescent="0.4">
      <c r="A1132">
        <v>23302</v>
      </c>
      <c r="B1132">
        <v>3</v>
      </c>
      <c r="C1132" t="s">
        <v>1058</v>
      </c>
      <c r="D1132" t="s">
        <v>1113</v>
      </c>
      <c r="E1132" s="11">
        <v>6661</v>
      </c>
      <c r="F1132" s="12">
        <v>5978</v>
      </c>
      <c r="G1132" s="12">
        <v>5552</v>
      </c>
      <c r="H1132" s="12">
        <v>5399</v>
      </c>
      <c r="I1132" s="12">
        <v>5405</v>
      </c>
      <c r="J1132" s="12">
        <v>5306</v>
      </c>
      <c r="K1132" s="9">
        <v>5059</v>
      </c>
      <c r="L1132" s="5">
        <v>100</v>
      </c>
      <c r="M1132" s="6">
        <v>89.746284341690441</v>
      </c>
      <c r="N1132" s="6">
        <v>83.350848220987842</v>
      </c>
      <c r="O1132" s="6">
        <v>81.05389581143973</v>
      </c>
      <c r="P1132" s="6">
        <v>81.14397237652004</v>
      </c>
      <c r="Q1132" s="6">
        <v>79.657709052694798</v>
      </c>
      <c r="R1132" s="6">
        <v>75.949557123555024</v>
      </c>
    </row>
    <row r="1133" spans="1:18" hidden="1" x14ac:dyDescent="0.4">
      <c r="A1133">
        <v>23342</v>
      </c>
      <c r="B1133">
        <v>3</v>
      </c>
      <c r="C1133" t="s">
        <v>1058</v>
      </c>
      <c r="D1133" t="s">
        <v>1114</v>
      </c>
      <c r="E1133" s="11">
        <v>2437</v>
      </c>
      <c r="F1133" s="12">
        <v>2278</v>
      </c>
      <c r="G1133" s="12">
        <v>2182</v>
      </c>
      <c r="H1133" s="12">
        <v>2143</v>
      </c>
      <c r="I1133" s="12">
        <v>2152</v>
      </c>
      <c r="J1133" s="12">
        <v>2110</v>
      </c>
      <c r="K1133" s="9">
        <v>2016</v>
      </c>
      <c r="L1133" s="5">
        <v>100</v>
      </c>
      <c r="M1133" s="6">
        <v>93.475584735330315</v>
      </c>
      <c r="N1133" s="6">
        <v>89.536315141567499</v>
      </c>
      <c r="O1133" s="6">
        <v>87.935986869101356</v>
      </c>
      <c r="P1133" s="6">
        <v>88.305293393516621</v>
      </c>
      <c r="Q1133" s="6">
        <v>86.58186294624538</v>
      </c>
      <c r="R1133" s="6">
        <v>82.724661469019296</v>
      </c>
    </row>
    <row r="1134" spans="1:18" hidden="1" x14ac:dyDescent="0.4">
      <c r="A1134">
        <v>23361</v>
      </c>
      <c r="B1134">
        <v>3</v>
      </c>
      <c r="C1134" t="s">
        <v>1058</v>
      </c>
      <c r="D1134" t="s">
        <v>1115</v>
      </c>
      <c r="E1134" s="11">
        <v>3643</v>
      </c>
      <c r="F1134" s="12">
        <v>3500</v>
      </c>
      <c r="G1134" s="12">
        <v>3319</v>
      </c>
      <c r="H1134" s="12">
        <v>3190</v>
      </c>
      <c r="I1134" s="12">
        <v>3167</v>
      </c>
      <c r="J1134" s="12">
        <v>3096</v>
      </c>
      <c r="K1134" s="9">
        <v>2949</v>
      </c>
      <c r="L1134" s="5">
        <v>100</v>
      </c>
      <c r="M1134" s="6">
        <v>96.074663738676918</v>
      </c>
      <c r="N1134" s="6">
        <v>91.106231128191055</v>
      </c>
      <c r="O1134" s="6">
        <v>87.565193521822664</v>
      </c>
      <c r="P1134" s="6">
        <v>86.933845731539932</v>
      </c>
      <c r="Q1134" s="6">
        <v>84.984902552841064</v>
      </c>
      <c r="R1134" s="6">
        <v>80.949766675816633</v>
      </c>
    </row>
    <row r="1135" spans="1:18" hidden="1" x14ac:dyDescent="0.4">
      <c r="A1135">
        <v>23362</v>
      </c>
      <c r="B1135">
        <v>3</v>
      </c>
      <c r="C1135" t="s">
        <v>1058</v>
      </c>
      <c r="D1135" t="s">
        <v>1116</v>
      </c>
      <c r="E1135" s="11">
        <v>4622</v>
      </c>
      <c r="F1135" s="12">
        <v>4380</v>
      </c>
      <c r="G1135" s="12">
        <v>3951</v>
      </c>
      <c r="H1135" s="12">
        <v>3749</v>
      </c>
      <c r="I1135" s="12">
        <v>3742</v>
      </c>
      <c r="J1135" s="12">
        <v>3654</v>
      </c>
      <c r="K1135" s="9">
        <v>3455</v>
      </c>
      <c r="L1135" s="5">
        <v>100</v>
      </c>
      <c r="M1135" s="6">
        <v>94.764171354392033</v>
      </c>
      <c r="N1135" s="6">
        <v>85.482475118996106</v>
      </c>
      <c r="O1135" s="6">
        <v>81.112072695802681</v>
      </c>
      <c r="P1135" s="6">
        <v>80.960623106880135</v>
      </c>
      <c r="Q1135" s="6">
        <v>79.056685417568147</v>
      </c>
      <c r="R1135" s="6">
        <v>74.751189961055815</v>
      </c>
    </row>
    <row r="1136" spans="1:18" hidden="1" x14ac:dyDescent="0.4">
      <c r="A1136">
        <v>23424</v>
      </c>
      <c r="B1136">
        <v>3</v>
      </c>
      <c r="C1136" t="s">
        <v>1058</v>
      </c>
      <c r="D1136" t="s">
        <v>1117</v>
      </c>
      <c r="E1136" s="11">
        <v>4918</v>
      </c>
      <c r="F1136" s="12">
        <v>4405</v>
      </c>
      <c r="G1136" s="12">
        <v>3991</v>
      </c>
      <c r="H1136" s="12">
        <v>3886</v>
      </c>
      <c r="I1136" s="12">
        <v>3877</v>
      </c>
      <c r="J1136" s="12">
        <v>3758</v>
      </c>
      <c r="K1136" s="9">
        <v>3532</v>
      </c>
      <c r="L1136" s="5">
        <v>100</v>
      </c>
      <c r="M1136" s="6">
        <v>89.568930459536404</v>
      </c>
      <c r="N1136" s="6">
        <v>81.150874339162257</v>
      </c>
      <c r="O1136" s="6">
        <v>79.015860105734035</v>
      </c>
      <c r="P1136" s="6">
        <v>78.832858885725912</v>
      </c>
      <c r="Q1136" s="6">
        <v>76.413176087840583</v>
      </c>
      <c r="R1136" s="6">
        <v>71.817812118747455</v>
      </c>
    </row>
    <row r="1137" spans="1:18" hidden="1" x14ac:dyDescent="0.4">
      <c r="A1137">
        <v>23425</v>
      </c>
      <c r="B1137">
        <v>3</v>
      </c>
      <c r="C1137" t="s">
        <v>1058</v>
      </c>
      <c r="D1137" t="s">
        <v>1118</v>
      </c>
      <c r="E1137" s="11">
        <v>4564</v>
      </c>
      <c r="F1137" s="12">
        <v>4129</v>
      </c>
      <c r="G1137" s="12">
        <v>3808</v>
      </c>
      <c r="H1137" s="12">
        <v>3639</v>
      </c>
      <c r="I1137" s="12">
        <v>3535</v>
      </c>
      <c r="J1137" s="12">
        <v>3358</v>
      </c>
      <c r="K1137" s="9">
        <v>3117</v>
      </c>
      <c r="L1137" s="5">
        <v>100</v>
      </c>
      <c r="M1137" s="6">
        <v>90.468886941279578</v>
      </c>
      <c r="N1137" s="6">
        <v>83.435582822085891</v>
      </c>
      <c r="O1137" s="6">
        <v>79.732690622261174</v>
      </c>
      <c r="P1137" s="6">
        <v>77.453987730061343</v>
      </c>
      <c r="Q1137" s="6">
        <v>73.575810692375114</v>
      </c>
      <c r="R1137" s="6">
        <v>68.295354951796668</v>
      </c>
    </row>
    <row r="1138" spans="1:18" hidden="1" x14ac:dyDescent="0.4">
      <c r="A1138">
        <v>23427</v>
      </c>
      <c r="B1138">
        <v>3</v>
      </c>
      <c r="C1138" t="s">
        <v>1058</v>
      </c>
      <c r="D1138" t="s">
        <v>1119</v>
      </c>
      <c r="E1138" s="11">
        <v>647</v>
      </c>
      <c r="F1138" s="12">
        <v>613</v>
      </c>
      <c r="G1138" s="12">
        <v>576</v>
      </c>
      <c r="H1138" s="12">
        <v>567</v>
      </c>
      <c r="I1138" s="12">
        <v>565</v>
      </c>
      <c r="J1138" s="12">
        <v>560</v>
      </c>
      <c r="K1138" s="9">
        <v>543</v>
      </c>
      <c r="L1138" s="5">
        <v>100</v>
      </c>
      <c r="M1138" s="6">
        <v>94.744976816074185</v>
      </c>
      <c r="N1138" s="6">
        <v>89.026275115919631</v>
      </c>
      <c r="O1138" s="6">
        <v>87.635239567233384</v>
      </c>
      <c r="P1138" s="6">
        <v>87.326120556414224</v>
      </c>
      <c r="Q1138" s="6">
        <v>86.553323029366297</v>
      </c>
      <c r="R1138" s="6">
        <v>83.925811437403397</v>
      </c>
    </row>
    <row r="1139" spans="1:18" hidden="1" x14ac:dyDescent="0.4">
      <c r="A1139">
        <v>23441</v>
      </c>
      <c r="B1139">
        <v>3</v>
      </c>
      <c r="C1139" t="s">
        <v>1058</v>
      </c>
      <c r="D1139" t="s">
        <v>1120</v>
      </c>
      <c r="E1139" s="11">
        <v>4834</v>
      </c>
      <c r="F1139" s="12">
        <v>4801</v>
      </c>
      <c r="G1139" s="12">
        <v>4302</v>
      </c>
      <c r="H1139" s="12">
        <v>4239</v>
      </c>
      <c r="I1139" s="12">
        <v>4219</v>
      </c>
      <c r="J1139" s="12">
        <v>4270</v>
      </c>
      <c r="K1139" s="9">
        <v>4233</v>
      </c>
      <c r="L1139" s="5">
        <v>100</v>
      </c>
      <c r="M1139" s="6">
        <v>99.317335539925523</v>
      </c>
      <c r="N1139" s="6">
        <v>88.994621431526681</v>
      </c>
      <c r="O1139" s="6">
        <v>87.691352916839065</v>
      </c>
      <c r="P1139" s="6">
        <v>87.277616880430287</v>
      </c>
      <c r="Q1139" s="6">
        <v>88.33264377327265</v>
      </c>
      <c r="R1139" s="6">
        <v>87.567232105916432</v>
      </c>
    </row>
    <row r="1140" spans="1:18" hidden="1" x14ac:dyDescent="0.4">
      <c r="A1140">
        <v>23442</v>
      </c>
      <c r="B1140">
        <v>3</v>
      </c>
      <c r="C1140" t="s">
        <v>1058</v>
      </c>
      <c r="D1140" t="s">
        <v>1121</v>
      </c>
      <c r="E1140" s="11">
        <v>6719</v>
      </c>
      <c r="F1140" s="12">
        <v>6318</v>
      </c>
      <c r="G1140" s="12">
        <v>5829</v>
      </c>
      <c r="H1140" s="12">
        <v>5508</v>
      </c>
      <c r="I1140" s="12">
        <v>5450</v>
      </c>
      <c r="J1140" s="12">
        <v>5317</v>
      </c>
      <c r="K1140" s="9">
        <v>5065</v>
      </c>
      <c r="L1140" s="5">
        <v>100</v>
      </c>
      <c r="M1140" s="6">
        <v>94.03184997767525</v>
      </c>
      <c r="N1140" s="6">
        <v>86.75398124720941</v>
      </c>
      <c r="O1140" s="6">
        <v>81.976484595922017</v>
      </c>
      <c r="P1140" s="6">
        <v>81.113260901919929</v>
      </c>
      <c r="Q1140" s="6">
        <v>79.133799672570319</v>
      </c>
      <c r="R1140" s="6">
        <v>75.383241553802648</v>
      </c>
    </row>
    <row r="1141" spans="1:18" hidden="1" x14ac:dyDescent="0.4">
      <c r="A1141">
        <v>23445</v>
      </c>
      <c r="B1141">
        <v>3</v>
      </c>
      <c r="C1141" t="s">
        <v>1058</v>
      </c>
      <c r="D1141" t="s">
        <v>1122</v>
      </c>
      <c r="E1141" s="11">
        <v>1471</v>
      </c>
      <c r="F1141" s="12">
        <v>1117</v>
      </c>
      <c r="G1141" s="12">
        <v>825</v>
      </c>
      <c r="H1141" s="12">
        <v>675</v>
      </c>
      <c r="I1141" s="12">
        <v>582</v>
      </c>
      <c r="J1141" s="12">
        <v>487</v>
      </c>
      <c r="K1141" s="9">
        <v>401</v>
      </c>
      <c r="L1141" s="5">
        <v>100</v>
      </c>
      <c r="M1141" s="6">
        <v>75.934738273283472</v>
      </c>
      <c r="N1141" s="6">
        <v>56.084296397008835</v>
      </c>
      <c r="O1141" s="6">
        <v>45.88715159755268</v>
      </c>
      <c r="P1141" s="6">
        <v>39.564921821889868</v>
      </c>
      <c r="Q1141" s="6">
        <v>33.106730115567643</v>
      </c>
      <c r="R1141" s="6">
        <v>27.260367097212779</v>
      </c>
    </row>
    <row r="1142" spans="1:18" hidden="1" x14ac:dyDescent="0.4">
      <c r="A1142">
        <v>23446</v>
      </c>
      <c r="B1142">
        <v>3</v>
      </c>
      <c r="C1142" t="s">
        <v>1058</v>
      </c>
      <c r="D1142" t="s">
        <v>866</v>
      </c>
      <c r="E1142" s="11">
        <v>2222</v>
      </c>
      <c r="F1142" s="12">
        <v>1854</v>
      </c>
      <c r="G1142" s="12">
        <v>1525</v>
      </c>
      <c r="H1142" s="12">
        <v>1314</v>
      </c>
      <c r="I1142" s="12">
        <v>1174</v>
      </c>
      <c r="J1142" s="12">
        <v>1040</v>
      </c>
      <c r="K1142" s="9">
        <v>898</v>
      </c>
      <c r="L1142" s="5">
        <v>100</v>
      </c>
      <c r="M1142" s="6">
        <v>83.438343834383446</v>
      </c>
      <c r="N1142" s="6">
        <v>68.631863186318625</v>
      </c>
      <c r="O1142" s="6">
        <v>59.135913591359135</v>
      </c>
      <c r="P1142" s="6">
        <v>52.835283528352839</v>
      </c>
      <c r="Q1142" s="6">
        <v>46.804680468046804</v>
      </c>
      <c r="R1142" s="6">
        <v>40.414041404140413</v>
      </c>
    </row>
    <row r="1143" spans="1:18" hidden="1" x14ac:dyDescent="0.4">
      <c r="A1143">
        <v>23447</v>
      </c>
      <c r="B1143">
        <v>3</v>
      </c>
      <c r="C1143" t="s">
        <v>1058</v>
      </c>
      <c r="D1143" t="s">
        <v>1123</v>
      </c>
      <c r="E1143" s="11">
        <v>5875</v>
      </c>
      <c r="F1143" s="12">
        <v>5377</v>
      </c>
      <c r="G1143" s="12">
        <v>4995</v>
      </c>
      <c r="H1143" s="12">
        <v>4798</v>
      </c>
      <c r="I1143" s="12">
        <v>4740</v>
      </c>
      <c r="J1143" s="12">
        <v>4605</v>
      </c>
      <c r="K1143" s="9">
        <v>4363</v>
      </c>
      <c r="L1143" s="5">
        <v>100</v>
      </c>
      <c r="M1143" s="6">
        <v>91.52340425531915</v>
      </c>
      <c r="N1143" s="6">
        <v>85.021276595744681</v>
      </c>
      <c r="O1143" s="6">
        <v>81.668085106382975</v>
      </c>
      <c r="P1143" s="6">
        <v>80.680851063829778</v>
      </c>
      <c r="Q1143" s="6">
        <v>78.38297872340425</v>
      </c>
      <c r="R1143" s="6">
        <v>74.263829787234044</v>
      </c>
    </row>
    <row r="1144" spans="1:18" hidden="1" x14ac:dyDescent="0.4">
      <c r="A1144">
        <v>23501</v>
      </c>
      <c r="B1144">
        <v>3</v>
      </c>
      <c r="C1144" t="s">
        <v>1058</v>
      </c>
      <c r="D1144" t="s">
        <v>1124</v>
      </c>
      <c r="E1144" s="11">
        <v>6982</v>
      </c>
      <c r="F1144" s="12">
        <v>6566</v>
      </c>
      <c r="G1144" s="12">
        <v>6026</v>
      </c>
      <c r="H1144" s="12">
        <v>5590</v>
      </c>
      <c r="I1144" s="12">
        <v>5715</v>
      </c>
      <c r="J1144" s="12">
        <v>5803</v>
      </c>
      <c r="K1144" s="9">
        <v>5767</v>
      </c>
      <c r="L1144" s="5">
        <v>100</v>
      </c>
      <c r="M1144" s="6">
        <v>94.041821827556575</v>
      </c>
      <c r="N1144" s="6">
        <v>86.307648238327133</v>
      </c>
      <c r="O1144" s="6">
        <v>80.063019192208543</v>
      </c>
      <c r="P1144" s="6">
        <v>81.853337152678321</v>
      </c>
      <c r="Q1144" s="6">
        <v>83.11372099684904</v>
      </c>
      <c r="R1144" s="6">
        <v>82.598109424233741</v>
      </c>
    </row>
    <row r="1145" spans="1:18" hidden="1" x14ac:dyDescent="0.4">
      <c r="A1145">
        <v>23561</v>
      </c>
      <c r="B1145">
        <v>3</v>
      </c>
      <c r="C1145" t="s">
        <v>1058</v>
      </c>
      <c r="D1145" t="s">
        <v>1125</v>
      </c>
      <c r="E1145" s="11">
        <v>328</v>
      </c>
      <c r="F1145" s="12">
        <v>262</v>
      </c>
      <c r="G1145" s="12">
        <v>198</v>
      </c>
      <c r="H1145" s="12">
        <v>165</v>
      </c>
      <c r="I1145" s="12">
        <v>144</v>
      </c>
      <c r="J1145" s="12">
        <v>124</v>
      </c>
      <c r="K1145" s="9">
        <v>99</v>
      </c>
      <c r="L1145" s="5">
        <v>100</v>
      </c>
      <c r="M1145" s="6">
        <v>79.878048780487802</v>
      </c>
      <c r="N1145" s="6">
        <v>60.365853658536587</v>
      </c>
      <c r="O1145" s="6">
        <v>50.304878048780488</v>
      </c>
      <c r="P1145" s="6">
        <v>43.902439024390247</v>
      </c>
      <c r="Q1145" s="6">
        <v>37.804878048780488</v>
      </c>
      <c r="R1145" s="6">
        <v>30.182926829268293</v>
      </c>
    </row>
    <row r="1146" spans="1:18" hidden="1" x14ac:dyDescent="0.4">
      <c r="A1146">
        <v>23562</v>
      </c>
      <c r="B1146">
        <v>3</v>
      </c>
      <c r="C1146" t="s">
        <v>1058</v>
      </c>
      <c r="D1146" t="s">
        <v>1126</v>
      </c>
      <c r="E1146" s="11">
        <v>256</v>
      </c>
      <c r="F1146" s="12">
        <v>219</v>
      </c>
      <c r="G1146" s="12">
        <v>179</v>
      </c>
      <c r="H1146" s="12">
        <v>145</v>
      </c>
      <c r="I1146" s="12">
        <v>123</v>
      </c>
      <c r="J1146" s="12">
        <v>106</v>
      </c>
      <c r="K1146" s="9">
        <v>92</v>
      </c>
      <c r="L1146" s="5">
        <v>100</v>
      </c>
      <c r="M1146" s="6">
        <v>85.546875</v>
      </c>
      <c r="N1146" s="6">
        <v>69.921875</v>
      </c>
      <c r="O1146" s="6">
        <v>56.640625</v>
      </c>
      <c r="P1146" s="6">
        <v>48.046875</v>
      </c>
      <c r="Q1146" s="6">
        <v>41.40625</v>
      </c>
      <c r="R1146" s="6">
        <v>35.9375</v>
      </c>
    </row>
    <row r="1147" spans="1:18" hidden="1" x14ac:dyDescent="0.4">
      <c r="A1147">
        <v>23563</v>
      </c>
      <c r="B1147">
        <v>3</v>
      </c>
      <c r="C1147" t="s">
        <v>1058</v>
      </c>
      <c r="D1147" t="s">
        <v>1127</v>
      </c>
      <c r="E1147" s="11">
        <v>80</v>
      </c>
      <c r="F1147" s="12">
        <v>71</v>
      </c>
      <c r="G1147" s="12">
        <v>73</v>
      </c>
      <c r="H1147" s="12">
        <v>64</v>
      </c>
      <c r="I1147" s="12">
        <v>58</v>
      </c>
      <c r="J1147" s="12">
        <v>54</v>
      </c>
      <c r="K1147" s="9">
        <v>50</v>
      </c>
      <c r="L1147" s="5">
        <v>100</v>
      </c>
      <c r="M1147" s="6">
        <v>88.75</v>
      </c>
      <c r="N1147" s="6">
        <v>91.25</v>
      </c>
      <c r="O1147" s="6">
        <v>80</v>
      </c>
      <c r="P1147" s="6">
        <v>72.5</v>
      </c>
      <c r="Q1147" s="6">
        <v>67.5</v>
      </c>
      <c r="R1147" s="6">
        <v>62.5</v>
      </c>
    </row>
    <row r="1148" spans="1:18" hidden="1" x14ac:dyDescent="0.4">
      <c r="A1148">
        <v>24000</v>
      </c>
      <c r="B1148" t="s">
        <v>0</v>
      </c>
      <c r="C1148" t="s">
        <v>1128</v>
      </c>
      <c r="E1148" s="11">
        <v>213373</v>
      </c>
      <c r="F1148" s="12">
        <v>187215</v>
      </c>
      <c r="G1148" s="12">
        <v>166325</v>
      </c>
      <c r="H1148" s="12">
        <v>154282</v>
      </c>
      <c r="I1148" s="12">
        <v>148497</v>
      </c>
      <c r="J1148" s="12">
        <v>140665</v>
      </c>
      <c r="K1148" s="9">
        <v>129785</v>
      </c>
      <c r="L1148" s="5">
        <v>100</v>
      </c>
      <c r="M1148" s="6">
        <v>87.740716960440167</v>
      </c>
      <c r="N1148" s="6">
        <v>77.950349856823493</v>
      </c>
      <c r="O1148" s="6">
        <v>72.306243057931425</v>
      </c>
      <c r="P1148" s="6">
        <v>69.595028424402344</v>
      </c>
      <c r="Q1148" s="6">
        <v>65.924460920547588</v>
      </c>
      <c r="R1148" s="6">
        <v>60.825409025509316</v>
      </c>
    </row>
    <row r="1149" spans="1:18" hidden="1" x14ac:dyDescent="0.4">
      <c r="A1149">
        <v>24201</v>
      </c>
      <c r="B1149">
        <v>2</v>
      </c>
      <c r="C1149" t="s">
        <v>1128</v>
      </c>
      <c r="D1149" t="s">
        <v>1129</v>
      </c>
      <c r="E1149" s="11">
        <v>33230</v>
      </c>
      <c r="F1149" s="12">
        <v>29784</v>
      </c>
      <c r="G1149" s="12">
        <v>27142</v>
      </c>
      <c r="H1149" s="12">
        <v>25612</v>
      </c>
      <c r="I1149" s="12">
        <v>24808</v>
      </c>
      <c r="J1149" s="12">
        <v>23617</v>
      </c>
      <c r="K1149" s="9">
        <v>21938</v>
      </c>
      <c r="L1149" s="5">
        <v>100</v>
      </c>
      <c r="M1149" s="6">
        <v>89.629852542882944</v>
      </c>
      <c r="N1149" s="6">
        <v>81.679205537165217</v>
      </c>
      <c r="O1149" s="6">
        <v>77.074932290099312</v>
      </c>
      <c r="P1149" s="6">
        <v>74.655431838699968</v>
      </c>
      <c r="Q1149" s="6">
        <v>71.071321095395717</v>
      </c>
      <c r="R1149" s="6">
        <v>66.018657839301824</v>
      </c>
    </row>
    <row r="1150" spans="1:18" hidden="1" x14ac:dyDescent="0.4">
      <c r="A1150">
        <v>24202</v>
      </c>
      <c r="B1150">
        <v>2</v>
      </c>
      <c r="C1150" t="s">
        <v>1128</v>
      </c>
      <c r="D1150" t="s">
        <v>1130</v>
      </c>
      <c r="E1150" s="11">
        <v>37582</v>
      </c>
      <c r="F1150" s="12">
        <v>33712</v>
      </c>
      <c r="G1150" s="12">
        <v>30731</v>
      </c>
      <c r="H1150" s="12">
        <v>29165</v>
      </c>
      <c r="I1150" s="12">
        <v>28478</v>
      </c>
      <c r="J1150" s="12">
        <v>27171</v>
      </c>
      <c r="K1150" s="9">
        <v>25194</v>
      </c>
      <c r="L1150" s="5">
        <v>100</v>
      </c>
      <c r="M1150" s="6">
        <v>89.702517162471395</v>
      </c>
      <c r="N1150" s="6">
        <v>81.770528444468098</v>
      </c>
      <c r="O1150" s="6">
        <v>77.603640040444901</v>
      </c>
      <c r="P1150" s="6">
        <v>75.775637273162687</v>
      </c>
      <c r="Q1150" s="6">
        <v>72.297908573253153</v>
      </c>
      <c r="R1150" s="6">
        <v>67.037411526794742</v>
      </c>
    </row>
    <row r="1151" spans="1:18" hidden="1" x14ac:dyDescent="0.4">
      <c r="A1151">
        <v>24203</v>
      </c>
      <c r="B1151">
        <v>2</v>
      </c>
      <c r="C1151" t="s">
        <v>1128</v>
      </c>
      <c r="D1151" t="s">
        <v>1131</v>
      </c>
      <c r="E1151" s="11">
        <v>14253</v>
      </c>
      <c r="F1151" s="12">
        <v>12554</v>
      </c>
      <c r="G1151" s="12">
        <v>11112</v>
      </c>
      <c r="H1151" s="12">
        <v>10094</v>
      </c>
      <c r="I1151" s="12">
        <v>9446</v>
      </c>
      <c r="J1151" s="12">
        <v>8746</v>
      </c>
      <c r="K1151" s="9">
        <v>7926</v>
      </c>
      <c r="L1151" s="5">
        <v>100</v>
      </c>
      <c r="M1151" s="6">
        <v>88.079702518767974</v>
      </c>
      <c r="N1151" s="6">
        <v>77.962534203325617</v>
      </c>
      <c r="O1151" s="6">
        <v>70.820178208096536</v>
      </c>
      <c r="P1151" s="6">
        <v>66.273766926261132</v>
      </c>
      <c r="Q1151" s="6">
        <v>61.362520171192024</v>
      </c>
      <c r="R1151" s="6">
        <v>55.609345400968216</v>
      </c>
    </row>
    <row r="1152" spans="1:18" hidden="1" x14ac:dyDescent="0.4">
      <c r="A1152">
        <v>24204</v>
      </c>
      <c r="B1152">
        <v>2</v>
      </c>
      <c r="C1152" t="s">
        <v>1128</v>
      </c>
      <c r="D1152" t="s">
        <v>1132</v>
      </c>
      <c r="E1152" s="11">
        <v>19707</v>
      </c>
      <c r="F1152" s="12">
        <v>17117</v>
      </c>
      <c r="G1152" s="12">
        <v>15000</v>
      </c>
      <c r="H1152" s="12">
        <v>13712</v>
      </c>
      <c r="I1152" s="12">
        <v>13250</v>
      </c>
      <c r="J1152" s="12">
        <v>12657</v>
      </c>
      <c r="K1152" s="9">
        <v>11844</v>
      </c>
      <c r="L1152" s="5">
        <v>100</v>
      </c>
      <c r="M1152" s="6">
        <v>86.857461815598512</v>
      </c>
      <c r="N1152" s="6">
        <v>76.115086010047193</v>
      </c>
      <c r="O1152" s="6">
        <v>69.579337291317813</v>
      </c>
      <c r="P1152" s="6">
        <v>67.234992642208354</v>
      </c>
      <c r="Q1152" s="6">
        <v>64.225909575277811</v>
      </c>
      <c r="R1152" s="6">
        <v>60.100471913533262</v>
      </c>
    </row>
    <row r="1153" spans="1:18" hidden="1" x14ac:dyDescent="0.4">
      <c r="A1153">
        <v>24205</v>
      </c>
      <c r="B1153">
        <v>2</v>
      </c>
      <c r="C1153" t="s">
        <v>1128</v>
      </c>
      <c r="D1153" t="s">
        <v>1133</v>
      </c>
      <c r="E1153" s="11">
        <v>17876</v>
      </c>
      <c r="F1153" s="12">
        <v>15949</v>
      </c>
      <c r="G1153" s="12">
        <v>14246</v>
      </c>
      <c r="H1153" s="12">
        <v>13636</v>
      </c>
      <c r="I1153" s="12">
        <v>13350</v>
      </c>
      <c r="J1153" s="12">
        <v>12814</v>
      </c>
      <c r="K1153" s="9">
        <v>11892</v>
      </c>
      <c r="L1153" s="5">
        <v>100</v>
      </c>
      <c r="M1153" s="6">
        <v>89.22018348623854</v>
      </c>
      <c r="N1153" s="6">
        <v>79.693443723428061</v>
      </c>
      <c r="O1153" s="6">
        <v>76.281047214141864</v>
      </c>
      <c r="P1153" s="6">
        <v>74.681136719624078</v>
      </c>
      <c r="Q1153" s="6">
        <v>71.682703065562777</v>
      </c>
      <c r="R1153" s="6">
        <v>66.52494965316626</v>
      </c>
    </row>
    <row r="1154" spans="1:18" hidden="1" x14ac:dyDescent="0.4">
      <c r="A1154">
        <v>24207</v>
      </c>
      <c r="B1154">
        <v>2</v>
      </c>
      <c r="C1154" t="s">
        <v>1128</v>
      </c>
      <c r="D1154" t="s">
        <v>1134</v>
      </c>
      <c r="E1154" s="11">
        <v>24261</v>
      </c>
      <c r="F1154" s="12">
        <v>20223</v>
      </c>
      <c r="G1154" s="12">
        <v>17543</v>
      </c>
      <c r="H1154" s="12">
        <v>16234</v>
      </c>
      <c r="I1154" s="12">
        <v>15956</v>
      </c>
      <c r="J1154" s="12">
        <v>15212</v>
      </c>
      <c r="K1154" s="9">
        <v>13927</v>
      </c>
      <c r="L1154" s="5">
        <v>100</v>
      </c>
      <c r="M1154" s="6">
        <v>83.356003462346976</v>
      </c>
      <c r="N1154" s="6">
        <v>72.309467870244433</v>
      </c>
      <c r="O1154" s="6">
        <v>66.91397716499732</v>
      </c>
      <c r="P1154" s="6">
        <v>65.768105189398625</v>
      </c>
      <c r="Q1154" s="6">
        <v>62.701455010098513</v>
      </c>
      <c r="R1154" s="6">
        <v>57.404888504183674</v>
      </c>
    </row>
    <row r="1155" spans="1:18" hidden="1" x14ac:dyDescent="0.4">
      <c r="A1155">
        <v>24208</v>
      </c>
      <c r="B1155">
        <v>2</v>
      </c>
      <c r="C1155" t="s">
        <v>1128</v>
      </c>
      <c r="D1155" t="s">
        <v>1135</v>
      </c>
      <c r="E1155" s="11">
        <v>9155</v>
      </c>
      <c r="F1155" s="12">
        <v>7885</v>
      </c>
      <c r="G1155" s="12">
        <v>6540</v>
      </c>
      <c r="H1155" s="12">
        <v>5707</v>
      </c>
      <c r="I1155" s="12">
        <v>5227</v>
      </c>
      <c r="J1155" s="12">
        <v>4847</v>
      </c>
      <c r="K1155" s="9">
        <v>4405</v>
      </c>
      <c r="L1155" s="5">
        <v>100</v>
      </c>
      <c r="M1155" s="6">
        <v>86.127799016930638</v>
      </c>
      <c r="N1155" s="6">
        <v>71.436373566357176</v>
      </c>
      <c r="O1155" s="6">
        <v>62.337520480611687</v>
      </c>
      <c r="P1155" s="6">
        <v>57.094483888585465</v>
      </c>
      <c r="Q1155" s="6">
        <v>52.943746586564721</v>
      </c>
      <c r="R1155" s="6">
        <v>48.115783724740581</v>
      </c>
    </row>
    <row r="1156" spans="1:18" hidden="1" x14ac:dyDescent="0.4">
      <c r="A1156">
        <v>24209</v>
      </c>
      <c r="B1156">
        <v>2</v>
      </c>
      <c r="C1156" t="s">
        <v>1128</v>
      </c>
      <c r="D1156" t="s">
        <v>1136</v>
      </c>
      <c r="E1156" s="11">
        <v>1407</v>
      </c>
      <c r="F1156" s="12">
        <v>1032</v>
      </c>
      <c r="G1156" s="12">
        <v>793</v>
      </c>
      <c r="H1156" s="12">
        <v>653</v>
      </c>
      <c r="I1156" s="12">
        <v>562</v>
      </c>
      <c r="J1156" s="12">
        <v>478</v>
      </c>
      <c r="K1156" s="9">
        <v>393</v>
      </c>
      <c r="L1156" s="5">
        <v>100</v>
      </c>
      <c r="M1156" s="6">
        <v>73.347547974413658</v>
      </c>
      <c r="N1156" s="6">
        <v>56.361051883439941</v>
      </c>
      <c r="O1156" s="6">
        <v>46.410803127221037</v>
      </c>
      <c r="P1156" s="6">
        <v>39.943141435678747</v>
      </c>
      <c r="Q1156" s="6">
        <v>33.972992181947404</v>
      </c>
      <c r="R1156" s="6">
        <v>27.931769722814497</v>
      </c>
    </row>
    <row r="1157" spans="1:18" hidden="1" x14ac:dyDescent="0.4">
      <c r="A1157">
        <v>24210</v>
      </c>
      <c r="B1157">
        <v>2</v>
      </c>
      <c r="C1157" t="s">
        <v>1128</v>
      </c>
      <c r="D1157" t="s">
        <v>1137</v>
      </c>
      <c r="E1157" s="11">
        <v>6779</v>
      </c>
      <c r="F1157" s="12">
        <v>6184</v>
      </c>
      <c r="G1157" s="12">
        <v>5599</v>
      </c>
      <c r="H1157" s="12">
        <v>5346</v>
      </c>
      <c r="I1157" s="12">
        <v>5227</v>
      </c>
      <c r="J1157" s="12">
        <v>5077</v>
      </c>
      <c r="K1157" s="9">
        <v>4814</v>
      </c>
      <c r="L1157" s="5">
        <v>100</v>
      </c>
      <c r="M1157" s="6">
        <v>91.222894232187627</v>
      </c>
      <c r="N1157" s="6">
        <v>82.593302847027587</v>
      </c>
      <c r="O1157" s="6">
        <v>78.861188965924185</v>
      </c>
      <c r="P1157" s="6">
        <v>77.105767812361705</v>
      </c>
      <c r="Q1157" s="6">
        <v>74.893052072577078</v>
      </c>
      <c r="R1157" s="6">
        <v>71.013423808821358</v>
      </c>
    </row>
    <row r="1158" spans="1:18" hidden="1" x14ac:dyDescent="0.4">
      <c r="A1158">
        <v>24211</v>
      </c>
      <c r="B1158">
        <v>2</v>
      </c>
      <c r="C1158" t="s">
        <v>1128</v>
      </c>
      <c r="D1158" t="s">
        <v>1138</v>
      </c>
      <c r="E1158" s="11">
        <v>1601</v>
      </c>
      <c r="F1158" s="12">
        <v>1266</v>
      </c>
      <c r="G1158" s="12">
        <v>1019</v>
      </c>
      <c r="H1158" s="12">
        <v>847</v>
      </c>
      <c r="I1158" s="12">
        <v>744</v>
      </c>
      <c r="J1158" s="12">
        <v>640</v>
      </c>
      <c r="K1158" s="9">
        <v>533</v>
      </c>
      <c r="L1158" s="5">
        <v>100</v>
      </c>
      <c r="M1158" s="6">
        <v>79.07557776389757</v>
      </c>
      <c r="N1158" s="6">
        <v>63.647720174890701</v>
      </c>
      <c r="O1158" s="6">
        <v>52.904434728294817</v>
      </c>
      <c r="P1158" s="6">
        <v>46.470955652717052</v>
      </c>
      <c r="Q1158" s="6">
        <v>39.975015615240473</v>
      </c>
      <c r="R1158" s="6">
        <v>33.291692692067457</v>
      </c>
    </row>
    <row r="1159" spans="1:18" hidden="1" x14ac:dyDescent="0.4">
      <c r="A1159">
        <v>24212</v>
      </c>
      <c r="B1159">
        <v>2</v>
      </c>
      <c r="C1159" t="s">
        <v>1128</v>
      </c>
      <c r="D1159" t="s">
        <v>1139</v>
      </c>
      <c r="E1159" s="11">
        <v>1528</v>
      </c>
      <c r="F1159" s="12">
        <v>1336</v>
      </c>
      <c r="G1159" s="12">
        <v>1108</v>
      </c>
      <c r="H1159" s="12">
        <v>937</v>
      </c>
      <c r="I1159" s="12">
        <v>822</v>
      </c>
      <c r="J1159" s="12">
        <v>718</v>
      </c>
      <c r="K1159" s="9">
        <v>615</v>
      </c>
      <c r="L1159" s="5">
        <v>100</v>
      </c>
      <c r="M1159" s="6">
        <v>87.434554973821989</v>
      </c>
      <c r="N1159" s="6">
        <v>72.513089005235599</v>
      </c>
      <c r="O1159" s="6">
        <v>61.321989528795804</v>
      </c>
      <c r="P1159" s="6">
        <v>53.795811518324612</v>
      </c>
      <c r="Q1159" s="6">
        <v>46.989528795811516</v>
      </c>
      <c r="R1159" s="6">
        <v>40.248691099476439</v>
      </c>
    </row>
    <row r="1160" spans="1:18" hidden="1" x14ac:dyDescent="0.4">
      <c r="A1160">
        <v>24214</v>
      </c>
      <c r="B1160">
        <v>2</v>
      </c>
      <c r="C1160" t="s">
        <v>1128</v>
      </c>
      <c r="D1160" t="s">
        <v>1140</v>
      </c>
      <c r="E1160" s="11">
        <v>5485</v>
      </c>
      <c r="F1160" s="12">
        <v>4968</v>
      </c>
      <c r="G1160" s="12">
        <v>4566</v>
      </c>
      <c r="H1160" s="12">
        <v>4251</v>
      </c>
      <c r="I1160" s="12">
        <v>4036</v>
      </c>
      <c r="J1160" s="12">
        <v>3805</v>
      </c>
      <c r="K1160" s="9">
        <v>3513</v>
      </c>
      <c r="L1160" s="5">
        <v>100</v>
      </c>
      <c r="M1160" s="6">
        <v>90.574293527803093</v>
      </c>
      <c r="N1160" s="6">
        <v>83.245214220601639</v>
      </c>
      <c r="O1160" s="6">
        <v>77.502278942570641</v>
      </c>
      <c r="P1160" s="6">
        <v>73.582497721057422</v>
      </c>
      <c r="Q1160" s="6">
        <v>69.371011850501361</v>
      </c>
      <c r="R1160" s="6">
        <v>64.047402005469465</v>
      </c>
    </row>
    <row r="1161" spans="1:18" hidden="1" x14ac:dyDescent="0.4">
      <c r="A1161">
        <v>24215</v>
      </c>
      <c r="B1161">
        <v>2</v>
      </c>
      <c r="C1161" t="s">
        <v>1128</v>
      </c>
      <c r="D1161" t="s">
        <v>1141</v>
      </c>
      <c r="E1161" s="11">
        <v>4021</v>
      </c>
      <c r="F1161" s="12">
        <v>3160</v>
      </c>
      <c r="G1161" s="12">
        <v>2488</v>
      </c>
      <c r="H1161" s="12">
        <v>2036</v>
      </c>
      <c r="I1161" s="12">
        <v>1778</v>
      </c>
      <c r="J1161" s="12">
        <v>1524</v>
      </c>
      <c r="K1161" s="9">
        <v>1260</v>
      </c>
      <c r="L1161" s="5">
        <v>100</v>
      </c>
      <c r="M1161" s="6">
        <v>78.587416065655319</v>
      </c>
      <c r="N1161" s="6">
        <v>61.875155433971649</v>
      </c>
      <c r="O1161" s="6">
        <v>50.634170604327281</v>
      </c>
      <c r="P1161" s="6">
        <v>44.217856254663019</v>
      </c>
      <c r="Q1161" s="6">
        <v>37.901019646854017</v>
      </c>
      <c r="R1161" s="6">
        <v>31.335488684406865</v>
      </c>
    </row>
    <row r="1162" spans="1:18" hidden="1" x14ac:dyDescent="0.4">
      <c r="A1162">
        <v>24216</v>
      </c>
      <c r="B1162">
        <v>2</v>
      </c>
      <c r="C1162" t="s">
        <v>1128</v>
      </c>
      <c r="D1162" t="s">
        <v>1142</v>
      </c>
      <c r="E1162" s="11">
        <v>9699</v>
      </c>
      <c r="F1162" s="12">
        <v>8247</v>
      </c>
      <c r="G1162" s="12">
        <v>7127</v>
      </c>
      <c r="H1162" s="12">
        <v>6462</v>
      </c>
      <c r="I1162" s="12">
        <v>6039</v>
      </c>
      <c r="J1162" s="12">
        <v>5543</v>
      </c>
      <c r="K1162" s="9">
        <v>4953</v>
      </c>
      <c r="L1162" s="5">
        <v>100</v>
      </c>
      <c r="M1162" s="6">
        <v>85.029384472626049</v>
      </c>
      <c r="N1162" s="6">
        <v>73.4818022476544</v>
      </c>
      <c r="O1162" s="6">
        <v>66.625425301577479</v>
      </c>
      <c r="P1162" s="6">
        <v>62.264150943396224</v>
      </c>
      <c r="Q1162" s="6">
        <v>57.150221672337352</v>
      </c>
      <c r="R1162" s="6">
        <v>51.067120321682644</v>
      </c>
    </row>
    <row r="1163" spans="1:18" hidden="1" x14ac:dyDescent="0.4">
      <c r="A1163">
        <v>24303</v>
      </c>
      <c r="B1163">
        <v>3</v>
      </c>
      <c r="C1163" t="s">
        <v>1128</v>
      </c>
      <c r="D1163" t="s">
        <v>1143</v>
      </c>
      <c r="E1163" s="11">
        <v>572</v>
      </c>
      <c r="F1163" s="12">
        <v>453</v>
      </c>
      <c r="G1163" s="12">
        <v>419</v>
      </c>
      <c r="H1163" s="12">
        <v>367</v>
      </c>
      <c r="I1163" s="12">
        <v>332</v>
      </c>
      <c r="J1163" s="12">
        <v>289</v>
      </c>
      <c r="K1163" s="9">
        <v>252</v>
      </c>
      <c r="L1163" s="5">
        <v>100</v>
      </c>
      <c r="M1163" s="6">
        <v>79.1958041958042</v>
      </c>
      <c r="N1163" s="6">
        <v>73.251748251748253</v>
      </c>
      <c r="O1163" s="6">
        <v>64.16083916083916</v>
      </c>
      <c r="P1163" s="6">
        <v>58.04195804195804</v>
      </c>
      <c r="Q1163" s="6">
        <v>50.52447552447552</v>
      </c>
      <c r="R1163" s="6">
        <v>44.05594405594406</v>
      </c>
    </row>
    <row r="1164" spans="1:18" hidden="1" x14ac:dyDescent="0.4">
      <c r="A1164">
        <v>24324</v>
      </c>
      <c r="B1164">
        <v>3</v>
      </c>
      <c r="C1164" t="s">
        <v>1128</v>
      </c>
      <c r="D1164" t="s">
        <v>1144</v>
      </c>
      <c r="E1164" s="11">
        <v>3520</v>
      </c>
      <c r="F1164" s="12">
        <v>3548</v>
      </c>
      <c r="G1164" s="12">
        <v>3356</v>
      </c>
      <c r="H1164" s="12">
        <v>3134</v>
      </c>
      <c r="I1164" s="12">
        <v>2983</v>
      </c>
      <c r="J1164" s="12">
        <v>2867</v>
      </c>
      <c r="K1164" s="9">
        <v>2744</v>
      </c>
      <c r="L1164" s="5">
        <v>100</v>
      </c>
      <c r="M1164" s="6">
        <v>100.79545454545456</v>
      </c>
      <c r="N1164" s="6">
        <v>95.340909090909093</v>
      </c>
      <c r="O1164" s="6">
        <v>89.034090909090907</v>
      </c>
      <c r="P1164" s="6">
        <v>84.744318181818173</v>
      </c>
      <c r="Q1164" s="6">
        <v>81.448863636363626</v>
      </c>
      <c r="R1164" s="6">
        <v>77.954545454545453</v>
      </c>
    </row>
    <row r="1165" spans="1:18" hidden="1" x14ac:dyDescent="0.4">
      <c r="A1165">
        <v>24341</v>
      </c>
      <c r="B1165">
        <v>3</v>
      </c>
      <c r="C1165" t="s">
        <v>1128</v>
      </c>
      <c r="D1165" t="s">
        <v>1145</v>
      </c>
      <c r="E1165" s="11">
        <v>5600</v>
      </c>
      <c r="F1165" s="12">
        <v>5240</v>
      </c>
      <c r="G1165" s="12">
        <v>4824</v>
      </c>
      <c r="H1165" s="12">
        <v>4592</v>
      </c>
      <c r="I1165" s="12">
        <v>4562</v>
      </c>
      <c r="J1165" s="12">
        <v>4465</v>
      </c>
      <c r="K1165" s="9">
        <v>4242</v>
      </c>
      <c r="L1165" s="5">
        <v>100</v>
      </c>
      <c r="M1165" s="6">
        <v>93.571428571428569</v>
      </c>
      <c r="N1165" s="6">
        <v>86.142857142857139</v>
      </c>
      <c r="O1165" s="6">
        <v>82</v>
      </c>
      <c r="P1165" s="6">
        <v>81.464285714285708</v>
      </c>
      <c r="Q1165" s="6">
        <v>79.732142857142861</v>
      </c>
      <c r="R1165" s="6">
        <v>75.75</v>
      </c>
    </row>
    <row r="1166" spans="1:18" hidden="1" x14ac:dyDescent="0.4">
      <c r="A1166">
        <v>24343</v>
      </c>
      <c r="B1166">
        <v>3</v>
      </c>
      <c r="C1166" t="s">
        <v>1128</v>
      </c>
      <c r="D1166" t="s">
        <v>351</v>
      </c>
      <c r="E1166" s="11">
        <v>2069</v>
      </c>
      <c r="F1166" s="12">
        <v>1727</v>
      </c>
      <c r="G1166" s="12">
        <v>1615</v>
      </c>
      <c r="H1166" s="12">
        <v>1581</v>
      </c>
      <c r="I1166" s="12">
        <v>1602</v>
      </c>
      <c r="J1166" s="12">
        <v>1563</v>
      </c>
      <c r="K1166" s="9">
        <v>1482</v>
      </c>
      <c r="L1166" s="5">
        <v>100</v>
      </c>
      <c r="M1166" s="6">
        <v>83.470275495408401</v>
      </c>
      <c r="N1166" s="6">
        <v>78.057032382793622</v>
      </c>
      <c r="O1166" s="6">
        <v>76.413726437892706</v>
      </c>
      <c r="P1166" s="6">
        <v>77.428709521507983</v>
      </c>
      <c r="Q1166" s="6">
        <v>75.543740937651037</v>
      </c>
      <c r="R1166" s="6">
        <v>71.628806186563551</v>
      </c>
    </row>
    <row r="1167" spans="1:18" hidden="1" x14ac:dyDescent="0.4">
      <c r="A1167">
        <v>24344</v>
      </c>
      <c r="B1167">
        <v>3</v>
      </c>
      <c r="C1167" t="s">
        <v>1128</v>
      </c>
      <c r="D1167" t="s">
        <v>1146</v>
      </c>
      <c r="E1167" s="11">
        <v>2173</v>
      </c>
      <c r="F1167" s="12">
        <v>2009</v>
      </c>
      <c r="G1167" s="12">
        <v>1857</v>
      </c>
      <c r="H1167" s="12">
        <v>1819</v>
      </c>
      <c r="I1167" s="12">
        <v>1794</v>
      </c>
      <c r="J1167" s="12">
        <v>1724</v>
      </c>
      <c r="K1167" s="9">
        <v>1614</v>
      </c>
      <c r="L1167" s="5">
        <v>100</v>
      </c>
      <c r="M1167" s="6">
        <v>92.452830188679243</v>
      </c>
      <c r="N1167" s="6">
        <v>85.457892314772195</v>
      </c>
      <c r="O1167" s="6">
        <v>83.70915784629544</v>
      </c>
      <c r="P1167" s="6">
        <v>82.558674643350201</v>
      </c>
      <c r="Q1167" s="6">
        <v>79.337321675103539</v>
      </c>
      <c r="R1167" s="6">
        <v>74.275195582144505</v>
      </c>
    </row>
    <row r="1168" spans="1:18" hidden="1" x14ac:dyDescent="0.4">
      <c r="A1168">
        <v>24441</v>
      </c>
      <c r="B1168">
        <v>3</v>
      </c>
      <c r="C1168" t="s">
        <v>1128</v>
      </c>
      <c r="D1168" t="s">
        <v>1147</v>
      </c>
      <c r="E1168" s="11">
        <v>1752</v>
      </c>
      <c r="F1168" s="12">
        <v>1465</v>
      </c>
      <c r="G1168" s="12">
        <v>1276</v>
      </c>
      <c r="H1168" s="12">
        <v>1142</v>
      </c>
      <c r="I1168" s="12">
        <v>1059</v>
      </c>
      <c r="J1168" s="12">
        <v>997</v>
      </c>
      <c r="K1168" s="9">
        <v>935</v>
      </c>
      <c r="L1168" s="5">
        <v>100</v>
      </c>
      <c r="M1168" s="6">
        <v>83.618721461187221</v>
      </c>
      <c r="N1168" s="6">
        <v>72.831050228310502</v>
      </c>
      <c r="O1168" s="6">
        <v>65.182648401826484</v>
      </c>
      <c r="P1168" s="6">
        <v>60.445205479452056</v>
      </c>
      <c r="Q1168" s="6">
        <v>56.906392694063925</v>
      </c>
      <c r="R1168" s="6">
        <v>53.3675799086758</v>
      </c>
    </row>
    <row r="1169" spans="1:18" hidden="1" x14ac:dyDescent="0.4">
      <c r="A1169">
        <v>24442</v>
      </c>
      <c r="B1169">
        <v>3</v>
      </c>
      <c r="C1169" t="s">
        <v>1128</v>
      </c>
      <c r="D1169" t="s">
        <v>516</v>
      </c>
      <c r="E1169" s="11">
        <v>2906</v>
      </c>
      <c r="F1169" s="12">
        <v>2721</v>
      </c>
      <c r="G1169" s="12">
        <v>2559</v>
      </c>
      <c r="H1169" s="12">
        <v>2349</v>
      </c>
      <c r="I1169" s="12">
        <v>2240</v>
      </c>
      <c r="J1169" s="12">
        <v>2134</v>
      </c>
      <c r="K1169" s="9">
        <v>1994</v>
      </c>
      <c r="L1169" s="5">
        <v>100</v>
      </c>
      <c r="M1169" s="6">
        <v>93.633860977288364</v>
      </c>
      <c r="N1169" s="6">
        <v>88.059187887130079</v>
      </c>
      <c r="O1169" s="6">
        <v>80.832759807295247</v>
      </c>
      <c r="P1169" s="6">
        <v>77.081899518238131</v>
      </c>
      <c r="Q1169" s="6">
        <v>73.434273916035792</v>
      </c>
      <c r="R1169" s="6">
        <v>68.616655196145899</v>
      </c>
    </row>
    <row r="1170" spans="1:18" hidden="1" x14ac:dyDescent="0.4">
      <c r="A1170">
        <v>24443</v>
      </c>
      <c r="B1170">
        <v>3</v>
      </c>
      <c r="C1170" t="s">
        <v>1128</v>
      </c>
      <c r="D1170" t="s">
        <v>1148</v>
      </c>
      <c r="E1170" s="11">
        <v>810</v>
      </c>
      <c r="F1170" s="12">
        <v>648</v>
      </c>
      <c r="G1170" s="12">
        <v>522</v>
      </c>
      <c r="H1170" s="12">
        <v>433</v>
      </c>
      <c r="I1170" s="12">
        <v>389</v>
      </c>
      <c r="J1170" s="12">
        <v>342</v>
      </c>
      <c r="K1170" s="9">
        <v>287</v>
      </c>
      <c r="L1170" s="5">
        <v>100</v>
      </c>
      <c r="M1170" s="6">
        <v>80</v>
      </c>
      <c r="N1170" s="6">
        <v>64.444444444444443</v>
      </c>
      <c r="O1170" s="6">
        <v>53.456790123456784</v>
      </c>
      <c r="P1170" s="6">
        <v>48.02469135802469</v>
      </c>
      <c r="Q1170" s="6">
        <v>42.222222222222221</v>
      </c>
      <c r="R1170" s="6">
        <v>35.432098765432094</v>
      </c>
    </row>
    <row r="1171" spans="1:18" hidden="1" x14ac:dyDescent="0.4">
      <c r="A1171">
        <v>24461</v>
      </c>
      <c r="B1171">
        <v>3</v>
      </c>
      <c r="C1171" t="s">
        <v>1128</v>
      </c>
      <c r="D1171" t="s">
        <v>1149</v>
      </c>
      <c r="E1171" s="11">
        <v>2107</v>
      </c>
      <c r="F1171" s="12">
        <v>1895</v>
      </c>
      <c r="G1171" s="12">
        <v>1724</v>
      </c>
      <c r="H1171" s="12">
        <v>1601</v>
      </c>
      <c r="I1171" s="12">
        <v>1556</v>
      </c>
      <c r="J1171" s="12">
        <v>1499</v>
      </c>
      <c r="K1171" s="9">
        <v>1409</v>
      </c>
      <c r="L1171" s="5">
        <v>100</v>
      </c>
      <c r="M1171" s="6">
        <v>89.938300901756051</v>
      </c>
      <c r="N1171" s="6">
        <v>81.822496440436637</v>
      </c>
      <c r="O1171" s="6">
        <v>75.984812529663031</v>
      </c>
      <c r="P1171" s="6">
        <v>73.849074513526332</v>
      </c>
      <c r="Q1171" s="6">
        <v>71.143806359753199</v>
      </c>
      <c r="R1171" s="6">
        <v>66.87233032747983</v>
      </c>
    </row>
    <row r="1172" spans="1:18" hidden="1" x14ac:dyDescent="0.4">
      <c r="A1172">
        <v>24470</v>
      </c>
      <c r="B1172">
        <v>3</v>
      </c>
      <c r="C1172" t="s">
        <v>1128</v>
      </c>
      <c r="D1172" t="s">
        <v>1150</v>
      </c>
      <c r="E1172" s="11">
        <v>878</v>
      </c>
      <c r="F1172" s="12">
        <v>727</v>
      </c>
      <c r="G1172" s="12">
        <v>593</v>
      </c>
      <c r="H1172" s="12">
        <v>499</v>
      </c>
      <c r="I1172" s="12">
        <v>442</v>
      </c>
      <c r="J1172" s="12">
        <v>391</v>
      </c>
      <c r="K1172" s="9">
        <v>340</v>
      </c>
      <c r="L1172" s="5">
        <v>100</v>
      </c>
      <c r="M1172" s="6">
        <v>82.801822323462417</v>
      </c>
      <c r="N1172" s="6">
        <v>67.539863325740328</v>
      </c>
      <c r="O1172" s="6">
        <v>56.833712984054671</v>
      </c>
      <c r="P1172" s="6">
        <v>50.341685649202738</v>
      </c>
      <c r="Q1172" s="6">
        <v>44.533029612756266</v>
      </c>
      <c r="R1172" s="6">
        <v>38.724373576309794</v>
      </c>
    </row>
    <row r="1173" spans="1:18" hidden="1" x14ac:dyDescent="0.4">
      <c r="A1173">
        <v>24471</v>
      </c>
      <c r="B1173">
        <v>3</v>
      </c>
      <c r="C1173" t="s">
        <v>1128</v>
      </c>
      <c r="D1173" t="s">
        <v>1151</v>
      </c>
      <c r="E1173" s="11">
        <v>565</v>
      </c>
      <c r="F1173" s="12">
        <v>404</v>
      </c>
      <c r="G1173" s="12">
        <v>292</v>
      </c>
      <c r="H1173" s="12">
        <v>227</v>
      </c>
      <c r="I1173" s="12">
        <v>188</v>
      </c>
      <c r="J1173" s="12">
        <v>153</v>
      </c>
      <c r="K1173" s="9">
        <v>119</v>
      </c>
      <c r="L1173" s="5">
        <v>100</v>
      </c>
      <c r="M1173" s="6">
        <v>71.504424778761063</v>
      </c>
      <c r="N1173" s="6">
        <v>51.681415929203546</v>
      </c>
      <c r="O1173" s="6">
        <v>40.176991150442475</v>
      </c>
      <c r="P1173" s="6">
        <v>33.274336283185839</v>
      </c>
      <c r="Q1173" s="6">
        <v>27.079646017699115</v>
      </c>
      <c r="R1173" s="6">
        <v>21.061946902654867</v>
      </c>
    </row>
    <row r="1174" spans="1:18" hidden="1" x14ac:dyDescent="0.4">
      <c r="A1174">
        <v>24472</v>
      </c>
      <c r="B1174">
        <v>3</v>
      </c>
      <c r="C1174" t="s">
        <v>1128</v>
      </c>
      <c r="D1174" t="s">
        <v>1152</v>
      </c>
      <c r="E1174" s="11">
        <v>648</v>
      </c>
      <c r="F1174" s="12">
        <v>460</v>
      </c>
      <c r="G1174" s="12">
        <v>330</v>
      </c>
      <c r="H1174" s="12">
        <v>242</v>
      </c>
      <c r="I1174" s="12">
        <v>190</v>
      </c>
      <c r="J1174" s="12">
        <v>144</v>
      </c>
      <c r="K1174" s="9">
        <v>105</v>
      </c>
      <c r="L1174" s="5">
        <v>100</v>
      </c>
      <c r="M1174" s="6">
        <v>70.987654320987659</v>
      </c>
      <c r="N1174" s="6">
        <v>50.925925925925931</v>
      </c>
      <c r="O1174" s="6">
        <v>37.345679012345677</v>
      </c>
      <c r="P1174" s="6">
        <v>29.320987654320991</v>
      </c>
      <c r="Q1174" s="6">
        <v>22.222222222222221</v>
      </c>
      <c r="R1174" s="6">
        <v>16.203703703703702</v>
      </c>
    </row>
    <row r="1175" spans="1:18" hidden="1" x14ac:dyDescent="0.4">
      <c r="A1175">
        <v>24543</v>
      </c>
      <c r="B1175">
        <v>3</v>
      </c>
      <c r="C1175" t="s">
        <v>1128</v>
      </c>
      <c r="D1175" t="s">
        <v>1153</v>
      </c>
      <c r="E1175" s="11">
        <v>1165</v>
      </c>
      <c r="F1175" s="12">
        <v>878</v>
      </c>
      <c r="G1175" s="12">
        <v>623</v>
      </c>
      <c r="H1175" s="12">
        <v>472</v>
      </c>
      <c r="I1175" s="12">
        <v>399</v>
      </c>
      <c r="J1175" s="12">
        <v>334</v>
      </c>
      <c r="K1175" s="9">
        <v>277</v>
      </c>
      <c r="L1175" s="5">
        <v>100</v>
      </c>
      <c r="M1175" s="6">
        <v>75.36480686695279</v>
      </c>
      <c r="N1175" s="6">
        <v>53.4763948497854</v>
      </c>
      <c r="O1175" s="6">
        <v>40.515021459227469</v>
      </c>
      <c r="P1175" s="6">
        <v>34.248927038626611</v>
      </c>
      <c r="Q1175" s="6">
        <v>28.669527896995707</v>
      </c>
      <c r="R1175" s="6">
        <v>23.776824034334766</v>
      </c>
    </row>
    <row r="1176" spans="1:18" hidden="1" x14ac:dyDescent="0.4">
      <c r="A1176">
        <v>24561</v>
      </c>
      <c r="B1176">
        <v>3</v>
      </c>
      <c r="C1176" t="s">
        <v>1128</v>
      </c>
      <c r="D1176" t="s">
        <v>1154</v>
      </c>
      <c r="E1176" s="11">
        <v>859</v>
      </c>
      <c r="F1176" s="12">
        <v>666</v>
      </c>
      <c r="G1176" s="12">
        <v>544</v>
      </c>
      <c r="H1176" s="12">
        <v>473</v>
      </c>
      <c r="I1176" s="12">
        <v>444</v>
      </c>
      <c r="J1176" s="12">
        <v>398</v>
      </c>
      <c r="K1176" s="9">
        <v>343</v>
      </c>
      <c r="L1176" s="5">
        <v>100</v>
      </c>
      <c r="M1176" s="6">
        <v>77.532013969732247</v>
      </c>
      <c r="N1176" s="6">
        <v>63.329452852153665</v>
      </c>
      <c r="O1176" s="6">
        <v>55.064027939464488</v>
      </c>
      <c r="P1176" s="6">
        <v>51.688009313154822</v>
      </c>
      <c r="Q1176" s="6">
        <v>46.332945285215366</v>
      </c>
      <c r="R1176" s="6">
        <v>39.930151338766009</v>
      </c>
    </row>
    <row r="1177" spans="1:18" hidden="1" x14ac:dyDescent="0.4">
      <c r="A1177">
        <v>24562</v>
      </c>
      <c r="B1177">
        <v>3</v>
      </c>
      <c r="C1177" t="s">
        <v>1128</v>
      </c>
      <c r="D1177" t="s">
        <v>1155</v>
      </c>
      <c r="E1177" s="11">
        <v>1165</v>
      </c>
      <c r="F1177" s="12">
        <v>957</v>
      </c>
      <c r="G1177" s="12">
        <v>777</v>
      </c>
      <c r="H1177" s="12">
        <v>659</v>
      </c>
      <c r="I1177" s="12">
        <v>594</v>
      </c>
      <c r="J1177" s="12">
        <v>516</v>
      </c>
      <c r="K1177" s="9">
        <v>435</v>
      </c>
      <c r="L1177" s="5">
        <v>100</v>
      </c>
      <c r="M1177" s="6">
        <v>82.145922746781125</v>
      </c>
      <c r="N1177" s="6">
        <v>66.695278969957087</v>
      </c>
      <c r="O1177" s="6">
        <v>56.566523605150209</v>
      </c>
      <c r="P1177" s="6">
        <v>50.987124463519315</v>
      </c>
      <c r="Q1177" s="6">
        <v>44.291845493562235</v>
      </c>
      <c r="R1177" s="6">
        <v>37.339055793991413</v>
      </c>
    </row>
    <row r="1178" spans="1:18" hidden="1" x14ac:dyDescent="0.4">
      <c r="A1178">
        <v>25000</v>
      </c>
      <c r="B1178" t="s">
        <v>0</v>
      </c>
      <c r="C1178" t="s">
        <v>1156</v>
      </c>
      <c r="E1178" s="11">
        <v>192256</v>
      </c>
      <c r="F1178" s="12">
        <v>174466</v>
      </c>
      <c r="G1178" s="12">
        <v>158429</v>
      </c>
      <c r="H1178" s="12">
        <v>150025</v>
      </c>
      <c r="I1178" s="12">
        <v>146735</v>
      </c>
      <c r="J1178" s="12">
        <v>141657</v>
      </c>
      <c r="K1178" s="9">
        <v>133436</v>
      </c>
      <c r="L1178" s="5">
        <v>100</v>
      </c>
      <c r="M1178" s="6">
        <v>90.74671271637817</v>
      </c>
      <c r="N1178" s="6">
        <v>82.405230525965379</v>
      </c>
      <c r="O1178" s="6">
        <v>78.033975532623174</v>
      </c>
      <c r="P1178" s="6">
        <v>76.322715545938749</v>
      </c>
      <c r="Q1178" s="6">
        <v>73.681445572569899</v>
      </c>
      <c r="R1178" s="6">
        <v>69.405376165113182</v>
      </c>
    </row>
    <row r="1179" spans="1:18" hidden="1" x14ac:dyDescent="0.4">
      <c r="A1179">
        <v>25201</v>
      </c>
      <c r="B1179">
        <v>2</v>
      </c>
      <c r="C1179" t="s">
        <v>1156</v>
      </c>
      <c r="D1179" t="s">
        <v>1157</v>
      </c>
      <c r="E1179" s="11">
        <v>45543</v>
      </c>
      <c r="F1179" s="12">
        <v>42443</v>
      </c>
      <c r="G1179" s="12">
        <v>39685</v>
      </c>
      <c r="H1179" s="12">
        <v>38239</v>
      </c>
      <c r="I1179" s="12">
        <v>37851</v>
      </c>
      <c r="J1179" s="12">
        <v>36903</v>
      </c>
      <c r="K1179" s="9">
        <v>35119</v>
      </c>
      <c r="L1179" s="5">
        <v>100</v>
      </c>
      <c r="M1179" s="6">
        <v>93.19324594339416</v>
      </c>
      <c r="N1179" s="6">
        <v>87.137430560129985</v>
      </c>
      <c r="O1179" s="6">
        <v>83.962409151790624</v>
      </c>
      <c r="P1179" s="6">
        <v>83.11046703115737</v>
      </c>
      <c r="Q1179" s="6">
        <v>81.028917726104993</v>
      </c>
      <c r="R1179" s="6">
        <v>77.111740552884086</v>
      </c>
    </row>
    <row r="1180" spans="1:18" hidden="1" x14ac:dyDescent="0.4">
      <c r="A1180">
        <v>25202</v>
      </c>
      <c r="B1180">
        <v>2</v>
      </c>
      <c r="C1180" t="s">
        <v>1156</v>
      </c>
      <c r="D1180" t="s">
        <v>1158</v>
      </c>
      <c r="E1180" s="11">
        <v>14970</v>
      </c>
      <c r="F1180" s="12">
        <v>13303</v>
      </c>
      <c r="G1180" s="12">
        <v>11844</v>
      </c>
      <c r="H1180" s="12">
        <v>11195</v>
      </c>
      <c r="I1180" s="12">
        <v>11092</v>
      </c>
      <c r="J1180" s="12">
        <v>10849</v>
      </c>
      <c r="K1180" s="9">
        <v>10320</v>
      </c>
      <c r="L1180" s="5">
        <v>100</v>
      </c>
      <c r="M1180" s="6">
        <v>88.864395457581836</v>
      </c>
      <c r="N1180" s="6">
        <v>79.118236472945895</v>
      </c>
      <c r="O1180" s="6">
        <v>74.782899131596523</v>
      </c>
      <c r="P1180" s="6">
        <v>74.094856379425522</v>
      </c>
      <c r="Q1180" s="6">
        <v>72.471609886439552</v>
      </c>
      <c r="R1180" s="6">
        <v>68.937875751503014</v>
      </c>
    </row>
    <row r="1181" spans="1:18" hidden="1" x14ac:dyDescent="0.4">
      <c r="A1181">
        <v>25203</v>
      </c>
      <c r="B1181">
        <v>2</v>
      </c>
      <c r="C1181" t="s">
        <v>1156</v>
      </c>
      <c r="D1181" t="s">
        <v>1159</v>
      </c>
      <c r="E1181" s="11">
        <v>14738</v>
      </c>
      <c r="F1181" s="12">
        <v>12769</v>
      </c>
      <c r="G1181" s="12">
        <v>11009</v>
      </c>
      <c r="H1181" s="12">
        <v>9932</v>
      </c>
      <c r="I1181" s="12">
        <v>9382</v>
      </c>
      <c r="J1181" s="12">
        <v>8727</v>
      </c>
      <c r="K1181" s="9">
        <v>7884</v>
      </c>
      <c r="L1181" s="5">
        <v>100</v>
      </c>
      <c r="M1181" s="6">
        <v>86.639978287420277</v>
      </c>
      <c r="N1181" s="6">
        <v>74.698059438187002</v>
      </c>
      <c r="O1181" s="6">
        <v>67.39041932419596</v>
      </c>
      <c r="P1181" s="6">
        <v>63.658569683810562</v>
      </c>
      <c r="Q1181" s="6">
        <v>59.214276021169766</v>
      </c>
      <c r="R1181" s="6">
        <v>53.494368299633599</v>
      </c>
    </row>
    <row r="1182" spans="1:18" hidden="1" x14ac:dyDescent="0.4">
      <c r="A1182">
        <v>25204</v>
      </c>
      <c r="B1182">
        <v>2</v>
      </c>
      <c r="C1182" t="s">
        <v>1156</v>
      </c>
      <c r="D1182" t="s">
        <v>1160</v>
      </c>
      <c r="E1182" s="11">
        <v>11348</v>
      </c>
      <c r="F1182" s="12">
        <v>10419</v>
      </c>
      <c r="G1182" s="12">
        <v>9257</v>
      </c>
      <c r="H1182" s="12">
        <v>8732</v>
      </c>
      <c r="I1182" s="12">
        <v>8589</v>
      </c>
      <c r="J1182" s="12">
        <v>8432</v>
      </c>
      <c r="K1182" s="9">
        <v>8129</v>
      </c>
      <c r="L1182" s="5">
        <v>100</v>
      </c>
      <c r="M1182" s="6">
        <v>91.813535424744458</v>
      </c>
      <c r="N1182" s="6">
        <v>81.573845611561509</v>
      </c>
      <c r="O1182" s="6">
        <v>76.94747973211139</v>
      </c>
      <c r="P1182" s="6">
        <v>75.68734578780402</v>
      </c>
      <c r="Q1182" s="6">
        <v>74.303842086711313</v>
      </c>
      <c r="R1182" s="6">
        <v>71.633768064857236</v>
      </c>
    </row>
    <row r="1183" spans="1:18" hidden="1" x14ac:dyDescent="0.4">
      <c r="A1183">
        <v>25206</v>
      </c>
      <c r="B1183">
        <v>2</v>
      </c>
      <c r="C1183" t="s">
        <v>1156</v>
      </c>
      <c r="D1183" t="s">
        <v>1161</v>
      </c>
      <c r="E1183" s="11">
        <v>19722</v>
      </c>
      <c r="F1183" s="12">
        <v>18790</v>
      </c>
      <c r="G1183" s="12">
        <v>17659</v>
      </c>
      <c r="H1183" s="12">
        <v>17449</v>
      </c>
      <c r="I1183" s="12">
        <v>17391</v>
      </c>
      <c r="J1183" s="12">
        <v>17031</v>
      </c>
      <c r="K1183" s="9">
        <v>16208</v>
      </c>
      <c r="L1183" s="5">
        <v>100</v>
      </c>
      <c r="M1183" s="6">
        <v>95.274312950005069</v>
      </c>
      <c r="N1183" s="6">
        <v>89.539600446202201</v>
      </c>
      <c r="O1183" s="6">
        <v>88.474799716053141</v>
      </c>
      <c r="P1183" s="6">
        <v>88.180711895345297</v>
      </c>
      <c r="Q1183" s="6">
        <v>86.355339215089742</v>
      </c>
      <c r="R1183" s="6">
        <v>82.182334448838859</v>
      </c>
    </row>
    <row r="1184" spans="1:18" hidden="1" x14ac:dyDescent="0.4">
      <c r="A1184">
        <v>25207</v>
      </c>
      <c r="B1184">
        <v>2</v>
      </c>
      <c r="C1184" t="s">
        <v>1156</v>
      </c>
      <c r="D1184" t="s">
        <v>1162</v>
      </c>
      <c r="E1184" s="11">
        <v>13687</v>
      </c>
      <c r="F1184" s="12">
        <v>12704</v>
      </c>
      <c r="G1184" s="12">
        <v>11941</v>
      </c>
      <c r="H1184" s="12">
        <v>11705</v>
      </c>
      <c r="I1184" s="12">
        <v>11761</v>
      </c>
      <c r="J1184" s="12">
        <v>11613</v>
      </c>
      <c r="K1184" s="9">
        <v>11180</v>
      </c>
      <c r="L1184" s="5">
        <v>100</v>
      </c>
      <c r="M1184" s="6">
        <v>92.818002484109002</v>
      </c>
      <c r="N1184" s="6">
        <v>87.243369620808068</v>
      </c>
      <c r="O1184" s="6">
        <v>85.519105720756926</v>
      </c>
      <c r="P1184" s="6">
        <v>85.928253086870754</v>
      </c>
      <c r="Q1184" s="6">
        <v>84.846935047855638</v>
      </c>
      <c r="R1184" s="6">
        <v>81.683349163439757</v>
      </c>
    </row>
    <row r="1185" spans="1:18" hidden="1" x14ac:dyDescent="0.4">
      <c r="A1185">
        <v>25208</v>
      </c>
      <c r="B1185">
        <v>2</v>
      </c>
      <c r="C1185" t="s">
        <v>1156</v>
      </c>
      <c r="D1185" t="s">
        <v>1163</v>
      </c>
      <c r="E1185" s="11">
        <v>11363</v>
      </c>
      <c r="F1185" s="12">
        <v>10275</v>
      </c>
      <c r="G1185" s="12">
        <v>9778</v>
      </c>
      <c r="H1185" s="12">
        <v>9516</v>
      </c>
      <c r="I1185" s="12">
        <v>9510</v>
      </c>
      <c r="J1185" s="12">
        <v>9286</v>
      </c>
      <c r="K1185" s="9">
        <v>8829</v>
      </c>
      <c r="L1185" s="5">
        <v>100</v>
      </c>
      <c r="M1185" s="6">
        <v>90.425063803572996</v>
      </c>
      <c r="N1185" s="6">
        <v>86.051218868256612</v>
      </c>
      <c r="O1185" s="6">
        <v>83.745489747425864</v>
      </c>
      <c r="P1185" s="6">
        <v>83.692686790460272</v>
      </c>
      <c r="Q1185" s="6">
        <v>81.721376397078245</v>
      </c>
      <c r="R1185" s="6">
        <v>77.699551174865789</v>
      </c>
    </row>
    <row r="1186" spans="1:18" hidden="1" x14ac:dyDescent="0.4">
      <c r="A1186">
        <v>25209</v>
      </c>
      <c r="B1186">
        <v>2</v>
      </c>
      <c r="C1186" t="s">
        <v>1156</v>
      </c>
      <c r="D1186" t="s">
        <v>1164</v>
      </c>
      <c r="E1186" s="11">
        <v>11271</v>
      </c>
      <c r="F1186" s="12">
        <v>9909</v>
      </c>
      <c r="G1186" s="12">
        <v>8775</v>
      </c>
      <c r="H1186" s="12">
        <v>7940</v>
      </c>
      <c r="I1186" s="12">
        <v>7454</v>
      </c>
      <c r="J1186" s="12">
        <v>6914</v>
      </c>
      <c r="K1186" s="9">
        <v>6281</v>
      </c>
      <c r="L1186" s="5">
        <v>100</v>
      </c>
      <c r="M1186" s="6">
        <v>87.915890338035666</v>
      </c>
      <c r="N1186" s="6">
        <v>77.854671280276818</v>
      </c>
      <c r="O1186" s="6">
        <v>70.446278058734805</v>
      </c>
      <c r="P1186" s="6">
        <v>66.134327033981009</v>
      </c>
      <c r="Q1186" s="6">
        <v>61.343270339810132</v>
      </c>
      <c r="R1186" s="6">
        <v>55.727087214976493</v>
      </c>
    </row>
    <row r="1187" spans="1:18" hidden="1" x14ac:dyDescent="0.4">
      <c r="A1187">
        <v>25210</v>
      </c>
      <c r="B1187">
        <v>2</v>
      </c>
      <c r="C1187" t="s">
        <v>1156</v>
      </c>
      <c r="D1187" t="s">
        <v>1165</v>
      </c>
      <c r="E1187" s="11">
        <v>7141</v>
      </c>
      <c r="F1187" s="12">
        <v>6480</v>
      </c>
      <c r="G1187" s="12">
        <v>5963</v>
      </c>
      <c r="H1187" s="12">
        <v>5661</v>
      </c>
      <c r="I1187" s="12">
        <v>5605</v>
      </c>
      <c r="J1187" s="12">
        <v>5474</v>
      </c>
      <c r="K1187" s="9">
        <v>5215</v>
      </c>
      <c r="L1187" s="5">
        <v>100</v>
      </c>
      <c r="M1187" s="6">
        <v>90.743593334266919</v>
      </c>
      <c r="N1187" s="6">
        <v>83.503710964850868</v>
      </c>
      <c r="O1187" s="6">
        <v>79.274611398963728</v>
      </c>
      <c r="P1187" s="6">
        <v>78.490407505951538</v>
      </c>
      <c r="Q1187" s="6">
        <v>76.655930541940904</v>
      </c>
      <c r="R1187" s="6">
        <v>73.028987536759558</v>
      </c>
    </row>
    <row r="1188" spans="1:18" hidden="1" x14ac:dyDescent="0.4">
      <c r="A1188">
        <v>25211</v>
      </c>
      <c r="B1188">
        <v>2</v>
      </c>
      <c r="C1188" t="s">
        <v>1156</v>
      </c>
      <c r="D1188" t="s">
        <v>1166</v>
      </c>
      <c r="E1188" s="11">
        <v>7214</v>
      </c>
      <c r="F1188" s="12">
        <v>6452</v>
      </c>
      <c r="G1188" s="12">
        <v>5719</v>
      </c>
      <c r="H1188" s="12">
        <v>5245</v>
      </c>
      <c r="I1188" s="12">
        <v>5009</v>
      </c>
      <c r="J1188" s="12">
        <v>4744</v>
      </c>
      <c r="K1188" s="9">
        <v>4405</v>
      </c>
      <c r="L1188" s="5">
        <v>100</v>
      </c>
      <c r="M1188" s="6">
        <v>89.437205433878574</v>
      </c>
      <c r="N1188" s="6">
        <v>79.27640698641531</v>
      </c>
      <c r="O1188" s="6">
        <v>72.705849736623236</v>
      </c>
      <c r="P1188" s="6">
        <v>69.434433046853343</v>
      </c>
      <c r="Q1188" s="6">
        <v>65.761020238425289</v>
      </c>
      <c r="R1188" s="6">
        <v>61.061824230662594</v>
      </c>
    </row>
    <row r="1189" spans="1:18" hidden="1" x14ac:dyDescent="0.4">
      <c r="A1189">
        <v>25212</v>
      </c>
      <c r="B1189">
        <v>2</v>
      </c>
      <c r="C1189" t="s">
        <v>1156</v>
      </c>
      <c r="D1189" t="s">
        <v>1167</v>
      </c>
      <c r="E1189" s="11">
        <v>4984</v>
      </c>
      <c r="F1189" s="12">
        <v>4164</v>
      </c>
      <c r="G1189" s="12">
        <v>3495</v>
      </c>
      <c r="H1189" s="12">
        <v>2991</v>
      </c>
      <c r="I1189" s="12">
        <v>2683</v>
      </c>
      <c r="J1189" s="12">
        <v>2385</v>
      </c>
      <c r="K1189" s="9">
        <v>2072</v>
      </c>
      <c r="L1189" s="5">
        <v>100</v>
      </c>
      <c r="M1189" s="6">
        <v>83.547351524879616</v>
      </c>
      <c r="N1189" s="6">
        <v>70.124398073836275</v>
      </c>
      <c r="O1189" s="6">
        <v>60.012038523274484</v>
      </c>
      <c r="P1189" s="6">
        <v>53.832263242375603</v>
      </c>
      <c r="Q1189" s="6">
        <v>47.853130016051367</v>
      </c>
      <c r="R1189" s="6">
        <v>41.573033707865171</v>
      </c>
    </row>
    <row r="1190" spans="1:18" hidden="1" x14ac:dyDescent="0.4">
      <c r="A1190">
        <v>25213</v>
      </c>
      <c r="B1190">
        <v>2</v>
      </c>
      <c r="C1190" t="s">
        <v>1156</v>
      </c>
      <c r="D1190" t="s">
        <v>1168</v>
      </c>
      <c r="E1190" s="11">
        <v>15203</v>
      </c>
      <c r="F1190" s="12">
        <v>13378</v>
      </c>
      <c r="G1190" s="12">
        <v>11644</v>
      </c>
      <c r="H1190" s="12">
        <v>10755</v>
      </c>
      <c r="I1190" s="12">
        <v>10305</v>
      </c>
      <c r="J1190" s="12">
        <v>9754</v>
      </c>
      <c r="K1190" s="9">
        <v>8967</v>
      </c>
      <c r="L1190" s="5">
        <v>100</v>
      </c>
      <c r="M1190" s="6">
        <v>87.995790304545153</v>
      </c>
      <c r="N1190" s="6">
        <v>76.590146681576016</v>
      </c>
      <c r="O1190" s="6">
        <v>70.742616588831154</v>
      </c>
      <c r="P1190" s="6">
        <v>67.782674472143654</v>
      </c>
      <c r="Q1190" s="6">
        <v>64.158389791488517</v>
      </c>
      <c r="R1190" s="6">
        <v>58.981779911859498</v>
      </c>
    </row>
    <row r="1191" spans="1:18" hidden="1" x14ac:dyDescent="0.4">
      <c r="A1191">
        <v>25214</v>
      </c>
      <c r="B1191">
        <v>2</v>
      </c>
      <c r="C1191" t="s">
        <v>1156</v>
      </c>
      <c r="D1191" t="s">
        <v>1169</v>
      </c>
      <c r="E1191" s="11">
        <v>4814</v>
      </c>
      <c r="F1191" s="12">
        <v>4353</v>
      </c>
      <c r="G1191" s="12">
        <v>3826</v>
      </c>
      <c r="H1191" s="12">
        <v>3437</v>
      </c>
      <c r="I1191" s="12">
        <v>3209</v>
      </c>
      <c r="J1191" s="12">
        <v>2981</v>
      </c>
      <c r="K1191" s="9">
        <v>2711</v>
      </c>
      <c r="L1191" s="5">
        <v>100</v>
      </c>
      <c r="M1191" s="6">
        <v>90.42376402160366</v>
      </c>
      <c r="N1191" s="6">
        <v>79.476526796842535</v>
      </c>
      <c r="O1191" s="6">
        <v>71.395928541753221</v>
      </c>
      <c r="P1191" s="6">
        <v>66.659742417947655</v>
      </c>
      <c r="Q1191" s="6">
        <v>61.923556294142088</v>
      </c>
      <c r="R1191" s="6">
        <v>56.314914831740758</v>
      </c>
    </row>
    <row r="1192" spans="1:18" hidden="1" x14ac:dyDescent="0.4">
      <c r="A1192">
        <v>25383</v>
      </c>
      <c r="B1192">
        <v>3</v>
      </c>
      <c r="C1192" t="s">
        <v>1156</v>
      </c>
      <c r="D1192" t="s">
        <v>1170</v>
      </c>
      <c r="E1192" s="11">
        <v>2584</v>
      </c>
      <c r="F1192" s="12">
        <v>2300</v>
      </c>
      <c r="G1192" s="12">
        <v>1995</v>
      </c>
      <c r="H1192" s="12">
        <v>1789</v>
      </c>
      <c r="I1192" s="12">
        <v>1662</v>
      </c>
      <c r="J1192" s="12">
        <v>1546</v>
      </c>
      <c r="K1192" s="9">
        <v>1404</v>
      </c>
      <c r="L1192" s="5">
        <v>100</v>
      </c>
      <c r="M1192" s="6">
        <v>89.009287925696583</v>
      </c>
      <c r="N1192" s="6">
        <v>77.205882352941174</v>
      </c>
      <c r="O1192" s="6">
        <v>69.233746130030966</v>
      </c>
      <c r="P1192" s="6">
        <v>64.318885448916404</v>
      </c>
      <c r="Q1192" s="6">
        <v>59.829721362229108</v>
      </c>
      <c r="R1192" s="6">
        <v>54.334365325077393</v>
      </c>
    </row>
    <row r="1193" spans="1:18" hidden="1" x14ac:dyDescent="0.4">
      <c r="A1193">
        <v>25384</v>
      </c>
      <c r="B1193">
        <v>3</v>
      </c>
      <c r="C1193" t="s">
        <v>1156</v>
      </c>
      <c r="D1193" t="s">
        <v>1171</v>
      </c>
      <c r="E1193" s="11">
        <v>1510</v>
      </c>
      <c r="F1193" s="12">
        <v>1247</v>
      </c>
      <c r="G1193" s="12">
        <v>1026</v>
      </c>
      <c r="H1193" s="12">
        <v>931</v>
      </c>
      <c r="I1193" s="12">
        <v>866</v>
      </c>
      <c r="J1193" s="12">
        <v>806</v>
      </c>
      <c r="K1193" s="9">
        <v>732</v>
      </c>
      <c r="L1193" s="5">
        <v>100</v>
      </c>
      <c r="M1193" s="6">
        <v>82.58278145695364</v>
      </c>
      <c r="N1193" s="6">
        <v>67.94701986754967</v>
      </c>
      <c r="O1193" s="6">
        <v>61.655629139072843</v>
      </c>
      <c r="P1193" s="6">
        <v>57.350993377483441</v>
      </c>
      <c r="Q1193" s="6">
        <v>53.377483443708606</v>
      </c>
      <c r="R1193" s="6">
        <v>48.476821192052981</v>
      </c>
    </row>
    <row r="1194" spans="1:18" hidden="1" x14ac:dyDescent="0.4">
      <c r="A1194">
        <v>25425</v>
      </c>
      <c r="B1194">
        <v>3</v>
      </c>
      <c r="C1194" t="s">
        <v>1156</v>
      </c>
      <c r="D1194" t="s">
        <v>1172</v>
      </c>
      <c r="E1194" s="11">
        <v>3382</v>
      </c>
      <c r="F1194" s="12">
        <v>3002</v>
      </c>
      <c r="G1194" s="12">
        <v>2650</v>
      </c>
      <c r="H1194" s="12">
        <v>2583</v>
      </c>
      <c r="I1194" s="12">
        <v>2555</v>
      </c>
      <c r="J1194" s="12">
        <v>2492</v>
      </c>
      <c r="K1194" s="9">
        <v>2360</v>
      </c>
      <c r="L1194" s="5">
        <v>100</v>
      </c>
      <c r="M1194" s="6">
        <v>88.764044943820224</v>
      </c>
      <c r="N1194" s="6">
        <v>78.356002365464221</v>
      </c>
      <c r="O1194" s="6">
        <v>76.374926079243053</v>
      </c>
      <c r="P1194" s="6">
        <v>75.54701360141928</v>
      </c>
      <c r="Q1194" s="6">
        <v>73.68421052631578</v>
      </c>
      <c r="R1194" s="6">
        <v>69.781194559432294</v>
      </c>
    </row>
    <row r="1195" spans="1:18" hidden="1" x14ac:dyDescent="0.4">
      <c r="A1195">
        <v>25441</v>
      </c>
      <c r="B1195">
        <v>3</v>
      </c>
      <c r="C1195" t="s">
        <v>1156</v>
      </c>
      <c r="D1195" t="s">
        <v>1173</v>
      </c>
      <c r="E1195" s="11">
        <v>1035</v>
      </c>
      <c r="F1195" s="12">
        <v>900</v>
      </c>
      <c r="G1195" s="12">
        <v>770</v>
      </c>
      <c r="H1195" s="12">
        <v>735</v>
      </c>
      <c r="I1195" s="12">
        <v>718</v>
      </c>
      <c r="J1195" s="12">
        <v>700</v>
      </c>
      <c r="K1195" s="9">
        <v>661</v>
      </c>
      <c r="L1195" s="5">
        <v>100</v>
      </c>
      <c r="M1195" s="6">
        <v>86.956521739130437</v>
      </c>
      <c r="N1195" s="6">
        <v>74.39613526570048</v>
      </c>
      <c r="O1195" s="6">
        <v>71.014492753623188</v>
      </c>
      <c r="P1195" s="6">
        <v>69.371980676328505</v>
      </c>
      <c r="Q1195" s="6">
        <v>67.632850241545896</v>
      </c>
      <c r="R1195" s="6">
        <v>63.864734299516911</v>
      </c>
    </row>
    <row r="1196" spans="1:18" hidden="1" x14ac:dyDescent="0.4">
      <c r="A1196">
        <v>25442</v>
      </c>
      <c r="B1196">
        <v>3</v>
      </c>
      <c r="C1196" t="s">
        <v>1156</v>
      </c>
      <c r="D1196" t="s">
        <v>1174</v>
      </c>
      <c r="E1196" s="11">
        <v>721</v>
      </c>
      <c r="F1196" s="12">
        <v>563</v>
      </c>
      <c r="G1196" s="12">
        <v>426</v>
      </c>
      <c r="H1196" s="12">
        <v>343</v>
      </c>
      <c r="I1196" s="12">
        <v>300</v>
      </c>
      <c r="J1196" s="12">
        <v>257</v>
      </c>
      <c r="K1196" s="9">
        <v>215</v>
      </c>
      <c r="L1196" s="5">
        <v>100</v>
      </c>
      <c r="M1196" s="6">
        <v>78.085991678224687</v>
      </c>
      <c r="N1196" s="6">
        <v>59.084604715672675</v>
      </c>
      <c r="O1196" s="6">
        <v>47.572815533980581</v>
      </c>
      <c r="P1196" s="6">
        <v>41.608876560332867</v>
      </c>
      <c r="Q1196" s="6">
        <v>35.64493758668516</v>
      </c>
      <c r="R1196" s="6">
        <v>29.819694868238557</v>
      </c>
    </row>
    <row r="1197" spans="1:18" hidden="1" x14ac:dyDescent="0.4">
      <c r="A1197">
        <v>25443</v>
      </c>
      <c r="B1197">
        <v>3</v>
      </c>
      <c r="C1197" t="s">
        <v>1156</v>
      </c>
      <c r="D1197" t="s">
        <v>1175</v>
      </c>
      <c r="E1197" s="11">
        <v>1026</v>
      </c>
      <c r="F1197" s="12">
        <v>1015</v>
      </c>
      <c r="G1197" s="12">
        <v>967</v>
      </c>
      <c r="H1197" s="12">
        <v>847</v>
      </c>
      <c r="I1197" s="12">
        <v>793</v>
      </c>
      <c r="J1197" s="12">
        <v>763</v>
      </c>
      <c r="K1197" s="9">
        <v>744</v>
      </c>
      <c r="L1197" s="5">
        <v>100</v>
      </c>
      <c r="M1197" s="6">
        <v>98.927875243664715</v>
      </c>
      <c r="N1197" s="6">
        <v>94.249512670565309</v>
      </c>
      <c r="O1197" s="6">
        <v>82.553606237816766</v>
      </c>
      <c r="P1197" s="6">
        <v>77.290448343079916</v>
      </c>
      <c r="Q1197" s="6">
        <v>74.366471734892798</v>
      </c>
      <c r="R1197" s="6">
        <v>72.514619883040936</v>
      </c>
    </row>
    <row r="1198" spans="1:18" hidden="1" x14ac:dyDescent="0.4">
      <c r="A1198">
        <v>26000</v>
      </c>
      <c r="B1198" t="s">
        <v>0</v>
      </c>
      <c r="C1198" t="s">
        <v>1176</v>
      </c>
      <c r="E1198" s="11">
        <v>294399</v>
      </c>
      <c r="F1198" s="12">
        <v>264933</v>
      </c>
      <c r="G1198" s="12">
        <v>240581</v>
      </c>
      <c r="H1198" s="12">
        <v>226829</v>
      </c>
      <c r="I1198" s="12">
        <v>220160</v>
      </c>
      <c r="J1198" s="12">
        <v>210374</v>
      </c>
      <c r="K1198" s="9">
        <v>195799</v>
      </c>
      <c r="L1198" s="5">
        <v>100</v>
      </c>
      <c r="M1198" s="6">
        <v>89.991134480755704</v>
      </c>
      <c r="N1198" s="6">
        <v>81.719367253285498</v>
      </c>
      <c r="O1198" s="6">
        <v>77.04815573422465</v>
      </c>
      <c r="P1198" s="6">
        <v>74.782862713528246</v>
      </c>
      <c r="Q1198" s="6">
        <v>71.458802509519387</v>
      </c>
      <c r="R1198" s="6">
        <v>66.508038410456564</v>
      </c>
    </row>
    <row r="1199" spans="1:18" hidden="1" x14ac:dyDescent="0.4">
      <c r="A1199">
        <v>26100</v>
      </c>
      <c r="B1199">
        <v>1</v>
      </c>
      <c r="C1199" t="s">
        <v>1176</v>
      </c>
      <c r="D1199" t="s">
        <v>1177</v>
      </c>
      <c r="E1199" s="11">
        <v>153610</v>
      </c>
      <c r="F1199" s="12">
        <v>140071</v>
      </c>
      <c r="G1199" s="12">
        <v>128733</v>
      </c>
      <c r="H1199" s="12">
        <v>122922</v>
      </c>
      <c r="I1199" s="12">
        <v>119744</v>
      </c>
      <c r="J1199" s="12">
        <v>114807</v>
      </c>
      <c r="K1199" s="9">
        <v>107364</v>
      </c>
      <c r="L1199" s="5">
        <v>100</v>
      </c>
      <c r="M1199" s="6">
        <v>91.186120695267235</v>
      </c>
      <c r="N1199" s="6">
        <v>83.805090814400103</v>
      </c>
      <c r="O1199" s="6">
        <v>80.022133975652636</v>
      </c>
      <c r="P1199" s="6">
        <v>77.953258251415917</v>
      </c>
      <c r="Q1199" s="6">
        <v>74.739274786797736</v>
      </c>
      <c r="R1199" s="6">
        <v>69.893887116724173</v>
      </c>
    </row>
    <row r="1200" spans="1:18" hidden="1" x14ac:dyDescent="0.4">
      <c r="A1200">
        <v>26101</v>
      </c>
      <c r="B1200">
        <v>0</v>
      </c>
      <c r="C1200" t="s">
        <v>1176</v>
      </c>
      <c r="D1200" t="s">
        <v>1178</v>
      </c>
      <c r="E1200" s="11">
        <v>11843</v>
      </c>
      <c r="F1200" s="12">
        <v>10884</v>
      </c>
      <c r="G1200" s="12">
        <v>10084</v>
      </c>
      <c r="H1200" s="12">
        <v>9663</v>
      </c>
      <c r="I1200" s="12">
        <v>9361</v>
      </c>
      <c r="J1200" s="12">
        <v>8973</v>
      </c>
      <c r="K1200" s="9">
        <v>8450</v>
      </c>
      <c r="L1200" s="5">
        <v>100</v>
      </c>
      <c r="M1200" s="6">
        <v>91.902389597230425</v>
      </c>
      <c r="N1200" s="6">
        <v>85.147344422865828</v>
      </c>
      <c r="O1200" s="6">
        <v>81.592501899856444</v>
      </c>
      <c r="P1200" s="6">
        <v>79.042472346533827</v>
      </c>
      <c r="Q1200" s="6">
        <v>75.766275436966993</v>
      </c>
      <c r="R1200" s="6">
        <v>71.35016465422612</v>
      </c>
    </row>
    <row r="1201" spans="1:18" hidden="1" x14ac:dyDescent="0.4">
      <c r="A1201">
        <v>26102</v>
      </c>
      <c r="B1201">
        <v>0</v>
      </c>
      <c r="C1201" t="s">
        <v>1176</v>
      </c>
      <c r="D1201" t="s">
        <v>1179</v>
      </c>
      <c r="E1201" s="11">
        <v>7111</v>
      </c>
      <c r="F1201" s="12">
        <v>6417</v>
      </c>
      <c r="G1201" s="12">
        <v>5903</v>
      </c>
      <c r="H1201" s="12">
        <v>5750</v>
      </c>
      <c r="I1201" s="12">
        <v>5619</v>
      </c>
      <c r="J1201" s="12">
        <v>5429</v>
      </c>
      <c r="K1201" s="9">
        <v>5135</v>
      </c>
      <c r="L1201" s="5">
        <v>100</v>
      </c>
      <c r="M1201" s="6">
        <v>90.240472507382933</v>
      </c>
      <c r="N1201" s="6">
        <v>83.012234566165105</v>
      </c>
      <c r="O1201" s="6">
        <v>80.860638447475736</v>
      </c>
      <c r="P1201" s="6">
        <v>79.018422162846292</v>
      </c>
      <c r="Q1201" s="6">
        <v>76.346505414147089</v>
      </c>
      <c r="R1201" s="6">
        <v>72.212065813528341</v>
      </c>
    </row>
    <row r="1202" spans="1:18" hidden="1" x14ac:dyDescent="0.4">
      <c r="A1202">
        <v>26103</v>
      </c>
      <c r="B1202">
        <v>0</v>
      </c>
      <c r="C1202" t="s">
        <v>1176</v>
      </c>
      <c r="D1202" t="s">
        <v>1180</v>
      </c>
      <c r="E1202" s="11">
        <v>17088</v>
      </c>
      <c r="F1202" s="12">
        <v>15991</v>
      </c>
      <c r="G1202" s="12">
        <v>15003</v>
      </c>
      <c r="H1202" s="12">
        <v>14813</v>
      </c>
      <c r="I1202" s="12">
        <v>14624</v>
      </c>
      <c r="J1202" s="12">
        <v>14195</v>
      </c>
      <c r="K1202" s="9">
        <v>13436</v>
      </c>
      <c r="L1202" s="5">
        <v>100</v>
      </c>
      <c r="M1202" s="6">
        <v>93.580290262172284</v>
      </c>
      <c r="N1202" s="6">
        <v>87.798455056179776</v>
      </c>
      <c r="O1202" s="6">
        <v>86.686563670411985</v>
      </c>
      <c r="P1202" s="6">
        <v>85.580524344569284</v>
      </c>
      <c r="Q1202" s="6">
        <v>83.069990636704119</v>
      </c>
      <c r="R1202" s="6">
        <v>78.628277153558059</v>
      </c>
    </row>
    <row r="1203" spans="1:18" hidden="1" x14ac:dyDescent="0.4">
      <c r="A1203">
        <v>26104</v>
      </c>
      <c r="B1203">
        <v>0</v>
      </c>
      <c r="C1203" t="s">
        <v>1176</v>
      </c>
      <c r="D1203" t="s">
        <v>1181</v>
      </c>
      <c r="E1203" s="11">
        <v>11334</v>
      </c>
      <c r="F1203" s="12">
        <v>10879</v>
      </c>
      <c r="G1203" s="12">
        <v>10212</v>
      </c>
      <c r="H1203" s="12">
        <v>9880</v>
      </c>
      <c r="I1203" s="12">
        <v>9785</v>
      </c>
      <c r="J1203" s="12">
        <v>9561</v>
      </c>
      <c r="K1203" s="9">
        <v>9106</v>
      </c>
      <c r="L1203" s="5">
        <v>100</v>
      </c>
      <c r="M1203" s="6">
        <v>95.985530262925707</v>
      </c>
      <c r="N1203" s="6">
        <v>90.100582318687145</v>
      </c>
      <c r="O1203" s="6">
        <v>87.171342862184574</v>
      </c>
      <c r="P1203" s="6">
        <v>86.333156873125105</v>
      </c>
      <c r="Q1203" s="6">
        <v>84.356802541026994</v>
      </c>
      <c r="R1203" s="6">
        <v>80.342332803952715</v>
      </c>
    </row>
    <row r="1204" spans="1:18" hidden="1" x14ac:dyDescent="0.4">
      <c r="A1204">
        <v>26105</v>
      </c>
      <c r="B1204">
        <v>0</v>
      </c>
      <c r="C1204" t="s">
        <v>1176</v>
      </c>
      <c r="D1204" t="s">
        <v>1182</v>
      </c>
      <c r="E1204" s="11">
        <v>2724</v>
      </c>
      <c r="F1204" s="12">
        <v>2518</v>
      </c>
      <c r="G1204" s="12">
        <v>2324</v>
      </c>
      <c r="H1204" s="12">
        <v>2254</v>
      </c>
      <c r="I1204" s="12">
        <v>2180</v>
      </c>
      <c r="J1204" s="12">
        <v>2083</v>
      </c>
      <c r="K1204" s="9">
        <v>1976</v>
      </c>
      <c r="L1204" s="5">
        <v>100</v>
      </c>
      <c r="M1204" s="6">
        <v>92.437591776798826</v>
      </c>
      <c r="N1204" s="6">
        <v>85.31571218795888</v>
      </c>
      <c r="O1204" s="6">
        <v>82.74596182085169</v>
      </c>
      <c r="P1204" s="6">
        <v>80.029368575624076</v>
      </c>
      <c r="Q1204" s="6">
        <v>76.468428781204111</v>
      </c>
      <c r="R1204" s="6">
        <v>72.540381791483114</v>
      </c>
    </row>
    <row r="1205" spans="1:18" hidden="1" x14ac:dyDescent="0.4">
      <c r="A1205">
        <v>26106</v>
      </c>
      <c r="B1205">
        <v>0</v>
      </c>
      <c r="C1205" t="s">
        <v>1176</v>
      </c>
      <c r="D1205" t="s">
        <v>1183</v>
      </c>
      <c r="E1205" s="11">
        <v>7789</v>
      </c>
      <c r="F1205" s="12">
        <v>7392</v>
      </c>
      <c r="G1205" s="12">
        <v>6860</v>
      </c>
      <c r="H1205" s="12">
        <v>6653</v>
      </c>
      <c r="I1205" s="12">
        <v>6616</v>
      </c>
      <c r="J1205" s="12">
        <v>6467</v>
      </c>
      <c r="K1205" s="9">
        <v>6142</v>
      </c>
      <c r="L1205" s="5">
        <v>100</v>
      </c>
      <c r="M1205" s="6">
        <v>94.903068429836949</v>
      </c>
      <c r="N1205" s="6">
        <v>88.07292335344718</v>
      </c>
      <c r="O1205" s="6">
        <v>85.415329310566179</v>
      </c>
      <c r="P1205" s="6">
        <v>84.940300423674415</v>
      </c>
      <c r="Q1205" s="6">
        <v>83.027346257542689</v>
      </c>
      <c r="R1205" s="6">
        <v>78.854795224033893</v>
      </c>
    </row>
    <row r="1206" spans="1:18" hidden="1" x14ac:dyDescent="0.4">
      <c r="A1206">
        <v>26107</v>
      </c>
      <c r="B1206">
        <v>0</v>
      </c>
      <c r="C1206" t="s">
        <v>1176</v>
      </c>
      <c r="D1206" t="s">
        <v>1184</v>
      </c>
      <c r="E1206" s="11">
        <v>11488</v>
      </c>
      <c r="F1206" s="12">
        <v>10752</v>
      </c>
      <c r="G1206" s="12">
        <v>10124</v>
      </c>
      <c r="H1206" s="12">
        <v>9737</v>
      </c>
      <c r="I1206" s="12">
        <v>9545</v>
      </c>
      <c r="J1206" s="12">
        <v>9208</v>
      </c>
      <c r="K1206" s="9">
        <v>8688</v>
      </c>
      <c r="L1206" s="5">
        <v>100</v>
      </c>
      <c r="M1206" s="6">
        <v>93.593314763231191</v>
      </c>
      <c r="N1206" s="6">
        <v>88.126740947075206</v>
      </c>
      <c r="O1206" s="6">
        <v>84.758008356545972</v>
      </c>
      <c r="P1206" s="6">
        <v>83.086699164345404</v>
      </c>
      <c r="Q1206" s="6">
        <v>80.153203342618383</v>
      </c>
      <c r="R1206" s="6">
        <v>75.626740947075206</v>
      </c>
    </row>
    <row r="1207" spans="1:18" hidden="1" x14ac:dyDescent="0.4">
      <c r="A1207">
        <v>26108</v>
      </c>
      <c r="B1207">
        <v>0</v>
      </c>
      <c r="C1207" t="s">
        <v>1176</v>
      </c>
      <c r="D1207" t="s">
        <v>1185</v>
      </c>
      <c r="E1207" s="11">
        <v>21978</v>
      </c>
      <c r="F1207" s="12">
        <v>20335</v>
      </c>
      <c r="G1207" s="12">
        <v>18965</v>
      </c>
      <c r="H1207" s="12">
        <v>18158</v>
      </c>
      <c r="I1207" s="12">
        <v>17738</v>
      </c>
      <c r="J1207" s="12">
        <v>17096</v>
      </c>
      <c r="K1207" s="9">
        <v>16121</v>
      </c>
      <c r="L1207" s="5">
        <v>100</v>
      </c>
      <c r="M1207" s="6">
        <v>92.524342524342529</v>
      </c>
      <c r="N1207" s="6">
        <v>86.290836290836296</v>
      </c>
      <c r="O1207" s="6">
        <v>82.618982618982614</v>
      </c>
      <c r="P1207" s="6">
        <v>80.70798070798071</v>
      </c>
      <c r="Q1207" s="6">
        <v>77.786877786877781</v>
      </c>
      <c r="R1207" s="6">
        <v>73.350623350623351</v>
      </c>
    </row>
    <row r="1208" spans="1:18" hidden="1" x14ac:dyDescent="0.4">
      <c r="A1208">
        <v>26109</v>
      </c>
      <c r="B1208">
        <v>0</v>
      </c>
      <c r="C1208" t="s">
        <v>1176</v>
      </c>
      <c r="D1208" t="s">
        <v>1186</v>
      </c>
      <c r="E1208" s="11">
        <v>30171</v>
      </c>
      <c r="F1208" s="12">
        <v>26416</v>
      </c>
      <c r="G1208" s="12">
        <v>23839</v>
      </c>
      <c r="H1208" s="12">
        <v>22237</v>
      </c>
      <c r="I1208" s="12">
        <v>21305</v>
      </c>
      <c r="J1208" s="12">
        <v>19906</v>
      </c>
      <c r="K1208" s="9">
        <v>18074</v>
      </c>
      <c r="L1208" s="5">
        <v>100</v>
      </c>
      <c r="M1208" s="6">
        <v>87.55427397169467</v>
      </c>
      <c r="N1208" s="6">
        <v>79.012959464386341</v>
      </c>
      <c r="O1208" s="6">
        <v>73.703224951111991</v>
      </c>
      <c r="P1208" s="6">
        <v>70.614165920917443</v>
      </c>
      <c r="Q1208" s="6">
        <v>65.977262934606074</v>
      </c>
      <c r="R1208" s="6">
        <v>59.905206986841662</v>
      </c>
    </row>
    <row r="1209" spans="1:18" hidden="1" x14ac:dyDescent="0.4">
      <c r="A1209">
        <v>26110</v>
      </c>
      <c r="B1209">
        <v>0</v>
      </c>
      <c r="C1209" t="s">
        <v>1176</v>
      </c>
      <c r="D1209" t="s">
        <v>1187</v>
      </c>
      <c r="E1209" s="11">
        <v>13721</v>
      </c>
      <c r="F1209" s="12">
        <v>12187</v>
      </c>
      <c r="G1209" s="12">
        <v>11009</v>
      </c>
      <c r="H1209" s="12">
        <v>10401</v>
      </c>
      <c r="I1209" s="12">
        <v>9945</v>
      </c>
      <c r="J1209" s="12">
        <v>9340</v>
      </c>
      <c r="K1209" s="9">
        <v>8517</v>
      </c>
      <c r="L1209" s="5">
        <v>100</v>
      </c>
      <c r="M1209" s="6">
        <v>88.820056847168573</v>
      </c>
      <c r="N1209" s="6">
        <v>80.234676772829971</v>
      </c>
      <c r="O1209" s="6">
        <v>75.803512863493921</v>
      </c>
      <c r="P1209" s="6">
        <v>72.480139931491877</v>
      </c>
      <c r="Q1209" s="6">
        <v>68.070840317761096</v>
      </c>
      <c r="R1209" s="6">
        <v>62.072735223380214</v>
      </c>
    </row>
    <row r="1210" spans="1:18" hidden="1" x14ac:dyDescent="0.4">
      <c r="A1210">
        <v>26111</v>
      </c>
      <c r="B1210">
        <v>0</v>
      </c>
      <c r="C1210" t="s">
        <v>1176</v>
      </c>
      <c r="D1210" t="s">
        <v>1188</v>
      </c>
      <c r="E1210" s="11">
        <v>18363</v>
      </c>
      <c r="F1210" s="12">
        <v>16300</v>
      </c>
      <c r="G1210" s="12">
        <v>14410</v>
      </c>
      <c r="H1210" s="12">
        <v>13376</v>
      </c>
      <c r="I1210" s="12">
        <v>13026</v>
      </c>
      <c r="J1210" s="12">
        <v>12549</v>
      </c>
      <c r="K1210" s="9">
        <v>11719</v>
      </c>
      <c r="L1210" s="5">
        <v>100</v>
      </c>
      <c r="M1210" s="6">
        <v>88.765452268147911</v>
      </c>
      <c r="N1210" s="6">
        <v>78.47301639165714</v>
      </c>
      <c r="O1210" s="6">
        <v>72.842128192561134</v>
      </c>
      <c r="P1210" s="6">
        <v>70.936121548766536</v>
      </c>
      <c r="Q1210" s="6">
        <v>68.338506779937916</v>
      </c>
      <c r="R1210" s="6">
        <v>63.818548167510755</v>
      </c>
    </row>
    <row r="1211" spans="1:18" hidden="1" x14ac:dyDescent="0.4">
      <c r="A1211">
        <v>26201</v>
      </c>
      <c r="B1211">
        <v>2</v>
      </c>
      <c r="C1211" t="s">
        <v>1176</v>
      </c>
      <c r="D1211" t="s">
        <v>1189</v>
      </c>
      <c r="E1211" s="11">
        <v>10083</v>
      </c>
      <c r="F1211" s="12">
        <v>9301</v>
      </c>
      <c r="G1211" s="12">
        <v>8519</v>
      </c>
      <c r="H1211" s="12">
        <v>8110</v>
      </c>
      <c r="I1211" s="12">
        <v>7898</v>
      </c>
      <c r="J1211" s="12">
        <v>7585</v>
      </c>
      <c r="K1211" s="9">
        <v>7092</v>
      </c>
      <c r="L1211" s="5">
        <v>100</v>
      </c>
      <c r="M1211" s="6">
        <v>92.244371714767425</v>
      </c>
      <c r="N1211" s="6">
        <v>84.488743429534864</v>
      </c>
      <c r="O1211" s="6">
        <v>80.432410988793009</v>
      </c>
      <c r="P1211" s="6">
        <v>78.329862144203105</v>
      </c>
      <c r="Q1211" s="6">
        <v>75.225627293464242</v>
      </c>
      <c r="R1211" s="6">
        <v>70.336209461469807</v>
      </c>
    </row>
    <row r="1212" spans="1:18" hidden="1" x14ac:dyDescent="0.4">
      <c r="A1212">
        <v>26202</v>
      </c>
      <c r="B1212">
        <v>2</v>
      </c>
      <c r="C1212" t="s">
        <v>1176</v>
      </c>
      <c r="D1212" t="s">
        <v>1190</v>
      </c>
      <c r="E1212" s="11">
        <v>9776</v>
      </c>
      <c r="F1212" s="12">
        <v>8321</v>
      </c>
      <c r="G1212" s="12">
        <v>7204</v>
      </c>
      <c r="H1212" s="12">
        <v>6615</v>
      </c>
      <c r="I1212" s="12">
        <v>6282</v>
      </c>
      <c r="J1212" s="12">
        <v>5823</v>
      </c>
      <c r="K1212" s="9">
        <v>5192</v>
      </c>
      <c r="L1212" s="5">
        <v>100</v>
      </c>
      <c r="M1212" s="6">
        <v>85.116612111292966</v>
      </c>
      <c r="N1212" s="6">
        <v>73.690671031096571</v>
      </c>
      <c r="O1212" s="6">
        <v>67.665711947626832</v>
      </c>
      <c r="P1212" s="6">
        <v>64.259410801963995</v>
      </c>
      <c r="Q1212" s="6">
        <v>59.564238952536833</v>
      </c>
      <c r="R1212" s="6">
        <v>53.109656301145655</v>
      </c>
    </row>
    <row r="1213" spans="1:18" hidden="1" x14ac:dyDescent="0.4">
      <c r="A1213">
        <v>26203</v>
      </c>
      <c r="B1213">
        <v>2</v>
      </c>
      <c r="C1213" t="s">
        <v>1176</v>
      </c>
      <c r="D1213" t="s">
        <v>1191</v>
      </c>
      <c r="E1213" s="11">
        <v>3464</v>
      </c>
      <c r="F1213" s="12">
        <v>3006</v>
      </c>
      <c r="G1213" s="12">
        <v>2724</v>
      </c>
      <c r="H1213" s="12">
        <v>2457</v>
      </c>
      <c r="I1213" s="12">
        <v>2322</v>
      </c>
      <c r="J1213" s="12">
        <v>2136</v>
      </c>
      <c r="K1213" s="9">
        <v>1917</v>
      </c>
      <c r="L1213" s="5">
        <v>100</v>
      </c>
      <c r="M1213" s="6">
        <v>86.778290993071593</v>
      </c>
      <c r="N1213" s="6">
        <v>78.637413394919164</v>
      </c>
      <c r="O1213" s="6">
        <v>70.929561200923786</v>
      </c>
      <c r="P1213" s="6">
        <v>67.032332563510394</v>
      </c>
      <c r="Q1213" s="6">
        <v>61.662817551963045</v>
      </c>
      <c r="R1213" s="6">
        <v>55.340646651270205</v>
      </c>
    </row>
    <row r="1214" spans="1:18" hidden="1" x14ac:dyDescent="0.4">
      <c r="A1214">
        <v>26204</v>
      </c>
      <c r="B1214">
        <v>2</v>
      </c>
      <c r="C1214" t="s">
        <v>1176</v>
      </c>
      <c r="D1214" t="s">
        <v>1192</v>
      </c>
      <c r="E1214" s="11">
        <v>21987</v>
      </c>
      <c r="F1214" s="12">
        <v>18659</v>
      </c>
      <c r="G1214" s="12">
        <v>16372</v>
      </c>
      <c r="H1214" s="12">
        <v>15215</v>
      </c>
      <c r="I1214" s="12">
        <v>14675</v>
      </c>
      <c r="J1214" s="12">
        <v>13775</v>
      </c>
      <c r="K1214" s="9">
        <v>12488</v>
      </c>
      <c r="L1214" s="5">
        <v>100</v>
      </c>
      <c r="M1214" s="6">
        <v>84.86378314458544</v>
      </c>
      <c r="N1214" s="6">
        <v>74.462182198571881</v>
      </c>
      <c r="O1214" s="6">
        <v>69.199981807431669</v>
      </c>
      <c r="P1214" s="6">
        <v>66.743985082093957</v>
      </c>
      <c r="Q1214" s="6">
        <v>62.650657206531136</v>
      </c>
      <c r="R1214" s="6">
        <v>56.797198344476286</v>
      </c>
    </row>
    <row r="1215" spans="1:18" hidden="1" x14ac:dyDescent="0.4">
      <c r="A1215">
        <v>26205</v>
      </c>
      <c r="B1215">
        <v>2</v>
      </c>
      <c r="C1215" t="s">
        <v>1176</v>
      </c>
      <c r="D1215" t="s">
        <v>1193</v>
      </c>
      <c r="E1215" s="11">
        <v>1597</v>
      </c>
      <c r="F1215" s="12">
        <v>1312</v>
      </c>
      <c r="G1215" s="12">
        <v>1053</v>
      </c>
      <c r="H1215" s="12">
        <v>860</v>
      </c>
      <c r="I1215" s="12">
        <v>781</v>
      </c>
      <c r="J1215" s="12">
        <v>707</v>
      </c>
      <c r="K1215" s="9">
        <v>627</v>
      </c>
      <c r="L1215" s="5">
        <v>100</v>
      </c>
      <c r="M1215" s="6">
        <v>82.154038822792742</v>
      </c>
      <c r="N1215" s="6">
        <v>65.936130244207888</v>
      </c>
      <c r="O1215" s="6">
        <v>53.850970569818415</v>
      </c>
      <c r="P1215" s="6">
        <v>48.904195366311839</v>
      </c>
      <c r="Q1215" s="6">
        <v>44.270507201001877</v>
      </c>
      <c r="R1215" s="6">
        <v>39.261114589855978</v>
      </c>
    </row>
    <row r="1216" spans="1:18" hidden="1" x14ac:dyDescent="0.4">
      <c r="A1216">
        <v>26206</v>
      </c>
      <c r="B1216">
        <v>2</v>
      </c>
      <c r="C1216" t="s">
        <v>1176</v>
      </c>
      <c r="D1216" t="s">
        <v>1194</v>
      </c>
      <c r="E1216" s="11">
        <v>10746</v>
      </c>
      <c r="F1216" s="12">
        <v>9318</v>
      </c>
      <c r="G1216" s="12">
        <v>8028</v>
      </c>
      <c r="H1216" s="12">
        <v>7248</v>
      </c>
      <c r="I1216" s="12">
        <v>6749</v>
      </c>
      <c r="J1216" s="12">
        <v>6221</v>
      </c>
      <c r="K1216" s="9">
        <v>5604</v>
      </c>
      <c r="L1216" s="5">
        <v>100</v>
      </c>
      <c r="M1216" s="6">
        <v>86.71133445002792</v>
      </c>
      <c r="N1216" s="6">
        <v>74.706867671691796</v>
      </c>
      <c r="O1216" s="6">
        <v>67.448352875488553</v>
      </c>
      <c r="P1216" s="6">
        <v>62.804764563558535</v>
      </c>
      <c r="Q1216" s="6">
        <v>57.891308393820964</v>
      </c>
      <c r="R1216" s="6">
        <v>52.149637074260191</v>
      </c>
    </row>
    <row r="1217" spans="1:18" hidden="1" x14ac:dyDescent="0.4">
      <c r="A1217">
        <v>26207</v>
      </c>
      <c r="B1217">
        <v>2</v>
      </c>
      <c r="C1217" t="s">
        <v>1176</v>
      </c>
      <c r="D1217" t="s">
        <v>1195</v>
      </c>
      <c r="E1217" s="11">
        <v>8577</v>
      </c>
      <c r="F1217" s="12">
        <v>7624</v>
      </c>
      <c r="G1217" s="12">
        <v>6624</v>
      </c>
      <c r="H1217" s="12">
        <v>5815</v>
      </c>
      <c r="I1217" s="12">
        <v>5479</v>
      </c>
      <c r="J1217" s="12">
        <v>5131</v>
      </c>
      <c r="K1217" s="9">
        <v>4685</v>
      </c>
      <c r="L1217" s="5">
        <v>100</v>
      </c>
      <c r="M1217" s="6">
        <v>88.888888888888886</v>
      </c>
      <c r="N1217" s="6">
        <v>77.229800629590756</v>
      </c>
      <c r="O1217" s="6">
        <v>67.797598227818582</v>
      </c>
      <c r="P1217" s="6">
        <v>63.880144572694419</v>
      </c>
      <c r="Q1217" s="6">
        <v>59.822781858458676</v>
      </c>
      <c r="R1217" s="6">
        <v>54.622828494811706</v>
      </c>
    </row>
    <row r="1218" spans="1:18" hidden="1" x14ac:dyDescent="0.4">
      <c r="A1218">
        <v>26208</v>
      </c>
      <c r="B1218">
        <v>2</v>
      </c>
      <c r="C1218" t="s">
        <v>1176</v>
      </c>
      <c r="D1218" t="s">
        <v>1196</v>
      </c>
      <c r="E1218" s="11">
        <v>7920</v>
      </c>
      <c r="F1218" s="12">
        <v>7604</v>
      </c>
      <c r="G1218" s="12">
        <v>7236</v>
      </c>
      <c r="H1218" s="12">
        <v>6905</v>
      </c>
      <c r="I1218" s="12">
        <v>6861</v>
      </c>
      <c r="J1218" s="12">
        <v>6760</v>
      </c>
      <c r="K1218" s="9">
        <v>6501</v>
      </c>
      <c r="L1218" s="5">
        <v>100</v>
      </c>
      <c r="M1218" s="6">
        <v>96.01010101010101</v>
      </c>
      <c r="N1218" s="6">
        <v>91.363636363636374</v>
      </c>
      <c r="O1218" s="6">
        <v>87.184343434343432</v>
      </c>
      <c r="P1218" s="6">
        <v>86.62878787878789</v>
      </c>
      <c r="Q1218" s="6">
        <v>85.353535353535349</v>
      </c>
      <c r="R1218" s="6">
        <v>82.083333333333329</v>
      </c>
    </row>
    <row r="1219" spans="1:18" hidden="1" x14ac:dyDescent="0.4">
      <c r="A1219">
        <v>26209</v>
      </c>
      <c r="B1219">
        <v>2</v>
      </c>
      <c r="C1219" t="s">
        <v>1176</v>
      </c>
      <c r="D1219" t="s">
        <v>1197</v>
      </c>
      <c r="E1219" s="11">
        <v>11068</v>
      </c>
      <c r="F1219" s="12">
        <v>10284</v>
      </c>
      <c r="G1219" s="12">
        <v>9445</v>
      </c>
      <c r="H1219" s="12">
        <v>9023</v>
      </c>
      <c r="I1219" s="12">
        <v>8999</v>
      </c>
      <c r="J1219" s="12">
        <v>8876</v>
      </c>
      <c r="K1219" s="9">
        <v>8501</v>
      </c>
      <c r="L1219" s="5">
        <v>100</v>
      </c>
      <c r="M1219" s="6">
        <v>92.91651608239971</v>
      </c>
      <c r="N1219" s="6">
        <v>85.336104083845328</v>
      </c>
      <c r="O1219" s="6">
        <v>81.523310444524753</v>
      </c>
      <c r="P1219" s="6">
        <v>81.30646910010843</v>
      </c>
      <c r="Q1219" s="6">
        <v>80.195157209974695</v>
      </c>
      <c r="R1219" s="6">
        <v>76.807011203469472</v>
      </c>
    </row>
    <row r="1220" spans="1:18" hidden="1" x14ac:dyDescent="0.4">
      <c r="A1220">
        <v>26210</v>
      </c>
      <c r="B1220">
        <v>2</v>
      </c>
      <c r="C1220" t="s">
        <v>1176</v>
      </c>
      <c r="D1220" t="s">
        <v>1198</v>
      </c>
      <c r="E1220" s="11">
        <v>8197</v>
      </c>
      <c r="F1220" s="12">
        <v>6705</v>
      </c>
      <c r="G1220" s="12">
        <v>5607</v>
      </c>
      <c r="H1220" s="12">
        <v>5168</v>
      </c>
      <c r="I1220" s="12">
        <v>4973</v>
      </c>
      <c r="J1220" s="12">
        <v>4642</v>
      </c>
      <c r="K1220" s="9">
        <v>4111</v>
      </c>
      <c r="L1220" s="5">
        <v>100</v>
      </c>
      <c r="M1220" s="6">
        <v>81.798218860558734</v>
      </c>
      <c r="N1220" s="6">
        <v>68.403074295473957</v>
      </c>
      <c r="O1220" s="6">
        <v>63.047456386482857</v>
      </c>
      <c r="P1220" s="6">
        <v>60.668537269732823</v>
      </c>
      <c r="Q1220" s="6">
        <v>56.63047456386483</v>
      </c>
      <c r="R1220" s="6">
        <v>50.152494815176283</v>
      </c>
    </row>
    <row r="1221" spans="1:18" hidden="1" x14ac:dyDescent="0.4">
      <c r="A1221">
        <v>26211</v>
      </c>
      <c r="B1221">
        <v>2</v>
      </c>
      <c r="C1221" t="s">
        <v>1176</v>
      </c>
      <c r="D1221" t="s">
        <v>1199</v>
      </c>
      <c r="E1221" s="11">
        <v>10663</v>
      </c>
      <c r="F1221" s="12">
        <v>10061</v>
      </c>
      <c r="G1221" s="12">
        <v>9423</v>
      </c>
      <c r="H1221" s="12">
        <v>9081</v>
      </c>
      <c r="I1221" s="12">
        <v>8958</v>
      </c>
      <c r="J1221" s="12">
        <v>8667</v>
      </c>
      <c r="K1221" s="9">
        <v>8177</v>
      </c>
      <c r="L1221" s="5">
        <v>100</v>
      </c>
      <c r="M1221" s="6">
        <v>94.354309293819753</v>
      </c>
      <c r="N1221" s="6">
        <v>88.371002532120414</v>
      </c>
      <c r="O1221" s="6">
        <v>85.163650004689103</v>
      </c>
      <c r="P1221" s="6">
        <v>84.010128481665575</v>
      </c>
      <c r="Q1221" s="6">
        <v>81.281065366219636</v>
      </c>
      <c r="R1221" s="6">
        <v>76.685735721654311</v>
      </c>
    </row>
    <row r="1222" spans="1:18" hidden="1" x14ac:dyDescent="0.4">
      <c r="A1222">
        <v>26212</v>
      </c>
      <c r="B1222">
        <v>2</v>
      </c>
      <c r="C1222" t="s">
        <v>1176</v>
      </c>
      <c r="D1222" t="s">
        <v>1200</v>
      </c>
      <c r="E1222" s="11">
        <v>5684</v>
      </c>
      <c r="F1222" s="12">
        <v>4790</v>
      </c>
      <c r="G1222" s="12">
        <v>4040</v>
      </c>
      <c r="H1222" s="12">
        <v>3443</v>
      </c>
      <c r="I1222" s="12">
        <v>3086</v>
      </c>
      <c r="J1222" s="12">
        <v>2711</v>
      </c>
      <c r="K1222" s="9">
        <v>2314</v>
      </c>
      <c r="L1222" s="5">
        <v>100</v>
      </c>
      <c r="M1222" s="6">
        <v>84.271639690358896</v>
      </c>
      <c r="N1222" s="6">
        <v>71.076706544686843</v>
      </c>
      <c r="O1222" s="6">
        <v>60.573539760731876</v>
      </c>
      <c r="P1222" s="6">
        <v>54.292751583391976</v>
      </c>
      <c r="Q1222" s="6">
        <v>47.695285010555949</v>
      </c>
      <c r="R1222" s="6">
        <v>40.710767065446866</v>
      </c>
    </row>
    <row r="1223" spans="1:18" hidden="1" x14ac:dyDescent="0.4">
      <c r="A1223">
        <v>26213</v>
      </c>
      <c r="B1223">
        <v>2</v>
      </c>
      <c r="C1223" t="s">
        <v>1176</v>
      </c>
      <c r="D1223" t="s">
        <v>1201</v>
      </c>
      <c r="E1223" s="11">
        <v>3258</v>
      </c>
      <c r="F1223" s="12">
        <v>2901</v>
      </c>
      <c r="G1223" s="12">
        <v>2545</v>
      </c>
      <c r="H1223" s="12">
        <v>2388</v>
      </c>
      <c r="I1223" s="12">
        <v>2236</v>
      </c>
      <c r="J1223" s="12">
        <v>2074</v>
      </c>
      <c r="K1223" s="9">
        <v>1855</v>
      </c>
      <c r="L1223" s="5">
        <v>100</v>
      </c>
      <c r="M1223" s="6">
        <v>89.042357274401468</v>
      </c>
      <c r="N1223" s="6">
        <v>78.115408225905455</v>
      </c>
      <c r="O1223" s="6">
        <v>73.296500920810317</v>
      </c>
      <c r="P1223" s="6">
        <v>68.631062001227747</v>
      </c>
      <c r="Q1223" s="6">
        <v>63.658686310620013</v>
      </c>
      <c r="R1223" s="6">
        <v>56.936771025168817</v>
      </c>
    </row>
    <row r="1224" spans="1:18" hidden="1" x14ac:dyDescent="0.4">
      <c r="A1224">
        <v>26214</v>
      </c>
      <c r="B1224">
        <v>2</v>
      </c>
      <c r="C1224" t="s">
        <v>1176</v>
      </c>
      <c r="D1224" t="s">
        <v>1202</v>
      </c>
      <c r="E1224" s="11">
        <v>12932</v>
      </c>
      <c r="F1224" s="12">
        <v>12426</v>
      </c>
      <c r="G1224" s="12">
        <v>12060</v>
      </c>
      <c r="H1224" s="12">
        <v>11823</v>
      </c>
      <c r="I1224" s="12">
        <v>11832</v>
      </c>
      <c r="J1224" s="12">
        <v>11708</v>
      </c>
      <c r="K1224" s="9">
        <v>11321</v>
      </c>
      <c r="L1224" s="5">
        <v>100</v>
      </c>
      <c r="M1224" s="6">
        <v>96.087225487163636</v>
      </c>
      <c r="N1224" s="6">
        <v>93.257036807918354</v>
      </c>
      <c r="O1224" s="6">
        <v>91.424373646767705</v>
      </c>
      <c r="P1224" s="6">
        <v>91.493968450355709</v>
      </c>
      <c r="Q1224" s="6">
        <v>90.53510671203216</v>
      </c>
      <c r="R1224" s="6">
        <v>87.542530157748217</v>
      </c>
    </row>
    <row r="1225" spans="1:18" hidden="1" x14ac:dyDescent="0.4">
      <c r="A1225">
        <v>26303</v>
      </c>
      <c r="B1225">
        <v>3</v>
      </c>
      <c r="C1225" t="s">
        <v>1176</v>
      </c>
      <c r="D1225" t="s">
        <v>1203</v>
      </c>
      <c r="E1225" s="11">
        <v>2338</v>
      </c>
      <c r="F1225" s="12">
        <v>2423</v>
      </c>
      <c r="G1225" s="12">
        <v>2527</v>
      </c>
      <c r="H1225" s="12">
        <v>2480</v>
      </c>
      <c r="I1225" s="12">
        <v>2442</v>
      </c>
      <c r="J1225" s="12">
        <v>2394</v>
      </c>
      <c r="K1225" s="9">
        <v>2320</v>
      </c>
      <c r="L1225" s="5">
        <v>100</v>
      </c>
      <c r="M1225" s="6">
        <v>103.63558597091532</v>
      </c>
      <c r="N1225" s="6">
        <v>108.08383233532935</v>
      </c>
      <c r="O1225" s="6">
        <v>106.07356715141145</v>
      </c>
      <c r="P1225" s="6">
        <v>104.44824636441403</v>
      </c>
      <c r="Q1225" s="6">
        <v>102.39520958083833</v>
      </c>
      <c r="R1225" s="6">
        <v>99.230111206159108</v>
      </c>
    </row>
    <row r="1226" spans="1:18" hidden="1" x14ac:dyDescent="0.4">
      <c r="A1226">
        <v>26322</v>
      </c>
      <c r="B1226">
        <v>3</v>
      </c>
      <c r="C1226" t="s">
        <v>1176</v>
      </c>
      <c r="D1226" t="s">
        <v>1204</v>
      </c>
      <c r="E1226" s="11">
        <v>1779</v>
      </c>
      <c r="F1226" s="12">
        <v>1398</v>
      </c>
      <c r="G1226" s="12">
        <v>1170</v>
      </c>
      <c r="H1226" s="12">
        <v>1052</v>
      </c>
      <c r="I1226" s="12">
        <v>1001</v>
      </c>
      <c r="J1226" s="12">
        <v>917</v>
      </c>
      <c r="K1226" s="9">
        <v>800</v>
      </c>
      <c r="L1226" s="5">
        <v>100</v>
      </c>
      <c r="M1226" s="6">
        <v>78.583473861720066</v>
      </c>
      <c r="N1226" s="6">
        <v>65.767284991568303</v>
      </c>
      <c r="O1226" s="6">
        <v>59.134345137717816</v>
      </c>
      <c r="P1226" s="6">
        <v>56.267566048341763</v>
      </c>
      <c r="Q1226" s="6">
        <v>51.545812254075315</v>
      </c>
      <c r="R1226" s="6">
        <v>44.969083754918493</v>
      </c>
    </row>
    <row r="1227" spans="1:18" hidden="1" x14ac:dyDescent="0.4">
      <c r="A1227">
        <v>26343</v>
      </c>
      <c r="B1227">
        <v>3</v>
      </c>
      <c r="C1227" t="s">
        <v>1176</v>
      </c>
      <c r="D1227" t="s">
        <v>1205</v>
      </c>
      <c r="E1227" s="11">
        <v>677</v>
      </c>
      <c r="F1227" s="12">
        <v>515</v>
      </c>
      <c r="G1227" s="12">
        <v>402</v>
      </c>
      <c r="H1227" s="12">
        <v>331</v>
      </c>
      <c r="I1227" s="12">
        <v>292</v>
      </c>
      <c r="J1227" s="12">
        <v>247</v>
      </c>
      <c r="K1227" s="9">
        <v>199</v>
      </c>
      <c r="L1227" s="5">
        <v>100</v>
      </c>
      <c r="M1227" s="6">
        <v>76.070901033973414</v>
      </c>
      <c r="N1227" s="6">
        <v>59.379615952732642</v>
      </c>
      <c r="O1227" s="6">
        <v>48.892171344165433</v>
      </c>
      <c r="P1227" s="6">
        <v>43.131462333825702</v>
      </c>
      <c r="Q1227" s="6">
        <v>36.484490398818316</v>
      </c>
      <c r="R1227" s="6">
        <v>29.394387001477106</v>
      </c>
    </row>
    <row r="1228" spans="1:18" hidden="1" x14ac:dyDescent="0.4">
      <c r="A1228">
        <v>26344</v>
      </c>
      <c r="B1228">
        <v>3</v>
      </c>
      <c r="C1228" t="s">
        <v>1176</v>
      </c>
      <c r="D1228" t="s">
        <v>1206</v>
      </c>
      <c r="E1228" s="11">
        <v>1017</v>
      </c>
      <c r="F1228" s="12">
        <v>863</v>
      </c>
      <c r="G1228" s="12">
        <v>717</v>
      </c>
      <c r="H1228" s="12">
        <v>621</v>
      </c>
      <c r="I1228" s="12">
        <v>556</v>
      </c>
      <c r="J1228" s="12">
        <v>492</v>
      </c>
      <c r="K1228" s="9">
        <v>420</v>
      </c>
      <c r="L1228" s="5">
        <v>100</v>
      </c>
      <c r="M1228" s="6">
        <v>84.85742379547689</v>
      </c>
      <c r="N1228" s="6">
        <v>70.501474926253678</v>
      </c>
      <c r="O1228" s="6">
        <v>61.06194690265486</v>
      </c>
      <c r="P1228" s="6">
        <v>54.670599803343165</v>
      </c>
      <c r="Q1228" s="6">
        <v>48.377581120943951</v>
      </c>
      <c r="R1228" s="6">
        <v>41.297935103244839</v>
      </c>
    </row>
    <row r="1229" spans="1:18" hidden="1" x14ac:dyDescent="0.4">
      <c r="A1229">
        <v>26364</v>
      </c>
      <c r="B1229">
        <v>3</v>
      </c>
      <c r="C1229" t="s">
        <v>1176</v>
      </c>
      <c r="D1229" t="s">
        <v>1207</v>
      </c>
      <c r="E1229" s="11">
        <v>49</v>
      </c>
      <c r="F1229" s="12">
        <v>39</v>
      </c>
      <c r="G1229" s="12">
        <v>29</v>
      </c>
      <c r="H1229" s="12">
        <v>22</v>
      </c>
      <c r="I1229" s="12">
        <v>16</v>
      </c>
      <c r="J1229" s="12">
        <v>13</v>
      </c>
      <c r="K1229" s="9">
        <v>9</v>
      </c>
      <c r="L1229" s="5">
        <v>100</v>
      </c>
      <c r="M1229" s="6">
        <v>79.591836734693871</v>
      </c>
      <c r="N1229" s="6">
        <v>59.183673469387756</v>
      </c>
      <c r="O1229" s="6">
        <v>44.897959183673471</v>
      </c>
      <c r="P1229" s="6">
        <v>32.653061224489797</v>
      </c>
      <c r="Q1229" s="6">
        <v>26.530612244897959</v>
      </c>
      <c r="R1229" s="6">
        <v>18.367346938775512</v>
      </c>
    </row>
    <row r="1230" spans="1:18" hidden="1" x14ac:dyDescent="0.4">
      <c r="A1230">
        <v>26365</v>
      </c>
      <c r="B1230">
        <v>3</v>
      </c>
      <c r="C1230" t="s">
        <v>1176</v>
      </c>
      <c r="D1230" t="s">
        <v>1208</v>
      </c>
      <c r="E1230" s="11">
        <v>237</v>
      </c>
      <c r="F1230" s="12">
        <v>184</v>
      </c>
      <c r="G1230" s="12">
        <v>143</v>
      </c>
      <c r="H1230" s="12">
        <v>109</v>
      </c>
      <c r="I1230" s="12">
        <v>85</v>
      </c>
      <c r="J1230" s="12">
        <v>70</v>
      </c>
      <c r="K1230" s="9">
        <v>55</v>
      </c>
      <c r="L1230" s="5">
        <v>100</v>
      </c>
      <c r="M1230" s="6">
        <v>77.637130801687761</v>
      </c>
      <c r="N1230" s="6">
        <v>60.337552742616026</v>
      </c>
      <c r="O1230" s="6">
        <v>45.991561181434598</v>
      </c>
      <c r="P1230" s="6">
        <v>35.864978902953588</v>
      </c>
      <c r="Q1230" s="6">
        <v>29.535864978902953</v>
      </c>
      <c r="R1230" s="6">
        <v>23.206751054852319</v>
      </c>
    </row>
    <row r="1231" spans="1:18" hidden="1" x14ac:dyDescent="0.4">
      <c r="A1231">
        <v>26366</v>
      </c>
      <c r="B1231">
        <v>3</v>
      </c>
      <c r="C1231" t="s">
        <v>1176</v>
      </c>
      <c r="D1231" t="s">
        <v>1209</v>
      </c>
      <c r="E1231" s="11">
        <v>5102</v>
      </c>
      <c r="F1231" s="12">
        <v>4193</v>
      </c>
      <c r="G1231" s="12">
        <v>3559</v>
      </c>
      <c r="H1231" s="12">
        <v>3168</v>
      </c>
      <c r="I1231" s="12">
        <v>3159</v>
      </c>
      <c r="J1231" s="12">
        <v>3094</v>
      </c>
      <c r="K1231" s="9">
        <v>2932</v>
      </c>
      <c r="L1231" s="5">
        <v>100</v>
      </c>
      <c r="M1231" s="6">
        <v>82.183457467659736</v>
      </c>
      <c r="N1231" s="6">
        <v>69.756958055664441</v>
      </c>
      <c r="O1231" s="6">
        <v>62.093296746373973</v>
      </c>
      <c r="P1231" s="6">
        <v>61.916895335162678</v>
      </c>
      <c r="Q1231" s="6">
        <v>60.642885143081152</v>
      </c>
      <c r="R1231" s="6">
        <v>57.467659741277934</v>
      </c>
    </row>
    <row r="1232" spans="1:18" hidden="1" x14ac:dyDescent="0.4">
      <c r="A1232">
        <v>26367</v>
      </c>
      <c r="B1232">
        <v>3</v>
      </c>
      <c r="C1232" t="s">
        <v>1176</v>
      </c>
      <c r="D1232" t="s">
        <v>1210</v>
      </c>
      <c r="E1232" s="11">
        <v>154</v>
      </c>
      <c r="F1232" s="12">
        <v>128</v>
      </c>
      <c r="G1232" s="12">
        <v>107</v>
      </c>
      <c r="H1232" s="12">
        <v>77</v>
      </c>
      <c r="I1232" s="12">
        <v>60</v>
      </c>
      <c r="J1232" s="12">
        <v>49</v>
      </c>
      <c r="K1232" s="9">
        <v>41</v>
      </c>
      <c r="L1232" s="5">
        <v>100</v>
      </c>
      <c r="M1232" s="6">
        <v>83.116883116883116</v>
      </c>
      <c r="N1232" s="6">
        <v>69.480519480519476</v>
      </c>
      <c r="O1232" s="6">
        <v>50</v>
      </c>
      <c r="P1232" s="6">
        <v>38.961038961038966</v>
      </c>
      <c r="Q1232" s="6">
        <v>31.818181818181817</v>
      </c>
      <c r="R1232" s="6">
        <v>26.623376623376622</v>
      </c>
    </row>
    <row r="1233" spans="1:18" hidden="1" x14ac:dyDescent="0.4">
      <c r="A1233">
        <v>26407</v>
      </c>
      <c r="B1233">
        <v>3</v>
      </c>
      <c r="C1233" t="s">
        <v>1176</v>
      </c>
      <c r="D1233" t="s">
        <v>1211</v>
      </c>
      <c r="E1233" s="11">
        <v>1085</v>
      </c>
      <c r="F1233" s="12">
        <v>840</v>
      </c>
      <c r="G1233" s="12">
        <v>696</v>
      </c>
      <c r="H1233" s="12">
        <v>552</v>
      </c>
      <c r="I1233" s="12">
        <v>468</v>
      </c>
      <c r="J1233" s="12">
        <v>396</v>
      </c>
      <c r="K1233" s="9">
        <v>327</v>
      </c>
      <c r="L1233" s="5">
        <v>100</v>
      </c>
      <c r="M1233" s="6">
        <v>77.41935483870968</v>
      </c>
      <c r="N1233" s="6">
        <v>64.147465437788014</v>
      </c>
      <c r="O1233" s="6">
        <v>50.875576036866356</v>
      </c>
      <c r="P1233" s="6">
        <v>43.133640552995388</v>
      </c>
      <c r="Q1233" s="6">
        <v>36.497695852534562</v>
      </c>
      <c r="R1233" s="6">
        <v>30.13824884792627</v>
      </c>
    </row>
    <row r="1234" spans="1:18" hidden="1" x14ac:dyDescent="0.4">
      <c r="A1234">
        <v>26463</v>
      </c>
      <c r="B1234">
        <v>3</v>
      </c>
      <c r="C1234" t="s">
        <v>1176</v>
      </c>
      <c r="D1234" t="s">
        <v>1212</v>
      </c>
      <c r="E1234" s="11">
        <v>178</v>
      </c>
      <c r="F1234" s="12">
        <v>184</v>
      </c>
      <c r="G1234" s="12">
        <v>170</v>
      </c>
      <c r="H1234" s="12">
        <v>141</v>
      </c>
      <c r="I1234" s="12">
        <v>122</v>
      </c>
      <c r="J1234" s="12">
        <v>111</v>
      </c>
      <c r="K1234" s="9">
        <v>103</v>
      </c>
      <c r="L1234" s="5">
        <v>100</v>
      </c>
      <c r="M1234" s="6">
        <v>103.37078651685394</v>
      </c>
      <c r="N1234" s="6">
        <v>95.50561797752809</v>
      </c>
      <c r="O1234" s="6">
        <v>79.213483146067418</v>
      </c>
      <c r="P1234" s="6">
        <v>68.539325842696627</v>
      </c>
      <c r="Q1234" s="6">
        <v>62.359550561797747</v>
      </c>
      <c r="R1234" s="6">
        <v>57.865168539325836</v>
      </c>
    </row>
    <row r="1235" spans="1:18" hidden="1" x14ac:dyDescent="0.4">
      <c r="A1235">
        <v>26465</v>
      </c>
      <c r="B1235">
        <v>3</v>
      </c>
      <c r="C1235" t="s">
        <v>1176</v>
      </c>
      <c r="D1235" t="s">
        <v>1213</v>
      </c>
      <c r="E1235" s="11">
        <v>2221</v>
      </c>
      <c r="F1235" s="12">
        <v>1783</v>
      </c>
      <c r="G1235" s="12">
        <v>1448</v>
      </c>
      <c r="H1235" s="12">
        <v>1203</v>
      </c>
      <c r="I1235" s="12">
        <v>1084</v>
      </c>
      <c r="J1235" s="12">
        <v>968</v>
      </c>
      <c r="K1235" s="9">
        <v>844</v>
      </c>
      <c r="L1235" s="5">
        <v>100</v>
      </c>
      <c r="M1235" s="6">
        <v>80.27915353444395</v>
      </c>
      <c r="N1235" s="6">
        <v>65.195857721746961</v>
      </c>
      <c r="O1235" s="6">
        <v>54.164790634849169</v>
      </c>
      <c r="P1235" s="6">
        <v>48.806843764070237</v>
      </c>
      <c r="Q1235" s="6">
        <v>43.583971184151281</v>
      </c>
      <c r="R1235" s="6">
        <v>38.000900495272397</v>
      </c>
    </row>
    <row r="1236" spans="1:18" hidden="1" x14ac:dyDescent="0.4">
      <c r="A1236">
        <v>27000</v>
      </c>
      <c r="B1236" t="s">
        <v>0</v>
      </c>
      <c r="C1236" t="s">
        <v>1214</v>
      </c>
      <c r="E1236" s="11">
        <v>1032375</v>
      </c>
      <c r="F1236" s="12">
        <v>940785</v>
      </c>
      <c r="G1236" s="12">
        <v>863505</v>
      </c>
      <c r="H1236" s="12">
        <v>816280</v>
      </c>
      <c r="I1236" s="12">
        <v>795133</v>
      </c>
      <c r="J1236" s="12">
        <v>758508</v>
      </c>
      <c r="K1236" s="9">
        <v>704176</v>
      </c>
      <c r="L1236" s="5">
        <v>100</v>
      </c>
      <c r="M1236" s="6">
        <v>91.128223755902653</v>
      </c>
      <c r="N1236" s="6">
        <v>83.642571739920086</v>
      </c>
      <c r="O1236" s="6">
        <v>79.068168059087057</v>
      </c>
      <c r="P1236" s="6">
        <v>77.019784477539659</v>
      </c>
      <c r="Q1236" s="6">
        <v>73.472139484199047</v>
      </c>
      <c r="R1236" s="6">
        <v>68.209323162610474</v>
      </c>
    </row>
    <row r="1237" spans="1:18" hidden="1" x14ac:dyDescent="0.4">
      <c r="A1237">
        <v>27100</v>
      </c>
      <c r="B1237">
        <v>1</v>
      </c>
      <c r="C1237" t="s">
        <v>1214</v>
      </c>
      <c r="D1237" t="s">
        <v>1215</v>
      </c>
      <c r="E1237" s="11">
        <v>291039</v>
      </c>
      <c r="F1237" s="12">
        <v>276702</v>
      </c>
      <c r="G1237" s="12">
        <v>259591</v>
      </c>
      <c r="H1237" s="12">
        <v>248257</v>
      </c>
      <c r="I1237" s="12">
        <v>242064</v>
      </c>
      <c r="J1237" s="12">
        <v>231512</v>
      </c>
      <c r="K1237" s="9">
        <v>216205</v>
      </c>
      <c r="L1237" s="5">
        <v>100</v>
      </c>
      <c r="M1237" s="6">
        <v>95.073856081143759</v>
      </c>
      <c r="N1237" s="6">
        <v>89.194575297468731</v>
      </c>
      <c r="O1237" s="6">
        <v>85.300251856280425</v>
      </c>
      <c r="P1237" s="6">
        <v>83.172358343727126</v>
      </c>
      <c r="Q1237" s="6">
        <v>79.546727414538935</v>
      </c>
      <c r="R1237" s="6">
        <v>74.287294829902521</v>
      </c>
    </row>
    <row r="1238" spans="1:18" hidden="1" x14ac:dyDescent="0.4">
      <c r="A1238">
        <v>27102</v>
      </c>
      <c r="B1238">
        <v>0</v>
      </c>
      <c r="C1238" t="s">
        <v>1214</v>
      </c>
      <c r="D1238" t="s">
        <v>1216</v>
      </c>
      <c r="E1238" s="11">
        <v>11855</v>
      </c>
      <c r="F1238" s="12">
        <v>11326</v>
      </c>
      <c r="G1238" s="12">
        <v>10738</v>
      </c>
      <c r="H1238" s="12">
        <v>10520</v>
      </c>
      <c r="I1238" s="12">
        <v>10374</v>
      </c>
      <c r="J1238" s="12">
        <v>10059</v>
      </c>
      <c r="K1238" s="9">
        <v>9530</v>
      </c>
      <c r="L1238" s="5">
        <v>100</v>
      </c>
      <c r="M1238" s="6">
        <v>95.537747785744415</v>
      </c>
      <c r="N1238" s="6">
        <v>90.577815267819489</v>
      </c>
      <c r="O1238" s="6">
        <v>88.738928722058205</v>
      </c>
      <c r="P1238" s="6">
        <v>87.507380851961202</v>
      </c>
      <c r="Q1238" s="6">
        <v>84.850274145929987</v>
      </c>
      <c r="R1238" s="6">
        <v>80.388021931674402</v>
      </c>
    </row>
    <row r="1239" spans="1:18" hidden="1" x14ac:dyDescent="0.4">
      <c r="A1239">
        <v>27103</v>
      </c>
      <c r="B1239">
        <v>0</v>
      </c>
      <c r="C1239" t="s">
        <v>1214</v>
      </c>
      <c r="D1239" t="s">
        <v>1217</v>
      </c>
      <c r="E1239" s="11">
        <v>9680</v>
      </c>
      <c r="F1239" s="12">
        <v>10154</v>
      </c>
      <c r="G1239" s="12">
        <v>10126</v>
      </c>
      <c r="H1239" s="12">
        <v>9849</v>
      </c>
      <c r="I1239" s="12">
        <v>9896</v>
      </c>
      <c r="J1239" s="12">
        <v>9767</v>
      </c>
      <c r="K1239" s="9">
        <v>9378</v>
      </c>
      <c r="L1239" s="5">
        <v>100</v>
      </c>
      <c r="M1239" s="6">
        <v>104.89669421487604</v>
      </c>
      <c r="N1239" s="6">
        <v>104.60743801652892</v>
      </c>
      <c r="O1239" s="6">
        <v>101.74586776859505</v>
      </c>
      <c r="P1239" s="6">
        <v>102.23140495867769</v>
      </c>
      <c r="Q1239" s="6">
        <v>100.89876033057851</v>
      </c>
      <c r="R1239" s="6">
        <v>96.880165289256198</v>
      </c>
    </row>
    <row r="1240" spans="1:18" hidden="1" x14ac:dyDescent="0.4">
      <c r="A1240">
        <v>27104</v>
      </c>
      <c r="B1240">
        <v>0</v>
      </c>
      <c r="C1240" t="s">
        <v>1214</v>
      </c>
      <c r="D1240" t="s">
        <v>1218</v>
      </c>
      <c r="E1240" s="11">
        <v>7368</v>
      </c>
      <c r="F1240" s="12">
        <v>6684</v>
      </c>
      <c r="G1240" s="12">
        <v>6047</v>
      </c>
      <c r="H1240" s="12">
        <v>5959</v>
      </c>
      <c r="I1240" s="12">
        <v>6011</v>
      </c>
      <c r="J1240" s="12">
        <v>5930</v>
      </c>
      <c r="K1240" s="9">
        <v>5627</v>
      </c>
      <c r="L1240" s="5">
        <v>100</v>
      </c>
      <c r="M1240" s="6">
        <v>90.716612377850154</v>
      </c>
      <c r="N1240" s="6">
        <v>82.071118349619979</v>
      </c>
      <c r="O1240" s="6">
        <v>80.876764386536365</v>
      </c>
      <c r="P1240" s="6">
        <v>81.582519001085771</v>
      </c>
      <c r="Q1240" s="6">
        <v>80.48317046688382</v>
      </c>
      <c r="R1240" s="6">
        <v>76.370792616720948</v>
      </c>
    </row>
    <row r="1241" spans="1:18" hidden="1" x14ac:dyDescent="0.4">
      <c r="A1241">
        <v>27106</v>
      </c>
      <c r="B1241">
        <v>0</v>
      </c>
      <c r="C1241" t="s">
        <v>1214</v>
      </c>
      <c r="D1241" t="s">
        <v>1219</v>
      </c>
      <c r="E1241" s="11">
        <v>12132</v>
      </c>
      <c r="F1241" s="12">
        <v>13368</v>
      </c>
      <c r="G1241" s="12">
        <v>13632</v>
      </c>
      <c r="H1241" s="12">
        <v>13729</v>
      </c>
      <c r="I1241" s="12">
        <v>13747</v>
      </c>
      <c r="J1241" s="12">
        <v>13556</v>
      </c>
      <c r="K1241" s="9">
        <v>13029</v>
      </c>
      <c r="L1241" s="5">
        <v>100</v>
      </c>
      <c r="M1241" s="6">
        <v>110.18793273986151</v>
      </c>
      <c r="N1241" s="6">
        <v>112.36399604352127</v>
      </c>
      <c r="O1241" s="6">
        <v>113.16353445433565</v>
      </c>
      <c r="P1241" s="6">
        <v>113.31190240685788</v>
      </c>
      <c r="Q1241" s="6">
        <v>111.73755357731619</v>
      </c>
      <c r="R1241" s="6">
        <v>107.39366963402573</v>
      </c>
    </row>
    <row r="1242" spans="1:18" hidden="1" x14ac:dyDescent="0.4">
      <c r="A1242">
        <v>27107</v>
      </c>
      <c r="B1242">
        <v>0</v>
      </c>
      <c r="C1242" t="s">
        <v>1214</v>
      </c>
      <c r="D1242" t="s">
        <v>1220</v>
      </c>
      <c r="E1242" s="11">
        <v>8285</v>
      </c>
      <c r="F1242" s="12">
        <v>7382</v>
      </c>
      <c r="G1242" s="12">
        <v>6919</v>
      </c>
      <c r="H1242" s="12">
        <v>6630</v>
      </c>
      <c r="I1242" s="12">
        <v>6451</v>
      </c>
      <c r="J1242" s="12">
        <v>6131</v>
      </c>
      <c r="K1242" s="9">
        <v>5718</v>
      </c>
      <c r="L1242" s="5">
        <v>100</v>
      </c>
      <c r="M1242" s="6">
        <v>89.100784550392277</v>
      </c>
      <c r="N1242" s="6">
        <v>83.512371756185871</v>
      </c>
      <c r="O1242" s="6">
        <v>80.024140012070006</v>
      </c>
      <c r="P1242" s="6">
        <v>77.863608931804464</v>
      </c>
      <c r="Q1242" s="6">
        <v>74.0012070006035</v>
      </c>
      <c r="R1242" s="6">
        <v>69.016294508147254</v>
      </c>
    </row>
    <row r="1243" spans="1:18" hidden="1" x14ac:dyDescent="0.4">
      <c r="A1243">
        <v>27108</v>
      </c>
      <c r="B1243">
        <v>0</v>
      </c>
      <c r="C1243" t="s">
        <v>1214</v>
      </c>
      <c r="D1243" t="s">
        <v>1221</v>
      </c>
      <c r="E1243" s="11">
        <v>6299</v>
      </c>
      <c r="F1243" s="12">
        <v>5268</v>
      </c>
      <c r="G1243" s="12">
        <v>4569</v>
      </c>
      <c r="H1243" s="12">
        <v>4127</v>
      </c>
      <c r="I1243" s="12">
        <v>3865</v>
      </c>
      <c r="J1243" s="12">
        <v>3508</v>
      </c>
      <c r="K1243" s="9">
        <v>3075</v>
      </c>
      <c r="L1243" s="5">
        <v>100</v>
      </c>
      <c r="M1243" s="6">
        <v>83.632322590887441</v>
      </c>
      <c r="N1243" s="6">
        <v>72.535323067153513</v>
      </c>
      <c r="O1243" s="6">
        <v>65.518336243848225</v>
      </c>
      <c r="P1243" s="6">
        <v>61.358945864422921</v>
      </c>
      <c r="Q1243" s="6">
        <v>55.691379584060961</v>
      </c>
      <c r="R1243" s="6">
        <v>48.81727258294967</v>
      </c>
    </row>
    <row r="1244" spans="1:18" hidden="1" x14ac:dyDescent="0.4">
      <c r="A1244">
        <v>27109</v>
      </c>
      <c r="B1244">
        <v>0</v>
      </c>
      <c r="C1244" t="s">
        <v>1214</v>
      </c>
      <c r="D1244" t="s">
        <v>1222</v>
      </c>
      <c r="E1244" s="11">
        <v>11074</v>
      </c>
      <c r="F1244" s="12">
        <v>11882</v>
      </c>
      <c r="G1244" s="12">
        <v>11411</v>
      </c>
      <c r="H1244" s="12">
        <v>10926</v>
      </c>
      <c r="I1244" s="12">
        <v>10802</v>
      </c>
      <c r="J1244" s="12">
        <v>10504</v>
      </c>
      <c r="K1244" s="9">
        <v>9974</v>
      </c>
      <c r="L1244" s="5">
        <v>100</v>
      </c>
      <c r="M1244" s="6">
        <v>107.29636987538377</v>
      </c>
      <c r="N1244" s="6">
        <v>103.04316416832219</v>
      </c>
      <c r="O1244" s="6">
        <v>98.663536210944557</v>
      </c>
      <c r="P1244" s="6">
        <v>97.543796279573783</v>
      </c>
      <c r="Q1244" s="6">
        <v>94.852808379989156</v>
      </c>
      <c r="R1244" s="6">
        <v>90.066823189452776</v>
      </c>
    </row>
    <row r="1245" spans="1:18" hidden="1" x14ac:dyDescent="0.4">
      <c r="A1245">
        <v>27111</v>
      </c>
      <c r="B1245">
        <v>0</v>
      </c>
      <c r="C1245" t="s">
        <v>1214</v>
      </c>
      <c r="D1245" t="s">
        <v>1223</v>
      </c>
      <c r="E1245" s="11">
        <v>5215</v>
      </c>
      <c r="F1245" s="12">
        <v>5739</v>
      </c>
      <c r="G1245" s="12">
        <v>5570</v>
      </c>
      <c r="H1245" s="12">
        <v>5380</v>
      </c>
      <c r="I1245" s="12">
        <v>5249</v>
      </c>
      <c r="J1245" s="12">
        <v>5038</v>
      </c>
      <c r="K1245" s="9">
        <v>4727</v>
      </c>
      <c r="L1245" s="5">
        <v>100</v>
      </c>
      <c r="M1245" s="6">
        <v>110.04793863854267</v>
      </c>
      <c r="N1245" s="6">
        <v>106.80728667305847</v>
      </c>
      <c r="O1245" s="6">
        <v>103.16395014381592</v>
      </c>
      <c r="P1245" s="6">
        <v>100.65196548418025</v>
      </c>
      <c r="Q1245" s="6">
        <v>96.605944391179293</v>
      </c>
      <c r="R1245" s="6">
        <v>90.642377756471717</v>
      </c>
    </row>
    <row r="1246" spans="1:18" hidden="1" x14ac:dyDescent="0.4">
      <c r="A1246">
        <v>27113</v>
      </c>
      <c r="B1246">
        <v>0</v>
      </c>
      <c r="C1246" t="s">
        <v>1214</v>
      </c>
      <c r="D1246" t="s">
        <v>1224</v>
      </c>
      <c r="E1246" s="11">
        <v>10844</v>
      </c>
      <c r="F1246" s="12">
        <v>9333</v>
      </c>
      <c r="G1246" s="12">
        <v>8448</v>
      </c>
      <c r="H1246" s="12">
        <v>7923</v>
      </c>
      <c r="I1246" s="12">
        <v>7751</v>
      </c>
      <c r="J1246" s="12">
        <v>7347</v>
      </c>
      <c r="K1246" s="9">
        <v>6768</v>
      </c>
      <c r="L1246" s="5">
        <v>100</v>
      </c>
      <c r="M1246" s="6">
        <v>86.066027296200659</v>
      </c>
      <c r="N1246" s="6">
        <v>77.904832165252685</v>
      </c>
      <c r="O1246" s="6">
        <v>73.063445223164877</v>
      </c>
      <c r="P1246" s="6">
        <v>71.477314644042792</v>
      </c>
      <c r="Q1246" s="6">
        <v>67.751752120988556</v>
      </c>
      <c r="R1246" s="6">
        <v>62.41239395057174</v>
      </c>
    </row>
    <row r="1247" spans="1:18" hidden="1" x14ac:dyDescent="0.4">
      <c r="A1247">
        <v>27114</v>
      </c>
      <c r="B1247">
        <v>0</v>
      </c>
      <c r="C1247" t="s">
        <v>1214</v>
      </c>
      <c r="D1247" t="s">
        <v>1225</v>
      </c>
      <c r="E1247" s="11">
        <v>16714</v>
      </c>
      <c r="F1247" s="12">
        <v>14780</v>
      </c>
      <c r="G1247" s="12">
        <v>13355</v>
      </c>
      <c r="H1247" s="12">
        <v>12797</v>
      </c>
      <c r="I1247" s="12">
        <v>12406</v>
      </c>
      <c r="J1247" s="12">
        <v>11764</v>
      </c>
      <c r="K1247" s="9">
        <v>10888</v>
      </c>
      <c r="L1247" s="5">
        <v>100</v>
      </c>
      <c r="M1247" s="6">
        <v>88.428862031829595</v>
      </c>
      <c r="N1247" s="6">
        <v>79.903075266243874</v>
      </c>
      <c r="O1247" s="6">
        <v>76.564556659088197</v>
      </c>
      <c r="P1247" s="6">
        <v>74.225200430776596</v>
      </c>
      <c r="Q1247" s="6">
        <v>70.384109130070598</v>
      </c>
      <c r="R1247" s="6">
        <v>65.142993897331579</v>
      </c>
    </row>
    <row r="1248" spans="1:18" hidden="1" x14ac:dyDescent="0.4">
      <c r="A1248">
        <v>27115</v>
      </c>
      <c r="B1248">
        <v>0</v>
      </c>
      <c r="C1248" t="s">
        <v>1214</v>
      </c>
      <c r="D1248" t="s">
        <v>1226</v>
      </c>
      <c r="E1248" s="11">
        <v>8574</v>
      </c>
      <c r="F1248" s="12">
        <v>8115</v>
      </c>
      <c r="G1248" s="12">
        <v>7611</v>
      </c>
      <c r="H1248" s="12">
        <v>7133</v>
      </c>
      <c r="I1248" s="12">
        <v>6898</v>
      </c>
      <c r="J1248" s="12">
        <v>6547</v>
      </c>
      <c r="K1248" s="9">
        <v>6087</v>
      </c>
      <c r="L1248" s="5">
        <v>100</v>
      </c>
      <c r="M1248" s="6">
        <v>94.646606018194547</v>
      </c>
      <c r="N1248" s="6">
        <v>88.768369489153258</v>
      </c>
      <c r="O1248" s="6">
        <v>83.193375320737118</v>
      </c>
      <c r="P1248" s="6">
        <v>80.452530907394447</v>
      </c>
      <c r="Q1248" s="6">
        <v>76.358759038954986</v>
      </c>
      <c r="R1248" s="6">
        <v>70.993701889433169</v>
      </c>
    </row>
    <row r="1249" spans="1:18" hidden="1" x14ac:dyDescent="0.4">
      <c r="A1249">
        <v>27116</v>
      </c>
      <c r="B1249">
        <v>0</v>
      </c>
      <c r="C1249" t="s">
        <v>1214</v>
      </c>
      <c r="D1249" t="s">
        <v>1227</v>
      </c>
      <c r="E1249" s="11">
        <v>11108</v>
      </c>
      <c r="F1249" s="12">
        <v>9897</v>
      </c>
      <c r="G1249" s="12">
        <v>9028</v>
      </c>
      <c r="H1249" s="12">
        <v>8283</v>
      </c>
      <c r="I1249" s="12">
        <v>7803</v>
      </c>
      <c r="J1249" s="12">
        <v>7143</v>
      </c>
      <c r="K1249" s="9">
        <v>6403</v>
      </c>
      <c r="L1249" s="5">
        <v>100</v>
      </c>
      <c r="M1249" s="6">
        <v>89.097947425279074</v>
      </c>
      <c r="N1249" s="6">
        <v>81.274756931940942</v>
      </c>
      <c r="O1249" s="6">
        <v>74.567879006121714</v>
      </c>
      <c r="P1249" s="6">
        <v>70.246669067338857</v>
      </c>
      <c r="Q1249" s="6">
        <v>64.305005401512432</v>
      </c>
      <c r="R1249" s="6">
        <v>57.643140079222178</v>
      </c>
    </row>
    <row r="1250" spans="1:18" hidden="1" x14ac:dyDescent="0.4">
      <c r="A1250">
        <v>27117</v>
      </c>
      <c r="B1250">
        <v>0</v>
      </c>
      <c r="C1250" t="s">
        <v>1214</v>
      </c>
      <c r="D1250" t="s">
        <v>1228</v>
      </c>
      <c r="E1250" s="11">
        <v>9299</v>
      </c>
      <c r="F1250" s="12">
        <v>8750</v>
      </c>
      <c r="G1250" s="12">
        <v>8258</v>
      </c>
      <c r="H1250" s="12">
        <v>7939</v>
      </c>
      <c r="I1250" s="12">
        <v>7663</v>
      </c>
      <c r="J1250" s="12">
        <v>7309</v>
      </c>
      <c r="K1250" s="9">
        <v>6840</v>
      </c>
      <c r="L1250" s="5">
        <v>100</v>
      </c>
      <c r="M1250" s="6">
        <v>94.096139369824712</v>
      </c>
      <c r="N1250" s="6">
        <v>88.805247876115715</v>
      </c>
      <c r="O1250" s="6">
        <v>85.374771480804384</v>
      </c>
      <c r="P1250" s="6">
        <v>82.406710398967633</v>
      </c>
      <c r="Q1250" s="6">
        <v>78.599849446177004</v>
      </c>
      <c r="R1250" s="6">
        <v>73.556296375954403</v>
      </c>
    </row>
    <row r="1251" spans="1:18" hidden="1" x14ac:dyDescent="0.4">
      <c r="A1251">
        <v>27118</v>
      </c>
      <c r="B1251">
        <v>0</v>
      </c>
      <c r="C1251" t="s">
        <v>1214</v>
      </c>
      <c r="D1251" t="s">
        <v>1229</v>
      </c>
      <c r="E1251" s="11">
        <v>20361</v>
      </c>
      <c r="F1251" s="12">
        <v>19153</v>
      </c>
      <c r="G1251" s="12">
        <v>18413</v>
      </c>
      <c r="H1251" s="12">
        <v>17932</v>
      </c>
      <c r="I1251" s="12">
        <v>17697</v>
      </c>
      <c r="J1251" s="12">
        <v>17130</v>
      </c>
      <c r="K1251" s="9">
        <v>16205</v>
      </c>
      <c r="L1251" s="5">
        <v>100</v>
      </c>
      <c r="M1251" s="6">
        <v>94.067089042777866</v>
      </c>
      <c r="N1251" s="6">
        <v>90.432689946466283</v>
      </c>
      <c r="O1251" s="6">
        <v>88.070330533863768</v>
      </c>
      <c r="P1251" s="6">
        <v>86.916163253278327</v>
      </c>
      <c r="Q1251" s="6">
        <v>84.131427729482837</v>
      </c>
      <c r="R1251" s="6">
        <v>79.588428859093369</v>
      </c>
    </row>
    <row r="1252" spans="1:18" hidden="1" x14ac:dyDescent="0.4">
      <c r="A1252">
        <v>27119</v>
      </c>
      <c r="B1252">
        <v>0</v>
      </c>
      <c r="C1252" t="s">
        <v>1214</v>
      </c>
      <c r="D1252" t="s">
        <v>1230</v>
      </c>
      <c r="E1252" s="11">
        <v>14065</v>
      </c>
      <c r="F1252" s="12">
        <v>14104</v>
      </c>
      <c r="G1252" s="12">
        <v>13465</v>
      </c>
      <c r="H1252" s="12">
        <v>12977</v>
      </c>
      <c r="I1252" s="12">
        <v>12823</v>
      </c>
      <c r="J1252" s="12">
        <v>12470</v>
      </c>
      <c r="K1252" s="9">
        <v>11855</v>
      </c>
      <c r="L1252" s="5">
        <v>100</v>
      </c>
      <c r="M1252" s="6">
        <v>100.27728403839318</v>
      </c>
      <c r="N1252" s="6">
        <v>95.734091717028079</v>
      </c>
      <c r="O1252" s="6">
        <v>92.264486313544253</v>
      </c>
      <c r="P1252" s="6">
        <v>91.169569854248138</v>
      </c>
      <c r="Q1252" s="6">
        <v>88.659793814432987</v>
      </c>
      <c r="R1252" s="6">
        <v>84.287237824386779</v>
      </c>
    </row>
    <row r="1253" spans="1:18" hidden="1" x14ac:dyDescent="0.4">
      <c r="A1253">
        <v>27120</v>
      </c>
      <c r="B1253">
        <v>0</v>
      </c>
      <c r="C1253" t="s">
        <v>1214</v>
      </c>
      <c r="D1253" t="s">
        <v>1231</v>
      </c>
      <c r="E1253" s="11">
        <v>16463</v>
      </c>
      <c r="F1253" s="12">
        <v>14734</v>
      </c>
      <c r="G1253" s="12">
        <v>13573</v>
      </c>
      <c r="H1253" s="12">
        <v>12973</v>
      </c>
      <c r="I1253" s="12">
        <v>12421</v>
      </c>
      <c r="J1253" s="12">
        <v>11682</v>
      </c>
      <c r="K1253" s="9">
        <v>10757</v>
      </c>
      <c r="L1253" s="5">
        <v>100</v>
      </c>
      <c r="M1253" s="6">
        <v>89.497661422583974</v>
      </c>
      <c r="N1253" s="6">
        <v>82.445483812184889</v>
      </c>
      <c r="O1253" s="6">
        <v>78.800947579420523</v>
      </c>
      <c r="P1253" s="6">
        <v>75.447974245277294</v>
      </c>
      <c r="Q1253" s="6">
        <v>70.959120451922502</v>
      </c>
      <c r="R1253" s="6">
        <v>65.340460426410743</v>
      </c>
    </row>
    <row r="1254" spans="1:18" hidden="1" x14ac:dyDescent="0.4">
      <c r="A1254">
        <v>27121</v>
      </c>
      <c r="B1254">
        <v>0</v>
      </c>
      <c r="C1254" t="s">
        <v>1214</v>
      </c>
      <c r="D1254" t="s">
        <v>1232</v>
      </c>
      <c r="E1254" s="11">
        <v>14103</v>
      </c>
      <c r="F1254" s="12">
        <v>13843</v>
      </c>
      <c r="G1254" s="12">
        <v>12898</v>
      </c>
      <c r="H1254" s="12">
        <v>11918</v>
      </c>
      <c r="I1254" s="12">
        <v>11476</v>
      </c>
      <c r="J1254" s="12">
        <v>10899</v>
      </c>
      <c r="K1254" s="9">
        <v>10164</v>
      </c>
      <c r="L1254" s="5">
        <v>100</v>
      </c>
      <c r="M1254" s="6">
        <v>98.156420619726305</v>
      </c>
      <c r="N1254" s="6">
        <v>91.455718641423815</v>
      </c>
      <c r="O1254" s="6">
        <v>84.506842515776782</v>
      </c>
      <c r="P1254" s="6">
        <v>81.372757569311489</v>
      </c>
      <c r="Q1254" s="6">
        <v>77.281429483088701</v>
      </c>
      <c r="R1254" s="6">
        <v>72.069772388853437</v>
      </c>
    </row>
    <row r="1255" spans="1:18" hidden="1" x14ac:dyDescent="0.4">
      <c r="A1255">
        <v>27122</v>
      </c>
      <c r="B1255">
        <v>0</v>
      </c>
      <c r="C1255" t="s">
        <v>1214</v>
      </c>
      <c r="D1255" t="s">
        <v>1233</v>
      </c>
      <c r="E1255" s="11">
        <v>6927</v>
      </c>
      <c r="F1255" s="12">
        <v>6116</v>
      </c>
      <c r="G1255" s="12">
        <v>5382</v>
      </c>
      <c r="H1255" s="12">
        <v>4864</v>
      </c>
      <c r="I1255" s="12">
        <v>4507</v>
      </c>
      <c r="J1255" s="12">
        <v>4073</v>
      </c>
      <c r="K1255" s="9">
        <v>3587</v>
      </c>
      <c r="L1255" s="5">
        <v>100</v>
      </c>
      <c r="M1255" s="6">
        <v>88.292189981232866</v>
      </c>
      <c r="N1255" s="6">
        <v>77.695972282373333</v>
      </c>
      <c r="O1255" s="6">
        <v>70.217987584813045</v>
      </c>
      <c r="P1255" s="6">
        <v>65.064241374332326</v>
      </c>
      <c r="Q1255" s="6">
        <v>58.798902843943992</v>
      </c>
      <c r="R1255" s="6">
        <v>51.782878591020641</v>
      </c>
    </row>
    <row r="1256" spans="1:18" hidden="1" x14ac:dyDescent="0.4">
      <c r="A1256">
        <v>27123</v>
      </c>
      <c r="B1256">
        <v>0</v>
      </c>
      <c r="C1256" t="s">
        <v>1214</v>
      </c>
      <c r="D1256" t="s">
        <v>1234</v>
      </c>
      <c r="E1256" s="11">
        <v>17948</v>
      </c>
      <c r="F1256" s="12">
        <v>17466</v>
      </c>
      <c r="G1256" s="12">
        <v>16436</v>
      </c>
      <c r="H1256" s="12">
        <v>15746</v>
      </c>
      <c r="I1256" s="12">
        <v>15343</v>
      </c>
      <c r="J1256" s="12">
        <v>14747</v>
      </c>
      <c r="K1256" s="9">
        <v>13883</v>
      </c>
      <c r="L1256" s="5">
        <v>100</v>
      </c>
      <c r="M1256" s="6">
        <v>97.314464007131718</v>
      </c>
      <c r="N1256" s="6">
        <v>91.575663026521056</v>
      </c>
      <c r="O1256" s="6">
        <v>87.731223534655669</v>
      </c>
      <c r="P1256" s="6">
        <v>85.485848005348785</v>
      </c>
      <c r="Q1256" s="6">
        <v>82.165143748607079</v>
      </c>
      <c r="R1256" s="6">
        <v>77.351236906619121</v>
      </c>
    </row>
    <row r="1257" spans="1:18" hidden="1" x14ac:dyDescent="0.4">
      <c r="A1257">
        <v>27124</v>
      </c>
      <c r="B1257">
        <v>0</v>
      </c>
      <c r="C1257" t="s">
        <v>1214</v>
      </c>
      <c r="D1257" t="s">
        <v>1235</v>
      </c>
      <c r="E1257" s="11">
        <v>16544</v>
      </c>
      <c r="F1257" s="12">
        <v>14789</v>
      </c>
      <c r="G1257" s="12">
        <v>13522</v>
      </c>
      <c r="H1257" s="12">
        <v>13194</v>
      </c>
      <c r="I1257" s="12">
        <v>13056</v>
      </c>
      <c r="J1257" s="12">
        <v>12587</v>
      </c>
      <c r="K1257" s="9">
        <v>11799</v>
      </c>
      <c r="L1257" s="5">
        <v>100</v>
      </c>
      <c r="M1257" s="6">
        <v>89.391924564796909</v>
      </c>
      <c r="N1257" s="6">
        <v>81.733558994197296</v>
      </c>
      <c r="O1257" s="6">
        <v>79.750967117988395</v>
      </c>
      <c r="P1257" s="6">
        <v>78.916827852998068</v>
      </c>
      <c r="Q1257" s="6">
        <v>76.081963249516434</v>
      </c>
      <c r="R1257" s="6">
        <v>71.31890715667312</v>
      </c>
    </row>
    <row r="1258" spans="1:18" hidden="1" x14ac:dyDescent="0.4">
      <c r="A1258">
        <v>27125</v>
      </c>
      <c r="B1258">
        <v>0</v>
      </c>
      <c r="C1258" t="s">
        <v>1214</v>
      </c>
      <c r="D1258" t="s">
        <v>1236</v>
      </c>
      <c r="E1258" s="11">
        <v>12539</v>
      </c>
      <c r="F1258" s="12">
        <v>10707</v>
      </c>
      <c r="G1258" s="12">
        <v>9302</v>
      </c>
      <c r="H1258" s="12">
        <v>8470</v>
      </c>
      <c r="I1258" s="12">
        <v>7944</v>
      </c>
      <c r="J1258" s="12">
        <v>7234</v>
      </c>
      <c r="K1258" s="9">
        <v>6423</v>
      </c>
      <c r="L1258" s="5">
        <v>100</v>
      </c>
      <c r="M1258" s="6">
        <v>85.389584496371313</v>
      </c>
      <c r="N1258" s="6">
        <v>74.18454422202727</v>
      </c>
      <c r="O1258" s="6">
        <v>67.549246351383687</v>
      </c>
      <c r="P1258" s="6">
        <v>63.354334476433529</v>
      </c>
      <c r="Q1258" s="6">
        <v>57.692000957014109</v>
      </c>
      <c r="R1258" s="6">
        <v>51.224180556663214</v>
      </c>
    </row>
    <row r="1259" spans="1:18" hidden="1" x14ac:dyDescent="0.4">
      <c r="A1259">
        <v>27126</v>
      </c>
      <c r="B1259">
        <v>0</v>
      </c>
      <c r="C1259" t="s">
        <v>1214</v>
      </c>
      <c r="D1259" t="s">
        <v>1237</v>
      </c>
      <c r="E1259" s="11">
        <v>21068</v>
      </c>
      <c r="F1259" s="12">
        <v>17840</v>
      </c>
      <c r="G1259" s="12">
        <v>15395</v>
      </c>
      <c r="H1259" s="12">
        <v>13926</v>
      </c>
      <c r="I1259" s="12">
        <v>13304</v>
      </c>
      <c r="J1259" s="12">
        <v>12199</v>
      </c>
      <c r="K1259" s="9">
        <v>10742</v>
      </c>
      <c r="L1259" s="5">
        <v>100</v>
      </c>
      <c r="M1259" s="6">
        <v>84.678184925004757</v>
      </c>
      <c r="N1259" s="6">
        <v>73.07290677805203</v>
      </c>
      <c r="O1259" s="6">
        <v>66.100246819821535</v>
      </c>
      <c r="P1259" s="6">
        <v>63.147902031516992</v>
      </c>
      <c r="Q1259" s="6">
        <v>57.902980823998483</v>
      </c>
      <c r="R1259" s="6">
        <v>50.987279286121137</v>
      </c>
    </row>
    <row r="1260" spans="1:18" hidden="1" x14ac:dyDescent="0.4">
      <c r="A1260">
        <v>27127</v>
      </c>
      <c r="B1260">
        <v>0</v>
      </c>
      <c r="C1260" t="s">
        <v>1214</v>
      </c>
      <c r="D1260" t="s">
        <v>1238</v>
      </c>
      <c r="E1260" s="11">
        <v>12933</v>
      </c>
      <c r="F1260" s="12">
        <v>14378</v>
      </c>
      <c r="G1260" s="12">
        <v>14612</v>
      </c>
      <c r="H1260" s="12">
        <v>14394</v>
      </c>
      <c r="I1260" s="12">
        <v>14212</v>
      </c>
      <c r="J1260" s="12">
        <v>13866</v>
      </c>
      <c r="K1260" s="9">
        <v>13243</v>
      </c>
      <c r="L1260" s="5">
        <v>100</v>
      </c>
      <c r="M1260" s="6">
        <v>111.17296837547359</v>
      </c>
      <c r="N1260" s="6">
        <v>112.98229335807623</v>
      </c>
      <c r="O1260" s="6">
        <v>111.29668290419856</v>
      </c>
      <c r="P1260" s="6">
        <v>109.88943013995207</v>
      </c>
      <c r="Q1260" s="6">
        <v>107.21410345627464</v>
      </c>
      <c r="R1260" s="6">
        <v>102.39696899404625</v>
      </c>
    </row>
    <row r="1261" spans="1:18" hidden="1" x14ac:dyDescent="0.4">
      <c r="A1261">
        <v>27128</v>
      </c>
      <c r="B1261">
        <v>0</v>
      </c>
      <c r="C1261" t="s">
        <v>1214</v>
      </c>
      <c r="D1261" t="s">
        <v>1239</v>
      </c>
      <c r="E1261" s="11">
        <v>9641</v>
      </c>
      <c r="F1261" s="12">
        <v>10894</v>
      </c>
      <c r="G1261" s="12">
        <v>10881</v>
      </c>
      <c r="H1261" s="12">
        <v>10668</v>
      </c>
      <c r="I1261" s="12">
        <v>10365</v>
      </c>
      <c r="J1261" s="12">
        <v>10022</v>
      </c>
      <c r="K1261" s="9">
        <v>9503</v>
      </c>
      <c r="L1261" s="5">
        <v>100</v>
      </c>
      <c r="M1261" s="6">
        <v>112.99657711855617</v>
      </c>
      <c r="N1261" s="6">
        <v>112.86173633440515</v>
      </c>
      <c r="O1261" s="6">
        <v>110.65242194793072</v>
      </c>
      <c r="P1261" s="6">
        <v>107.50959444041075</v>
      </c>
      <c r="Q1261" s="6">
        <v>103.9518722124261</v>
      </c>
      <c r="R1261" s="6">
        <v>98.568613214396848</v>
      </c>
    </row>
    <row r="1262" spans="1:18" hidden="1" x14ac:dyDescent="0.4">
      <c r="A1262">
        <v>27140</v>
      </c>
      <c r="B1262">
        <v>1</v>
      </c>
      <c r="C1262" t="s">
        <v>1214</v>
      </c>
      <c r="D1262" t="s">
        <v>1240</v>
      </c>
      <c r="E1262" s="11">
        <v>102102</v>
      </c>
      <c r="F1262" s="12">
        <v>88528</v>
      </c>
      <c r="G1262" s="12">
        <v>79872</v>
      </c>
      <c r="H1262" s="12">
        <v>75748</v>
      </c>
      <c r="I1262" s="12">
        <v>74761</v>
      </c>
      <c r="J1262" s="12">
        <v>72144</v>
      </c>
      <c r="K1262" s="9">
        <v>67308</v>
      </c>
      <c r="L1262" s="5">
        <v>100</v>
      </c>
      <c r="M1262" s="6">
        <v>86.705451411333769</v>
      </c>
      <c r="N1262" s="6">
        <v>78.227654698242929</v>
      </c>
      <c r="O1262" s="6">
        <v>74.188556541497718</v>
      </c>
      <c r="P1262" s="6">
        <v>73.221876163052642</v>
      </c>
      <c r="Q1262" s="6">
        <v>70.658753011694188</v>
      </c>
      <c r="R1262" s="6">
        <v>65.922312981136514</v>
      </c>
    </row>
    <row r="1263" spans="1:18" hidden="1" x14ac:dyDescent="0.4">
      <c r="A1263">
        <v>27141</v>
      </c>
      <c r="B1263">
        <v>0</v>
      </c>
      <c r="C1263" t="s">
        <v>1214</v>
      </c>
      <c r="D1263" t="s">
        <v>1241</v>
      </c>
      <c r="E1263" s="11">
        <v>15572</v>
      </c>
      <c r="F1263" s="12">
        <v>14419</v>
      </c>
      <c r="G1263" s="12">
        <v>13611</v>
      </c>
      <c r="H1263" s="12">
        <v>13045</v>
      </c>
      <c r="I1263" s="12">
        <v>12774</v>
      </c>
      <c r="J1263" s="12">
        <v>12269</v>
      </c>
      <c r="K1263" s="9">
        <v>11531</v>
      </c>
      <c r="L1263" s="5">
        <v>100</v>
      </c>
      <c r="M1263" s="6">
        <v>92.595684562034421</v>
      </c>
      <c r="N1263" s="6">
        <v>87.40688415104033</v>
      </c>
      <c r="O1263" s="6">
        <v>83.772155150269711</v>
      </c>
      <c r="P1263" s="6">
        <v>82.0318520421269</v>
      </c>
      <c r="Q1263" s="6">
        <v>78.788851785255588</v>
      </c>
      <c r="R1263" s="6">
        <v>74.049576162342674</v>
      </c>
    </row>
    <row r="1264" spans="1:18" hidden="1" x14ac:dyDescent="0.4">
      <c r="A1264">
        <v>27142</v>
      </c>
      <c r="B1264">
        <v>0</v>
      </c>
      <c r="C1264" t="s">
        <v>1214</v>
      </c>
      <c r="D1264" t="s">
        <v>1242</v>
      </c>
      <c r="E1264" s="11">
        <v>16170</v>
      </c>
      <c r="F1264" s="12">
        <v>13775</v>
      </c>
      <c r="G1264" s="12">
        <v>12174</v>
      </c>
      <c r="H1264" s="12">
        <v>11662</v>
      </c>
      <c r="I1264" s="12">
        <v>11616</v>
      </c>
      <c r="J1264" s="12">
        <v>11313</v>
      </c>
      <c r="K1264" s="9">
        <v>10532</v>
      </c>
      <c r="L1264" s="5">
        <v>100</v>
      </c>
      <c r="M1264" s="6">
        <v>85.188620902906621</v>
      </c>
      <c r="N1264" s="6">
        <v>75.287569573283861</v>
      </c>
      <c r="O1264" s="6">
        <v>72.121212121212125</v>
      </c>
      <c r="P1264" s="6">
        <v>71.836734693877546</v>
      </c>
      <c r="Q1264" s="6">
        <v>69.962894248608535</v>
      </c>
      <c r="R1264" s="6">
        <v>65.132962275819423</v>
      </c>
    </row>
    <row r="1265" spans="1:18" hidden="1" x14ac:dyDescent="0.4">
      <c r="A1265">
        <v>27143</v>
      </c>
      <c r="B1265">
        <v>0</v>
      </c>
      <c r="C1265" t="s">
        <v>1214</v>
      </c>
      <c r="D1265" t="s">
        <v>1243</v>
      </c>
      <c r="E1265" s="11">
        <v>10637</v>
      </c>
      <c r="F1265" s="12">
        <v>9820</v>
      </c>
      <c r="G1265" s="12">
        <v>9280</v>
      </c>
      <c r="H1265" s="12">
        <v>9037</v>
      </c>
      <c r="I1265" s="12">
        <v>8917</v>
      </c>
      <c r="J1265" s="12">
        <v>8671</v>
      </c>
      <c r="K1265" s="9">
        <v>8203</v>
      </c>
      <c r="L1265" s="5">
        <v>100</v>
      </c>
      <c r="M1265" s="6">
        <v>92.319262950079903</v>
      </c>
      <c r="N1265" s="6">
        <v>87.242643602519507</v>
      </c>
      <c r="O1265" s="6">
        <v>84.958164896117324</v>
      </c>
      <c r="P1265" s="6">
        <v>83.83002726332613</v>
      </c>
      <c r="Q1265" s="6">
        <v>81.517345116104167</v>
      </c>
      <c r="R1265" s="6">
        <v>77.117608348218482</v>
      </c>
    </row>
    <row r="1266" spans="1:18" hidden="1" x14ac:dyDescent="0.4">
      <c r="A1266">
        <v>27144</v>
      </c>
      <c r="B1266">
        <v>0</v>
      </c>
      <c r="C1266" t="s">
        <v>1214</v>
      </c>
      <c r="D1266" t="s">
        <v>1244</v>
      </c>
      <c r="E1266" s="11">
        <v>18051</v>
      </c>
      <c r="F1266" s="12">
        <v>15019</v>
      </c>
      <c r="G1266" s="12">
        <v>13478</v>
      </c>
      <c r="H1266" s="12">
        <v>12920</v>
      </c>
      <c r="I1266" s="12">
        <v>13002</v>
      </c>
      <c r="J1266" s="12">
        <v>12652</v>
      </c>
      <c r="K1266" s="9">
        <v>11843</v>
      </c>
      <c r="L1266" s="5">
        <v>100</v>
      </c>
      <c r="M1266" s="6">
        <v>83.203146640075346</v>
      </c>
      <c r="N1266" s="6">
        <v>74.666223477923666</v>
      </c>
      <c r="O1266" s="6">
        <v>71.574981995457321</v>
      </c>
      <c r="P1266" s="6">
        <v>72.029250457038401</v>
      </c>
      <c r="Q1266" s="6">
        <v>70.090299706387455</v>
      </c>
      <c r="R1266" s="6">
        <v>65.608553542740012</v>
      </c>
    </row>
    <row r="1267" spans="1:18" hidden="1" x14ac:dyDescent="0.4">
      <c r="A1267">
        <v>27145</v>
      </c>
      <c r="B1267">
        <v>0</v>
      </c>
      <c r="C1267" t="s">
        <v>1214</v>
      </c>
      <c r="D1267" t="s">
        <v>1245</v>
      </c>
      <c r="E1267" s="11">
        <v>15817</v>
      </c>
      <c r="F1267" s="12">
        <v>12574</v>
      </c>
      <c r="G1267" s="12">
        <v>10280</v>
      </c>
      <c r="H1267" s="12">
        <v>8784</v>
      </c>
      <c r="I1267" s="12">
        <v>8248</v>
      </c>
      <c r="J1267" s="12">
        <v>7673</v>
      </c>
      <c r="K1267" s="9">
        <v>6862</v>
      </c>
      <c r="L1267" s="5">
        <v>100</v>
      </c>
      <c r="M1267" s="6">
        <v>79.496744009609912</v>
      </c>
      <c r="N1267" s="6">
        <v>64.993361572991077</v>
      </c>
      <c r="O1267" s="6">
        <v>55.535183663147251</v>
      </c>
      <c r="P1267" s="6">
        <v>52.146424732882345</v>
      </c>
      <c r="Q1267" s="6">
        <v>48.511095656572046</v>
      </c>
      <c r="R1267" s="6">
        <v>43.383701081115255</v>
      </c>
    </row>
    <row r="1268" spans="1:18" hidden="1" x14ac:dyDescent="0.4">
      <c r="A1268">
        <v>27146</v>
      </c>
      <c r="B1268">
        <v>0</v>
      </c>
      <c r="C1268" t="s">
        <v>1214</v>
      </c>
      <c r="D1268" t="s">
        <v>1246</v>
      </c>
      <c r="E1268" s="11">
        <v>21133</v>
      </c>
      <c r="F1268" s="12">
        <v>19029</v>
      </c>
      <c r="G1268" s="12">
        <v>17775</v>
      </c>
      <c r="H1268" s="12">
        <v>17324</v>
      </c>
      <c r="I1268" s="12">
        <v>17326</v>
      </c>
      <c r="J1268" s="12">
        <v>16856</v>
      </c>
      <c r="K1268" s="9">
        <v>15908</v>
      </c>
      <c r="L1268" s="5">
        <v>100</v>
      </c>
      <c r="M1268" s="6">
        <v>90.044007003265037</v>
      </c>
      <c r="N1268" s="6">
        <v>84.110159466237633</v>
      </c>
      <c r="O1268" s="6">
        <v>81.976056404675163</v>
      </c>
      <c r="P1268" s="6">
        <v>81.985520276345042</v>
      </c>
      <c r="Q1268" s="6">
        <v>79.761510433918517</v>
      </c>
      <c r="R1268" s="6">
        <v>75.275635262385848</v>
      </c>
    </row>
    <row r="1269" spans="1:18" hidden="1" x14ac:dyDescent="0.4">
      <c r="A1269">
        <v>27147</v>
      </c>
      <c r="B1269">
        <v>0</v>
      </c>
      <c r="C1269" t="s">
        <v>1214</v>
      </c>
      <c r="D1269" t="s">
        <v>1247</v>
      </c>
      <c r="E1269" s="11">
        <v>4722</v>
      </c>
      <c r="F1269" s="12">
        <v>3892</v>
      </c>
      <c r="G1269" s="12">
        <v>3274</v>
      </c>
      <c r="H1269" s="12">
        <v>2976</v>
      </c>
      <c r="I1269" s="12">
        <v>2878</v>
      </c>
      <c r="J1269" s="12">
        <v>2710</v>
      </c>
      <c r="K1269" s="9">
        <v>2429</v>
      </c>
      <c r="L1269" s="5">
        <v>100</v>
      </c>
      <c r="M1269" s="6">
        <v>82.422702244811518</v>
      </c>
      <c r="N1269" s="6">
        <v>69.335027530707322</v>
      </c>
      <c r="O1269" s="6">
        <v>63.024142312579414</v>
      </c>
      <c r="P1269" s="6">
        <v>60.94875052943668</v>
      </c>
      <c r="Q1269" s="6">
        <v>57.390936044049134</v>
      </c>
      <c r="R1269" s="6">
        <v>51.440067767894959</v>
      </c>
    </row>
    <row r="1270" spans="1:18" hidden="1" x14ac:dyDescent="0.4">
      <c r="A1270">
        <v>27202</v>
      </c>
      <c r="B1270">
        <v>2</v>
      </c>
      <c r="C1270" t="s">
        <v>1214</v>
      </c>
      <c r="D1270" t="s">
        <v>1248</v>
      </c>
      <c r="E1270" s="11">
        <v>23665</v>
      </c>
      <c r="F1270" s="12">
        <v>20279</v>
      </c>
      <c r="G1270" s="12">
        <v>17677</v>
      </c>
      <c r="H1270" s="12">
        <v>16106</v>
      </c>
      <c r="I1270" s="12">
        <v>15475</v>
      </c>
      <c r="J1270" s="12">
        <v>14477</v>
      </c>
      <c r="K1270" s="9">
        <v>13037</v>
      </c>
      <c r="L1270" s="5">
        <v>100</v>
      </c>
      <c r="M1270" s="6">
        <v>85.69195013733362</v>
      </c>
      <c r="N1270" s="6">
        <v>74.696809634481298</v>
      </c>
      <c r="O1270" s="6">
        <v>68.058313965772228</v>
      </c>
      <c r="P1270" s="6">
        <v>65.391929009085146</v>
      </c>
      <c r="Q1270" s="6">
        <v>61.174730614832029</v>
      </c>
      <c r="R1270" s="6">
        <v>55.089795055989853</v>
      </c>
    </row>
    <row r="1271" spans="1:18" hidden="1" x14ac:dyDescent="0.4">
      <c r="A1271">
        <v>27203</v>
      </c>
      <c r="B1271">
        <v>2</v>
      </c>
      <c r="C1271" t="s">
        <v>1214</v>
      </c>
      <c r="D1271" t="s">
        <v>1249</v>
      </c>
      <c r="E1271" s="11">
        <v>54925</v>
      </c>
      <c r="F1271" s="12">
        <v>52406</v>
      </c>
      <c r="G1271" s="12">
        <v>49590</v>
      </c>
      <c r="H1271" s="12">
        <v>48170</v>
      </c>
      <c r="I1271" s="12">
        <v>48128</v>
      </c>
      <c r="J1271" s="12">
        <v>47317</v>
      </c>
      <c r="K1271" s="9">
        <v>45390</v>
      </c>
      <c r="L1271" s="5">
        <v>100</v>
      </c>
      <c r="M1271" s="6">
        <v>95.413746017296305</v>
      </c>
      <c r="N1271" s="6">
        <v>90.286754665452889</v>
      </c>
      <c r="O1271" s="6">
        <v>87.701411015020483</v>
      </c>
      <c r="P1271" s="6">
        <v>87.62494310423304</v>
      </c>
      <c r="Q1271" s="6">
        <v>86.148384160218484</v>
      </c>
      <c r="R1271" s="6">
        <v>82.639963586709158</v>
      </c>
    </row>
    <row r="1272" spans="1:18" hidden="1" x14ac:dyDescent="0.4">
      <c r="A1272">
        <v>27204</v>
      </c>
      <c r="B1272">
        <v>2</v>
      </c>
      <c r="C1272" t="s">
        <v>1214</v>
      </c>
      <c r="D1272" t="s">
        <v>1250</v>
      </c>
      <c r="E1272" s="11">
        <v>12850</v>
      </c>
      <c r="F1272" s="12">
        <v>12169</v>
      </c>
      <c r="G1272" s="12">
        <v>11600</v>
      </c>
      <c r="H1272" s="12">
        <v>11239</v>
      </c>
      <c r="I1272" s="12">
        <v>11188</v>
      </c>
      <c r="J1272" s="12">
        <v>10946</v>
      </c>
      <c r="K1272" s="9">
        <v>10461</v>
      </c>
      <c r="L1272" s="5">
        <v>100</v>
      </c>
      <c r="M1272" s="6">
        <v>94.700389105058363</v>
      </c>
      <c r="N1272" s="6">
        <v>90.272373540856037</v>
      </c>
      <c r="O1272" s="6">
        <v>87.463035019455248</v>
      </c>
      <c r="P1272" s="6">
        <v>87.066147859922182</v>
      </c>
      <c r="Q1272" s="6">
        <v>85.182879377431902</v>
      </c>
      <c r="R1272" s="6">
        <v>81.408560311284049</v>
      </c>
    </row>
    <row r="1273" spans="1:18" hidden="1" x14ac:dyDescent="0.4">
      <c r="A1273">
        <v>27205</v>
      </c>
      <c r="B1273">
        <v>2</v>
      </c>
      <c r="C1273" t="s">
        <v>1214</v>
      </c>
      <c r="D1273" t="s">
        <v>1251</v>
      </c>
      <c r="E1273" s="11">
        <v>52107</v>
      </c>
      <c r="F1273" s="12">
        <v>50897</v>
      </c>
      <c r="G1273" s="12">
        <v>48208</v>
      </c>
      <c r="H1273" s="12">
        <v>47187</v>
      </c>
      <c r="I1273" s="12">
        <v>47019</v>
      </c>
      <c r="J1273" s="12">
        <v>46102</v>
      </c>
      <c r="K1273" s="9">
        <v>44147</v>
      </c>
      <c r="L1273" s="5">
        <v>100</v>
      </c>
      <c r="M1273" s="6">
        <v>97.677855182605029</v>
      </c>
      <c r="N1273" s="6">
        <v>92.517320129733051</v>
      </c>
      <c r="O1273" s="6">
        <v>90.557890494559274</v>
      </c>
      <c r="P1273" s="6">
        <v>90.235476999251546</v>
      </c>
      <c r="Q1273" s="6">
        <v>88.475636670696829</v>
      </c>
      <c r="R1273" s="6">
        <v>84.723741531847935</v>
      </c>
    </row>
    <row r="1274" spans="1:18" hidden="1" x14ac:dyDescent="0.4">
      <c r="A1274">
        <v>27206</v>
      </c>
      <c r="B1274">
        <v>2</v>
      </c>
      <c r="C1274" t="s">
        <v>1214</v>
      </c>
      <c r="D1274" t="s">
        <v>1252</v>
      </c>
      <c r="E1274" s="11">
        <v>8934</v>
      </c>
      <c r="F1274" s="12">
        <v>7660</v>
      </c>
      <c r="G1274" s="12">
        <v>6825</v>
      </c>
      <c r="H1274" s="12">
        <v>6173</v>
      </c>
      <c r="I1274" s="12">
        <v>5858</v>
      </c>
      <c r="J1274" s="12">
        <v>5381</v>
      </c>
      <c r="K1274" s="9">
        <v>4746</v>
      </c>
      <c r="L1274" s="5">
        <v>100</v>
      </c>
      <c r="M1274" s="6">
        <v>85.739870158943361</v>
      </c>
      <c r="N1274" s="6">
        <v>76.393552719946271</v>
      </c>
      <c r="O1274" s="6">
        <v>69.09558988135214</v>
      </c>
      <c r="P1274" s="6">
        <v>65.56973360197</v>
      </c>
      <c r="Q1274" s="6">
        <v>60.230579807477056</v>
      </c>
      <c r="R1274" s="6">
        <v>53.12290127602418</v>
      </c>
    </row>
    <row r="1275" spans="1:18" hidden="1" x14ac:dyDescent="0.4">
      <c r="A1275">
        <v>27207</v>
      </c>
      <c r="B1275">
        <v>2</v>
      </c>
      <c r="C1275" t="s">
        <v>1214</v>
      </c>
      <c r="D1275" t="s">
        <v>1253</v>
      </c>
      <c r="E1275" s="11">
        <v>43101</v>
      </c>
      <c r="F1275" s="12">
        <v>38886</v>
      </c>
      <c r="G1275" s="12">
        <v>36174</v>
      </c>
      <c r="H1275" s="12">
        <v>34935</v>
      </c>
      <c r="I1275" s="12">
        <v>34687</v>
      </c>
      <c r="J1275" s="12">
        <v>33823</v>
      </c>
      <c r="K1275" s="9">
        <v>32101</v>
      </c>
      <c r="L1275" s="5">
        <v>100</v>
      </c>
      <c r="M1275" s="6">
        <v>90.220644532609455</v>
      </c>
      <c r="N1275" s="6">
        <v>83.928447135797313</v>
      </c>
      <c r="O1275" s="6">
        <v>81.053803856059019</v>
      </c>
      <c r="P1275" s="6">
        <v>80.478411173754665</v>
      </c>
      <c r="Q1275" s="6">
        <v>78.473817312823371</v>
      </c>
      <c r="R1275" s="6">
        <v>74.478550381661677</v>
      </c>
    </row>
    <row r="1276" spans="1:18" hidden="1" x14ac:dyDescent="0.4">
      <c r="A1276">
        <v>27208</v>
      </c>
      <c r="B1276">
        <v>2</v>
      </c>
      <c r="C1276" t="s">
        <v>1214</v>
      </c>
      <c r="D1276" t="s">
        <v>1254</v>
      </c>
      <c r="E1276" s="11">
        <v>10880</v>
      </c>
      <c r="F1276" s="12">
        <v>9003</v>
      </c>
      <c r="G1276" s="12">
        <v>7727</v>
      </c>
      <c r="H1276" s="12">
        <v>7052</v>
      </c>
      <c r="I1276" s="12">
        <v>6723</v>
      </c>
      <c r="J1276" s="12">
        <v>6163</v>
      </c>
      <c r="K1276" s="9">
        <v>5392</v>
      </c>
      <c r="L1276" s="5">
        <v>100</v>
      </c>
      <c r="M1276" s="6">
        <v>82.748161764705884</v>
      </c>
      <c r="N1276" s="6">
        <v>71.02022058823529</v>
      </c>
      <c r="O1276" s="6">
        <v>64.816176470588232</v>
      </c>
      <c r="P1276" s="6">
        <v>61.792279411764703</v>
      </c>
      <c r="Q1276" s="6">
        <v>56.64522058823529</v>
      </c>
      <c r="R1276" s="6">
        <v>49.558823529411768</v>
      </c>
    </row>
    <row r="1277" spans="1:18" hidden="1" x14ac:dyDescent="0.4">
      <c r="A1277">
        <v>27209</v>
      </c>
      <c r="B1277">
        <v>2</v>
      </c>
      <c r="C1277" t="s">
        <v>1214</v>
      </c>
      <c r="D1277" t="s">
        <v>1255</v>
      </c>
      <c r="E1277" s="11">
        <v>15507</v>
      </c>
      <c r="F1277" s="12">
        <v>14646</v>
      </c>
      <c r="G1277" s="12">
        <v>14084</v>
      </c>
      <c r="H1277" s="12">
        <v>13105</v>
      </c>
      <c r="I1277" s="12">
        <v>12628</v>
      </c>
      <c r="J1277" s="12">
        <v>11952</v>
      </c>
      <c r="K1277" s="9">
        <v>11153</v>
      </c>
      <c r="L1277" s="5">
        <v>100</v>
      </c>
      <c r="M1277" s="6">
        <v>94.447668794737865</v>
      </c>
      <c r="N1277" s="6">
        <v>90.823499064938417</v>
      </c>
      <c r="O1277" s="6">
        <v>84.51022119043013</v>
      </c>
      <c r="P1277" s="6">
        <v>81.434191010511384</v>
      </c>
      <c r="Q1277" s="6">
        <v>77.074869413813119</v>
      </c>
      <c r="R1277" s="6">
        <v>71.922357644934536</v>
      </c>
    </row>
    <row r="1278" spans="1:18" hidden="1" x14ac:dyDescent="0.4">
      <c r="A1278">
        <v>27210</v>
      </c>
      <c r="B1278">
        <v>2</v>
      </c>
      <c r="C1278" t="s">
        <v>1214</v>
      </c>
      <c r="D1278" t="s">
        <v>1256</v>
      </c>
      <c r="E1278" s="11">
        <v>46353</v>
      </c>
      <c r="F1278" s="12">
        <v>40050</v>
      </c>
      <c r="G1278" s="12">
        <v>35762</v>
      </c>
      <c r="H1278" s="12">
        <v>33441</v>
      </c>
      <c r="I1278" s="12">
        <v>32106</v>
      </c>
      <c r="J1278" s="12">
        <v>30045</v>
      </c>
      <c r="K1278" s="9">
        <v>27306</v>
      </c>
      <c r="L1278" s="5">
        <v>100</v>
      </c>
      <c r="M1278" s="6">
        <v>86.402174616529663</v>
      </c>
      <c r="N1278" s="6">
        <v>77.151424934739936</v>
      </c>
      <c r="O1278" s="6">
        <v>72.144197786551032</v>
      </c>
      <c r="P1278" s="6">
        <v>69.264125299333372</v>
      </c>
      <c r="Q1278" s="6">
        <v>64.817811144909712</v>
      </c>
      <c r="R1278" s="6">
        <v>58.908808491359785</v>
      </c>
    </row>
    <row r="1279" spans="1:18" hidden="1" x14ac:dyDescent="0.4">
      <c r="A1279">
        <v>27211</v>
      </c>
      <c r="B1279">
        <v>2</v>
      </c>
      <c r="C1279" t="s">
        <v>1214</v>
      </c>
      <c r="D1279" t="s">
        <v>1257</v>
      </c>
      <c r="E1279" s="11">
        <v>39265</v>
      </c>
      <c r="F1279" s="12">
        <v>36805</v>
      </c>
      <c r="G1279" s="12">
        <v>34379</v>
      </c>
      <c r="H1279" s="12">
        <v>33276</v>
      </c>
      <c r="I1279" s="12">
        <v>33212</v>
      </c>
      <c r="J1279" s="12">
        <v>32459</v>
      </c>
      <c r="K1279" s="9">
        <v>30909</v>
      </c>
      <c r="L1279" s="5">
        <v>100</v>
      </c>
      <c r="M1279" s="6">
        <v>93.734878390424043</v>
      </c>
      <c r="N1279" s="6">
        <v>87.556347892525153</v>
      </c>
      <c r="O1279" s="6">
        <v>84.747230357825032</v>
      </c>
      <c r="P1279" s="6">
        <v>84.58423532407997</v>
      </c>
      <c r="Q1279" s="6">
        <v>82.666496880173185</v>
      </c>
      <c r="R1279" s="6">
        <v>78.718960906659873</v>
      </c>
    </row>
    <row r="1280" spans="1:18" hidden="1" x14ac:dyDescent="0.4">
      <c r="A1280">
        <v>27212</v>
      </c>
      <c r="B1280">
        <v>2</v>
      </c>
      <c r="C1280" t="s">
        <v>1214</v>
      </c>
      <c r="D1280" t="s">
        <v>1258</v>
      </c>
      <c r="E1280" s="11">
        <v>31983</v>
      </c>
      <c r="F1280" s="12">
        <v>29496</v>
      </c>
      <c r="G1280" s="12">
        <v>27386</v>
      </c>
      <c r="H1280" s="12">
        <v>25834</v>
      </c>
      <c r="I1280" s="12">
        <v>24985</v>
      </c>
      <c r="J1280" s="12">
        <v>23646</v>
      </c>
      <c r="K1280" s="9">
        <v>21777</v>
      </c>
      <c r="L1280" s="5">
        <v>100</v>
      </c>
      <c r="M1280" s="6">
        <v>92.223993996810805</v>
      </c>
      <c r="N1280" s="6">
        <v>85.626739205202767</v>
      </c>
      <c r="O1280" s="6">
        <v>80.774161273176375</v>
      </c>
      <c r="P1280" s="6">
        <v>78.119626051339779</v>
      </c>
      <c r="Q1280" s="6">
        <v>73.933026920551555</v>
      </c>
      <c r="R1280" s="6">
        <v>68.089297439264612</v>
      </c>
    </row>
    <row r="1281" spans="1:18" hidden="1" x14ac:dyDescent="0.4">
      <c r="A1281">
        <v>27213</v>
      </c>
      <c r="B1281">
        <v>2</v>
      </c>
      <c r="C1281" t="s">
        <v>1214</v>
      </c>
      <c r="D1281" t="s">
        <v>1259</v>
      </c>
      <c r="E1281" s="11">
        <v>11499</v>
      </c>
      <c r="F1281" s="12">
        <v>10013</v>
      </c>
      <c r="G1281" s="12">
        <v>8853</v>
      </c>
      <c r="H1281" s="12">
        <v>8036</v>
      </c>
      <c r="I1281" s="12">
        <v>7711</v>
      </c>
      <c r="J1281" s="12">
        <v>7174</v>
      </c>
      <c r="K1281" s="9">
        <v>6444</v>
      </c>
      <c r="L1281" s="5">
        <v>100</v>
      </c>
      <c r="M1281" s="6">
        <v>87.077137142360201</v>
      </c>
      <c r="N1281" s="6">
        <v>76.98930341768849</v>
      </c>
      <c r="O1281" s="6">
        <v>69.884337768501609</v>
      </c>
      <c r="P1281" s="6">
        <v>67.058005043916864</v>
      </c>
      <c r="Q1281" s="6">
        <v>62.388033742064529</v>
      </c>
      <c r="R1281" s="6">
        <v>56.039655622228025</v>
      </c>
    </row>
    <row r="1282" spans="1:18" hidden="1" x14ac:dyDescent="0.4">
      <c r="A1282">
        <v>27214</v>
      </c>
      <c r="B1282">
        <v>2</v>
      </c>
      <c r="C1282" t="s">
        <v>1214</v>
      </c>
      <c r="D1282" t="s">
        <v>1260</v>
      </c>
      <c r="E1282" s="11">
        <v>12126</v>
      </c>
      <c r="F1282" s="12">
        <v>10648</v>
      </c>
      <c r="G1282" s="12">
        <v>9253</v>
      </c>
      <c r="H1282" s="12">
        <v>8156</v>
      </c>
      <c r="I1282" s="12">
        <v>7436</v>
      </c>
      <c r="J1282" s="12">
        <v>6639</v>
      </c>
      <c r="K1282" s="9">
        <v>5769</v>
      </c>
      <c r="L1282" s="5">
        <v>100</v>
      </c>
      <c r="M1282" s="6">
        <v>87.811314530760356</v>
      </c>
      <c r="N1282" s="6">
        <v>76.307108692066635</v>
      </c>
      <c r="O1282" s="6">
        <v>67.260432129308924</v>
      </c>
      <c r="P1282" s="6">
        <v>61.32277750288636</v>
      </c>
      <c r="Q1282" s="6">
        <v>54.750123701138051</v>
      </c>
      <c r="R1282" s="6">
        <v>47.57545769421079</v>
      </c>
    </row>
    <row r="1283" spans="1:18" hidden="1" x14ac:dyDescent="0.4">
      <c r="A1283">
        <v>27215</v>
      </c>
      <c r="B1283">
        <v>2</v>
      </c>
      <c r="C1283" t="s">
        <v>1214</v>
      </c>
      <c r="D1283" t="s">
        <v>1261</v>
      </c>
      <c r="E1283" s="11">
        <v>26159</v>
      </c>
      <c r="F1283" s="12">
        <v>23080</v>
      </c>
      <c r="G1283" s="12">
        <v>20720</v>
      </c>
      <c r="H1283" s="12">
        <v>19514</v>
      </c>
      <c r="I1283" s="12">
        <v>18884</v>
      </c>
      <c r="J1283" s="12">
        <v>17805</v>
      </c>
      <c r="K1283" s="9">
        <v>16250</v>
      </c>
      <c r="L1283" s="5">
        <v>100</v>
      </c>
      <c r="M1283" s="6">
        <v>88.229672388088233</v>
      </c>
      <c r="N1283" s="6">
        <v>79.207920792079207</v>
      </c>
      <c r="O1283" s="6">
        <v>74.597652815474603</v>
      </c>
      <c r="P1283" s="6">
        <v>72.189303872472195</v>
      </c>
      <c r="Q1283" s="6">
        <v>68.06452846056807</v>
      </c>
      <c r="R1283" s="6">
        <v>62.120111625062123</v>
      </c>
    </row>
    <row r="1284" spans="1:18" hidden="1" x14ac:dyDescent="0.4">
      <c r="A1284">
        <v>27216</v>
      </c>
      <c r="B1284">
        <v>2</v>
      </c>
      <c r="C1284" t="s">
        <v>1214</v>
      </c>
      <c r="D1284" t="s">
        <v>1262</v>
      </c>
      <c r="E1284" s="11">
        <v>10350</v>
      </c>
      <c r="F1284" s="12">
        <v>8817</v>
      </c>
      <c r="G1284" s="12">
        <v>7260</v>
      </c>
      <c r="H1284" s="12">
        <v>5994</v>
      </c>
      <c r="I1284" s="12">
        <v>5356</v>
      </c>
      <c r="J1284" s="12">
        <v>4759</v>
      </c>
      <c r="K1284" s="9">
        <v>4142</v>
      </c>
      <c r="L1284" s="5">
        <v>100</v>
      </c>
      <c r="M1284" s="6">
        <v>85.188405797101453</v>
      </c>
      <c r="N1284" s="6">
        <v>70.144927536231876</v>
      </c>
      <c r="O1284" s="6">
        <v>57.913043478260875</v>
      </c>
      <c r="P1284" s="6">
        <v>51.748792270531396</v>
      </c>
      <c r="Q1284" s="6">
        <v>45.980676328502419</v>
      </c>
      <c r="R1284" s="6">
        <v>40.019323671497588</v>
      </c>
    </row>
    <row r="1285" spans="1:18" hidden="1" x14ac:dyDescent="0.4">
      <c r="A1285">
        <v>27217</v>
      </c>
      <c r="B1285">
        <v>2</v>
      </c>
      <c r="C1285" t="s">
        <v>1214</v>
      </c>
      <c r="D1285" t="s">
        <v>1263</v>
      </c>
      <c r="E1285" s="11">
        <v>12579</v>
      </c>
      <c r="F1285" s="12">
        <v>10961</v>
      </c>
      <c r="G1285" s="12">
        <v>9789</v>
      </c>
      <c r="H1285" s="12">
        <v>8852</v>
      </c>
      <c r="I1285" s="12">
        <v>8259</v>
      </c>
      <c r="J1285" s="12">
        <v>7455</v>
      </c>
      <c r="K1285" s="9">
        <v>6507</v>
      </c>
      <c r="L1285" s="5">
        <v>100</v>
      </c>
      <c r="M1285" s="6">
        <v>87.137292312584464</v>
      </c>
      <c r="N1285" s="6">
        <v>77.820176484617221</v>
      </c>
      <c r="O1285" s="6">
        <v>70.371253676762862</v>
      </c>
      <c r="P1285" s="6">
        <v>65.657047460052468</v>
      </c>
      <c r="Q1285" s="6">
        <v>59.265442404006677</v>
      </c>
      <c r="R1285" s="6">
        <v>51.729072263295976</v>
      </c>
    </row>
    <row r="1286" spans="1:18" hidden="1" x14ac:dyDescent="0.4">
      <c r="A1286">
        <v>27218</v>
      </c>
      <c r="B1286">
        <v>2</v>
      </c>
      <c r="C1286" t="s">
        <v>1214</v>
      </c>
      <c r="D1286" t="s">
        <v>1264</v>
      </c>
      <c r="E1286" s="11">
        <v>13979</v>
      </c>
      <c r="F1286" s="12">
        <v>12120</v>
      </c>
      <c r="G1286" s="12">
        <v>11042</v>
      </c>
      <c r="H1286" s="12">
        <v>10265</v>
      </c>
      <c r="I1286" s="12">
        <v>9755</v>
      </c>
      <c r="J1286" s="12">
        <v>8929</v>
      </c>
      <c r="K1286" s="9">
        <v>7897</v>
      </c>
      <c r="L1286" s="5">
        <v>100</v>
      </c>
      <c r="M1286" s="6">
        <v>86.701480792617502</v>
      </c>
      <c r="N1286" s="6">
        <v>78.989913441590957</v>
      </c>
      <c r="O1286" s="6">
        <v>73.431575935331566</v>
      </c>
      <c r="P1286" s="6">
        <v>69.783246298018454</v>
      </c>
      <c r="Q1286" s="6">
        <v>63.874383003076041</v>
      </c>
      <c r="R1286" s="6">
        <v>56.491880678160101</v>
      </c>
    </row>
    <row r="1287" spans="1:18" hidden="1" x14ac:dyDescent="0.4">
      <c r="A1287">
        <v>27219</v>
      </c>
      <c r="B1287">
        <v>2</v>
      </c>
      <c r="C1287" t="s">
        <v>1214</v>
      </c>
      <c r="D1287" t="s">
        <v>1265</v>
      </c>
      <c r="E1287" s="11">
        <v>24946</v>
      </c>
      <c r="F1287" s="12">
        <v>21611</v>
      </c>
      <c r="G1287" s="12">
        <v>19220</v>
      </c>
      <c r="H1287" s="12">
        <v>18085</v>
      </c>
      <c r="I1287" s="12">
        <v>17698</v>
      </c>
      <c r="J1287" s="12">
        <v>16809</v>
      </c>
      <c r="K1287" s="9">
        <v>15362</v>
      </c>
      <c r="L1287" s="5">
        <v>100</v>
      </c>
      <c r="M1287" s="6">
        <v>86.631123226168526</v>
      </c>
      <c r="N1287" s="6">
        <v>77.046420267778402</v>
      </c>
      <c r="O1287" s="6">
        <v>72.496592640102619</v>
      </c>
      <c r="P1287" s="6">
        <v>70.945241722119775</v>
      </c>
      <c r="Q1287" s="6">
        <v>67.381544135332319</v>
      </c>
      <c r="R1287" s="6">
        <v>61.581014992383551</v>
      </c>
    </row>
    <row r="1288" spans="1:18" hidden="1" x14ac:dyDescent="0.4">
      <c r="A1288">
        <v>27220</v>
      </c>
      <c r="B1288">
        <v>2</v>
      </c>
      <c r="C1288" t="s">
        <v>1214</v>
      </c>
      <c r="D1288" t="s">
        <v>1266</v>
      </c>
      <c r="E1288" s="11">
        <v>20404</v>
      </c>
      <c r="F1288" s="12">
        <v>19229</v>
      </c>
      <c r="G1288" s="12">
        <v>17678</v>
      </c>
      <c r="H1288" s="12">
        <v>17109</v>
      </c>
      <c r="I1288" s="12">
        <v>17121</v>
      </c>
      <c r="J1288" s="12">
        <v>16902</v>
      </c>
      <c r="K1288" s="9">
        <v>16232</v>
      </c>
      <c r="L1288" s="5">
        <v>100</v>
      </c>
      <c r="M1288" s="6">
        <v>94.241325230347002</v>
      </c>
      <c r="N1288" s="6">
        <v>86.63987453440501</v>
      </c>
      <c r="O1288" s="6">
        <v>83.851205645951779</v>
      </c>
      <c r="P1288" s="6">
        <v>83.910017643599303</v>
      </c>
      <c r="Q1288" s="6">
        <v>82.836698686532046</v>
      </c>
      <c r="R1288" s="6">
        <v>79.55302881787884</v>
      </c>
    </row>
    <row r="1289" spans="1:18" hidden="1" x14ac:dyDescent="0.4">
      <c r="A1289">
        <v>27221</v>
      </c>
      <c r="B1289">
        <v>2</v>
      </c>
      <c r="C1289" t="s">
        <v>1214</v>
      </c>
      <c r="D1289" t="s">
        <v>1267</v>
      </c>
      <c r="E1289" s="11">
        <v>7618</v>
      </c>
      <c r="F1289" s="12">
        <v>6618</v>
      </c>
      <c r="G1289" s="12">
        <v>5599</v>
      </c>
      <c r="H1289" s="12">
        <v>4922</v>
      </c>
      <c r="I1289" s="12">
        <v>4555</v>
      </c>
      <c r="J1289" s="12">
        <v>4113</v>
      </c>
      <c r="K1289" s="9">
        <v>3612</v>
      </c>
      <c r="L1289" s="5">
        <v>100</v>
      </c>
      <c r="M1289" s="6">
        <v>86.873195064321337</v>
      </c>
      <c r="N1289" s="6">
        <v>73.496980834864786</v>
      </c>
      <c r="O1289" s="6">
        <v>64.61013389341035</v>
      </c>
      <c r="P1289" s="6">
        <v>59.792596482016279</v>
      </c>
      <c r="Q1289" s="6">
        <v>53.990548700446304</v>
      </c>
      <c r="R1289" s="6">
        <v>47.414019427671306</v>
      </c>
    </row>
    <row r="1290" spans="1:18" hidden="1" x14ac:dyDescent="0.4">
      <c r="A1290">
        <v>27222</v>
      </c>
      <c r="B1290">
        <v>2</v>
      </c>
      <c r="C1290" t="s">
        <v>1214</v>
      </c>
      <c r="D1290" t="s">
        <v>1268</v>
      </c>
      <c r="E1290" s="11">
        <v>12372</v>
      </c>
      <c r="F1290" s="12">
        <v>10654</v>
      </c>
      <c r="G1290" s="12">
        <v>9294</v>
      </c>
      <c r="H1290" s="12">
        <v>8190</v>
      </c>
      <c r="I1290" s="12">
        <v>7719</v>
      </c>
      <c r="J1290" s="12">
        <v>7051</v>
      </c>
      <c r="K1290" s="9">
        <v>6213</v>
      </c>
      <c r="L1290" s="5">
        <v>100</v>
      </c>
      <c r="M1290" s="6">
        <v>86.113805366957635</v>
      </c>
      <c r="N1290" s="6">
        <v>75.121241513094077</v>
      </c>
      <c r="O1290" s="6">
        <v>66.197866149369545</v>
      </c>
      <c r="P1290" s="6">
        <v>62.390882638215331</v>
      </c>
      <c r="Q1290" s="6">
        <v>56.991593921758806</v>
      </c>
      <c r="R1290" s="6">
        <v>50.218234723569353</v>
      </c>
    </row>
    <row r="1291" spans="1:18" hidden="1" x14ac:dyDescent="0.4">
      <c r="A1291">
        <v>27223</v>
      </c>
      <c r="B1291">
        <v>2</v>
      </c>
      <c r="C1291" t="s">
        <v>1214</v>
      </c>
      <c r="D1291" t="s">
        <v>1269</v>
      </c>
      <c r="E1291" s="11">
        <v>11770</v>
      </c>
      <c r="F1291" s="12">
        <v>9742</v>
      </c>
      <c r="G1291" s="12">
        <v>8440</v>
      </c>
      <c r="H1291" s="12">
        <v>7605</v>
      </c>
      <c r="I1291" s="12">
        <v>7089</v>
      </c>
      <c r="J1291" s="12">
        <v>6318</v>
      </c>
      <c r="K1291" s="9">
        <v>5400</v>
      </c>
      <c r="L1291" s="5">
        <v>100</v>
      </c>
      <c r="M1291" s="6">
        <v>82.769753610875114</v>
      </c>
      <c r="N1291" s="6">
        <v>71.707731520815628</v>
      </c>
      <c r="O1291" s="6">
        <v>64.613423959218352</v>
      </c>
      <c r="P1291" s="6">
        <v>60.229396771452848</v>
      </c>
      <c r="Q1291" s="6">
        <v>53.67884451996602</v>
      </c>
      <c r="R1291" s="6">
        <v>45.879354290569246</v>
      </c>
    </row>
    <row r="1292" spans="1:18" hidden="1" x14ac:dyDescent="0.4">
      <c r="A1292">
        <v>27224</v>
      </c>
      <c r="B1292">
        <v>2</v>
      </c>
      <c r="C1292" t="s">
        <v>1214</v>
      </c>
      <c r="D1292" t="s">
        <v>1270</v>
      </c>
      <c r="E1292" s="11">
        <v>10852</v>
      </c>
      <c r="F1292" s="12">
        <v>10110</v>
      </c>
      <c r="G1292" s="12">
        <v>9621</v>
      </c>
      <c r="H1292" s="12">
        <v>9181</v>
      </c>
      <c r="I1292" s="12">
        <v>9034</v>
      </c>
      <c r="J1292" s="12">
        <v>8747</v>
      </c>
      <c r="K1292" s="9">
        <v>8289</v>
      </c>
      <c r="L1292" s="5">
        <v>100</v>
      </c>
      <c r="M1292" s="6">
        <v>93.162550681901962</v>
      </c>
      <c r="N1292" s="6">
        <v>88.656468853667519</v>
      </c>
      <c r="O1292" s="6">
        <v>84.601916697382975</v>
      </c>
      <c r="P1292" s="6">
        <v>83.247327681533363</v>
      </c>
      <c r="Q1292" s="6">
        <v>80.602653888684117</v>
      </c>
      <c r="R1292" s="6">
        <v>76.382233689642462</v>
      </c>
    </row>
    <row r="1293" spans="1:18" hidden="1" x14ac:dyDescent="0.4">
      <c r="A1293">
        <v>27225</v>
      </c>
      <c r="B1293">
        <v>2</v>
      </c>
      <c r="C1293" t="s">
        <v>1214</v>
      </c>
      <c r="D1293" t="s">
        <v>1271</v>
      </c>
      <c r="E1293" s="11">
        <v>7010</v>
      </c>
      <c r="F1293" s="12">
        <v>6317</v>
      </c>
      <c r="G1293" s="12">
        <v>5572</v>
      </c>
      <c r="H1293" s="12">
        <v>4997</v>
      </c>
      <c r="I1293" s="12">
        <v>4826</v>
      </c>
      <c r="J1293" s="12">
        <v>4555</v>
      </c>
      <c r="K1293" s="9">
        <v>4163</v>
      </c>
      <c r="L1293" s="5">
        <v>100</v>
      </c>
      <c r="M1293" s="6">
        <v>90.114122681883018</v>
      </c>
      <c r="N1293" s="6">
        <v>79.486447931526399</v>
      </c>
      <c r="O1293" s="6">
        <v>71.283880171184023</v>
      </c>
      <c r="P1293" s="6">
        <v>68.844507845934373</v>
      </c>
      <c r="Q1293" s="6">
        <v>64.978601997146939</v>
      </c>
      <c r="R1293" s="6">
        <v>59.386590584878739</v>
      </c>
    </row>
    <row r="1294" spans="1:18" hidden="1" x14ac:dyDescent="0.4">
      <c r="A1294">
        <v>27226</v>
      </c>
      <c r="B1294">
        <v>2</v>
      </c>
      <c r="C1294" t="s">
        <v>1214</v>
      </c>
      <c r="D1294" t="s">
        <v>1272</v>
      </c>
      <c r="E1294" s="11">
        <v>7729</v>
      </c>
      <c r="F1294" s="12">
        <v>6832</v>
      </c>
      <c r="G1294" s="12">
        <v>5991</v>
      </c>
      <c r="H1294" s="12">
        <v>5573</v>
      </c>
      <c r="I1294" s="12">
        <v>5381</v>
      </c>
      <c r="J1294" s="12">
        <v>5048</v>
      </c>
      <c r="K1294" s="9">
        <v>4542</v>
      </c>
      <c r="L1294" s="5">
        <v>100</v>
      </c>
      <c r="M1294" s="6">
        <v>88.394358908008797</v>
      </c>
      <c r="N1294" s="6">
        <v>77.513261741493082</v>
      </c>
      <c r="O1294" s="6">
        <v>72.105058869193954</v>
      </c>
      <c r="P1294" s="6">
        <v>69.620908267563721</v>
      </c>
      <c r="Q1294" s="6">
        <v>65.312459567861296</v>
      </c>
      <c r="R1294" s="6">
        <v>58.76568766981498</v>
      </c>
    </row>
    <row r="1295" spans="1:18" hidden="1" x14ac:dyDescent="0.4">
      <c r="A1295">
        <v>27227</v>
      </c>
      <c r="B1295">
        <v>2</v>
      </c>
      <c r="C1295" t="s">
        <v>1214</v>
      </c>
      <c r="D1295" t="s">
        <v>1273</v>
      </c>
      <c r="E1295" s="11">
        <v>52531</v>
      </c>
      <c r="F1295" s="12">
        <v>46110</v>
      </c>
      <c r="G1295" s="12">
        <v>41406</v>
      </c>
      <c r="H1295" s="12">
        <v>38409</v>
      </c>
      <c r="I1295" s="12">
        <v>36499</v>
      </c>
      <c r="J1295" s="12">
        <v>33753</v>
      </c>
      <c r="K1295" s="9">
        <v>30284</v>
      </c>
      <c r="L1295" s="5">
        <v>100</v>
      </c>
      <c r="M1295" s="6">
        <v>87.776741352725068</v>
      </c>
      <c r="N1295" s="6">
        <v>78.822028897222594</v>
      </c>
      <c r="O1295" s="6">
        <v>73.116826254973262</v>
      </c>
      <c r="P1295" s="6">
        <v>69.480877957777309</v>
      </c>
      <c r="Q1295" s="6">
        <v>64.253488416363666</v>
      </c>
      <c r="R1295" s="6">
        <v>57.649768708000991</v>
      </c>
    </row>
    <row r="1296" spans="1:18" hidden="1" x14ac:dyDescent="0.4">
      <c r="A1296">
        <v>27228</v>
      </c>
      <c r="B1296">
        <v>2</v>
      </c>
      <c r="C1296" t="s">
        <v>1214</v>
      </c>
      <c r="D1296" t="s">
        <v>1274</v>
      </c>
      <c r="E1296" s="11">
        <v>7524</v>
      </c>
      <c r="F1296" s="12">
        <v>6179</v>
      </c>
      <c r="G1296" s="12">
        <v>5229</v>
      </c>
      <c r="H1296" s="12">
        <v>4637</v>
      </c>
      <c r="I1296" s="12">
        <v>4390</v>
      </c>
      <c r="J1296" s="12">
        <v>4037</v>
      </c>
      <c r="K1296" s="9">
        <v>3562</v>
      </c>
      <c r="L1296" s="5">
        <v>100</v>
      </c>
      <c r="M1296" s="6">
        <v>82.123870281765022</v>
      </c>
      <c r="N1296" s="6">
        <v>69.497607655502392</v>
      </c>
      <c r="O1296" s="6">
        <v>61.6294524189261</v>
      </c>
      <c r="P1296" s="6">
        <v>58.346624136097823</v>
      </c>
      <c r="Q1296" s="6">
        <v>53.654970760233923</v>
      </c>
      <c r="R1296" s="6">
        <v>47.341839447102608</v>
      </c>
    </row>
    <row r="1297" spans="1:18" hidden="1" x14ac:dyDescent="0.4">
      <c r="A1297">
        <v>27229</v>
      </c>
      <c r="B1297">
        <v>2</v>
      </c>
      <c r="C1297" t="s">
        <v>1214</v>
      </c>
      <c r="D1297" t="s">
        <v>1275</v>
      </c>
      <c r="E1297" s="11">
        <v>6938</v>
      </c>
      <c r="F1297" s="12">
        <v>6105</v>
      </c>
      <c r="G1297" s="12">
        <v>5629</v>
      </c>
      <c r="H1297" s="12">
        <v>5224</v>
      </c>
      <c r="I1297" s="12">
        <v>5032</v>
      </c>
      <c r="J1297" s="12">
        <v>4712</v>
      </c>
      <c r="K1297" s="9">
        <v>4273</v>
      </c>
      <c r="L1297" s="5">
        <v>100</v>
      </c>
      <c r="M1297" s="6">
        <v>87.993658114730465</v>
      </c>
      <c r="N1297" s="6">
        <v>81.132891323147888</v>
      </c>
      <c r="O1297" s="6">
        <v>75.295474200057654</v>
      </c>
      <c r="P1297" s="6">
        <v>72.528106082444509</v>
      </c>
      <c r="Q1297" s="6">
        <v>67.915825886422596</v>
      </c>
      <c r="R1297" s="6">
        <v>61.588353992505041</v>
      </c>
    </row>
    <row r="1298" spans="1:18" hidden="1" x14ac:dyDescent="0.4">
      <c r="A1298">
        <v>27230</v>
      </c>
      <c r="B1298">
        <v>2</v>
      </c>
      <c r="C1298" t="s">
        <v>1214</v>
      </c>
      <c r="D1298" t="s">
        <v>1276</v>
      </c>
      <c r="E1298" s="11">
        <v>9648</v>
      </c>
      <c r="F1298" s="12">
        <v>8622</v>
      </c>
      <c r="G1298" s="12">
        <v>7779</v>
      </c>
      <c r="H1298" s="12">
        <v>7107</v>
      </c>
      <c r="I1298" s="12">
        <v>6821</v>
      </c>
      <c r="J1298" s="12">
        <v>6362</v>
      </c>
      <c r="K1298" s="9">
        <v>5745</v>
      </c>
      <c r="L1298" s="5">
        <v>100</v>
      </c>
      <c r="M1298" s="6">
        <v>89.365671641791039</v>
      </c>
      <c r="N1298" s="6">
        <v>80.628109452736325</v>
      </c>
      <c r="O1298" s="6">
        <v>73.662935323383081</v>
      </c>
      <c r="P1298" s="6">
        <v>70.698590381426214</v>
      </c>
      <c r="Q1298" s="6">
        <v>65.941127694859034</v>
      </c>
      <c r="R1298" s="6">
        <v>59.546019900497512</v>
      </c>
    </row>
    <row r="1299" spans="1:18" hidden="1" x14ac:dyDescent="0.4">
      <c r="A1299">
        <v>27231</v>
      </c>
      <c r="B1299">
        <v>2</v>
      </c>
      <c r="C1299" t="s">
        <v>1214</v>
      </c>
      <c r="D1299" t="s">
        <v>1277</v>
      </c>
      <c r="E1299" s="11">
        <v>7947</v>
      </c>
      <c r="F1299" s="12">
        <v>7487</v>
      </c>
      <c r="G1299" s="12">
        <v>7086</v>
      </c>
      <c r="H1299" s="12">
        <v>6641</v>
      </c>
      <c r="I1299" s="12">
        <v>6450</v>
      </c>
      <c r="J1299" s="12">
        <v>6185</v>
      </c>
      <c r="K1299" s="9">
        <v>5804</v>
      </c>
      <c r="L1299" s="5">
        <v>100</v>
      </c>
      <c r="M1299" s="6">
        <v>94.211652195797157</v>
      </c>
      <c r="N1299" s="6">
        <v>89.165722914307281</v>
      </c>
      <c r="O1299" s="6">
        <v>83.566125581980629</v>
      </c>
      <c r="P1299" s="6">
        <v>81.162702906757261</v>
      </c>
      <c r="Q1299" s="6">
        <v>77.828111236944764</v>
      </c>
      <c r="R1299" s="6">
        <v>73.033849251289794</v>
      </c>
    </row>
    <row r="1300" spans="1:18" hidden="1" x14ac:dyDescent="0.4">
      <c r="A1300">
        <v>27232</v>
      </c>
      <c r="B1300">
        <v>2</v>
      </c>
      <c r="C1300" t="s">
        <v>1214</v>
      </c>
      <c r="D1300" t="s">
        <v>1278</v>
      </c>
      <c r="E1300" s="11">
        <v>5623</v>
      </c>
      <c r="F1300" s="12">
        <v>4271</v>
      </c>
      <c r="G1300" s="12">
        <v>3365</v>
      </c>
      <c r="H1300" s="12">
        <v>2868</v>
      </c>
      <c r="I1300" s="12">
        <v>2623</v>
      </c>
      <c r="J1300" s="12">
        <v>2343</v>
      </c>
      <c r="K1300" s="9">
        <v>1999</v>
      </c>
      <c r="L1300" s="5">
        <v>100</v>
      </c>
      <c r="M1300" s="6">
        <v>75.955895429486048</v>
      </c>
      <c r="N1300" s="6">
        <v>59.843499911079491</v>
      </c>
      <c r="O1300" s="6">
        <v>51.004801707273693</v>
      </c>
      <c r="P1300" s="6">
        <v>46.647696958918729</v>
      </c>
      <c r="Q1300" s="6">
        <v>41.668148675084474</v>
      </c>
      <c r="R1300" s="6">
        <v>35.550417926373825</v>
      </c>
    </row>
    <row r="1301" spans="1:18" hidden="1" x14ac:dyDescent="0.4">
      <c r="A1301">
        <v>27301</v>
      </c>
      <c r="B1301">
        <v>3</v>
      </c>
      <c r="C1301" t="s">
        <v>1214</v>
      </c>
      <c r="D1301" t="s">
        <v>1279</v>
      </c>
      <c r="E1301" s="11">
        <v>4591</v>
      </c>
      <c r="F1301" s="12">
        <v>4325</v>
      </c>
      <c r="G1301" s="12">
        <v>4041</v>
      </c>
      <c r="H1301" s="12">
        <v>3858</v>
      </c>
      <c r="I1301" s="12">
        <v>3825</v>
      </c>
      <c r="J1301" s="12">
        <v>3766</v>
      </c>
      <c r="K1301" s="9">
        <v>3617</v>
      </c>
      <c r="L1301" s="5">
        <v>100</v>
      </c>
      <c r="M1301" s="6">
        <v>94.206055325637124</v>
      </c>
      <c r="N1301" s="6">
        <v>88.020039207144421</v>
      </c>
      <c r="O1301" s="6">
        <v>84.033979525157918</v>
      </c>
      <c r="P1301" s="6">
        <v>83.315181877586582</v>
      </c>
      <c r="Q1301" s="6">
        <v>82.030058810716625</v>
      </c>
      <c r="R1301" s="6">
        <v>78.784578523197553</v>
      </c>
    </row>
    <row r="1302" spans="1:18" hidden="1" x14ac:dyDescent="0.4">
      <c r="A1302">
        <v>27321</v>
      </c>
      <c r="B1302">
        <v>3</v>
      </c>
      <c r="C1302" t="s">
        <v>1214</v>
      </c>
      <c r="D1302" t="s">
        <v>1280</v>
      </c>
      <c r="E1302" s="11">
        <v>1201</v>
      </c>
      <c r="F1302" s="12">
        <v>964</v>
      </c>
      <c r="G1302" s="12">
        <v>687</v>
      </c>
      <c r="H1302" s="12">
        <v>491</v>
      </c>
      <c r="I1302" s="12">
        <v>393</v>
      </c>
      <c r="J1302" s="12">
        <v>313</v>
      </c>
      <c r="K1302" s="9">
        <v>248</v>
      </c>
      <c r="L1302" s="5">
        <v>100</v>
      </c>
      <c r="M1302" s="6">
        <v>80.266444629475444</v>
      </c>
      <c r="N1302" s="6">
        <v>57.202331390507908</v>
      </c>
      <c r="O1302" s="6">
        <v>40.882597835137382</v>
      </c>
      <c r="P1302" s="6">
        <v>32.722731057452123</v>
      </c>
      <c r="Q1302" s="6">
        <v>26.061615320566194</v>
      </c>
      <c r="R1302" s="6">
        <v>20.649458784346379</v>
      </c>
    </row>
    <row r="1303" spans="1:18" hidden="1" x14ac:dyDescent="0.4">
      <c r="A1303">
        <v>27322</v>
      </c>
      <c r="B1303">
        <v>3</v>
      </c>
      <c r="C1303" t="s">
        <v>1214</v>
      </c>
      <c r="D1303" t="s">
        <v>1281</v>
      </c>
      <c r="E1303" s="11">
        <v>613</v>
      </c>
      <c r="F1303" s="12">
        <v>471</v>
      </c>
      <c r="G1303" s="12">
        <v>348</v>
      </c>
      <c r="H1303" s="12">
        <v>256</v>
      </c>
      <c r="I1303" s="12">
        <v>199</v>
      </c>
      <c r="J1303" s="12">
        <v>152</v>
      </c>
      <c r="K1303" s="9">
        <v>113</v>
      </c>
      <c r="L1303" s="5">
        <v>100</v>
      </c>
      <c r="M1303" s="6">
        <v>76.83523654159869</v>
      </c>
      <c r="N1303" s="6">
        <v>56.769983686786297</v>
      </c>
      <c r="O1303" s="6">
        <v>41.761827079934747</v>
      </c>
      <c r="P1303" s="6">
        <v>32.463295269168022</v>
      </c>
      <c r="Q1303" s="6">
        <v>24.796084828711258</v>
      </c>
      <c r="R1303" s="6">
        <v>18.433931484502448</v>
      </c>
    </row>
    <row r="1304" spans="1:18" hidden="1" x14ac:dyDescent="0.4">
      <c r="A1304">
        <v>27341</v>
      </c>
      <c r="B1304">
        <v>3</v>
      </c>
      <c r="C1304" t="s">
        <v>1214</v>
      </c>
      <c r="D1304" t="s">
        <v>1282</v>
      </c>
      <c r="E1304" s="11">
        <v>1968</v>
      </c>
      <c r="F1304" s="12">
        <v>1601</v>
      </c>
      <c r="G1304" s="12">
        <v>1365</v>
      </c>
      <c r="H1304" s="12">
        <v>1240</v>
      </c>
      <c r="I1304" s="12">
        <v>1175</v>
      </c>
      <c r="J1304" s="12">
        <v>1071</v>
      </c>
      <c r="K1304" s="9">
        <v>925</v>
      </c>
      <c r="L1304" s="5">
        <v>100</v>
      </c>
      <c r="M1304" s="6">
        <v>81.351626016260155</v>
      </c>
      <c r="N1304" s="6">
        <v>69.359756097560975</v>
      </c>
      <c r="O1304" s="6">
        <v>63.00813008130082</v>
      </c>
      <c r="P1304" s="6">
        <v>59.705284552845526</v>
      </c>
      <c r="Q1304" s="6">
        <v>54.420731707317074</v>
      </c>
      <c r="R1304" s="6">
        <v>47.002032520325201</v>
      </c>
    </row>
    <row r="1305" spans="1:18" hidden="1" x14ac:dyDescent="0.4">
      <c r="A1305">
        <v>27361</v>
      </c>
      <c r="B1305">
        <v>3</v>
      </c>
      <c r="C1305" t="s">
        <v>1214</v>
      </c>
      <c r="D1305" t="s">
        <v>1283</v>
      </c>
      <c r="E1305" s="11">
        <v>5689</v>
      </c>
      <c r="F1305" s="12">
        <v>5229</v>
      </c>
      <c r="G1305" s="12">
        <v>4869</v>
      </c>
      <c r="H1305" s="12">
        <v>4557</v>
      </c>
      <c r="I1305" s="12">
        <v>4387</v>
      </c>
      <c r="J1305" s="12">
        <v>4185</v>
      </c>
      <c r="K1305" s="9">
        <v>3885</v>
      </c>
      <c r="L1305" s="5">
        <v>100</v>
      </c>
      <c r="M1305" s="6">
        <v>91.914220425382325</v>
      </c>
      <c r="N1305" s="6">
        <v>85.586219019159785</v>
      </c>
      <c r="O1305" s="6">
        <v>80.101951133766917</v>
      </c>
      <c r="P1305" s="6">
        <v>77.11372824749516</v>
      </c>
      <c r="Q1305" s="6">
        <v>73.563016347336969</v>
      </c>
      <c r="R1305" s="6">
        <v>68.289681842151523</v>
      </c>
    </row>
    <row r="1306" spans="1:18" hidden="1" x14ac:dyDescent="0.4">
      <c r="A1306">
        <v>27362</v>
      </c>
      <c r="B1306">
        <v>3</v>
      </c>
      <c r="C1306" t="s">
        <v>1214</v>
      </c>
      <c r="D1306" t="s">
        <v>1284</v>
      </c>
      <c r="E1306" s="11">
        <v>1165</v>
      </c>
      <c r="F1306" s="12">
        <v>1057</v>
      </c>
      <c r="G1306" s="12">
        <v>1007</v>
      </c>
      <c r="H1306" s="12">
        <v>972</v>
      </c>
      <c r="I1306" s="12">
        <v>965</v>
      </c>
      <c r="J1306" s="12">
        <v>935</v>
      </c>
      <c r="K1306" s="9">
        <v>879</v>
      </c>
      <c r="L1306" s="5">
        <v>100</v>
      </c>
      <c r="M1306" s="6">
        <v>90.72961373390558</v>
      </c>
      <c r="N1306" s="6">
        <v>86.437768240343345</v>
      </c>
      <c r="O1306" s="6">
        <v>83.433476394849777</v>
      </c>
      <c r="P1306" s="6">
        <v>82.832618025751074</v>
      </c>
      <c r="Q1306" s="6">
        <v>80.257510729613728</v>
      </c>
      <c r="R1306" s="6">
        <v>75.450643776824037</v>
      </c>
    </row>
    <row r="1307" spans="1:18" hidden="1" x14ac:dyDescent="0.4">
      <c r="A1307">
        <v>27366</v>
      </c>
      <c r="B1307">
        <v>3</v>
      </c>
      <c r="C1307" t="s">
        <v>1214</v>
      </c>
      <c r="D1307" t="s">
        <v>1285</v>
      </c>
      <c r="E1307" s="11">
        <v>1173</v>
      </c>
      <c r="F1307" s="12">
        <v>947</v>
      </c>
      <c r="G1307" s="12">
        <v>745</v>
      </c>
      <c r="H1307" s="12">
        <v>602</v>
      </c>
      <c r="I1307" s="12">
        <v>524</v>
      </c>
      <c r="J1307" s="12">
        <v>452</v>
      </c>
      <c r="K1307" s="9">
        <v>372</v>
      </c>
      <c r="L1307" s="5">
        <v>100</v>
      </c>
      <c r="M1307" s="6">
        <v>80.733162830349542</v>
      </c>
      <c r="N1307" s="6">
        <v>63.512361466325665</v>
      </c>
      <c r="O1307" s="6">
        <v>51.32139812446718</v>
      </c>
      <c r="P1307" s="6">
        <v>44.671781756180735</v>
      </c>
      <c r="Q1307" s="6">
        <v>38.533674339300937</v>
      </c>
      <c r="R1307" s="6">
        <v>31.713554987212277</v>
      </c>
    </row>
    <row r="1308" spans="1:18" hidden="1" x14ac:dyDescent="0.4">
      <c r="A1308">
        <v>27381</v>
      </c>
      <c r="B1308">
        <v>3</v>
      </c>
      <c r="C1308" t="s">
        <v>1214</v>
      </c>
      <c r="D1308" t="s">
        <v>1286</v>
      </c>
      <c r="E1308" s="11">
        <v>1553</v>
      </c>
      <c r="F1308" s="12">
        <v>1359</v>
      </c>
      <c r="G1308" s="12">
        <v>1176</v>
      </c>
      <c r="H1308" s="12">
        <v>1014</v>
      </c>
      <c r="I1308" s="12">
        <v>924</v>
      </c>
      <c r="J1308" s="12">
        <v>832</v>
      </c>
      <c r="K1308" s="9">
        <v>713</v>
      </c>
      <c r="L1308" s="5">
        <v>100</v>
      </c>
      <c r="M1308" s="6">
        <v>87.508048937540238</v>
      </c>
      <c r="N1308" s="6">
        <v>75.724404378622026</v>
      </c>
      <c r="O1308" s="6">
        <v>65.292981326464911</v>
      </c>
      <c r="P1308" s="6">
        <v>59.497746297488732</v>
      </c>
      <c r="Q1308" s="6">
        <v>53.573728267868638</v>
      </c>
      <c r="R1308" s="6">
        <v>45.9111397295557</v>
      </c>
    </row>
    <row r="1309" spans="1:18" hidden="1" x14ac:dyDescent="0.4">
      <c r="A1309">
        <v>27382</v>
      </c>
      <c r="B1309">
        <v>3</v>
      </c>
      <c r="C1309" t="s">
        <v>1214</v>
      </c>
      <c r="D1309" t="s">
        <v>1287</v>
      </c>
      <c r="E1309" s="11">
        <v>1690</v>
      </c>
      <c r="F1309" s="12">
        <v>1465</v>
      </c>
      <c r="G1309" s="12">
        <v>1317</v>
      </c>
      <c r="H1309" s="12">
        <v>1195</v>
      </c>
      <c r="I1309" s="12">
        <v>1089</v>
      </c>
      <c r="J1309" s="12">
        <v>989</v>
      </c>
      <c r="K1309" s="9">
        <v>882</v>
      </c>
      <c r="L1309" s="5">
        <v>100</v>
      </c>
      <c r="M1309" s="6">
        <v>86.68639053254438</v>
      </c>
      <c r="N1309" s="6">
        <v>77.928994082840248</v>
      </c>
      <c r="O1309" s="6">
        <v>70.710059171597635</v>
      </c>
      <c r="P1309" s="6">
        <v>64.437869822485212</v>
      </c>
      <c r="Q1309" s="6">
        <v>58.520710059171599</v>
      </c>
      <c r="R1309" s="6">
        <v>52.189349112426029</v>
      </c>
    </row>
    <row r="1310" spans="1:18" hidden="1" x14ac:dyDescent="0.4">
      <c r="A1310">
        <v>27383</v>
      </c>
      <c r="B1310">
        <v>3</v>
      </c>
      <c r="C1310" t="s">
        <v>1214</v>
      </c>
      <c r="D1310" t="s">
        <v>1288</v>
      </c>
      <c r="E1310" s="11">
        <v>417</v>
      </c>
      <c r="F1310" s="12">
        <v>314</v>
      </c>
      <c r="G1310" s="12">
        <v>249</v>
      </c>
      <c r="H1310" s="12">
        <v>207</v>
      </c>
      <c r="I1310" s="12">
        <v>179</v>
      </c>
      <c r="J1310" s="12">
        <v>150</v>
      </c>
      <c r="K1310" s="9">
        <v>121</v>
      </c>
      <c r="L1310" s="5">
        <v>100</v>
      </c>
      <c r="M1310" s="6">
        <v>75.299760191846516</v>
      </c>
      <c r="N1310" s="6">
        <v>59.712230215827333</v>
      </c>
      <c r="O1310" s="6">
        <v>49.640287769784173</v>
      </c>
      <c r="P1310" s="6">
        <v>42.925659472422062</v>
      </c>
      <c r="Q1310" s="6">
        <v>35.97122302158273</v>
      </c>
      <c r="R1310" s="6">
        <v>29.016786570743403</v>
      </c>
    </row>
    <row r="1311" spans="1:18" hidden="1" x14ac:dyDescent="0.4">
      <c r="A1311">
        <v>28000</v>
      </c>
      <c r="B1311" t="s">
        <v>0</v>
      </c>
      <c r="C1311" t="s">
        <v>1289</v>
      </c>
      <c r="E1311" s="11">
        <v>666511</v>
      </c>
      <c r="F1311" s="12">
        <v>598835</v>
      </c>
      <c r="G1311" s="12">
        <v>536797</v>
      </c>
      <c r="H1311" s="12">
        <v>498590</v>
      </c>
      <c r="I1311" s="12">
        <v>484217</v>
      </c>
      <c r="J1311" s="12">
        <v>464519</v>
      </c>
      <c r="K1311" s="9">
        <v>434593</v>
      </c>
      <c r="L1311" s="5">
        <v>100</v>
      </c>
      <c r="M1311" s="6">
        <v>89.846229094493566</v>
      </c>
      <c r="N1311" s="6">
        <v>80.538355706057359</v>
      </c>
      <c r="O1311" s="6">
        <v>74.80596719333964</v>
      </c>
      <c r="P1311" s="6">
        <v>72.64951366143994</v>
      </c>
      <c r="Q1311" s="6">
        <v>69.694123577855422</v>
      </c>
      <c r="R1311" s="6">
        <v>65.204175174903341</v>
      </c>
    </row>
    <row r="1312" spans="1:18" hidden="1" x14ac:dyDescent="0.4">
      <c r="A1312">
        <v>28100</v>
      </c>
      <c r="B1312">
        <v>1</v>
      </c>
      <c r="C1312" t="s">
        <v>1289</v>
      </c>
      <c r="D1312" t="s">
        <v>1290</v>
      </c>
      <c r="E1312" s="11">
        <v>174637</v>
      </c>
      <c r="F1312" s="12">
        <v>155243</v>
      </c>
      <c r="G1312" s="12">
        <v>139357</v>
      </c>
      <c r="H1312" s="12">
        <v>130416</v>
      </c>
      <c r="I1312" s="12">
        <v>127218</v>
      </c>
      <c r="J1312" s="12">
        <v>122503</v>
      </c>
      <c r="K1312" s="9">
        <v>114867</v>
      </c>
      <c r="L1312" s="5">
        <v>100</v>
      </c>
      <c r="M1312" s="6">
        <v>88.894678676340064</v>
      </c>
      <c r="N1312" s="6">
        <v>79.798095478048751</v>
      </c>
      <c r="O1312" s="6">
        <v>74.678332770260596</v>
      </c>
      <c r="P1312" s="6">
        <v>72.847105710702778</v>
      </c>
      <c r="Q1312" s="6">
        <v>70.147219661354697</v>
      </c>
      <c r="R1312" s="6">
        <v>65.774721278995855</v>
      </c>
    </row>
    <row r="1313" spans="1:18" hidden="1" x14ac:dyDescent="0.4">
      <c r="A1313">
        <v>28101</v>
      </c>
      <c r="B1313">
        <v>0</v>
      </c>
      <c r="C1313" t="s">
        <v>1289</v>
      </c>
      <c r="D1313" t="s">
        <v>1291</v>
      </c>
      <c r="E1313" s="11">
        <v>26953</v>
      </c>
      <c r="F1313" s="12">
        <v>24614</v>
      </c>
      <c r="G1313" s="12">
        <v>22687</v>
      </c>
      <c r="H1313" s="12">
        <v>21709</v>
      </c>
      <c r="I1313" s="12">
        <v>21804</v>
      </c>
      <c r="J1313" s="12">
        <v>21483</v>
      </c>
      <c r="K1313" s="9">
        <v>20570</v>
      </c>
      <c r="L1313" s="5">
        <v>100</v>
      </c>
      <c r="M1313" s="6">
        <v>91.321930768374585</v>
      </c>
      <c r="N1313" s="6">
        <v>84.172448335992271</v>
      </c>
      <c r="O1313" s="6">
        <v>80.543909768856906</v>
      </c>
      <c r="P1313" s="6">
        <v>80.896375171594997</v>
      </c>
      <c r="Q1313" s="6">
        <v>79.705413126553623</v>
      </c>
      <c r="R1313" s="6">
        <v>76.318035098133791</v>
      </c>
    </row>
    <row r="1314" spans="1:18" hidden="1" x14ac:dyDescent="0.4">
      <c r="A1314">
        <v>28102</v>
      </c>
      <c r="B1314">
        <v>0</v>
      </c>
      <c r="C1314" t="s">
        <v>1289</v>
      </c>
      <c r="D1314" t="s">
        <v>1292</v>
      </c>
      <c r="E1314" s="11">
        <v>16324</v>
      </c>
      <c r="F1314" s="12">
        <v>15392</v>
      </c>
      <c r="G1314" s="12">
        <v>14411</v>
      </c>
      <c r="H1314" s="12">
        <v>14063</v>
      </c>
      <c r="I1314" s="12">
        <v>13996</v>
      </c>
      <c r="J1314" s="12">
        <v>13678</v>
      </c>
      <c r="K1314" s="9">
        <v>12995</v>
      </c>
      <c r="L1314" s="5">
        <v>100</v>
      </c>
      <c r="M1314" s="6">
        <v>94.290615045332032</v>
      </c>
      <c r="N1314" s="6">
        <v>88.281058564077426</v>
      </c>
      <c r="O1314" s="6">
        <v>86.1492281303602</v>
      </c>
      <c r="P1314" s="6">
        <v>85.73878951237441</v>
      </c>
      <c r="Q1314" s="6">
        <v>83.79073756432247</v>
      </c>
      <c r="R1314" s="6">
        <v>79.606714040676309</v>
      </c>
    </row>
    <row r="1315" spans="1:18" hidden="1" x14ac:dyDescent="0.4">
      <c r="A1315">
        <v>28105</v>
      </c>
      <c r="B1315">
        <v>0</v>
      </c>
      <c r="C1315" t="s">
        <v>1289</v>
      </c>
      <c r="D1315" t="s">
        <v>1293</v>
      </c>
      <c r="E1315" s="11">
        <v>10123</v>
      </c>
      <c r="F1315" s="12">
        <v>9687</v>
      </c>
      <c r="G1315" s="12">
        <v>8983</v>
      </c>
      <c r="H1315" s="12">
        <v>8616</v>
      </c>
      <c r="I1315" s="12">
        <v>8383</v>
      </c>
      <c r="J1315" s="12">
        <v>8041</v>
      </c>
      <c r="K1315" s="9">
        <v>7517</v>
      </c>
      <c r="L1315" s="5">
        <v>100</v>
      </c>
      <c r="M1315" s="6">
        <v>95.692976390398101</v>
      </c>
      <c r="N1315" s="6">
        <v>88.738516250123482</v>
      </c>
      <c r="O1315" s="6">
        <v>85.113108762224627</v>
      </c>
      <c r="P1315" s="6">
        <v>82.811419539662154</v>
      </c>
      <c r="Q1315" s="6">
        <v>79.432974414699203</v>
      </c>
      <c r="R1315" s="6">
        <v>74.25664328756298</v>
      </c>
    </row>
    <row r="1316" spans="1:18" hidden="1" x14ac:dyDescent="0.4">
      <c r="A1316">
        <v>28106</v>
      </c>
      <c r="B1316">
        <v>0</v>
      </c>
      <c r="C1316" t="s">
        <v>1289</v>
      </c>
      <c r="D1316" t="s">
        <v>1294</v>
      </c>
      <c r="E1316" s="11">
        <v>8656</v>
      </c>
      <c r="F1316" s="12">
        <v>7469</v>
      </c>
      <c r="G1316" s="12">
        <v>6828</v>
      </c>
      <c r="H1316" s="12">
        <v>6399</v>
      </c>
      <c r="I1316" s="12">
        <v>6112</v>
      </c>
      <c r="J1316" s="12">
        <v>5678</v>
      </c>
      <c r="K1316" s="9">
        <v>5118</v>
      </c>
      <c r="L1316" s="5">
        <v>100</v>
      </c>
      <c r="M1316" s="6">
        <v>86.286968576709796</v>
      </c>
      <c r="N1316" s="6">
        <v>78.881700554528649</v>
      </c>
      <c r="O1316" s="6">
        <v>73.925600739371532</v>
      </c>
      <c r="P1316" s="6">
        <v>70.609981515711652</v>
      </c>
      <c r="Q1316" s="6">
        <v>65.596118299445465</v>
      </c>
      <c r="R1316" s="6">
        <v>59.126617375231049</v>
      </c>
    </row>
    <row r="1317" spans="1:18" hidden="1" x14ac:dyDescent="0.4">
      <c r="A1317">
        <v>28107</v>
      </c>
      <c r="B1317">
        <v>0</v>
      </c>
      <c r="C1317" t="s">
        <v>1289</v>
      </c>
      <c r="D1317" t="s">
        <v>1295</v>
      </c>
      <c r="E1317" s="11">
        <v>17371</v>
      </c>
      <c r="F1317" s="12">
        <v>15694</v>
      </c>
      <c r="G1317" s="12">
        <v>14123</v>
      </c>
      <c r="H1317" s="12">
        <v>13051</v>
      </c>
      <c r="I1317" s="12">
        <v>12452</v>
      </c>
      <c r="J1317" s="12">
        <v>11755</v>
      </c>
      <c r="K1317" s="9">
        <v>10864</v>
      </c>
      <c r="L1317" s="5">
        <v>100</v>
      </c>
      <c r="M1317" s="6">
        <v>90.345978930401245</v>
      </c>
      <c r="N1317" s="6">
        <v>81.302170283806348</v>
      </c>
      <c r="O1317" s="6">
        <v>75.130965402106966</v>
      </c>
      <c r="P1317" s="6">
        <v>71.682689540037998</v>
      </c>
      <c r="Q1317" s="6">
        <v>67.670255022739042</v>
      </c>
      <c r="R1317" s="6">
        <v>62.541016636923608</v>
      </c>
    </row>
    <row r="1318" spans="1:18" hidden="1" x14ac:dyDescent="0.4">
      <c r="A1318">
        <v>28108</v>
      </c>
      <c r="B1318">
        <v>0</v>
      </c>
      <c r="C1318" t="s">
        <v>1289</v>
      </c>
      <c r="D1318" t="s">
        <v>1296</v>
      </c>
      <c r="E1318" s="11">
        <v>27915</v>
      </c>
      <c r="F1318" s="12">
        <v>24598</v>
      </c>
      <c r="G1318" s="12">
        <v>21337</v>
      </c>
      <c r="H1318" s="12">
        <v>19339</v>
      </c>
      <c r="I1318" s="12">
        <v>18987</v>
      </c>
      <c r="J1318" s="12">
        <v>18782</v>
      </c>
      <c r="K1318" s="9">
        <v>18177</v>
      </c>
      <c r="L1318" s="5">
        <v>100</v>
      </c>
      <c r="M1318" s="6">
        <v>88.117499552212081</v>
      </c>
      <c r="N1318" s="6">
        <v>76.435608096005737</v>
      </c>
      <c r="O1318" s="6">
        <v>69.2781658606484</v>
      </c>
      <c r="P1318" s="6">
        <v>68.017195056421272</v>
      </c>
      <c r="Q1318" s="6">
        <v>67.28282285509583</v>
      </c>
      <c r="R1318" s="6">
        <v>65.115529285330467</v>
      </c>
    </row>
    <row r="1319" spans="1:18" hidden="1" x14ac:dyDescent="0.4">
      <c r="A1319">
        <v>28109</v>
      </c>
      <c r="B1319">
        <v>0</v>
      </c>
      <c r="C1319" t="s">
        <v>1289</v>
      </c>
      <c r="D1319" t="s">
        <v>1297</v>
      </c>
      <c r="E1319" s="11">
        <v>25079</v>
      </c>
      <c r="F1319" s="12">
        <v>21234</v>
      </c>
      <c r="G1319" s="12">
        <v>18662</v>
      </c>
      <c r="H1319" s="12">
        <v>17249</v>
      </c>
      <c r="I1319" s="12">
        <v>16468</v>
      </c>
      <c r="J1319" s="12">
        <v>15400</v>
      </c>
      <c r="K1319" s="9">
        <v>13940</v>
      </c>
      <c r="L1319" s="5">
        <v>100</v>
      </c>
      <c r="M1319" s="6">
        <v>84.66844770525141</v>
      </c>
      <c r="N1319" s="6">
        <v>74.412855377008654</v>
      </c>
      <c r="O1319" s="6">
        <v>68.77865943618167</v>
      </c>
      <c r="P1319" s="6">
        <v>65.664500179432991</v>
      </c>
      <c r="Q1319" s="6">
        <v>61.405957175325966</v>
      </c>
      <c r="R1319" s="6">
        <v>55.584353443119738</v>
      </c>
    </row>
    <row r="1320" spans="1:18" hidden="1" x14ac:dyDescent="0.4">
      <c r="A1320">
        <v>28110</v>
      </c>
      <c r="B1320">
        <v>0</v>
      </c>
      <c r="C1320" t="s">
        <v>1289</v>
      </c>
      <c r="D1320" t="s">
        <v>1298</v>
      </c>
      <c r="E1320" s="11">
        <v>13208</v>
      </c>
      <c r="F1320" s="12">
        <v>13198</v>
      </c>
      <c r="G1320" s="12">
        <v>12773</v>
      </c>
      <c r="H1320" s="12">
        <v>12341</v>
      </c>
      <c r="I1320" s="12">
        <v>12168</v>
      </c>
      <c r="J1320" s="12">
        <v>11803</v>
      </c>
      <c r="K1320" s="9">
        <v>11168</v>
      </c>
      <c r="L1320" s="5">
        <v>100</v>
      </c>
      <c r="M1320" s="6">
        <v>99.924288310115088</v>
      </c>
      <c r="N1320" s="6">
        <v>96.70654149000606</v>
      </c>
      <c r="O1320" s="6">
        <v>93.43579648697758</v>
      </c>
      <c r="P1320" s="6">
        <v>92.125984251968504</v>
      </c>
      <c r="Q1320" s="6">
        <v>89.36250757116899</v>
      </c>
      <c r="R1320" s="6">
        <v>84.554815263476684</v>
      </c>
    </row>
    <row r="1321" spans="1:18" hidden="1" x14ac:dyDescent="0.4">
      <c r="A1321">
        <v>28111</v>
      </c>
      <c r="B1321">
        <v>0</v>
      </c>
      <c r="C1321" t="s">
        <v>1289</v>
      </c>
      <c r="D1321" t="s">
        <v>1299</v>
      </c>
      <c r="E1321" s="11">
        <v>29008</v>
      </c>
      <c r="F1321" s="12">
        <v>23357</v>
      </c>
      <c r="G1321" s="12">
        <v>19553</v>
      </c>
      <c r="H1321" s="12">
        <v>17649</v>
      </c>
      <c r="I1321" s="12">
        <v>16848</v>
      </c>
      <c r="J1321" s="12">
        <v>15883</v>
      </c>
      <c r="K1321" s="9">
        <v>14518</v>
      </c>
      <c r="L1321" s="5">
        <v>100</v>
      </c>
      <c r="M1321" s="6">
        <v>80.519167126309981</v>
      </c>
      <c r="N1321" s="6">
        <v>67.405543298400445</v>
      </c>
      <c r="O1321" s="6">
        <v>60.841836734693878</v>
      </c>
      <c r="P1321" s="6">
        <v>58.080529509100941</v>
      </c>
      <c r="Q1321" s="6">
        <v>54.753861003861005</v>
      </c>
      <c r="R1321" s="6">
        <v>50.048262548262542</v>
      </c>
    </row>
    <row r="1322" spans="1:18" hidden="1" x14ac:dyDescent="0.4">
      <c r="A1322">
        <v>28201</v>
      </c>
      <c r="B1322">
        <v>2</v>
      </c>
      <c r="C1322" t="s">
        <v>1289</v>
      </c>
      <c r="D1322" t="s">
        <v>1300</v>
      </c>
      <c r="E1322" s="11">
        <v>69458</v>
      </c>
      <c r="F1322" s="12">
        <v>62367</v>
      </c>
      <c r="G1322" s="12">
        <v>56304</v>
      </c>
      <c r="H1322" s="12">
        <v>52881</v>
      </c>
      <c r="I1322" s="12">
        <v>51328</v>
      </c>
      <c r="J1322" s="12">
        <v>48981</v>
      </c>
      <c r="K1322" s="9">
        <v>45468</v>
      </c>
      <c r="L1322" s="5">
        <v>100</v>
      </c>
      <c r="M1322" s="6">
        <v>89.790952806012271</v>
      </c>
      <c r="N1322" s="6">
        <v>81.061936709954225</v>
      </c>
      <c r="O1322" s="6">
        <v>76.133778686400404</v>
      </c>
      <c r="P1322" s="6">
        <v>73.897895130870452</v>
      </c>
      <c r="Q1322" s="6">
        <v>70.5188747156555</v>
      </c>
      <c r="R1322" s="6">
        <v>65.46114198508451</v>
      </c>
    </row>
    <row r="1323" spans="1:18" hidden="1" x14ac:dyDescent="0.4">
      <c r="A1323">
        <v>28202</v>
      </c>
      <c r="B1323">
        <v>2</v>
      </c>
      <c r="C1323" t="s">
        <v>1289</v>
      </c>
      <c r="D1323" t="s">
        <v>1301</v>
      </c>
      <c r="E1323" s="11">
        <v>49691</v>
      </c>
      <c r="F1323" s="12">
        <v>45347</v>
      </c>
      <c r="G1323" s="12">
        <v>42260</v>
      </c>
      <c r="H1323" s="12">
        <v>40087</v>
      </c>
      <c r="I1323" s="12">
        <v>39145</v>
      </c>
      <c r="J1323" s="12">
        <v>37651</v>
      </c>
      <c r="K1323" s="9">
        <v>35456</v>
      </c>
      <c r="L1323" s="5">
        <v>100</v>
      </c>
      <c r="M1323" s="6">
        <v>91.257974281056931</v>
      </c>
      <c r="N1323" s="6">
        <v>85.045581694874329</v>
      </c>
      <c r="O1323" s="6">
        <v>80.672556398542994</v>
      </c>
      <c r="P1323" s="6">
        <v>78.776840876617499</v>
      </c>
      <c r="Q1323" s="6">
        <v>75.770260208085972</v>
      </c>
      <c r="R1323" s="6">
        <v>71.352961300839183</v>
      </c>
    </row>
    <row r="1324" spans="1:18" hidden="1" x14ac:dyDescent="0.4">
      <c r="A1324">
        <v>28203</v>
      </c>
      <c r="B1324">
        <v>2</v>
      </c>
      <c r="C1324" t="s">
        <v>1289</v>
      </c>
      <c r="D1324" t="s">
        <v>1302</v>
      </c>
      <c r="E1324" s="11">
        <v>41159</v>
      </c>
      <c r="F1324" s="12">
        <v>41300</v>
      </c>
      <c r="G1324" s="12">
        <v>38813</v>
      </c>
      <c r="H1324" s="12">
        <v>36180</v>
      </c>
      <c r="I1324" s="12">
        <v>35290</v>
      </c>
      <c r="J1324" s="12">
        <v>34266</v>
      </c>
      <c r="K1324" s="9">
        <v>32637</v>
      </c>
      <c r="L1324" s="5">
        <v>100</v>
      </c>
      <c r="M1324" s="6">
        <v>100.34257392064919</v>
      </c>
      <c r="N1324" s="6">
        <v>94.300153064943274</v>
      </c>
      <c r="O1324" s="6">
        <v>87.903010277217618</v>
      </c>
      <c r="P1324" s="6">
        <v>85.740664253261741</v>
      </c>
      <c r="Q1324" s="6">
        <v>83.25275152457543</v>
      </c>
      <c r="R1324" s="6">
        <v>79.294929420053933</v>
      </c>
    </row>
    <row r="1325" spans="1:18" hidden="1" x14ac:dyDescent="0.4">
      <c r="A1325">
        <v>28204</v>
      </c>
      <c r="B1325">
        <v>2</v>
      </c>
      <c r="C1325" t="s">
        <v>1289</v>
      </c>
      <c r="D1325" t="s">
        <v>1303</v>
      </c>
      <c r="E1325" s="11">
        <v>65108</v>
      </c>
      <c r="F1325" s="12">
        <v>59234</v>
      </c>
      <c r="G1325" s="12">
        <v>54903</v>
      </c>
      <c r="H1325" s="12">
        <v>53055</v>
      </c>
      <c r="I1325" s="12">
        <v>52792</v>
      </c>
      <c r="J1325" s="12">
        <v>51595</v>
      </c>
      <c r="K1325" s="9">
        <v>49108</v>
      </c>
      <c r="L1325" s="5">
        <v>100</v>
      </c>
      <c r="M1325" s="6">
        <v>90.978067211402589</v>
      </c>
      <c r="N1325" s="6">
        <v>84.326042882595075</v>
      </c>
      <c r="O1325" s="6">
        <v>81.487682005283517</v>
      </c>
      <c r="P1325" s="6">
        <v>81.083737789518949</v>
      </c>
      <c r="Q1325" s="6">
        <v>79.245254039442159</v>
      </c>
      <c r="R1325" s="6">
        <v>75.425446949683604</v>
      </c>
    </row>
    <row r="1326" spans="1:18" hidden="1" x14ac:dyDescent="0.4">
      <c r="A1326">
        <v>28205</v>
      </c>
      <c r="B1326">
        <v>2</v>
      </c>
      <c r="C1326" t="s">
        <v>1289</v>
      </c>
      <c r="D1326" t="s">
        <v>1304</v>
      </c>
      <c r="E1326" s="11">
        <v>4346</v>
      </c>
      <c r="F1326" s="12">
        <v>3506</v>
      </c>
      <c r="G1326" s="12">
        <v>2900</v>
      </c>
      <c r="H1326" s="12">
        <v>2485</v>
      </c>
      <c r="I1326" s="12">
        <v>2247</v>
      </c>
      <c r="J1326" s="12">
        <v>1975</v>
      </c>
      <c r="K1326" s="9">
        <v>1665</v>
      </c>
      <c r="L1326" s="5">
        <v>100</v>
      </c>
      <c r="M1326" s="6">
        <v>80.671882190520023</v>
      </c>
      <c r="N1326" s="6">
        <v>66.728025770823749</v>
      </c>
      <c r="O1326" s="6">
        <v>57.17901518637828</v>
      </c>
      <c r="P1326" s="6">
        <v>51.702715140358947</v>
      </c>
      <c r="Q1326" s="6">
        <v>45.44408651633686</v>
      </c>
      <c r="R1326" s="6">
        <v>38.311090658076388</v>
      </c>
    </row>
    <row r="1327" spans="1:18" hidden="1" x14ac:dyDescent="0.4">
      <c r="A1327">
        <v>28206</v>
      </c>
      <c r="B1327">
        <v>2</v>
      </c>
      <c r="C1327" t="s">
        <v>1289</v>
      </c>
      <c r="D1327" t="s">
        <v>1305</v>
      </c>
      <c r="E1327" s="11">
        <v>11455</v>
      </c>
      <c r="F1327" s="12">
        <v>10088</v>
      </c>
      <c r="G1327" s="12">
        <v>9172</v>
      </c>
      <c r="H1327" s="12">
        <v>9008</v>
      </c>
      <c r="I1327" s="12">
        <v>9129</v>
      </c>
      <c r="J1327" s="12">
        <v>9066</v>
      </c>
      <c r="K1327" s="9">
        <v>8707</v>
      </c>
      <c r="L1327" s="5">
        <v>100</v>
      </c>
      <c r="M1327" s="6">
        <v>88.066346573548671</v>
      </c>
      <c r="N1327" s="6">
        <v>80.069838498472279</v>
      </c>
      <c r="O1327" s="6">
        <v>78.638149279790483</v>
      </c>
      <c r="P1327" s="6">
        <v>79.694456569183757</v>
      </c>
      <c r="Q1327" s="6">
        <v>79.144478393714536</v>
      </c>
      <c r="R1327" s="6">
        <v>76.010475774770853</v>
      </c>
    </row>
    <row r="1328" spans="1:18" hidden="1" x14ac:dyDescent="0.4">
      <c r="A1328">
        <v>28207</v>
      </c>
      <c r="B1328">
        <v>2</v>
      </c>
      <c r="C1328" t="s">
        <v>1289</v>
      </c>
      <c r="D1328" t="s">
        <v>1306</v>
      </c>
      <c r="E1328" s="11">
        <v>27159</v>
      </c>
      <c r="F1328" s="12">
        <v>25758</v>
      </c>
      <c r="G1328" s="12">
        <v>23648</v>
      </c>
      <c r="H1328" s="12">
        <v>21845</v>
      </c>
      <c r="I1328" s="12">
        <v>21861</v>
      </c>
      <c r="J1328" s="12">
        <v>21528</v>
      </c>
      <c r="K1328" s="9">
        <v>20623</v>
      </c>
      <c r="L1328" s="5">
        <v>100</v>
      </c>
      <c r="M1328" s="6">
        <v>94.841489009168228</v>
      </c>
      <c r="N1328" s="6">
        <v>87.072425347030446</v>
      </c>
      <c r="O1328" s="6">
        <v>80.433742037630253</v>
      </c>
      <c r="P1328" s="6">
        <v>80.492654368717552</v>
      </c>
      <c r="Q1328" s="6">
        <v>79.266541477963102</v>
      </c>
      <c r="R1328" s="6">
        <v>75.934312750837663</v>
      </c>
    </row>
    <row r="1329" spans="1:18" hidden="1" x14ac:dyDescent="0.4">
      <c r="A1329">
        <v>28208</v>
      </c>
      <c r="B1329">
        <v>2</v>
      </c>
      <c r="C1329" t="s">
        <v>1289</v>
      </c>
      <c r="D1329" t="s">
        <v>1307</v>
      </c>
      <c r="E1329" s="11">
        <v>3246</v>
      </c>
      <c r="F1329" s="12">
        <v>2755</v>
      </c>
      <c r="G1329" s="12">
        <v>2279</v>
      </c>
      <c r="H1329" s="12">
        <v>1986</v>
      </c>
      <c r="I1329" s="12">
        <v>1875</v>
      </c>
      <c r="J1329" s="12">
        <v>1805</v>
      </c>
      <c r="K1329" s="9">
        <v>1705</v>
      </c>
      <c r="L1329" s="5">
        <v>100</v>
      </c>
      <c r="M1329" s="6">
        <v>84.873690696241539</v>
      </c>
      <c r="N1329" s="6">
        <v>70.209488601355517</v>
      </c>
      <c r="O1329" s="6">
        <v>61.182994454713494</v>
      </c>
      <c r="P1329" s="6">
        <v>57.763401109057298</v>
      </c>
      <c r="Q1329" s="6">
        <v>55.606900800985827</v>
      </c>
      <c r="R1329" s="6">
        <v>52.526186075169434</v>
      </c>
    </row>
    <row r="1330" spans="1:18" hidden="1" x14ac:dyDescent="0.4">
      <c r="A1330">
        <v>28209</v>
      </c>
      <c r="B1330">
        <v>2</v>
      </c>
      <c r="C1330" t="s">
        <v>1289</v>
      </c>
      <c r="D1330" t="s">
        <v>1308</v>
      </c>
      <c r="E1330" s="11">
        <v>9488</v>
      </c>
      <c r="F1330" s="12">
        <v>7925</v>
      </c>
      <c r="G1330" s="12">
        <v>6576</v>
      </c>
      <c r="H1330" s="12">
        <v>5704</v>
      </c>
      <c r="I1330" s="12">
        <v>5263</v>
      </c>
      <c r="J1330" s="12">
        <v>4872</v>
      </c>
      <c r="K1330" s="9">
        <v>4438</v>
      </c>
      <c r="L1330" s="5">
        <v>100</v>
      </c>
      <c r="M1330" s="6">
        <v>83.52655986509275</v>
      </c>
      <c r="N1330" s="6">
        <v>69.308600337268132</v>
      </c>
      <c r="O1330" s="6">
        <v>60.118043844856658</v>
      </c>
      <c r="P1330" s="6">
        <v>55.470067453625639</v>
      </c>
      <c r="Q1330" s="6">
        <v>51.349072512647552</v>
      </c>
      <c r="R1330" s="6">
        <v>46.774873524451941</v>
      </c>
    </row>
    <row r="1331" spans="1:18" hidden="1" x14ac:dyDescent="0.4">
      <c r="A1331">
        <v>28210</v>
      </c>
      <c r="B1331">
        <v>2</v>
      </c>
      <c r="C1331" t="s">
        <v>1289</v>
      </c>
      <c r="D1331" t="s">
        <v>1309</v>
      </c>
      <c r="E1331" s="11">
        <v>32949</v>
      </c>
      <c r="F1331" s="12">
        <v>28973</v>
      </c>
      <c r="G1331" s="12">
        <v>25591</v>
      </c>
      <c r="H1331" s="12">
        <v>23776</v>
      </c>
      <c r="I1331" s="12">
        <v>22769</v>
      </c>
      <c r="J1331" s="12">
        <v>21438</v>
      </c>
      <c r="K1331" s="9">
        <v>19617</v>
      </c>
      <c r="L1331" s="5">
        <v>100</v>
      </c>
      <c r="M1331" s="6">
        <v>87.932865944338218</v>
      </c>
      <c r="N1331" s="6">
        <v>77.668518012686278</v>
      </c>
      <c r="O1331" s="6">
        <v>72.160004855989555</v>
      </c>
      <c r="P1331" s="6">
        <v>69.103766426902183</v>
      </c>
      <c r="Q1331" s="6">
        <v>65.064190111991266</v>
      </c>
      <c r="R1331" s="6">
        <v>59.537466994445964</v>
      </c>
    </row>
    <row r="1332" spans="1:18" hidden="1" x14ac:dyDescent="0.4">
      <c r="A1332">
        <v>28212</v>
      </c>
      <c r="B1332">
        <v>2</v>
      </c>
      <c r="C1332" t="s">
        <v>1289</v>
      </c>
      <c r="D1332" t="s">
        <v>1310</v>
      </c>
      <c r="E1332" s="11">
        <v>5224</v>
      </c>
      <c r="F1332" s="12">
        <v>4305</v>
      </c>
      <c r="G1332" s="12">
        <v>3500</v>
      </c>
      <c r="H1332" s="12">
        <v>3021</v>
      </c>
      <c r="I1332" s="12">
        <v>2843</v>
      </c>
      <c r="J1332" s="12">
        <v>2616</v>
      </c>
      <c r="K1332" s="9">
        <v>2340</v>
      </c>
      <c r="L1332" s="5">
        <v>100</v>
      </c>
      <c r="M1332" s="6">
        <v>82.408116385911185</v>
      </c>
      <c r="N1332" s="6">
        <v>66.998468606431842</v>
      </c>
      <c r="O1332" s="6">
        <v>57.829249617151611</v>
      </c>
      <c r="P1332" s="6">
        <v>54.421898928024504</v>
      </c>
      <c r="Q1332" s="6">
        <v>50.076569678407346</v>
      </c>
      <c r="R1332" s="6">
        <v>44.793261868300156</v>
      </c>
    </row>
    <row r="1333" spans="1:18" hidden="1" x14ac:dyDescent="0.4">
      <c r="A1333">
        <v>28213</v>
      </c>
      <c r="B1333">
        <v>2</v>
      </c>
      <c r="C1333" t="s">
        <v>1289</v>
      </c>
      <c r="D1333" t="s">
        <v>1311</v>
      </c>
      <c r="E1333" s="11">
        <v>4585</v>
      </c>
      <c r="F1333" s="12">
        <v>3836</v>
      </c>
      <c r="G1333" s="12">
        <v>3124</v>
      </c>
      <c r="H1333" s="12">
        <v>2705</v>
      </c>
      <c r="I1333" s="12">
        <v>2510</v>
      </c>
      <c r="J1333" s="12">
        <v>2319</v>
      </c>
      <c r="K1333" s="9">
        <v>2076</v>
      </c>
      <c r="L1333" s="5">
        <v>100</v>
      </c>
      <c r="M1333" s="6">
        <v>83.66412213740459</v>
      </c>
      <c r="N1333" s="6">
        <v>68.13522355507088</v>
      </c>
      <c r="O1333" s="6">
        <v>58.996728462377312</v>
      </c>
      <c r="P1333" s="6">
        <v>54.74372955288986</v>
      </c>
      <c r="Q1333" s="6">
        <v>50.577971646673937</v>
      </c>
      <c r="R1333" s="6">
        <v>45.278080697928026</v>
      </c>
    </row>
    <row r="1334" spans="1:18" hidden="1" x14ac:dyDescent="0.4">
      <c r="A1334">
        <v>28214</v>
      </c>
      <c r="B1334">
        <v>2</v>
      </c>
      <c r="C1334" t="s">
        <v>1289</v>
      </c>
      <c r="D1334" t="s">
        <v>1312</v>
      </c>
      <c r="E1334" s="11">
        <v>29519</v>
      </c>
      <c r="F1334" s="12">
        <v>27587</v>
      </c>
      <c r="G1334" s="12">
        <v>24567</v>
      </c>
      <c r="H1334" s="12">
        <v>22872</v>
      </c>
      <c r="I1334" s="12">
        <v>23064</v>
      </c>
      <c r="J1334" s="12">
        <v>22899</v>
      </c>
      <c r="K1334" s="9">
        <v>21988</v>
      </c>
      <c r="L1334" s="5">
        <v>100</v>
      </c>
      <c r="M1334" s="6">
        <v>93.455062840882135</v>
      </c>
      <c r="N1334" s="6">
        <v>83.224363968969143</v>
      </c>
      <c r="O1334" s="6">
        <v>77.482299535892139</v>
      </c>
      <c r="P1334" s="6">
        <v>78.132728073444227</v>
      </c>
      <c r="Q1334" s="6">
        <v>77.573766048985405</v>
      </c>
      <c r="R1334" s="6">
        <v>74.487618144246085</v>
      </c>
    </row>
    <row r="1335" spans="1:18" hidden="1" x14ac:dyDescent="0.4">
      <c r="A1335">
        <v>28215</v>
      </c>
      <c r="B1335">
        <v>2</v>
      </c>
      <c r="C1335" t="s">
        <v>1289</v>
      </c>
      <c r="D1335" t="s">
        <v>1313</v>
      </c>
      <c r="E1335" s="11">
        <v>8237</v>
      </c>
      <c r="F1335" s="12">
        <v>7243</v>
      </c>
      <c r="G1335" s="12">
        <v>6237</v>
      </c>
      <c r="H1335" s="12">
        <v>5524</v>
      </c>
      <c r="I1335" s="12">
        <v>5097</v>
      </c>
      <c r="J1335" s="12">
        <v>4647</v>
      </c>
      <c r="K1335" s="9">
        <v>4123</v>
      </c>
      <c r="L1335" s="5">
        <v>100</v>
      </c>
      <c r="M1335" s="6">
        <v>87.932499696491433</v>
      </c>
      <c r="N1335" s="6">
        <v>75.719315284691021</v>
      </c>
      <c r="O1335" s="6">
        <v>67.063251183683377</v>
      </c>
      <c r="P1335" s="6">
        <v>61.879324996964911</v>
      </c>
      <c r="Q1335" s="6">
        <v>56.416170936020393</v>
      </c>
      <c r="R1335" s="6">
        <v>50.054631540609442</v>
      </c>
    </row>
    <row r="1336" spans="1:18" hidden="1" x14ac:dyDescent="0.4">
      <c r="A1336">
        <v>28216</v>
      </c>
      <c r="B1336">
        <v>2</v>
      </c>
      <c r="C1336" t="s">
        <v>1289</v>
      </c>
      <c r="D1336" t="s">
        <v>1314</v>
      </c>
      <c r="E1336" s="11">
        <v>11181</v>
      </c>
      <c r="F1336" s="12">
        <v>9783</v>
      </c>
      <c r="G1336" s="12">
        <v>8592</v>
      </c>
      <c r="H1336" s="12">
        <v>7760</v>
      </c>
      <c r="I1336" s="12">
        <v>7343</v>
      </c>
      <c r="J1336" s="12">
        <v>6828</v>
      </c>
      <c r="K1336" s="9">
        <v>6190</v>
      </c>
      <c r="L1336" s="5">
        <v>100</v>
      </c>
      <c r="M1336" s="6">
        <v>87.496646096055812</v>
      </c>
      <c r="N1336" s="6">
        <v>76.844647169305063</v>
      </c>
      <c r="O1336" s="6">
        <v>69.403452285126548</v>
      </c>
      <c r="P1336" s="6">
        <v>65.673911099186128</v>
      </c>
      <c r="Q1336" s="6">
        <v>61.067883015830425</v>
      </c>
      <c r="R1336" s="6">
        <v>55.361774438780074</v>
      </c>
    </row>
    <row r="1337" spans="1:18" hidden="1" x14ac:dyDescent="0.4">
      <c r="A1337">
        <v>28217</v>
      </c>
      <c r="B1337">
        <v>2</v>
      </c>
      <c r="C1337" t="s">
        <v>1289</v>
      </c>
      <c r="D1337" t="s">
        <v>1315</v>
      </c>
      <c r="E1337" s="11">
        <v>18393</v>
      </c>
      <c r="F1337" s="12">
        <v>16443</v>
      </c>
      <c r="G1337" s="12">
        <v>14828</v>
      </c>
      <c r="H1337" s="12">
        <v>14033</v>
      </c>
      <c r="I1337" s="12">
        <v>13807</v>
      </c>
      <c r="J1337" s="12">
        <v>13422</v>
      </c>
      <c r="K1337" s="9">
        <v>12691</v>
      </c>
      <c r="L1337" s="5">
        <v>100</v>
      </c>
      <c r="M1337" s="6">
        <v>89.398140596966229</v>
      </c>
      <c r="N1337" s="6">
        <v>80.617626270863923</v>
      </c>
      <c r="O1337" s="6">
        <v>76.295329745011685</v>
      </c>
      <c r="P1337" s="6">
        <v>75.066601424454959</v>
      </c>
      <c r="Q1337" s="6">
        <v>72.973413798727776</v>
      </c>
      <c r="R1337" s="6">
        <v>68.999075735334088</v>
      </c>
    </row>
    <row r="1338" spans="1:18" hidden="1" x14ac:dyDescent="0.4">
      <c r="A1338">
        <v>28218</v>
      </c>
      <c r="B1338">
        <v>2</v>
      </c>
      <c r="C1338" t="s">
        <v>1289</v>
      </c>
      <c r="D1338" t="s">
        <v>1316</v>
      </c>
      <c r="E1338" s="11">
        <v>6329</v>
      </c>
      <c r="F1338" s="12">
        <v>5468</v>
      </c>
      <c r="G1338" s="12">
        <v>4830</v>
      </c>
      <c r="H1338" s="12">
        <v>4437</v>
      </c>
      <c r="I1338" s="12">
        <v>4235</v>
      </c>
      <c r="J1338" s="12">
        <v>3965</v>
      </c>
      <c r="K1338" s="9">
        <v>3593</v>
      </c>
      <c r="L1338" s="5">
        <v>100</v>
      </c>
      <c r="M1338" s="6">
        <v>86.395955127192295</v>
      </c>
      <c r="N1338" s="6">
        <v>76.315373676726182</v>
      </c>
      <c r="O1338" s="6">
        <v>70.105861905514303</v>
      </c>
      <c r="P1338" s="6">
        <v>66.914204455680206</v>
      </c>
      <c r="Q1338" s="6">
        <v>62.648127666297995</v>
      </c>
      <c r="R1338" s="6">
        <v>56.770421867593612</v>
      </c>
    </row>
    <row r="1339" spans="1:18" hidden="1" x14ac:dyDescent="0.4">
      <c r="A1339">
        <v>28219</v>
      </c>
      <c r="B1339">
        <v>2</v>
      </c>
      <c r="C1339" t="s">
        <v>1289</v>
      </c>
      <c r="D1339" t="s">
        <v>1317</v>
      </c>
      <c r="E1339" s="11">
        <v>13945</v>
      </c>
      <c r="F1339" s="12">
        <v>12198</v>
      </c>
      <c r="G1339" s="12">
        <v>10496</v>
      </c>
      <c r="H1339" s="12">
        <v>9177</v>
      </c>
      <c r="I1339" s="12">
        <v>8594</v>
      </c>
      <c r="J1339" s="12">
        <v>8040</v>
      </c>
      <c r="K1339" s="9">
        <v>7414</v>
      </c>
      <c r="L1339" s="5">
        <v>100</v>
      </c>
      <c r="M1339" s="6">
        <v>87.472212262459664</v>
      </c>
      <c r="N1339" s="6">
        <v>75.267120831839378</v>
      </c>
      <c r="O1339" s="6">
        <v>65.808533524560772</v>
      </c>
      <c r="P1339" s="6">
        <v>61.627823592685552</v>
      </c>
      <c r="Q1339" s="6">
        <v>57.655073503047682</v>
      </c>
      <c r="R1339" s="6">
        <v>53.166009322337757</v>
      </c>
    </row>
    <row r="1340" spans="1:18" hidden="1" x14ac:dyDescent="0.4">
      <c r="A1340">
        <v>28220</v>
      </c>
      <c r="B1340">
        <v>2</v>
      </c>
      <c r="C1340" t="s">
        <v>1289</v>
      </c>
      <c r="D1340" t="s">
        <v>1318</v>
      </c>
      <c r="E1340" s="11">
        <v>4596</v>
      </c>
      <c r="F1340" s="12">
        <v>4052</v>
      </c>
      <c r="G1340" s="12">
        <v>3457</v>
      </c>
      <c r="H1340" s="12">
        <v>3011</v>
      </c>
      <c r="I1340" s="12">
        <v>2706</v>
      </c>
      <c r="J1340" s="12">
        <v>2402</v>
      </c>
      <c r="K1340" s="9">
        <v>2085</v>
      </c>
      <c r="L1340" s="5">
        <v>100</v>
      </c>
      <c r="M1340" s="6">
        <v>88.163620539599648</v>
      </c>
      <c r="N1340" s="6">
        <v>75.217580504786781</v>
      </c>
      <c r="O1340" s="6">
        <v>65.51348999129678</v>
      </c>
      <c r="P1340" s="6">
        <v>58.87728459530026</v>
      </c>
      <c r="Q1340" s="6">
        <v>52.262837249782422</v>
      </c>
      <c r="R1340" s="6">
        <v>45.36553524804178</v>
      </c>
    </row>
    <row r="1341" spans="1:18" hidden="1" x14ac:dyDescent="0.4">
      <c r="A1341">
        <v>28221</v>
      </c>
      <c r="B1341">
        <v>2</v>
      </c>
      <c r="C1341" t="s">
        <v>1289</v>
      </c>
      <c r="D1341" t="s">
        <v>1319</v>
      </c>
      <c r="E1341" s="11">
        <v>4546</v>
      </c>
      <c r="F1341" s="12">
        <v>4055</v>
      </c>
      <c r="G1341" s="12">
        <v>3508</v>
      </c>
      <c r="H1341" s="12">
        <v>3156</v>
      </c>
      <c r="I1341" s="12">
        <v>2889</v>
      </c>
      <c r="J1341" s="12">
        <v>2630</v>
      </c>
      <c r="K1341" s="9">
        <v>2347</v>
      </c>
      <c r="L1341" s="5">
        <v>100</v>
      </c>
      <c r="M1341" s="6">
        <v>89.199296084469864</v>
      </c>
      <c r="N1341" s="6">
        <v>77.166739991201055</v>
      </c>
      <c r="O1341" s="6">
        <v>69.423669159700836</v>
      </c>
      <c r="P1341" s="6">
        <v>63.55037395512538</v>
      </c>
      <c r="Q1341" s="6">
        <v>57.853057633084028</v>
      </c>
      <c r="R1341" s="6">
        <v>51.627804663440394</v>
      </c>
    </row>
    <row r="1342" spans="1:18" hidden="1" x14ac:dyDescent="0.4">
      <c r="A1342">
        <v>28222</v>
      </c>
      <c r="B1342">
        <v>2</v>
      </c>
      <c r="C1342" t="s">
        <v>1289</v>
      </c>
      <c r="D1342" t="s">
        <v>1320</v>
      </c>
      <c r="E1342" s="11">
        <v>2447</v>
      </c>
      <c r="F1342" s="12">
        <v>2080</v>
      </c>
      <c r="G1342" s="12">
        <v>1701</v>
      </c>
      <c r="H1342" s="12">
        <v>1397</v>
      </c>
      <c r="I1342" s="12">
        <v>1223</v>
      </c>
      <c r="J1342" s="12">
        <v>1089</v>
      </c>
      <c r="K1342" s="9">
        <v>963</v>
      </c>
      <c r="L1342" s="5">
        <v>100</v>
      </c>
      <c r="M1342" s="6">
        <v>85.002043318348996</v>
      </c>
      <c r="N1342" s="6">
        <v>69.513690232938302</v>
      </c>
      <c r="O1342" s="6">
        <v>57.090314671025745</v>
      </c>
      <c r="P1342" s="6">
        <v>49.979566816510015</v>
      </c>
      <c r="Q1342" s="6">
        <v>44.503473641193295</v>
      </c>
      <c r="R1342" s="6">
        <v>39.354311401716387</v>
      </c>
    </row>
    <row r="1343" spans="1:18" hidden="1" x14ac:dyDescent="0.4">
      <c r="A1343">
        <v>28223</v>
      </c>
      <c r="B1343">
        <v>2</v>
      </c>
      <c r="C1343" t="s">
        <v>1289</v>
      </c>
      <c r="D1343" t="s">
        <v>1321</v>
      </c>
      <c r="E1343" s="11">
        <v>7439</v>
      </c>
      <c r="F1343" s="12">
        <v>6542</v>
      </c>
      <c r="G1343" s="12">
        <v>5585</v>
      </c>
      <c r="H1343" s="12">
        <v>4942</v>
      </c>
      <c r="I1343" s="12">
        <v>4563</v>
      </c>
      <c r="J1343" s="12">
        <v>4144</v>
      </c>
      <c r="K1343" s="9">
        <v>3666</v>
      </c>
      <c r="L1343" s="5">
        <v>100</v>
      </c>
      <c r="M1343" s="6">
        <v>87.941927678451407</v>
      </c>
      <c r="N1343" s="6">
        <v>75.077295335394538</v>
      </c>
      <c r="O1343" s="6">
        <v>66.433660438230945</v>
      </c>
      <c r="P1343" s="6">
        <v>61.338889635703723</v>
      </c>
      <c r="Q1343" s="6">
        <v>55.706412152170991</v>
      </c>
      <c r="R1343" s="6">
        <v>49.280817314155129</v>
      </c>
    </row>
    <row r="1344" spans="1:18" hidden="1" x14ac:dyDescent="0.4">
      <c r="A1344">
        <v>28224</v>
      </c>
      <c r="B1344">
        <v>2</v>
      </c>
      <c r="C1344" t="s">
        <v>1289</v>
      </c>
      <c r="D1344" t="s">
        <v>1322</v>
      </c>
      <c r="E1344" s="11">
        <v>5222</v>
      </c>
      <c r="F1344" s="12">
        <v>4573</v>
      </c>
      <c r="G1344" s="12">
        <v>3828</v>
      </c>
      <c r="H1344" s="12">
        <v>3263</v>
      </c>
      <c r="I1344" s="12">
        <v>2970</v>
      </c>
      <c r="J1344" s="12">
        <v>2745</v>
      </c>
      <c r="K1344" s="9">
        <v>2520</v>
      </c>
      <c r="L1344" s="5">
        <v>100</v>
      </c>
      <c r="M1344" s="6">
        <v>87.571811566449625</v>
      </c>
      <c r="N1344" s="6">
        <v>73.305247031788596</v>
      </c>
      <c r="O1344" s="6">
        <v>62.485637686710071</v>
      </c>
      <c r="P1344" s="6">
        <v>56.874760628111829</v>
      </c>
      <c r="Q1344" s="6">
        <v>52.566066641133666</v>
      </c>
      <c r="R1344" s="6">
        <v>48.257372654155496</v>
      </c>
    </row>
    <row r="1345" spans="1:18" hidden="1" x14ac:dyDescent="0.4">
      <c r="A1345">
        <v>28225</v>
      </c>
      <c r="B1345">
        <v>2</v>
      </c>
      <c r="C1345" t="s">
        <v>1289</v>
      </c>
      <c r="D1345" t="s">
        <v>1323</v>
      </c>
      <c r="E1345" s="11">
        <v>3430</v>
      </c>
      <c r="F1345" s="12">
        <v>2971</v>
      </c>
      <c r="G1345" s="12">
        <v>2502</v>
      </c>
      <c r="H1345" s="12">
        <v>2070</v>
      </c>
      <c r="I1345" s="12">
        <v>1863</v>
      </c>
      <c r="J1345" s="12">
        <v>1682</v>
      </c>
      <c r="K1345" s="9">
        <v>1508</v>
      </c>
      <c r="L1345" s="5">
        <v>100</v>
      </c>
      <c r="M1345" s="6">
        <v>86.618075801749271</v>
      </c>
      <c r="N1345" s="6">
        <v>72.94460641399418</v>
      </c>
      <c r="O1345" s="6">
        <v>60.349854227405253</v>
      </c>
      <c r="P1345" s="6">
        <v>54.314868804664719</v>
      </c>
      <c r="Q1345" s="6">
        <v>49.037900874635568</v>
      </c>
      <c r="R1345" s="6">
        <v>43.965014577259474</v>
      </c>
    </row>
    <row r="1346" spans="1:18" hidden="1" x14ac:dyDescent="0.4">
      <c r="A1346">
        <v>28226</v>
      </c>
      <c r="B1346">
        <v>2</v>
      </c>
      <c r="C1346" t="s">
        <v>1289</v>
      </c>
      <c r="D1346" t="s">
        <v>1324</v>
      </c>
      <c r="E1346" s="11">
        <v>4495</v>
      </c>
      <c r="F1346" s="12">
        <v>4104</v>
      </c>
      <c r="G1346" s="12">
        <v>3476</v>
      </c>
      <c r="H1346" s="12">
        <v>3031</v>
      </c>
      <c r="I1346" s="12">
        <v>2858</v>
      </c>
      <c r="J1346" s="12">
        <v>2694</v>
      </c>
      <c r="K1346" s="9">
        <v>2488</v>
      </c>
      <c r="L1346" s="5">
        <v>100</v>
      </c>
      <c r="M1346" s="6">
        <v>91.301446051167972</v>
      </c>
      <c r="N1346" s="6">
        <v>77.330367074527246</v>
      </c>
      <c r="O1346" s="6">
        <v>67.430478309232484</v>
      </c>
      <c r="P1346" s="6">
        <v>63.581757508342605</v>
      </c>
      <c r="Q1346" s="6">
        <v>59.933259176863189</v>
      </c>
      <c r="R1346" s="6">
        <v>55.350389321468299</v>
      </c>
    </row>
    <row r="1347" spans="1:18" hidden="1" x14ac:dyDescent="0.4">
      <c r="A1347">
        <v>28227</v>
      </c>
      <c r="B1347">
        <v>2</v>
      </c>
      <c r="C1347" t="s">
        <v>1289</v>
      </c>
      <c r="D1347" t="s">
        <v>1325</v>
      </c>
      <c r="E1347" s="11">
        <v>4000</v>
      </c>
      <c r="F1347" s="12">
        <v>3158</v>
      </c>
      <c r="G1347" s="12">
        <v>2480</v>
      </c>
      <c r="H1347" s="12">
        <v>2033</v>
      </c>
      <c r="I1347" s="12">
        <v>1776</v>
      </c>
      <c r="J1347" s="12">
        <v>1543</v>
      </c>
      <c r="K1347" s="9">
        <v>1322</v>
      </c>
      <c r="L1347" s="5">
        <v>100</v>
      </c>
      <c r="M1347" s="6">
        <v>78.95</v>
      </c>
      <c r="N1347" s="6">
        <v>62</v>
      </c>
      <c r="O1347" s="6">
        <v>50.824999999999996</v>
      </c>
      <c r="P1347" s="6">
        <v>44.4</v>
      </c>
      <c r="Q1347" s="6">
        <v>38.574999999999996</v>
      </c>
      <c r="R1347" s="6">
        <v>33.050000000000004</v>
      </c>
    </row>
    <row r="1348" spans="1:18" hidden="1" x14ac:dyDescent="0.4">
      <c r="A1348">
        <v>28228</v>
      </c>
      <c r="B1348">
        <v>2</v>
      </c>
      <c r="C1348" t="s">
        <v>1289</v>
      </c>
      <c r="D1348" t="s">
        <v>1326</v>
      </c>
      <c r="E1348" s="11">
        <v>5133</v>
      </c>
      <c r="F1348" s="12">
        <v>4571</v>
      </c>
      <c r="G1348" s="12">
        <v>4164</v>
      </c>
      <c r="H1348" s="12">
        <v>3893</v>
      </c>
      <c r="I1348" s="12">
        <v>3782</v>
      </c>
      <c r="J1348" s="12">
        <v>3581</v>
      </c>
      <c r="K1348" s="9">
        <v>3295</v>
      </c>
      <c r="L1348" s="5">
        <v>100</v>
      </c>
      <c r="M1348" s="6">
        <v>89.051237093317752</v>
      </c>
      <c r="N1348" s="6">
        <v>81.122150789012267</v>
      </c>
      <c r="O1348" s="6">
        <v>75.842587180985774</v>
      </c>
      <c r="P1348" s="6">
        <v>73.68010909799338</v>
      </c>
      <c r="Q1348" s="6">
        <v>69.764270407169292</v>
      </c>
      <c r="R1348" s="6">
        <v>64.192480031170845</v>
      </c>
    </row>
    <row r="1349" spans="1:18" hidden="1" x14ac:dyDescent="0.4">
      <c r="A1349">
        <v>28229</v>
      </c>
      <c r="B1349">
        <v>2</v>
      </c>
      <c r="C1349" t="s">
        <v>1289</v>
      </c>
      <c r="D1349" t="s">
        <v>1327</v>
      </c>
      <c r="E1349" s="11">
        <v>9216</v>
      </c>
      <c r="F1349" s="12">
        <v>8073</v>
      </c>
      <c r="G1349" s="12">
        <v>6843</v>
      </c>
      <c r="H1349" s="12">
        <v>6010</v>
      </c>
      <c r="I1349" s="12">
        <v>5636</v>
      </c>
      <c r="J1349" s="12">
        <v>5291</v>
      </c>
      <c r="K1349" s="9">
        <v>4849</v>
      </c>
      <c r="L1349" s="5">
        <v>100</v>
      </c>
      <c r="M1349" s="6">
        <v>87.59765625</v>
      </c>
      <c r="N1349" s="6">
        <v>74.251302083333343</v>
      </c>
      <c r="O1349" s="6">
        <v>65.212673611111114</v>
      </c>
      <c r="P1349" s="6">
        <v>61.154513888888886</v>
      </c>
      <c r="Q1349" s="6">
        <v>57.411024305555557</v>
      </c>
      <c r="R1349" s="6">
        <v>52.615017361111114</v>
      </c>
    </row>
    <row r="1350" spans="1:18" hidden="1" x14ac:dyDescent="0.4">
      <c r="A1350">
        <v>28301</v>
      </c>
      <c r="B1350">
        <v>3</v>
      </c>
      <c r="C1350" t="s">
        <v>1289</v>
      </c>
      <c r="D1350" t="s">
        <v>1328</v>
      </c>
      <c r="E1350" s="11">
        <v>3840</v>
      </c>
      <c r="F1350" s="12">
        <v>3164</v>
      </c>
      <c r="G1350" s="12">
        <v>2751</v>
      </c>
      <c r="H1350" s="12">
        <v>2533</v>
      </c>
      <c r="I1350" s="12">
        <v>2466</v>
      </c>
      <c r="J1350" s="12">
        <v>2376</v>
      </c>
      <c r="K1350" s="9">
        <v>2193</v>
      </c>
      <c r="L1350" s="5">
        <v>100</v>
      </c>
      <c r="M1350" s="6">
        <v>82.395833333333329</v>
      </c>
      <c r="N1350" s="6">
        <v>71.640625</v>
      </c>
      <c r="O1350" s="6">
        <v>65.963541666666671</v>
      </c>
      <c r="P1350" s="6">
        <v>64.21875</v>
      </c>
      <c r="Q1350" s="6">
        <v>61.875</v>
      </c>
      <c r="R1350" s="6">
        <v>57.109374999999993</v>
      </c>
    </row>
    <row r="1351" spans="1:18" hidden="1" x14ac:dyDescent="0.4">
      <c r="A1351">
        <v>28365</v>
      </c>
      <c r="B1351">
        <v>3</v>
      </c>
      <c r="C1351" t="s">
        <v>1289</v>
      </c>
      <c r="D1351" t="s">
        <v>1329</v>
      </c>
      <c r="E1351" s="11">
        <v>1982</v>
      </c>
      <c r="F1351" s="12">
        <v>1503</v>
      </c>
      <c r="G1351" s="12">
        <v>1059</v>
      </c>
      <c r="H1351" s="12">
        <v>820</v>
      </c>
      <c r="I1351" s="12">
        <v>707</v>
      </c>
      <c r="J1351" s="12">
        <v>603</v>
      </c>
      <c r="K1351" s="9">
        <v>496</v>
      </c>
      <c r="L1351" s="5">
        <v>100</v>
      </c>
      <c r="M1351" s="6">
        <v>75.832492431886976</v>
      </c>
      <c r="N1351" s="6">
        <v>53.430877901109987</v>
      </c>
      <c r="O1351" s="6">
        <v>41.372351160443998</v>
      </c>
      <c r="P1351" s="6">
        <v>35.671039354187691</v>
      </c>
      <c r="Q1351" s="6">
        <v>30.423814328960646</v>
      </c>
      <c r="R1351" s="6">
        <v>25.025227043390512</v>
      </c>
    </row>
    <row r="1352" spans="1:18" hidden="1" x14ac:dyDescent="0.4">
      <c r="A1352">
        <v>28381</v>
      </c>
      <c r="B1352">
        <v>3</v>
      </c>
      <c r="C1352" t="s">
        <v>1289</v>
      </c>
      <c r="D1352" t="s">
        <v>1330</v>
      </c>
      <c r="E1352" s="11">
        <v>3822</v>
      </c>
      <c r="F1352" s="12">
        <v>3477</v>
      </c>
      <c r="G1352" s="12">
        <v>3017</v>
      </c>
      <c r="H1352" s="12">
        <v>2717</v>
      </c>
      <c r="I1352" s="12">
        <v>2522</v>
      </c>
      <c r="J1352" s="12">
        <v>2359</v>
      </c>
      <c r="K1352" s="9">
        <v>2167</v>
      </c>
      <c r="L1352" s="5">
        <v>100</v>
      </c>
      <c r="M1352" s="6">
        <v>90.973312401883831</v>
      </c>
      <c r="N1352" s="6">
        <v>78.937728937728934</v>
      </c>
      <c r="O1352" s="6">
        <v>71.088435374149668</v>
      </c>
      <c r="P1352" s="6">
        <v>65.986394557823118</v>
      </c>
      <c r="Q1352" s="6">
        <v>61.721611721611723</v>
      </c>
      <c r="R1352" s="6">
        <v>56.698063840920987</v>
      </c>
    </row>
    <row r="1353" spans="1:18" hidden="1" x14ac:dyDescent="0.4">
      <c r="A1353">
        <v>28382</v>
      </c>
      <c r="B1353">
        <v>3</v>
      </c>
      <c r="C1353" t="s">
        <v>1289</v>
      </c>
      <c r="D1353" t="s">
        <v>1331</v>
      </c>
      <c r="E1353" s="11">
        <v>4788</v>
      </c>
      <c r="F1353" s="12">
        <v>4609</v>
      </c>
      <c r="G1353" s="12">
        <v>4188</v>
      </c>
      <c r="H1353" s="12">
        <v>3904</v>
      </c>
      <c r="I1353" s="12">
        <v>3756</v>
      </c>
      <c r="J1353" s="12">
        <v>3610</v>
      </c>
      <c r="K1353" s="9">
        <v>3443</v>
      </c>
      <c r="L1353" s="5">
        <v>100</v>
      </c>
      <c r="M1353" s="6">
        <v>96.261487050960739</v>
      </c>
      <c r="N1353" s="6">
        <v>87.468671679197996</v>
      </c>
      <c r="O1353" s="6">
        <v>81.537176274018378</v>
      </c>
      <c r="P1353" s="6">
        <v>78.446115288220554</v>
      </c>
      <c r="Q1353" s="6">
        <v>75.396825396825392</v>
      </c>
      <c r="R1353" s="6">
        <v>71.908939014202161</v>
      </c>
    </row>
    <row r="1354" spans="1:18" hidden="1" x14ac:dyDescent="0.4">
      <c r="A1354">
        <v>28442</v>
      </c>
      <c r="B1354">
        <v>3</v>
      </c>
      <c r="C1354" t="s">
        <v>1289</v>
      </c>
      <c r="D1354" t="s">
        <v>1332</v>
      </c>
      <c r="E1354" s="11">
        <v>1125</v>
      </c>
      <c r="F1354" s="12">
        <v>895</v>
      </c>
      <c r="G1354" s="12">
        <v>677</v>
      </c>
      <c r="H1354" s="12">
        <v>568</v>
      </c>
      <c r="I1354" s="12">
        <v>494</v>
      </c>
      <c r="J1354" s="12">
        <v>425</v>
      </c>
      <c r="K1354" s="9">
        <v>356</v>
      </c>
      <c r="L1354" s="5">
        <v>100</v>
      </c>
      <c r="M1354" s="6">
        <v>79.555555555555557</v>
      </c>
      <c r="N1354" s="6">
        <v>60.177777777777777</v>
      </c>
      <c r="O1354" s="6">
        <v>50.488888888888894</v>
      </c>
      <c r="P1354" s="6">
        <v>43.911111111111111</v>
      </c>
      <c r="Q1354" s="6">
        <v>37.777777777777779</v>
      </c>
      <c r="R1354" s="6">
        <v>31.644444444444442</v>
      </c>
    </row>
    <row r="1355" spans="1:18" hidden="1" x14ac:dyDescent="0.4">
      <c r="A1355">
        <v>28443</v>
      </c>
      <c r="B1355">
        <v>3</v>
      </c>
      <c r="C1355" t="s">
        <v>1289</v>
      </c>
      <c r="D1355" t="s">
        <v>1333</v>
      </c>
      <c r="E1355" s="11">
        <v>2508</v>
      </c>
      <c r="F1355" s="12">
        <v>2288</v>
      </c>
      <c r="G1355" s="12">
        <v>2089</v>
      </c>
      <c r="H1355" s="12">
        <v>1903</v>
      </c>
      <c r="I1355" s="12">
        <v>1776</v>
      </c>
      <c r="J1355" s="12">
        <v>1655</v>
      </c>
      <c r="K1355" s="9">
        <v>1517</v>
      </c>
      <c r="L1355" s="5">
        <v>100</v>
      </c>
      <c r="M1355" s="6">
        <v>91.228070175438589</v>
      </c>
      <c r="N1355" s="6">
        <v>83.293460925039881</v>
      </c>
      <c r="O1355" s="6">
        <v>75.877192982456137</v>
      </c>
      <c r="P1355" s="6">
        <v>70.813397129186612</v>
      </c>
      <c r="Q1355" s="6">
        <v>65.988835725677831</v>
      </c>
      <c r="R1355" s="6">
        <v>60.486443381180223</v>
      </c>
    </row>
    <row r="1356" spans="1:18" hidden="1" x14ac:dyDescent="0.4">
      <c r="A1356">
        <v>28446</v>
      </c>
      <c r="B1356">
        <v>3</v>
      </c>
      <c r="C1356" t="s">
        <v>1289</v>
      </c>
      <c r="D1356" t="s">
        <v>1334</v>
      </c>
      <c r="E1356" s="11">
        <v>1151</v>
      </c>
      <c r="F1356" s="12">
        <v>924</v>
      </c>
      <c r="G1356" s="12">
        <v>802</v>
      </c>
      <c r="H1356" s="12">
        <v>672</v>
      </c>
      <c r="I1356" s="12">
        <v>588</v>
      </c>
      <c r="J1356" s="12">
        <v>512</v>
      </c>
      <c r="K1356" s="9">
        <v>448</v>
      </c>
      <c r="L1356" s="5">
        <v>100</v>
      </c>
      <c r="M1356" s="6">
        <v>80.278019113814068</v>
      </c>
      <c r="N1356" s="6">
        <v>69.678540399652476</v>
      </c>
      <c r="O1356" s="6">
        <v>58.384013900955686</v>
      </c>
      <c r="P1356" s="6">
        <v>51.086012163336228</v>
      </c>
      <c r="Q1356" s="6">
        <v>44.483058210251954</v>
      </c>
      <c r="R1356" s="6">
        <v>38.92267593397046</v>
      </c>
    </row>
    <row r="1357" spans="1:18" hidden="1" x14ac:dyDescent="0.4">
      <c r="A1357">
        <v>28464</v>
      </c>
      <c r="B1357">
        <v>3</v>
      </c>
      <c r="C1357" t="s">
        <v>1289</v>
      </c>
      <c r="D1357" t="s">
        <v>1286</v>
      </c>
      <c r="E1357" s="11">
        <v>4862</v>
      </c>
      <c r="F1357" s="12">
        <v>4049</v>
      </c>
      <c r="G1357" s="12">
        <v>3445</v>
      </c>
      <c r="H1357" s="12">
        <v>3176</v>
      </c>
      <c r="I1357" s="12">
        <v>3098</v>
      </c>
      <c r="J1357" s="12">
        <v>2954</v>
      </c>
      <c r="K1357" s="9">
        <v>2712</v>
      </c>
      <c r="L1357" s="5">
        <v>100</v>
      </c>
      <c r="M1357" s="6">
        <v>83.278486219662696</v>
      </c>
      <c r="N1357" s="6">
        <v>70.855614973262021</v>
      </c>
      <c r="O1357" s="6">
        <v>65.322912381735904</v>
      </c>
      <c r="P1357" s="6">
        <v>63.718634306869603</v>
      </c>
      <c r="Q1357" s="6">
        <v>60.756890168654877</v>
      </c>
      <c r="R1357" s="6">
        <v>55.779514603044014</v>
      </c>
    </row>
    <row r="1358" spans="1:18" hidden="1" x14ac:dyDescent="0.4">
      <c r="A1358">
        <v>28481</v>
      </c>
      <c r="B1358">
        <v>3</v>
      </c>
      <c r="C1358" t="s">
        <v>1289</v>
      </c>
      <c r="D1358" t="s">
        <v>1335</v>
      </c>
      <c r="E1358" s="11">
        <v>1276</v>
      </c>
      <c r="F1358" s="12">
        <v>934</v>
      </c>
      <c r="G1358" s="12">
        <v>640</v>
      </c>
      <c r="H1358" s="12">
        <v>503</v>
      </c>
      <c r="I1358" s="12">
        <v>432</v>
      </c>
      <c r="J1358" s="12">
        <v>364</v>
      </c>
      <c r="K1358" s="9">
        <v>293</v>
      </c>
      <c r="L1358" s="5">
        <v>100</v>
      </c>
      <c r="M1358" s="6">
        <v>73.1974921630094</v>
      </c>
      <c r="N1358" s="6">
        <v>50.156739811912217</v>
      </c>
      <c r="O1358" s="6">
        <v>39.420062695924763</v>
      </c>
      <c r="P1358" s="6">
        <v>33.855799373040753</v>
      </c>
      <c r="Q1358" s="6">
        <v>28.526645768025077</v>
      </c>
      <c r="R1358" s="6">
        <v>22.962382445141067</v>
      </c>
    </row>
    <row r="1359" spans="1:18" hidden="1" x14ac:dyDescent="0.4">
      <c r="A1359">
        <v>28501</v>
      </c>
      <c r="B1359">
        <v>3</v>
      </c>
      <c r="C1359" t="s">
        <v>1289</v>
      </c>
      <c r="D1359" t="s">
        <v>1336</v>
      </c>
      <c r="E1359" s="11">
        <v>1462</v>
      </c>
      <c r="F1359" s="12">
        <v>1140</v>
      </c>
      <c r="G1359" s="12">
        <v>887</v>
      </c>
      <c r="H1359" s="12">
        <v>683</v>
      </c>
      <c r="I1359" s="12">
        <v>565</v>
      </c>
      <c r="J1359" s="12">
        <v>476</v>
      </c>
      <c r="K1359" s="9">
        <v>401</v>
      </c>
      <c r="L1359" s="5">
        <v>100</v>
      </c>
      <c r="M1359" s="6">
        <v>77.975376196990425</v>
      </c>
      <c r="N1359" s="6">
        <v>60.670314637482903</v>
      </c>
      <c r="O1359" s="6">
        <v>46.716826265389876</v>
      </c>
      <c r="P1359" s="6">
        <v>38.645690834473321</v>
      </c>
      <c r="Q1359" s="6">
        <v>32.558139534883722</v>
      </c>
      <c r="R1359" s="6">
        <v>27.428180574555405</v>
      </c>
    </row>
    <row r="1360" spans="1:18" hidden="1" x14ac:dyDescent="0.4">
      <c r="A1360">
        <v>28585</v>
      </c>
      <c r="B1360">
        <v>3</v>
      </c>
      <c r="C1360" t="s">
        <v>1289</v>
      </c>
      <c r="D1360" t="s">
        <v>1337</v>
      </c>
      <c r="E1360" s="11">
        <v>1661</v>
      </c>
      <c r="F1360" s="12">
        <v>1282</v>
      </c>
      <c r="G1360" s="12">
        <v>946</v>
      </c>
      <c r="H1360" s="12">
        <v>754</v>
      </c>
      <c r="I1360" s="12">
        <v>641</v>
      </c>
      <c r="J1360" s="12">
        <v>552</v>
      </c>
      <c r="K1360" s="9">
        <v>475</v>
      </c>
      <c r="L1360" s="5">
        <v>100</v>
      </c>
      <c r="M1360" s="6">
        <v>77.182420228777843</v>
      </c>
      <c r="N1360" s="6">
        <v>56.953642384105962</v>
      </c>
      <c r="O1360" s="6">
        <v>45.394340758579169</v>
      </c>
      <c r="P1360" s="6">
        <v>38.591210114388922</v>
      </c>
      <c r="Q1360" s="6">
        <v>33.232992173389526</v>
      </c>
      <c r="R1360" s="6">
        <v>28.597230583985549</v>
      </c>
    </row>
    <row r="1361" spans="1:18" hidden="1" x14ac:dyDescent="0.4">
      <c r="A1361">
        <v>28586</v>
      </c>
      <c r="B1361">
        <v>3</v>
      </c>
      <c r="C1361" t="s">
        <v>1289</v>
      </c>
      <c r="D1361" t="s">
        <v>1338</v>
      </c>
      <c r="E1361" s="11">
        <v>1401</v>
      </c>
      <c r="F1361" s="12">
        <v>1032</v>
      </c>
      <c r="G1361" s="12">
        <v>775</v>
      </c>
      <c r="H1361" s="12">
        <v>599</v>
      </c>
      <c r="I1361" s="12">
        <v>496</v>
      </c>
      <c r="J1361" s="12">
        <v>416</v>
      </c>
      <c r="K1361" s="9">
        <v>343</v>
      </c>
      <c r="L1361" s="5">
        <v>100</v>
      </c>
      <c r="M1361" s="6">
        <v>73.66167023554604</v>
      </c>
      <c r="N1361" s="6">
        <v>55.317630264097076</v>
      </c>
      <c r="O1361" s="6">
        <v>42.755174875089224</v>
      </c>
      <c r="P1361" s="6">
        <v>35.403283369022127</v>
      </c>
      <c r="Q1361" s="6">
        <v>29.693076374018556</v>
      </c>
      <c r="R1361" s="6">
        <v>24.482512491077802</v>
      </c>
    </row>
    <row r="1362" spans="1:18" hidden="1" x14ac:dyDescent="0.4">
      <c r="A1362">
        <v>29000</v>
      </c>
      <c r="B1362" t="s">
        <v>0</v>
      </c>
      <c r="C1362" t="s">
        <v>1339</v>
      </c>
      <c r="E1362" s="11">
        <v>154836</v>
      </c>
      <c r="F1362" s="12">
        <v>137441</v>
      </c>
      <c r="G1362" s="12">
        <v>121203</v>
      </c>
      <c r="H1362" s="12">
        <v>110130</v>
      </c>
      <c r="I1362" s="12">
        <v>104855</v>
      </c>
      <c r="J1362" s="12">
        <v>98999</v>
      </c>
      <c r="K1362" s="9">
        <v>91619</v>
      </c>
      <c r="L1362" s="5">
        <v>100</v>
      </c>
      <c r="M1362" s="6">
        <v>88.765532563486531</v>
      </c>
      <c r="N1362" s="6">
        <v>78.278307370378982</v>
      </c>
      <c r="O1362" s="6">
        <v>71.1268697202201</v>
      </c>
      <c r="P1362" s="6">
        <v>67.720039267353854</v>
      </c>
      <c r="Q1362" s="6">
        <v>63.937973081195587</v>
      </c>
      <c r="R1362" s="6">
        <v>59.171639670360896</v>
      </c>
    </row>
    <row r="1363" spans="1:18" hidden="1" x14ac:dyDescent="0.4">
      <c r="A1363">
        <v>29201</v>
      </c>
      <c r="B1363">
        <v>2</v>
      </c>
      <c r="C1363" t="s">
        <v>1339</v>
      </c>
      <c r="D1363" t="s">
        <v>1340</v>
      </c>
      <c r="E1363" s="11">
        <v>39826</v>
      </c>
      <c r="F1363" s="12">
        <v>36285</v>
      </c>
      <c r="G1363" s="12">
        <v>32102</v>
      </c>
      <c r="H1363" s="12">
        <v>28908</v>
      </c>
      <c r="I1363" s="12">
        <v>27811</v>
      </c>
      <c r="J1363" s="12">
        <v>26632</v>
      </c>
      <c r="K1363" s="9">
        <v>25054</v>
      </c>
      <c r="L1363" s="5">
        <v>100</v>
      </c>
      <c r="M1363" s="6">
        <v>91.108823381710437</v>
      </c>
      <c r="N1363" s="6">
        <v>80.605634510119017</v>
      </c>
      <c r="O1363" s="6">
        <v>72.58574800381659</v>
      </c>
      <c r="P1363" s="6">
        <v>69.831266007131021</v>
      </c>
      <c r="Q1363" s="6">
        <v>66.870888364385067</v>
      </c>
      <c r="R1363" s="6">
        <v>62.908652638979554</v>
      </c>
    </row>
    <row r="1364" spans="1:18" hidden="1" x14ac:dyDescent="0.4">
      <c r="A1364">
        <v>29202</v>
      </c>
      <c r="B1364">
        <v>2</v>
      </c>
      <c r="C1364" t="s">
        <v>1339</v>
      </c>
      <c r="D1364" t="s">
        <v>1341</v>
      </c>
      <c r="E1364" s="11">
        <v>6006</v>
      </c>
      <c r="F1364" s="12">
        <v>5114</v>
      </c>
      <c r="G1364" s="12">
        <v>4313</v>
      </c>
      <c r="H1364" s="12">
        <v>3606</v>
      </c>
      <c r="I1364" s="12">
        <v>3196</v>
      </c>
      <c r="J1364" s="12">
        <v>2775</v>
      </c>
      <c r="K1364" s="9">
        <v>2360</v>
      </c>
      <c r="L1364" s="5">
        <v>100</v>
      </c>
      <c r="M1364" s="6">
        <v>85.148185148185149</v>
      </c>
      <c r="N1364" s="6">
        <v>71.811521811521814</v>
      </c>
      <c r="O1364" s="6">
        <v>60.039960039960036</v>
      </c>
      <c r="P1364" s="6">
        <v>53.213453213453207</v>
      </c>
      <c r="Q1364" s="6">
        <v>46.203796203796202</v>
      </c>
      <c r="R1364" s="6">
        <v>39.294039294039294</v>
      </c>
    </row>
    <row r="1365" spans="1:18" hidden="1" x14ac:dyDescent="0.4">
      <c r="A1365">
        <v>29203</v>
      </c>
      <c r="B1365">
        <v>2</v>
      </c>
      <c r="C1365" t="s">
        <v>1339</v>
      </c>
      <c r="D1365" t="s">
        <v>1342</v>
      </c>
      <c r="E1365" s="11">
        <v>9109</v>
      </c>
      <c r="F1365" s="12">
        <v>7685</v>
      </c>
      <c r="G1365" s="12">
        <v>6501</v>
      </c>
      <c r="H1365" s="12">
        <v>5847</v>
      </c>
      <c r="I1365" s="12">
        <v>5445</v>
      </c>
      <c r="J1365" s="12">
        <v>4981</v>
      </c>
      <c r="K1365" s="9">
        <v>4426</v>
      </c>
      <c r="L1365" s="5">
        <v>100</v>
      </c>
      <c r="M1365" s="6">
        <v>84.367109452190135</v>
      </c>
      <c r="N1365" s="6">
        <v>71.368975738280824</v>
      </c>
      <c r="O1365" s="6">
        <v>64.189263365901866</v>
      </c>
      <c r="P1365" s="6">
        <v>59.776045669118446</v>
      </c>
      <c r="Q1365" s="6">
        <v>54.682182456910745</v>
      </c>
      <c r="R1365" s="6">
        <v>48.589307278515754</v>
      </c>
    </row>
    <row r="1366" spans="1:18" hidden="1" x14ac:dyDescent="0.4">
      <c r="A1366">
        <v>29204</v>
      </c>
      <c r="B1366">
        <v>2</v>
      </c>
      <c r="C1366" t="s">
        <v>1339</v>
      </c>
      <c r="D1366" t="s">
        <v>1343</v>
      </c>
      <c r="E1366" s="11">
        <v>7718</v>
      </c>
      <c r="F1366" s="12">
        <v>6677</v>
      </c>
      <c r="G1366" s="12">
        <v>5615</v>
      </c>
      <c r="H1366" s="12">
        <v>4955</v>
      </c>
      <c r="I1366" s="12">
        <v>4725</v>
      </c>
      <c r="J1366" s="12">
        <v>4469</v>
      </c>
      <c r="K1366" s="9">
        <v>4086</v>
      </c>
      <c r="L1366" s="5">
        <v>100</v>
      </c>
      <c r="M1366" s="6">
        <v>86.512049753822225</v>
      </c>
      <c r="N1366" s="6">
        <v>72.752008292303699</v>
      </c>
      <c r="O1366" s="6">
        <v>64.200570095879755</v>
      </c>
      <c r="P1366" s="6">
        <v>61.220523451671419</v>
      </c>
      <c r="Q1366" s="6">
        <v>57.903601969422127</v>
      </c>
      <c r="R1366" s="6">
        <v>52.941176470588239</v>
      </c>
    </row>
    <row r="1367" spans="1:18" hidden="1" x14ac:dyDescent="0.4">
      <c r="A1367">
        <v>29205</v>
      </c>
      <c r="B1367">
        <v>2</v>
      </c>
      <c r="C1367" t="s">
        <v>1339</v>
      </c>
      <c r="D1367" t="s">
        <v>1344</v>
      </c>
      <c r="E1367" s="11">
        <v>14431</v>
      </c>
      <c r="F1367" s="12">
        <v>12704</v>
      </c>
      <c r="G1367" s="12">
        <v>11283</v>
      </c>
      <c r="H1367" s="12">
        <v>10402</v>
      </c>
      <c r="I1367" s="12">
        <v>9825</v>
      </c>
      <c r="J1367" s="12">
        <v>9107</v>
      </c>
      <c r="K1367" s="9">
        <v>8223</v>
      </c>
      <c r="L1367" s="5">
        <v>100</v>
      </c>
      <c r="M1367" s="6">
        <v>88.032707366086896</v>
      </c>
      <c r="N1367" s="6">
        <v>78.185849906451381</v>
      </c>
      <c r="O1367" s="6">
        <v>72.080936872011634</v>
      </c>
      <c r="P1367" s="6">
        <v>68.082599958422847</v>
      </c>
      <c r="Q1367" s="6">
        <v>63.107199778255143</v>
      </c>
      <c r="R1367" s="6">
        <v>56.981498163675425</v>
      </c>
    </row>
    <row r="1368" spans="1:18" hidden="1" x14ac:dyDescent="0.4">
      <c r="A1368">
        <v>29206</v>
      </c>
      <c r="B1368">
        <v>2</v>
      </c>
      <c r="C1368" t="s">
        <v>1339</v>
      </c>
      <c r="D1368" t="s">
        <v>1345</v>
      </c>
      <c r="E1368" s="11">
        <v>6337</v>
      </c>
      <c r="F1368" s="12">
        <v>5425</v>
      </c>
      <c r="G1368" s="12">
        <v>4642</v>
      </c>
      <c r="H1368" s="12">
        <v>4067</v>
      </c>
      <c r="I1368" s="12">
        <v>3753</v>
      </c>
      <c r="J1368" s="12">
        <v>3413</v>
      </c>
      <c r="K1368" s="9">
        <v>3043</v>
      </c>
      <c r="L1368" s="5">
        <v>100</v>
      </c>
      <c r="M1368" s="6">
        <v>85.608332018305191</v>
      </c>
      <c r="N1368" s="6">
        <v>73.252327599810641</v>
      </c>
      <c r="O1368" s="6">
        <v>64.178633422755254</v>
      </c>
      <c r="P1368" s="6">
        <v>59.223607385198044</v>
      </c>
      <c r="Q1368" s="6">
        <v>53.858292567460943</v>
      </c>
      <c r="R1368" s="6">
        <v>48.01956761874704</v>
      </c>
    </row>
    <row r="1369" spans="1:18" hidden="1" x14ac:dyDescent="0.4">
      <c r="A1369">
        <v>29207</v>
      </c>
      <c r="B1369">
        <v>2</v>
      </c>
      <c r="C1369" t="s">
        <v>1339</v>
      </c>
      <c r="D1369" t="s">
        <v>1346</v>
      </c>
      <c r="E1369" s="11">
        <v>2287</v>
      </c>
      <c r="F1369" s="12">
        <v>1636</v>
      </c>
      <c r="G1369" s="12">
        <v>1213</v>
      </c>
      <c r="H1369" s="12">
        <v>936</v>
      </c>
      <c r="I1369" s="12">
        <v>771</v>
      </c>
      <c r="J1369" s="12">
        <v>624</v>
      </c>
      <c r="K1369" s="9">
        <v>496</v>
      </c>
      <c r="L1369" s="5">
        <v>100</v>
      </c>
      <c r="M1369" s="6">
        <v>71.534761696545687</v>
      </c>
      <c r="N1369" s="6">
        <v>53.038915609969393</v>
      </c>
      <c r="O1369" s="6">
        <v>40.926978574551818</v>
      </c>
      <c r="P1369" s="6">
        <v>33.712286838653256</v>
      </c>
      <c r="Q1369" s="6">
        <v>27.28465238303454</v>
      </c>
      <c r="R1369" s="6">
        <v>21.687800612155662</v>
      </c>
    </row>
    <row r="1370" spans="1:18" hidden="1" x14ac:dyDescent="0.4">
      <c r="A1370">
        <v>29208</v>
      </c>
      <c r="B1370">
        <v>2</v>
      </c>
      <c r="C1370" t="s">
        <v>1339</v>
      </c>
      <c r="D1370" t="s">
        <v>1347</v>
      </c>
      <c r="E1370" s="11">
        <v>1843</v>
      </c>
      <c r="F1370" s="12">
        <v>1448</v>
      </c>
      <c r="G1370" s="12">
        <v>1170</v>
      </c>
      <c r="H1370" s="12">
        <v>956</v>
      </c>
      <c r="I1370" s="12">
        <v>801</v>
      </c>
      <c r="J1370" s="12">
        <v>656</v>
      </c>
      <c r="K1370" s="9">
        <v>525</v>
      </c>
      <c r="L1370" s="5">
        <v>100</v>
      </c>
      <c r="M1370" s="6">
        <v>78.567552902875747</v>
      </c>
      <c r="N1370" s="6">
        <v>63.483450895279439</v>
      </c>
      <c r="O1370" s="6">
        <v>51.871947911014651</v>
      </c>
      <c r="P1370" s="6">
        <v>43.461747151383612</v>
      </c>
      <c r="Q1370" s="6">
        <v>35.594139989148125</v>
      </c>
      <c r="R1370" s="6">
        <v>28.486163863266412</v>
      </c>
    </row>
    <row r="1371" spans="1:18" hidden="1" x14ac:dyDescent="0.4">
      <c r="A1371">
        <v>29209</v>
      </c>
      <c r="B1371">
        <v>2</v>
      </c>
      <c r="C1371" t="s">
        <v>1339</v>
      </c>
      <c r="D1371" t="s">
        <v>1348</v>
      </c>
      <c r="E1371" s="11">
        <v>16062</v>
      </c>
      <c r="F1371" s="12">
        <v>14312</v>
      </c>
      <c r="G1371" s="12">
        <v>12876</v>
      </c>
      <c r="H1371" s="12">
        <v>12391</v>
      </c>
      <c r="I1371" s="12">
        <v>12233</v>
      </c>
      <c r="J1371" s="12">
        <v>11952</v>
      </c>
      <c r="K1371" s="9">
        <v>11320</v>
      </c>
      <c r="L1371" s="5">
        <v>100</v>
      </c>
      <c r="M1371" s="6">
        <v>89.104719213049435</v>
      </c>
      <c r="N1371" s="6">
        <v>80.164363093014572</v>
      </c>
      <c r="O1371" s="6">
        <v>77.144813846345414</v>
      </c>
      <c r="P1371" s="6">
        <v>76.161125638152157</v>
      </c>
      <c r="Q1371" s="6">
        <v>74.41165483750467</v>
      </c>
      <c r="R1371" s="6">
        <v>70.47690200473167</v>
      </c>
    </row>
    <row r="1372" spans="1:18" hidden="1" x14ac:dyDescent="0.4">
      <c r="A1372">
        <v>29210</v>
      </c>
      <c r="B1372">
        <v>2</v>
      </c>
      <c r="C1372" t="s">
        <v>1339</v>
      </c>
      <c r="D1372" t="s">
        <v>1349</v>
      </c>
      <c r="E1372" s="11">
        <v>11924</v>
      </c>
      <c r="F1372" s="12">
        <v>10717</v>
      </c>
      <c r="G1372" s="12">
        <v>9966</v>
      </c>
      <c r="H1372" s="12">
        <v>9601</v>
      </c>
      <c r="I1372" s="12">
        <v>9431</v>
      </c>
      <c r="J1372" s="12">
        <v>9054</v>
      </c>
      <c r="K1372" s="9">
        <v>8484</v>
      </c>
      <c r="L1372" s="5">
        <v>100</v>
      </c>
      <c r="M1372" s="6">
        <v>89.877557866487763</v>
      </c>
      <c r="N1372" s="6">
        <v>83.579335793357927</v>
      </c>
      <c r="O1372" s="6">
        <v>80.518282455551827</v>
      </c>
      <c r="P1372" s="6">
        <v>79.092586380409259</v>
      </c>
      <c r="Q1372" s="6">
        <v>75.930895672593095</v>
      </c>
      <c r="R1372" s="6">
        <v>71.150620597115065</v>
      </c>
    </row>
    <row r="1373" spans="1:18" hidden="1" x14ac:dyDescent="0.4">
      <c r="A1373">
        <v>29211</v>
      </c>
      <c r="B1373">
        <v>2</v>
      </c>
      <c r="C1373" t="s">
        <v>1339</v>
      </c>
      <c r="D1373" t="s">
        <v>1350</v>
      </c>
      <c r="E1373" s="11">
        <v>5612</v>
      </c>
      <c r="F1373" s="12">
        <v>5304</v>
      </c>
      <c r="G1373" s="12">
        <v>4915</v>
      </c>
      <c r="H1373" s="12">
        <v>4670</v>
      </c>
      <c r="I1373" s="12">
        <v>4576</v>
      </c>
      <c r="J1373" s="12">
        <v>4458</v>
      </c>
      <c r="K1373" s="9">
        <v>4275</v>
      </c>
      <c r="L1373" s="5">
        <v>100</v>
      </c>
      <c r="M1373" s="6">
        <v>94.511760513186033</v>
      </c>
      <c r="N1373" s="6">
        <v>87.580185317177467</v>
      </c>
      <c r="O1373" s="6">
        <v>83.214540270848175</v>
      </c>
      <c r="P1373" s="6">
        <v>81.539558089807556</v>
      </c>
      <c r="Q1373" s="6">
        <v>79.436920883820378</v>
      </c>
      <c r="R1373" s="6">
        <v>76.176051318602987</v>
      </c>
    </row>
    <row r="1374" spans="1:18" hidden="1" x14ac:dyDescent="0.4">
      <c r="A1374">
        <v>29212</v>
      </c>
      <c r="B1374">
        <v>2</v>
      </c>
      <c r="C1374" t="s">
        <v>1339</v>
      </c>
      <c r="D1374" t="s">
        <v>1351</v>
      </c>
      <c r="E1374" s="11">
        <v>2488</v>
      </c>
      <c r="F1374" s="12">
        <v>1978</v>
      </c>
      <c r="G1374" s="12">
        <v>1471</v>
      </c>
      <c r="H1374" s="12">
        <v>1081</v>
      </c>
      <c r="I1374" s="12">
        <v>911</v>
      </c>
      <c r="J1374" s="12">
        <v>783</v>
      </c>
      <c r="K1374" s="9">
        <v>657</v>
      </c>
      <c r="L1374" s="5">
        <v>100</v>
      </c>
      <c r="M1374" s="6">
        <v>79.501607717041793</v>
      </c>
      <c r="N1374" s="6">
        <v>59.123794212218648</v>
      </c>
      <c r="O1374" s="6">
        <v>43.448553054662383</v>
      </c>
      <c r="P1374" s="6">
        <v>36.615755627009641</v>
      </c>
      <c r="Q1374" s="6">
        <v>31.471061093247588</v>
      </c>
      <c r="R1374" s="6">
        <v>26.406752411575564</v>
      </c>
    </row>
    <row r="1375" spans="1:18" hidden="1" x14ac:dyDescent="0.4">
      <c r="A1375">
        <v>29322</v>
      </c>
      <c r="B1375">
        <v>3</v>
      </c>
      <c r="C1375" t="s">
        <v>1339</v>
      </c>
      <c r="D1375" t="s">
        <v>1352</v>
      </c>
      <c r="E1375" s="11">
        <v>255</v>
      </c>
      <c r="F1375" s="12">
        <v>194</v>
      </c>
      <c r="G1375" s="12">
        <v>145</v>
      </c>
      <c r="H1375" s="12">
        <v>114</v>
      </c>
      <c r="I1375" s="12">
        <v>94</v>
      </c>
      <c r="J1375" s="12">
        <v>79</v>
      </c>
      <c r="K1375" s="9">
        <v>65</v>
      </c>
      <c r="L1375" s="5">
        <v>100</v>
      </c>
      <c r="M1375" s="6">
        <v>76.078431372549019</v>
      </c>
      <c r="N1375" s="6">
        <v>56.862745098039213</v>
      </c>
      <c r="O1375" s="6">
        <v>44.705882352941181</v>
      </c>
      <c r="P1375" s="6">
        <v>36.86274509803922</v>
      </c>
      <c r="Q1375" s="6">
        <v>30.980392156862745</v>
      </c>
      <c r="R1375" s="6">
        <v>25.490196078431371</v>
      </c>
    </row>
    <row r="1376" spans="1:18" hidden="1" x14ac:dyDescent="0.4">
      <c r="A1376">
        <v>29342</v>
      </c>
      <c r="B1376">
        <v>3</v>
      </c>
      <c r="C1376" t="s">
        <v>1339</v>
      </c>
      <c r="D1376" t="s">
        <v>1353</v>
      </c>
      <c r="E1376" s="11">
        <v>1823</v>
      </c>
      <c r="F1376" s="12">
        <v>1607</v>
      </c>
      <c r="G1376" s="12">
        <v>1399</v>
      </c>
      <c r="H1376" s="12">
        <v>1221</v>
      </c>
      <c r="I1376" s="12">
        <v>1109</v>
      </c>
      <c r="J1376" s="12">
        <v>1021</v>
      </c>
      <c r="K1376" s="9">
        <v>918</v>
      </c>
      <c r="L1376" s="5">
        <v>100</v>
      </c>
      <c r="M1376" s="6">
        <v>88.151398793198027</v>
      </c>
      <c r="N1376" s="6">
        <v>76.74163466812945</v>
      </c>
      <c r="O1376" s="6">
        <v>66.977509599561159</v>
      </c>
      <c r="P1376" s="6">
        <v>60.833790455293467</v>
      </c>
      <c r="Q1376" s="6">
        <v>56.006582556226</v>
      </c>
      <c r="R1376" s="6">
        <v>50.356555128908397</v>
      </c>
    </row>
    <row r="1377" spans="1:18" hidden="1" x14ac:dyDescent="0.4">
      <c r="A1377">
        <v>29343</v>
      </c>
      <c r="B1377">
        <v>3</v>
      </c>
      <c r="C1377" t="s">
        <v>1339</v>
      </c>
      <c r="D1377" t="s">
        <v>1354</v>
      </c>
      <c r="E1377" s="11">
        <v>2789</v>
      </c>
      <c r="F1377" s="12">
        <v>2540</v>
      </c>
      <c r="G1377" s="12">
        <v>2365</v>
      </c>
      <c r="H1377" s="12">
        <v>2240</v>
      </c>
      <c r="I1377" s="12">
        <v>2196</v>
      </c>
      <c r="J1377" s="12">
        <v>2117</v>
      </c>
      <c r="K1377" s="9">
        <v>1998</v>
      </c>
      <c r="L1377" s="5">
        <v>100</v>
      </c>
      <c r="M1377" s="6">
        <v>91.072068841878803</v>
      </c>
      <c r="N1377" s="6">
        <v>84.797418429544635</v>
      </c>
      <c r="O1377" s="6">
        <v>80.31552527787737</v>
      </c>
      <c r="P1377" s="6">
        <v>78.737898888490491</v>
      </c>
      <c r="Q1377" s="6">
        <v>75.905342416636785</v>
      </c>
      <c r="R1377" s="6">
        <v>71.638580136249558</v>
      </c>
    </row>
    <row r="1378" spans="1:18" hidden="1" x14ac:dyDescent="0.4">
      <c r="A1378">
        <v>29344</v>
      </c>
      <c r="B1378">
        <v>3</v>
      </c>
      <c r="C1378" t="s">
        <v>1339</v>
      </c>
      <c r="D1378" t="s">
        <v>1355</v>
      </c>
      <c r="E1378" s="11">
        <v>3835</v>
      </c>
      <c r="F1378" s="12">
        <v>3683</v>
      </c>
      <c r="G1378" s="12">
        <v>3471</v>
      </c>
      <c r="H1378" s="12">
        <v>3265</v>
      </c>
      <c r="I1378" s="12">
        <v>3171</v>
      </c>
      <c r="J1378" s="12">
        <v>3089</v>
      </c>
      <c r="K1378" s="9">
        <v>2978</v>
      </c>
      <c r="L1378" s="5">
        <v>100</v>
      </c>
      <c r="M1378" s="6">
        <v>96.036505867014341</v>
      </c>
      <c r="N1378" s="6">
        <v>90.508474576271198</v>
      </c>
      <c r="O1378" s="6">
        <v>85.13689700130378</v>
      </c>
      <c r="P1378" s="6">
        <v>82.685788787483702</v>
      </c>
      <c r="Q1378" s="6">
        <v>80.547588005215118</v>
      </c>
      <c r="R1378" s="6">
        <v>77.653194263363758</v>
      </c>
    </row>
    <row r="1379" spans="1:18" hidden="1" x14ac:dyDescent="0.4">
      <c r="A1379">
        <v>29345</v>
      </c>
      <c r="B1379">
        <v>3</v>
      </c>
      <c r="C1379" t="s">
        <v>1339</v>
      </c>
      <c r="D1379" t="s">
        <v>1356</v>
      </c>
      <c r="E1379" s="11">
        <v>652</v>
      </c>
      <c r="F1379" s="12">
        <v>573</v>
      </c>
      <c r="G1379" s="12">
        <v>499</v>
      </c>
      <c r="H1379" s="12">
        <v>428</v>
      </c>
      <c r="I1379" s="12">
        <v>382</v>
      </c>
      <c r="J1379" s="12">
        <v>331</v>
      </c>
      <c r="K1379" s="9">
        <v>291</v>
      </c>
      <c r="L1379" s="5">
        <v>100</v>
      </c>
      <c r="M1379" s="6">
        <v>87.883435582822088</v>
      </c>
      <c r="N1379" s="6">
        <v>76.533742331288352</v>
      </c>
      <c r="O1379" s="6">
        <v>65.644171779141104</v>
      </c>
      <c r="P1379" s="6">
        <v>58.588957055214721</v>
      </c>
      <c r="Q1379" s="6">
        <v>50.766871165644169</v>
      </c>
      <c r="R1379" s="6">
        <v>44.631901840490798</v>
      </c>
    </row>
    <row r="1380" spans="1:18" hidden="1" x14ac:dyDescent="0.4">
      <c r="A1380">
        <v>29361</v>
      </c>
      <c r="B1380">
        <v>3</v>
      </c>
      <c r="C1380" t="s">
        <v>1339</v>
      </c>
      <c r="D1380" t="s">
        <v>362</v>
      </c>
      <c r="E1380" s="11">
        <v>979</v>
      </c>
      <c r="F1380" s="12">
        <v>851</v>
      </c>
      <c r="G1380" s="12">
        <v>745</v>
      </c>
      <c r="H1380" s="12">
        <v>670</v>
      </c>
      <c r="I1380" s="12">
        <v>626</v>
      </c>
      <c r="J1380" s="12">
        <v>583</v>
      </c>
      <c r="K1380" s="9">
        <v>526</v>
      </c>
      <c r="L1380" s="5">
        <v>100</v>
      </c>
      <c r="M1380" s="6">
        <v>86.925434116445359</v>
      </c>
      <c r="N1380" s="6">
        <v>76.098059244126659</v>
      </c>
      <c r="O1380" s="6">
        <v>68.437180796731354</v>
      </c>
      <c r="P1380" s="6">
        <v>63.942798774259444</v>
      </c>
      <c r="Q1380" s="6">
        <v>59.550561797752813</v>
      </c>
      <c r="R1380" s="6">
        <v>53.72829417773238</v>
      </c>
    </row>
    <row r="1381" spans="1:18" hidden="1" x14ac:dyDescent="0.4">
      <c r="A1381">
        <v>29362</v>
      </c>
      <c r="B1381">
        <v>3</v>
      </c>
      <c r="C1381" t="s">
        <v>1339</v>
      </c>
      <c r="D1381" t="s">
        <v>1357</v>
      </c>
      <c r="E1381" s="11">
        <v>632</v>
      </c>
      <c r="F1381" s="12">
        <v>531</v>
      </c>
      <c r="G1381" s="12">
        <v>459</v>
      </c>
      <c r="H1381" s="12">
        <v>398</v>
      </c>
      <c r="I1381" s="12">
        <v>356</v>
      </c>
      <c r="J1381" s="12">
        <v>306</v>
      </c>
      <c r="K1381" s="9">
        <v>259</v>
      </c>
      <c r="L1381" s="5">
        <v>100</v>
      </c>
      <c r="M1381" s="6">
        <v>84.01898734177216</v>
      </c>
      <c r="N1381" s="6">
        <v>72.62658227848101</v>
      </c>
      <c r="O1381" s="6">
        <v>62.974683544303801</v>
      </c>
      <c r="P1381" s="6">
        <v>56.329113924050631</v>
      </c>
      <c r="Q1381" s="6">
        <v>48.417721518987342</v>
      </c>
      <c r="R1381" s="6">
        <v>40.981012658227847</v>
      </c>
    </row>
    <row r="1382" spans="1:18" hidden="1" x14ac:dyDescent="0.4">
      <c r="A1382">
        <v>29363</v>
      </c>
      <c r="B1382">
        <v>3</v>
      </c>
      <c r="C1382" t="s">
        <v>1339</v>
      </c>
      <c r="D1382" t="s">
        <v>1358</v>
      </c>
      <c r="E1382" s="11">
        <v>3692</v>
      </c>
      <c r="F1382" s="12">
        <v>3317</v>
      </c>
      <c r="G1382" s="12">
        <v>2924</v>
      </c>
      <c r="H1382" s="12">
        <v>2542</v>
      </c>
      <c r="I1382" s="12">
        <v>2336</v>
      </c>
      <c r="J1382" s="12">
        <v>2134</v>
      </c>
      <c r="K1382" s="9">
        <v>1941</v>
      </c>
      <c r="L1382" s="5">
        <v>100</v>
      </c>
      <c r="M1382" s="6">
        <v>89.842903575297939</v>
      </c>
      <c r="N1382" s="6">
        <v>79.198266522210176</v>
      </c>
      <c r="O1382" s="6">
        <v>68.851570964247017</v>
      </c>
      <c r="P1382" s="6">
        <v>63.271939328277362</v>
      </c>
      <c r="Q1382" s="6">
        <v>57.800650054171179</v>
      </c>
      <c r="R1382" s="6">
        <v>52.573131094257853</v>
      </c>
    </row>
    <row r="1383" spans="1:18" hidden="1" x14ac:dyDescent="0.4">
      <c r="A1383">
        <v>29385</v>
      </c>
      <c r="B1383">
        <v>3</v>
      </c>
      <c r="C1383" t="s">
        <v>1339</v>
      </c>
      <c r="D1383" t="s">
        <v>1359</v>
      </c>
      <c r="E1383" s="11">
        <v>85</v>
      </c>
      <c r="F1383" s="12">
        <v>73</v>
      </c>
      <c r="G1383" s="12">
        <v>46</v>
      </c>
      <c r="H1383" s="12">
        <v>36</v>
      </c>
      <c r="I1383" s="12">
        <v>29</v>
      </c>
      <c r="J1383" s="12">
        <v>25</v>
      </c>
      <c r="K1383" s="9">
        <v>19</v>
      </c>
      <c r="L1383" s="5">
        <v>100</v>
      </c>
      <c r="M1383" s="6">
        <v>85.882352941176464</v>
      </c>
      <c r="N1383" s="6">
        <v>54.117647058823529</v>
      </c>
      <c r="O1383" s="6">
        <v>42.352941176470587</v>
      </c>
      <c r="P1383" s="6">
        <v>34.117647058823529</v>
      </c>
      <c r="Q1383" s="6">
        <v>29.411764705882355</v>
      </c>
      <c r="R1383" s="6">
        <v>22.352941176470591</v>
      </c>
    </row>
    <row r="1384" spans="1:18" hidden="1" x14ac:dyDescent="0.4">
      <c r="A1384">
        <v>29386</v>
      </c>
      <c r="B1384">
        <v>3</v>
      </c>
      <c r="C1384" t="s">
        <v>1339</v>
      </c>
      <c r="D1384" t="s">
        <v>1360</v>
      </c>
      <c r="E1384" s="11">
        <v>50</v>
      </c>
      <c r="F1384" s="12">
        <v>44</v>
      </c>
      <c r="G1384" s="12">
        <v>37</v>
      </c>
      <c r="H1384" s="12">
        <v>28</v>
      </c>
      <c r="I1384" s="12">
        <v>20</v>
      </c>
      <c r="J1384" s="12">
        <v>14</v>
      </c>
      <c r="K1384" s="9">
        <v>10</v>
      </c>
      <c r="L1384" s="5">
        <v>100</v>
      </c>
      <c r="M1384" s="6">
        <v>88</v>
      </c>
      <c r="N1384" s="6">
        <v>74</v>
      </c>
      <c r="O1384" s="6">
        <v>56.000000000000007</v>
      </c>
      <c r="P1384" s="6">
        <v>40</v>
      </c>
      <c r="Q1384" s="6">
        <v>28.000000000000004</v>
      </c>
      <c r="R1384" s="6">
        <v>20</v>
      </c>
    </row>
    <row r="1385" spans="1:18" hidden="1" x14ac:dyDescent="0.4">
      <c r="A1385">
        <v>29401</v>
      </c>
      <c r="B1385">
        <v>3</v>
      </c>
      <c r="C1385" t="s">
        <v>1339</v>
      </c>
      <c r="D1385" t="s">
        <v>1361</v>
      </c>
      <c r="E1385" s="11">
        <v>618</v>
      </c>
      <c r="F1385" s="12">
        <v>476</v>
      </c>
      <c r="G1385" s="12">
        <v>357</v>
      </c>
      <c r="H1385" s="12">
        <v>319</v>
      </c>
      <c r="I1385" s="12">
        <v>284</v>
      </c>
      <c r="J1385" s="12">
        <v>251</v>
      </c>
      <c r="K1385" s="9">
        <v>212</v>
      </c>
      <c r="L1385" s="5">
        <v>100</v>
      </c>
      <c r="M1385" s="6">
        <v>77.022653721682843</v>
      </c>
      <c r="N1385" s="6">
        <v>57.766990291262132</v>
      </c>
      <c r="O1385" s="6">
        <v>51.618122977346282</v>
      </c>
      <c r="P1385" s="6">
        <v>45.954692556634299</v>
      </c>
      <c r="Q1385" s="6">
        <v>40.614886731391586</v>
      </c>
      <c r="R1385" s="6">
        <v>34.3042071197411</v>
      </c>
    </row>
    <row r="1386" spans="1:18" hidden="1" x14ac:dyDescent="0.4">
      <c r="A1386">
        <v>29402</v>
      </c>
      <c r="B1386">
        <v>3</v>
      </c>
      <c r="C1386" t="s">
        <v>1339</v>
      </c>
      <c r="D1386" t="s">
        <v>1362</v>
      </c>
      <c r="E1386" s="11">
        <v>526</v>
      </c>
      <c r="F1386" s="12">
        <v>487</v>
      </c>
      <c r="G1386" s="12">
        <v>431</v>
      </c>
      <c r="H1386" s="12">
        <v>380</v>
      </c>
      <c r="I1386" s="12">
        <v>340</v>
      </c>
      <c r="J1386" s="12">
        <v>311</v>
      </c>
      <c r="K1386" s="9">
        <v>287</v>
      </c>
      <c r="L1386" s="5">
        <v>100</v>
      </c>
      <c r="M1386" s="6">
        <v>92.585551330798481</v>
      </c>
      <c r="N1386" s="6">
        <v>81.93916349809885</v>
      </c>
      <c r="O1386" s="6">
        <v>72.243346007604558</v>
      </c>
      <c r="P1386" s="6">
        <v>64.638783269961976</v>
      </c>
      <c r="Q1386" s="6">
        <v>59.125475285171106</v>
      </c>
      <c r="R1386" s="6">
        <v>54.562737642585546</v>
      </c>
    </row>
    <row r="1387" spans="1:18" hidden="1" x14ac:dyDescent="0.4">
      <c r="A1387">
        <v>29424</v>
      </c>
      <c r="B1387">
        <v>3</v>
      </c>
      <c r="C1387" t="s">
        <v>1339</v>
      </c>
      <c r="D1387" t="s">
        <v>1363</v>
      </c>
      <c r="E1387" s="11">
        <v>2105</v>
      </c>
      <c r="F1387" s="12">
        <v>1694</v>
      </c>
      <c r="G1387" s="12">
        <v>1422</v>
      </c>
      <c r="H1387" s="12">
        <v>1200</v>
      </c>
      <c r="I1387" s="12">
        <v>1073</v>
      </c>
      <c r="J1387" s="12">
        <v>919</v>
      </c>
      <c r="K1387" s="9">
        <v>767</v>
      </c>
      <c r="L1387" s="5">
        <v>100</v>
      </c>
      <c r="M1387" s="6">
        <v>80.475059382422799</v>
      </c>
      <c r="N1387" s="6">
        <v>67.553444180522575</v>
      </c>
      <c r="O1387" s="6">
        <v>57.00712589073634</v>
      </c>
      <c r="P1387" s="6">
        <v>50.973871733966746</v>
      </c>
      <c r="Q1387" s="6">
        <v>43.657957244655584</v>
      </c>
      <c r="R1387" s="6">
        <v>36.437054631828978</v>
      </c>
    </row>
    <row r="1388" spans="1:18" hidden="1" x14ac:dyDescent="0.4">
      <c r="A1388">
        <v>29425</v>
      </c>
      <c r="B1388">
        <v>3</v>
      </c>
      <c r="C1388" t="s">
        <v>1339</v>
      </c>
      <c r="D1388" t="s">
        <v>1364</v>
      </c>
      <c r="E1388" s="11">
        <v>3510</v>
      </c>
      <c r="F1388" s="12">
        <v>3619</v>
      </c>
      <c r="G1388" s="12">
        <v>3413</v>
      </c>
      <c r="H1388" s="12">
        <v>3339</v>
      </c>
      <c r="I1388" s="12">
        <v>3285</v>
      </c>
      <c r="J1388" s="12">
        <v>3238</v>
      </c>
      <c r="K1388" s="9">
        <v>3159</v>
      </c>
      <c r="L1388" s="5">
        <v>100</v>
      </c>
      <c r="M1388" s="6">
        <v>103.10541310541311</v>
      </c>
      <c r="N1388" s="6">
        <v>97.236467236467234</v>
      </c>
      <c r="O1388" s="6">
        <v>95.128205128205124</v>
      </c>
      <c r="P1388" s="6">
        <v>93.589743589743591</v>
      </c>
      <c r="Q1388" s="6">
        <v>92.250712250712255</v>
      </c>
      <c r="R1388" s="6">
        <v>90</v>
      </c>
    </row>
    <row r="1389" spans="1:18" hidden="1" x14ac:dyDescent="0.4">
      <c r="A1389">
        <v>29426</v>
      </c>
      <c r="B1389">
        <v>3</v>
      </c>
      <c r="C1389" t="s">
        <v>1339</v>
      </c>
      <c r="D1389" t="s">
        <v>1365</v>
      </c>
      <c r="E1389" s="11">
        <v>4993</v>
      </c>
      <c r="F1389" s="12">
        <v>4862</v>
      </c>
      <c r="G1389" s="12">
        <v>4524</v>
      </c>
      <c r="H1389" s="12">
        <v>4149</v>
      </c>
      <c r="I1389" s="12">
        <v>4000</v>
      </c>
      <c r="J1389" s="12">
        <v>3877</v>
      </c>
      <c r="K1389" s="9">
        <v>3700</v>
      </c>
      <c r="L1389" s="5">
        <v>100</v>
      </c>
      <c r="M1389" s="6">
        <v>97.376326857600631</v>
      </c>
      <c r="N1389" s="6">
        <v>90.606849589425195</v>
      </c>
      <c r="O1389" s="6">
        <v>83.096334868816342</v>
      </c>
      <c r="P1389" s="6">
        <v>80.112157019827762</v>
      </c>
      <c r="Q1389" s="6">
        <v>77.648708191468046</v>
      </c>
      <c r="R1389" s="6">
        <v>74.103745243340683</v>
      </c>
    </row>
    <row r="1390" spans="1:18" hidden="1" x14ac:dyDescent="0.4">
      <c r="A1390">
        <v>29427</v>
      </c>
      <c r="B1390">
        <v>3</v>
      </c>
      <c r="C1390" t="s">
        <v>1339</v>
      </c>
      <c r="D1390" t="s">
        <v>1366</v>
      </c>
      <c r="E1390" s="11">
        <v>1714</v>
      </c>
      <c r="F1390" s="12">
        <v>1370</v>
      </c>
      <c r="G1390" s="12">
        <v>1146</v>
      </c>
      <c r="H1390" s="12">
        <v>996</v>
      </c>
      <c r="I1390" s="12">
        <v>908</v>
      </c>
      <c r="J1390" s="12">
        <v>817</v>
      </c>
      <c r="K1390" s="9">
        <v>721</v>
      </c>
      <c r="L1390" s="5">
        <v>100</v>
      </c>
      <c r="M1390" s="6">
        <v>79.929988331388572</v>
      </c>
      <c r="N1390" s="6">
        <v>66.861143523920646</v>
      </c>
      <c r="O1390" s="6">
        <v>58.109684947491246</v>
      </c>
      <c r="P1390" s="6">
        <v>52.975495915985995</v>
      </c>
      <c r="Q1390" s="6">
        <v>47.666277712952159</v>
      </c>
      <c r="R1390" s="6">
        <v>42.065344224037339</v>
      </c>
    </row>
    <row r="1391" spans="1:18" hidden="1" x14ac:dyDescent="0.4">
      <c r="A1391">
        <v>29441</v>
      </c>
      <c r="B1391">
        <v>3</v>
      </c>
      <c r="C1391" t="s">
        <v>1339</v>
      </c>
      <c r="D1391" t="s">
        <v>1367</v>
      </c>
      <c r="E1391" s="11">
        <v>373</v>
      </c>
      <c r="F1391" s="12">
        <v>252</v>
      </c>
      <c r="G1391" s="12">
        <v>164</v>
      </c>
      <c r="H1391" s="12">
        <v>121</v>
      </c>
      <c r="I1391" s="12">
        <v>90</v>
      </c>
      <c r="J1391" s="12">
        <v>69</v>
      </c>
      <c r="K1391" s="9">
        <v>51</v>
      </c>
      <c r="L1391" s="5">
        <v>100</v>
      </c>
      <c r="M1391" s="6">
        <v>67.560321715817693</v>
      </c>
      <c r="N1391" s="6">
        <v>43.967828418230567</v>
      </c>
      <c r="O1391" s="6">
        <v>32.439678284182307</v>
      </c>
      <c r="P1391" s="6">
        <v>24.128686327077748</v>
      </c>
      <c r="Q1391" s="6">
        <v>18.498659517426276</v>
      </c>
      <c r="R1391" s="6">
        <v>13.672922252010725</v>
      </c>
    </row>
    <row r="1392" spans="1:18" hidden="1" x14ac:dyDescent="0.4">
      <c r="A1392">
        <v>29442</v>
      </c>
      <c r="B1392">
        <v>3</v>
      </c>
      <c r="C1392" t="s">
        <v>1339</v>
      </c>
      <c r="D1392" t="s">
        <v>1368</v>
      </c>
      <c r="E1392" s="11">
        <v>1641</v>
      </c>
      <c r="F1392" s="12">
        <v>1205</v>
      </c>
      <c r="G1392" s="12">
        <v>947</v>
      </c>
      <c r="H1392" s="12">
        <v>751</v>
      </c>
      <c r="I1392" s="12">
        <v>649</v>
      </c>
      <c r="J1392" s="12">
        <v>561</v>
      </c>
      <c r="K1392" s="9">
        <v>471</v>
      </c>
      <c r="L1392" s="5">
        <v>100</v>
      </c>
      <c r="M1392" s="6">
        <v>73.430834856794633</v>
      </c>
      <c r="N1392" s="6">
        <v>57.708714198659351</v>
      </c>
      <c r="O1392" s="6">
        <v>45.764777574649607</v>
      </c>
      <c r="P1392" s="6">
        <v>39.549055453991464</v>
      </c>
      <c r="Q1392" s="6">
        <v>34.186471663619741</v>
      </c>
      <c r="R1392" s="6">
        <v>28.702010968921389</v>
      </c>
    </row>
    <row r="1393" spans="1:18" hidden="1" x14ac:dyDescent="0.4">
      <c r="A1393">
        <v>29443</v>
      </c>
      <c r="B1393">
        <v>3</v>
      </c>
      <c r="C1393" t="s">
        <v>1339</v>
      </c>
      <c r="D1393" t="s">
        <v>1369</v>
      </c>
      <c r="E1393" s="11">
        <v>325</v>
      </c>
      <c r="F1393" s="12">
        <v>255</v>
      </c>
      <c r="G1393" s="12">
        <v>194</v>
      </c>
      <c r="H1393" s="12">
        <v>145</v>
      </c>
      <c r="I1393" s="12">
        <v>113</v>
      </c>
      <c r="J1393" s="12">
        <v>86</v>
      </c>
      <c r="K1393" s="9">
        <v>62</v>
      </c>
      <c r="L1393" s="5">
        <v>100</v>
      </c>
      <c r="M1393" s="6">
        <v>78.461538461538467</v>
      </c>
      <c r="N1393" s="6">
        <v>59.692307692307686</v>
      </c>
      <c r="O1393" s="6">
        <v>44.61538461538462</v>
      </c>
      <c r="P1393" s="6">
        <v>34.769230769230766</v>
      </c>
      <c r="Q1393" s="6">
        <v>26.461538461538463</v>
      </c>
      <c r="R1393" s="6">
        <v>19.076923076923077</v>
      </c>
    </row>
    <row r="1394" spans="1:18" hidden="1" x14ac:dyDescent="0.4">
      <c r="A1394">
        <v>29444</v>
      </c>
      <c r="B1394">
        <v>3</v>
      </c>
      <c r="C1394" t="s">
        <v>1339</v>
      </c>
      <c r="D1394" t="s">
        <v>1370</v>
      </c>
      <c r="E1394" s="11">
        <v>43</v>
      </c>
      <c r="F1394" s="12">
        <v>31</v>
      </c>
      <c r="G1394" s="12">
        <v>26</v>
      </c>
      <c r="H1394" s="12">
        <v>19</v>
      </c>
      <c r="I1394" s="12">
        <v>14</v>
      </c>
      <c r="J1394" s="12">
        <v>9</v>
      </c>
      <c r="K1394" s="9">
        <v>7</v>
      </c>
      <c r="L1394" s="5">
        <v>100</v>
      </c>
      <c r="M1394" s="6">
        <v>72.093023255813947</v>
      </c>
      <c r="N1394" s="6">
        <v>60.465116279069761</v>
      </c>
      <c r="O1394" s="6">
        <v>44.186046511627907</v>
      </c>
      <c r="P1394" s="6">
        <v>32.558139534883722</v>
      </c>
      <c r="Q1394" s="6">
        <v>20.930232558139537</v>
      </c>
      <c r="R1394" s="6">
        <v>16.279069767441861</v>
      </c>
    </row>
    <row r="1395" spans="1:18" hidden="1" x14ac:dyDescent="0.4">
      <c r="A1395">
        <v>29446</v>
      </c>
      <c r="B1395">
        <v>3</v>
      </c>
      <c r="C1395" t="s">
        <v>1339</v>
      </c>
      <c r="D1395" t="s">
        <v>1371</v>
      </c>
      <c r="E1395" s="11">
        <v>96</v>
      </c>
      <c r="F1395" s="12">
        <v>78</v>
      </c>
      <c r="G1395" s="12">
        <v>74</v>
      </c>
      <c r="H1395" s="12">
        <v>68</v>
      </c>
      <c r="I1395" s="12">
        <v>63</v>
      </c>
      <c r="J1395" s="12">
        <v>59</v>
      </c>
      <c r="K1395" s="9">
        <v>57</v>
      </c>
      <c r="L1395" s="5">
        <v>100</v>
      </c>
      <c r="M1395" s="6">
        <v>81.25</v>
      </c>
      <c r="N1395" s="6">
        <v>77.083333333333343</v>
      </c>
      <c r="O1395" s="6">
        <v>70.833333333333343</v>
      </c>
      <c r="P1395" s="6">
        <v>65.625</v>
      </c>
      <c r="Q1395" s="6">
        <v>61.458333333333336</v>
      </c>
      <c r="R1395" s="6">
        <v>59.375</v>
      </c>
    </row>
    <row r="1396" spans="1:18" hidden="1" x14ac:dyDescent="0.4">
      <c r="A1396">
        <v>29447</v>
      </c>
      <c r="B1396">
        <v>3</v>
      </c>
      <c r="C1396" t="s">
        <v>1339</v>
      </c>
      <c r="D1396" t="s">
        <v>1372</v>
      </c>
      <c r="E1396" s="11">
        <v>12</v>
      </c>
      <c r="F1396" s="12">
        <v>16</v>
      </c>
      <c r="G1396" s="12">
        <v>13</v>
      </c>
      <c r="H1396" s="12">
        <v>11</v>
      </c>
      <c r="I1396" s="12">
        <v>8</v>
      </c>
      <c r="J1396" s="12">
        <v>6</v>
      </c>
      <c r="K1396" s="9">
        <v>6</v>
      </c>
      <c r="L1396" s="5">
        <v>100</v>
      </c>
      <c r="M1396" s="6">
        <v>133.33333333333331</v>
      </c>
      <c r="N1396" s="6">
        <v>108.33333333333333</v>
      </c>
      <c r="O1396" s="6">
        <v>91.666666666666657</v>
      </c>
      <c r="P1396" s="6">
        <v>66.666666666666657</v>
      </c>
      <c r="Q1396" s="6">
        <v>50</v>
      </c>
      <c r="R1396" s="6">
        <v>50</v>
      </c>
    </row>
    <row r="1397" spans="1:18" hidden="1" x14ac:dyDescent="0.4">
      <c r="A1397">
        <v>29449</v>
      </c>
      <c r="B1397">
        <v>3</v>
      </c>
      <c r="C1397" t="s">
        <v>1339</v>
      </c>
      <c r="D1397" t="s">
        <v>1373</v>
      </c>
      <c r="E1397" s="11">
        <v>230</v>
      </c>
      <c r="F1397" s="12">
        <v>201</v>
      </c>
      <c r="G1397" s="12">
        <v>165</v>
      </c>
      <c r="H1397" s="12">
        <v>134</v>
      </c>
      <c r="I1397" s="12">
        <v>114</v>
      </c>
      <c r="J1397" s="12">
        <v>96</v>
      </c>
      <c r="K1397" s="9">
        <v>82</v>
      </c>
      <c r="L1397" s="5">
        <v>100</v>
      </c>
      <c r="M1397" s="6">
        <v>87.391304347826079</v>
      </c>
      <c r="N1397" s="6">
        <v>71.739130434782609</v>
      </c>
      <c r="O1397" s="6">
        <v>58.260869565217391</v>
      </c>
      <c r="P1397" s="6">
        <v>49.565217391304351</v>
      </c>
      <c r="Q1397" s="6">
        <v>41.739130434782609</v>
      </c>
      <c r="R1397" s="6">
        <v>35.652173913043477</v>
      </c>
    </row>
    <row r="1398" spans="1:18" hidden="1" x14ac:dyDescent="0.4">
      <c r="A1398">
        <v>29450</v>
      </c>
      <c r="B1398">
        <v>3</v>
      </c>
      <c r="C1398" t="s">
        <v>1339</v>
      </c>
      <c r="D1398" t="s">
        <v>1374</v>
      </c>
      <c r="E1398" s="11">
        <v>53</v>
      </c>
      <c r="F1398" s="12">
        <v>49</v>
      </c>
      <c r="G1398" s="12">
        <v>45</v>
      </c>
      <c r="H1398" s="12">
        <v>37</v>
      </c>
      <c r="I1398" s="12">
        <v>33</v>
      </c>
      <c r="J1398" s="12">
        <v>29</v>
      </c>
      <c r="K1398" s="9">
        <v>24</v>
      </c>
      <c r="L1398" s="5">
        <v>100</v>
      </c>
      <c r="M1398" s="6">
        <v>92.452830188679243</v>
      </c>
      <c r="N1398" s="6">
        <v>84.905660377358487</v>
      </c>
      <c r="O1398" s="6">
        <v>69.811320754716974</v>
      </c>
      <c r="P1398" s="6">
        <v>62.264150943396224</v>
      </c>
      <c r="Q1398" s="6">
        <v>54.716981132075468</v>
      </c>
      <c r="R1398" s="6">
        <v>45.283018867924532</v>
      </c>
    </row>
    <row r="1399" spans="1:18" hidden="1" x14ac:dyDescent="0.4">
      <c r="A1399">
        <v>29451</v>
      </c>
      <c r="B1399">
        <v>3</v>
      </c>
      <c r="C1399" t="s">
        <v>1339</v>
      </c>
      <c r="D1399" t="s">
        <v>1375</v>
      </c>
      <c r="E1399" s="11">
        <v>15</v>
      </c>
      <c r="F1399" s="12">
        <v>16</v>
      </c>
      <c r="G1399" s="12">
        <v>14</v>
      </c>
      <c r="H1399" s="12">
        <v>12</v>
      </c>
      <c r="I1399" s="12">
        <v>11</v>
      </c>
      <c r="J1399" s="12">
        <v>7</v>
      </c>
      <c r="K1399" s="9">
        <v>7</v>
      </c>
      <c r="L1399" s="5">
        <v>100</v>
      </c>
      <c r="M1399" s="6">
        <v>106.66666666666667</v>
      </c>
      <c r="N1399" s="6">
        <v>93.333333333333329</v>
      </c>
      <c r="O1399" s="6">
        <v>80</v>
      </c>
      <c r="P1399" s="6">
        <v>73.333333333333329</v>
      </c>
      <c r="Q1399" s="6">
        <v>46.666666666666664</v>
      </c>
      <c r="R1399" s="6">
        <v>46.666666666666664</v>
      </c>
    </row>
    <row r="1400" spans="1:18" hidden="1" x14ac:dyDescent="0.4">
      <c r="A1400">
        <v>29452</v>
      </c>
      <c r="B1400">
        <v>3</v>
      </c>
      <c r="C1400" t="s">
        <v>1339</v>
      </c>
      <c r="D1400" t="s">
        <v>918</v>
      </c>
      <c r="E1400" s="11">
        <v>69</v>
      </c>
      <c r="F1400" s="12">
        <v>68</v>
      </c>
      <c r="G1400" s="12">
        <v>58</v>
      </c>
      <c r="H1400" s="12">
        <v>49</v>
      </c>
      <c r="I1400" s="12">
        <v>43</v>
      </c>
      <c r="J1400" s="12">
        <v>39</v>
      </c>
      <c r="K1400" s="9">
        <v>35</v>
      </c>
      <c r="L1400" s="5">
        <v>100</v>
      </c>
      <c r="M1400" s="6">
        <v>98.550724637681171</v>
      </c>
      <c r="N1400" s="6">
        <v>84.05797101449275</v>
      </c>
      <c r="O1400" s="6">
        <v>71.014492753623188</v>
      </c>
      <c r="P1400" s="6">
        <v>62.318840579710141</v>
      </c>
      <c r="Q1400" s="6">
        <v>56.521739130434781</v>
      </c>
      <c r="R1400" s="6">
        <v>50.724637681159422</v>
      </c>
    </row>
    <row r="1401" spans="1:18" hidden="1" x14ac:dyDescent="0.4">
      <c r="A1401">
        <v>29453</v>
      </c>
      <c r="B1401">
        <v>3</v>
      </c>
      <c r="C1401" t="s">
        <v>1339</v>
      </c>
      <c r="D1401" t="s">
        <v>1376</v>
      </c>
      <c r="E1401" s="11">
        <v>78</v>
      </c>
      <c r="F1401" s="12">
        <v>64</v>
      </c>
      <c r="G1401" s="12">
        <v>53</v>
      </c>
      <c r="H1401" s="12">
        <v>38</v>
      </c>
      <c r="I1401" s="12">
        <v>30</v>
      </c>
      <c r="J1401" s="12">
        <v>22</v>
      </c>
      <c r="K1401" s="9">
        <v>17</v>
      </c>
      <c r="L1401" s="5">
        <v>100</v>
      </c>
      <c r="M1401" s="6">
        <v>82.051282051282044</v>
      </c>
      <c r="N1401" s="6">
        <v>67.948717948717956</v>
      </c>
      <c r="O1401" s="6">
        <v>48.717948717948715</v>
      </c>
      <c r="P1401" s="6">
        <v>38.461538461538467</v>
      </c>
      <c r="Q1401" s="6">
        <v>28.205128205128204</v>
      </c>
      <c r="R1401" s="6">
        <v>21.794871794871796</v>
      </c>
    </row>
    <row r="1402" spans="1:18" hidden="1" x14ac:dyDescent="0.4">
      <c r="A1402">
        <v>30000</v>
      </c>
      <c r="B1402" t="s">
        <v>0</v>
      </c>
      <c r="C1402" t="s">
        <v>1377</v>
      </c>
      <c r="E1402" s="11">
        <v>105598</v>
      </c>
      <c r="F1402" s="12">
        <v>93258</v>
      </c>
      <c r="G1402" s="12">
        <v>81529</v>
      </c>
      <c r="H1402" s="12">
        <v>73443</v>
      </c>
      <c r="I1402" s="12">
        <v>68593</v>
      </c>
      <c r="J1402" s="12">
        <v>63582</v>
      </c>
      <c r="K1402" s="9">
        <v>57920</v>
      </c>
      <c r="L1402" s="5">
        <v>100</v>
      </c>
      <c r="M1402" s="6">
        <v>88.314172616905623</v>
      </c>
      <c r="N1402" s="6">
        <v>77.206954677171908</v>
      </c>
      <c r="O1402" s="6">
        <v>69.549612682058367</v>
      </c>
      <c r="P1402" s="6">
        <v>64.956722665201994</v>
      </c>
      <c r="Q1402" s="6">
        <v>60.211367639538629</v>
      </c>
      <c r="R1402" s="6">
        <v>54.849523665220936</v>
      </c>
    </row>
    <row r="1403" spans="1:18" hidden="1" x14ac:dyDescent="0.4">
      <c r="A1403">
        <v>30201</v>
      </c>
      <c r="B1403">
        <v>2</v>
      </c>
      <c r="C1403" t="s">
        <v>1377</v>
      </c>
      <c r="D1403" t="s">
        <v>1378</v>
      </c>
      <c r="E1403" s="11">
        <v>42451</v>
      </c>
      <c r="F1403" s="12">
        <v>39224</v>
      </c>
      <c r="G1403" s="12">
        <v>35952</v>
      </c>
      <c r="H1403" s="12">
        <v>33667</v>
      </c>
      <c r="I1403" s="12">
        <v>32438</v>
      </c>
      <c r="J1403" s="12">
        <v>30948</v>
      </c>
      <c r="K1403" s="9">
        <v>29016</v>
      </c>
      <c r="L1403" s="5">
        <v>100</v>
      </c>
      <c r="M1403" s="6">
        <v>92.398294504251965</v>
      </c>
      <c r="N1403" s="6">
        <v>84.690584438529129</v>
      </c>
      <c r="O1403" s="6">
        <v>79.307907940920117</v>
      </c>
      <c r="P1403" s="6">
        <v>76.412805352052956</v>
      </c>
      <c r="Q1403" s="6">
        <v>72.902876257331982</v>
      </c>
      <c r="R1403" s="6">
        <v>68.351746719747482</v>
      </c>
    </row>
    <row r="1404" spans="1:18" hidden="1" x14ac:dyDescent="0.4">
      <c r="A1404">
        <v>30202</v>
      </c>
      <c r="B1404">
        <v>2</v>
      </c>
      <c r="C1404" t="s">
        <v>1377</v>
      </c>
      <c r="D1404" t="s">
        <v>1379</v>
      </c>
      <c r="E1404" s="11">
        <v>4869</v>
      </c>
      <c r="F1404" s="12">
        <v>4137</v>
      </c>
      <c r="G1404" s="12">
        <v>3510</v>
      </c>
      <c r="H1404" s="12">
        <v>3018</v>
      </c>
      <c r="I1404" s="12">
        <v>2749</v>
      </c>
      <c r="J1404" s="12">
        <v>2502</v>
      </c>
      <c r="K1404" s="9">
        <v>2230</v>
      </c>
      <c r="L1404" s="5">
        <v>100</v>
      </c>
      <c r="M1404" s="6">
        <v>84.966112138016015</v>
      </c>
      <c r="N1404" s="6">
        <v>72.088724584103517</v>
      </c>
      <c r="O1404" s="6">
        <v>61.983980283425751</v>
      </c>
      <c r="P1404" s="6">
        <v>56.459231875128367</v>
      </c>
      <c r="Q1404" s="6">
        <v>51.386321626617374</v>
      </c>
      <c r="R1404" s="6">
        <v>45.799958923803658</v>
      </c>
    </row>
    <row r="1405" spans="1:18" hidden="1" x14ac:dyDescent="0.4">
      <c r="A1405">
        <v>30203</v>
      </c>
      <c r="B1405">
        <v>2</v>
      </c>
      <c r="C1405" t="s">
        <v>1377</v>
      </c>
      <c r="D1405" t="s">
        <v>1380</v>
      </c>
      <c r="E1405" s="11">
        <v>6970</v>
      </c>
      <c r="F1405" s="12">
        <v>5996</v>
      </c>
      <c r="G1405" s="12">
        <v>5046</v>
      </c>
      <c r="H1405" s="12">
        <v>4335</v>
      </c>
      <c r="I1405" s="12">
        <v>3926</v>
      </c>
      <c r="J1405" s="12">
        <v>3538</v>
      </c>
      <c r="K1405" s="9">
        <v>3149</v>
      </c>
      <c r="L1405" s="5">
        <v>100</v>
      </c>
      <c r="M1405" s="6">
        <v>86.025824964131985</v>
      </c>
      <c r="N1405" s="6">
        <v>72.395982783357255</v>
      </c>
      <c r="O1405" s="6">
        <v>62.195121951219512</v>
      </c>
      <c r="P1405" s="6">
        <v>56.327116212338588</v>
      </c>
      <c r="Q1405" s="6">
        <v>50.760401721664273</v>
      </c>
      <c r="R1405" s="6">
        <v>45.179340028694405</v>
      </c>
    </row>
    <row r="1406" spans="1:18" hidden="1" x14ac:dyDescent="0.4">
      <c r="A1406">
        <v>30204</v>
      </c>
      <c r="B1406">
        <v>2</v>
      </c>
      <c r="C1406" t="s">
        <v>1377</v>
      </c>
      <c r="D1406" t="s">
        <v>1381</v>
      </c>
      <c r="E1406" s="11">
        <v>2779</v>
      </c>
      <c r="F1406" s="12">
        <v>2212</v>
      </c>
      <c r="G1406" s="12">
        <v>1750</v>
      </c>
      <c r="H1406" s="12">
        <v>1459</v>
      </c>
      <c r="I1406" s="12">
        <v>1280</v>
      </c>
      <c r="J1406" s="12">
        <v>1105</v>
      </c>
      <c r="K1406" s="9">
        <v>918</v>
      </c>
      <c r="L1406" s="5">
        <v>100</v>
      </c>
      <c r="M1406" s="6">
        <v>79.59697732997482</v>
      </c>
      <c r="N1406" s="6">
        <v>62.972292191435763</v>
      </c>
      <c r="O1406" s="6">
        <v>52.500899604174165</v>
      </c>
      <c r="P1406" s="6">
        <v>46.059733717164448</v>
      </c>
      <c r="Q1406" s="6">
        <v>39.762504498020874</v>
      </c>
      <c r="R1406" s="6">
        <v>33.033465275278878</v>
      </c>
    </row>
    <row r="1407" spans="1:18" hidden="1" x14ac:dyDescent="0.4">
      <c r="A1407">
        <v>30205</v>
      </c>
      <c r="B1407">
        <v>2</v>
      </c>
      <c r="C1407" t="s">
        <v>1377</v>
      </c>
      <c r="D1407" t="s">
        <v>1382</v>
      </c>
      <c r="E1407" s="11">
        <v>2512</v>
      </c>
      <c r="F1407" s="12">
        <v>2057</v>
      </c>
      <c r="G1407" s="12">
        <v>1676</v>
      </c>
      <c r="H1407" s="12">
        <v>1472</v>
      </c>
      <c r="I1407" s="12">
        <v>1371</v>
      </c>
      <c r="J1407" s="12">
        <v>1260</v>
      </c>
      <c r="K1407" s="9">
        <v>1117</v>
      </c>
      <c r="L1407" s="5">
        <v>100</v>
      </c>
      <c r="M1407" s="6">
        <v>81.886942675159233</v>
      </c>
      <c r="N1407" s="6">
        <v>66.719745222929944</v>
      </c>
      <c r="O1407" s="6">
        <v>58.598726114649679</v>
      </c>
      <c r="P1407" s="6">
        <v>54.578025477707001</v>
      </c>
      <c r="Q1407" s="6">
        <v>50.159235668789812</v>
      </c>
      <c r="R1407" s="6">
        <v>44.466560509554142</v>
      </c>
    </row>
    <row r="1408" spans="1:18" hidden="1" x14ac:dyDescent="0.4">
      <c r="A1408">
        <v>30206</v>
      </c>
      <c r="B1408">
        <v>2</v>
      </c>
      <c r="C1408" t="s">
        <v>1377</v>
      </c>
      <c r="D1408" t="s">
        <v>1383</v>
      </c>
      <c r="E1408" s="11">
        <v>7955</v>
      </c>
      <c r="F1408" s="12">
        <v>6576</v>
      </c>
      <c r="G1408" s="12">
        <v>5409</v>
      </c>
      <c r="H1408" s="12">
        <v>4654</v>
      </c>
      <c r="I1408" s="12">
        <v>4201</v>
      </c>
      <c r="J1408" s="12">
        <v>3788</v>
      </c>
      <c r="K1408" s="9">
        <v>3369</v>
      </c>
      <c r="L1408" s="5">
        <v>100</v>
      </c>
      <c r="M1408" s="6">
        <v>82.664990571967309</v>
      </c>
      <c r="N1408" s="6">
        <v>67.994971715901954</v>
      </c>
      <c r="O1408" s="6">
        <v>58.504085480829673</v>
      </c>
      <c r="P1408" s="6">
        <v>52.809553739786296</v>
      </c>
      <c r="Q1408" s="6">
        <v>47.617850408548087</v>
      </c>
      <c r="R1408" s="6">
        <v>42.350722815839092</v>
      </c>
    </row>
    <row r="1409" spans="1:18" hidden="1" x14ac:dyDescent="0.4">
      <c r="A1409">
        <v>30207</v>
      </c>
      <c r="B1409">
        <v>2</v>
      </c>
      <c r="C1409" t="s">
        <v>1377</v>
      </c>
      <c r="D1409" t="s">
        <v>1384</v>
      </c>
      <c r="E1409" s="11">
        <v>2900</v>
      </c>
      <c r="F1409" s="12">
        <v>2449</v>
      </c>
      <c r="G1409" s="12">
        <v>2057</v>
      </c>
      <c r="H1409" s="12">
        <v>1779</v>
      </c>
      <c r="I1409" s="12">
        <v>1567</v>
      </c>
      <c r="J1409" s="12">
        <v>1376</v>
      </c>
      <c r="K1409" s="9">
        <v>1192</v>
      </c>
      <c r="L1409" s="5">
        <v>100</v>
      </c>
      <c r="M1409" s="6">
        <v>84.448275862068968</v>
      </c>
      <c r="N1409" s="6">
        <v>70.931034482758619</v>
      </c>
      <c r="O1409" s="6">
        <v>61.344827586206897</v>
      </c>
      <c r="P1409" s="6">
        <v>54.034482758620697</v>
      </c>
      <c r="Q1409" s="6">
        <v>47.448275862068968</v>
      </c>
      <c r="R1409" s="6">
        <v>41.103448275862071</v>
      </c>
    </row>
    <row r="1410" spans="1:18" hidden="1" x14ac:dyDescent="0.4">
      <c r="A1410">
        <v>30208</v>
      </c>
      <c r="B1410">
        <v>2</v>
      </c>
      <c r="C1410" t="s">
        <v>1377</v>
      </c>
      <c r="D1410" t="s">
        <v>1385</v>
      </c>
      <c r="E1410" s="11">
        <v>6564</v>
      </c>
      <c r="F1410" s="12">
        <v>5635</v>
      </c>
      <c r="G1410" s="12">
        <v>4722</v>
      </c>
      <c r="H1410" s="12">
        <v>4153</v>
      </c>
      <c r="I1410" s="12">
        <v>3742</v>
      </c>
      <c r="J1410" s="12">
        <v>3342</v>
      </c>
      <c r="K1410" s="9">
        <v>2920</v>
      </c>
      <c r="L1410" s="5">
        <v>100</v>
      </c>
      <c r="M1410" s="6">
        <v>85.847044485070086</v>
      </c>
      <c r="N1410" s="6">
        <v>71.93784277879341</v>
      </c>
      <c r="O1410" s="6">
        <v>63.269347958561852</v>
      </c>
      <c r="P1410" s="6">
        <v>57.007921998781228</v>
      </c>
      <c r="Q1410" s="6">
        <v>50.914076782449726</v>
      </c>
      <c r="R1410" s="6">
        <v>44.485070079219987</v>
      </c>
    </row>
    <row r="1411" spans="1:18" hidden="1" x14ac:dyDescent="0.4">
      <c r="A1411">
        <v>30209</v>
      </c>
      <c r="B1411">
        <v>2</v>
      </c>
      <c r="C1411" t="s">
        <v>1377</v>
      </c>
      <c r="D1411" t="s">
        <v>1386</v>
      </c>
      <c r="E1411" s="11">
        <v>7312</v>
      </c>
      <c r="F1411" s="12">
        <v>6644</v>
      </c>
      <c r="G1411" s="12">
        <v>5867</v>
      </c>
      <c r="H1411" s="12">
        <v>5400</v>
      </c>
      <c r="I1411" s="12">
        <v>5154</v>
      </c>
      <c r="J1411" s="12">
        <v>4803</v>
      </c>
      <c r="K1411" s="9">
        <v>4348</v>
      </c>
      <c r="L1411" s="5">
        <v>100</v>
      </c>
      <c r="M1411" s="6">
        <v>90.864332603938735</v>
      </c>
      <c r="N1411" s="6">
        <v>80.23796498905908</v>
      </c>
      <c r="O1411" s="6">
        <v>73.851203501094091</v>
      </c>
      <c r="P1411" s="6">
        <v>70.486870897155356</v>
      </c>
      <c r="Q1411" s="6">
        <v>65.686542669584242</v>
      </c>
      <c r="R1411" s="6">
        <v>59.463894967177247</v>
      </c>
    </row>
    <row r="1412" spans="1:18" hidden="1" x14ac:dyDescent="0.4">
      <c r="A1412">
        <v>30304</v>
      </c>
      <c r="B1412">
        <v>3</v>
      </c>
      <c r="C1412" t="s">
        <v>1377</v>
      </c>
      <c r="D1412" t="s">
        <v>1387</v>
      </c>
      <c r="E1412" s="11">
        <v>585</v>
      </c>
      <c r="F1412" s="12">
        <v>473</v>
      </c>
      <c r="G1412" s="12">
        <v>351</v>
      </c>
      <c r="H1412" s="12">
        <v>272</v>
      </c>
      <c r="I1412" s="12">
        <v>223</v>
      </c>
      <c r="J1412" s="12">
        <v>185</v>
      </c>
      <c r="K1412" s="9">
        <v>148</v>
      </c>
      <c r="L1412" s="5">
        <v>100</v>
      </c>
      <c r="M1412" s="6">
        <v>80.854700854700852</v>
      </c>
      <c r="N1412" s="6">
        <v>60</v>
      </c>
      <c r="O1412" s="6">
        <v>46.495726495726494</v>
      </c>
      <c r="P1412" s="6">
        <v>38.119658119658119</v>
      </c>
      <c r="Q1412" s="6">
        <v>31.623931623931622</v>
      </c>
      <c r="R1412" s="6">
        <v>25.299145299145298</v>
      </c>
    </row>
    <row r="1413" spans="1:18" hidden="1" x14ac:dyDescent="0.4">
      <c r="A1413">
        <v>30341</v>
      </c>
      <c r="B1413">
        <v>3</v>
      </c>
      <c r="C1413" t="s">
        <v>1377</v>
      </c>
      <c r="D1413" t="s">
        <v>1388</v>
      </c>
      <c r="E1413" s="11">
        <v>1643</v>
      </c>
      <c r="F1413" s="12">
        <v>1435</v>
      </c>
      <c r="G1413" s="12">
        <v>1205</v>
      </c>
      <c r="H1413" s="12">
        <v>1042</v>
      </c>
      <c r="I1413" s="12">
        <v>921</v>
      </c>
      <c r="J1413" s="12">
        <v>813</v>
      </c>
      <c r="K1413" s="9">
        <v>714</v>
      </c>
      <c r="L1413" s="5">
        <v>100</v>
      </c>
      <c r="M1413" s="6">
        <v>87.340231284236154</v>
      </c>
      <c r="N1413" s="6">
        <v>73.341448569689589</v>
      </c>
      <c r="O1413" s="6">
        <v>63.420572124163122</v>
      </c>
      <c r="P1413" s="6">
        <v>56.055995130858186</v>
      </c>
      <c r="Q1413" s="6">
        <v>49.482653682288493</v>
      </c>
      <c r="R1413" s="6">
        <v>43.457090687766282</v>
      </c>
    </row>
    <row r="1414" spans="1:18" hidden="1" x14ac:dyDescent="0.4">
      <c r="A1414">
        <v>30343</v>
      </c>
      <c r="B1414">
        <v>3</v>
      </c>
      <c r="C1414" t="s">
        <v>1377</v>
      </c>
      <c r="D1414" t="s">
        <v>1389</v>
      </c>
      <c r="E1414" s="11">
        <v>286</v>
      </c>
      <c r="F1414" s="12">
        <v>222</v>
      </c>
      <c r="G1414" s="12">
        <v>190</v>
      </c>
      <c r="H1414" s="12">
        <v>150</v>
      </c>
      <c r="I1414" s="12">
        <v>118</v>
      </c>
      <c r="J1414" s="12">
        <v>92</v>
      </c>
      <c r="K1414" s="9">
        <v>73</v>
      </c>
      <c r="L1414" s="5">
        <v>100</v>
      </c>
      <c r="M1414" s="6">
        <v>77.622377622377627</v>
      </c>
      <c r="N1414" s="6">
        <v>66.43356643356644</v>
      </c>
      <c r="O1414" s="6">
        <v>52.447552447552447</v>
      </c>
      <c r="P1414" s="6">
        <v>41.25874125874126</v>
      </c>
      <c r="Q1414" s="6">
        <v>32.167832167832167</v>
      </c>
      <c r="R1414" s="6">
        <v>25.524475524475527</v>
      </c>
    </row>
    <row r="1415" spans="1:18" hidden="1" x14ac:dyDescent="0.4">
      <c r="A1415">
        <v>30344</v>
      </c>
      <c r="B1415">
        <v>3</v>
      </c>
      <c r="C1415" t="s">
        <v>1377</v>
      </c>
      <c r="D1415" t="s">
        <v>1390</v>
      </c>
      <c r="E1415" s="11">
        <v>227</v>
      </c>
      <c r="F1415" s="12">
        <v>202</v>
      </c>
      <c r="G1415" s="12">
        <v>159</v>
      </c>
      <c r="H1415" s="12">
        <v>141</v>
      </c>
      <c r="I1415" s="12">
        <v>123</v>
      </c>
      <c r="J1415" s="12">
        <v>113</v>
      </c>
      <c r="K1415" s="9">
        <v>101</v>
      </c>
      <c r="L1415" s="5">
        <v>100</v>
      </c>
      <c r="M1415" s="6">
        <v>88.986784140969164</v>
      </c>
      <c r="N1415" s="6">
        <v>70.044052863436121</v>
      </c>
      <c r="O1415" s="6">
        <v>62.114537444933923</v>
      </c>
      <c r="P1415" s="6">
        <v>54.185022026431717</v>
      </c>
      <c r="Q1415" s="6">
        <v>49.779735682819378</v>
      </c>
      <c r="R1415" s="6">
        <v>44.493392070484582</v>
      </c>
    </row>
    <row r="1416" spans="1:18" hidden="1" x14ac:dyDescent="0.4">
      <c r="A1416">
        <v>30361</v>
      </c>
      <c r="B1416">
        <v>3</v>
      </c>
      <c r="C1416" t="s">
        <v>1377</v>
      </c>
      <c r="D1416" t="s">
        <v>1391</v>
      </c>
      <c r="E1416" s="11">
        <v>1188</v>
      </c>
      <c r="F1416" s="12">
        <v>892</v>
      </c>
      <c r="G1416" s="12">
        <v>612</v>
      </c>
      <c r="H1416" s="12">
        <v>481</v>
      </c>
      <c r="I1416" s="12">
        <v>405</v>
      </c>
      <c r="J1416" s="12">
        <v>347</v>
      </c>
      <c r="K1416" s="9">
        <v>288</v>
      </c>
      <c r="L1416" s="5">
        <v>100</v>
      </c>
      <c r="M1416" s="6">
        <v>75.084175084175087</v>
      </c>
      <c r="N1416" s="6">
        <v>51.515151515151516</v>
      </c>
      <c r="O1416" s="6">
        <v>40.488215488215488</v>
      </c>
      <c r="P1416" s="6">
        <v>34.090909090909086</v>
      </c>
      <c r="Q1416" s="6">
        <v>29.208754208754208</v>
      </c>
      <c r="R1416" s="6">
        <v>24.242424242424242</v>
      </c>
    </row>
    <row r="1417" spans="1:18" hidden="1" x14ac:dyDescent="0.4">
      <c r="A1417">
        <v>30362</v>
      </c>
      <c r="B1417">
        <v>3</v>
      </c>
      <c r="C1417" t="s">
        <v>1377</v>
      </c>
      <c r="D1417" t="s">
        <v>1392</v>
      </c>
      <c r="E1417" s="11">
        <v>820</v>
      </c>
      <c r="F1417" s="12">
        <v>673</v>
      </c>
      <c r="G1417" s="12">
        <v>561</v>
      </c>
      <c r="H1417" s="12">
        <v>487</v>
      </c>
      <c r="I1417" s="12">
        <v>438</v>
      </c>
      <c r="J1417" s="12">
        <v>393</v>
      </c>
      <c r="K1417" s="9">
        <v>343</v>
      </c>
      <c r="L1417" s="5">
        <v>100</v>
      </c>
      <c r="M1417" s="6">
        <v>82.073170731707307</v>
      </c>
      <c r="N1417" s="6">
        <v>68.41463414634147</v>
      </c>
      <c r="O1417" s="6">
        <v>59.390243902439025</v>
      </c>
      <c r="P1417" s="6">
        <v>53.41463414634147</v>
      </c>
      <c r="Q1417" s="6">
        <v>47.926829268292678</v>
      </c>
      <c r="R1417" s="6">
        <v>41.829268292682926</v>
      </c>
    </row>
    <row r="1418" spans="1:18" hidden="1" x14ac:dyDescent="0.4">
      <c r="A1418">
        <v>30366</v>
      </c>
      <c r="B1418">
        <v>3</v>
      </c>
      <c r="C1418" t="s">
        <v>1377</v>
      </c>
      <c r="D1418" t="s">
        <v>1393</v>
      </c>
      <c r="E1418" s="11">
        <v>3275</v>
      </c>
      <c r="F1418" s="12">
        <v>3005</v>
      </c>
      <c r="G1418" s="12">
        <v>2693</v>
      </c>
      <c r="H1418" s="12">
        <v>2410</v>
      </c>
      <c r="I1418" s="12">
        <v>2205</v>
      </c>
      <c r="J1418" s="12">
        <v>2008</v>
      </c>
      <c r="K1418" s="9">
        <v>1820</v>
      </c>
      <c r="L1418" s="5">
        <v>100</v>
      </c>
      <c r="M1418" s="6">
        <v>91.755725190839698</v>
      </c>
      <c r="N1418" s="6">
        <v>82.229007633587798</v>
      </c>
      <c r="O1418" s="6">
        <v>73.587786259541986</v>
      </c>
      <c r="P1418" s="6">
        <v>67.328244274809151</v>
      </c>
      <c r="Q1418" s="6">
        <v>61.31297709923664</v>
      </c>
      <c r="R1418" s="6">
        <v>55.57251908396946</v>
      </c>
    </row>
    <row r="1419" spans="1:18" hidden="1" x14ac:dyDescent="0.4">
      <c r="A1419">
        <v>30381</v>
      </c>
      <c r="B1419">
        <v>3</v>
      </c>
      <c r="C1419" t="s">
        <v>1377</v>
      </c>
      <c r="D1419" t="s">
        <v>866</v>
      </c>
      <c r="E1419" s="11">
        <v>690</v>
      </c>
      <c r="F1419" s="12">
        <v>589</v>
      </c>
      <c r="G1419" s="12">
        <v>507</v>
      </c>
      <c r="H1419" s="12">
        <v>443</v>
      </c>
      <c r="I1419" s="12">
        <v>397</v>
      </c>
      <c r="J1419" s="12">
        <v>349</v>
      </c>
      <c r="K1419" s="9">
        <v>302</v>
      </c>
      <c r="L1419" s="5">
        <v>100</v>
      </c>
      <c r="M1419" s="6">
        <v>85.362318840579704</v>
      </c>
      <c r="N1419" s="6">
        <v>73.478260869565219</v>
      </c>
      <c r="O1419" s="6">
        <v>64.20289855072464</v>
      </c>
      <c r="P1419" s="6">
        <v>57.536231884057976</v>
      </c>
      <c r="Q1419" s="6">
        <v>50.579710144927539</v>
      </c>
      <c r="R1419" s="6">
        <v>43.768115942028984</v>
      </c>
    </row>
    <row r="1420" spans="1:18" hidden="1" x14ac:dyDescent="0.4">
      <c r="A1420">
        <v>30382</v>
      </c>
      <c r="B1420">
        <v>3</v>
      </c>
      <c r="C1420" t="s">
        <v>1377</v>
      </c>
      <c r="D1420" t="s">
        <v>155</v>
      </c>
      <c r="E1420" s="11">
        <v>1200</v>
      </c>
      <c r="F1420" s="12">
        <v>1169</v>
      </c>
      <c r="G1420" s="12">
        <v>1095</v>
      </c>
      <c r="H1420" s="12">
        <v>1026</v>
      </c>
      <c r="I1420" s="12">
        <v>994</v>
      </c>
      <c r="J1420" s="12">
        <v>965</v>
      </c>
      <c r="K1420" s="9">
        <v>911</v>
      </c>
      <c r="L1420" s="5">
        <v>100</v>
      </c>
      <c r="M1420" s="6">
        <v>97.416666666666657</v>
      </c>
      <c r="N1420" s="6">
        <v>91.25</v>
      </c>
      <c r="O1420" s="6">
        <v>85.5</v>
      </c>
      <c r="P1420" s="6">
        <v>82.833333333333343</v>
      </c>
      <c r="Q1420" s="6">
        <v>80.416666666666671</v>
      </c>
      <c r="R1420" s="6">
        <v>75.916666666666671</v>
      </c>
    </row>
    <row r="1421" spans="1:18" hidden="1" x14ac:dyDescent="0.4">
      <c r="A1421">
        <v>30383</v>
      </c>
      <c r="B1421">
        <v>3</v>
      </c>
      <c r="C1421" t="s">
        <v>1377</v>
      </c>
      <c r="D1421" t="s">
        <v>1394</v>
      </c>
      <c r="E1421" s="11">
        <v>500</v>
      </c>
      <c r="F1421" s="12">
        <v>371</v>
      </c>
      <c r="G1421" s="12">
        <v>291</v>
      </c>
      <c r="H1421" s="12">
        <v>241</v>
      </c>
      <c r="I1421" s="12">
        <v>206</v>
      </c>
      <c r="J1421" s="12">
        <v>175</v>
      </c>
      <c r="K1421" s="9">
        <v>142</v>
      </c>
      <c r="L1421" s="5">
        <v>100</v>
      </c>
      <c r="M1421" s="6">
        <v>74.2</v>
      </c>
      <c r="N1421" s="6">
        <v>58.199999999999996</v>
      </c>
      <c r="O1421" s="6">
        <v>48.199999999999996</v>
      </c>
      <c r="P1421" s="6">
        <v>41.199999999999996</v>
      </c>
      <c r="Q1421" s="6">
        <v>35</v>
      </c>
      <c r="R1421" s="6">
        <v>28.4</v>
      </c>
    </row>
    <row r="1422" spans="1:18" hidden="1" x14ac:dyDescent="0.4">
      <c r="A1422">
        <v>30390</v>
      </c>
      <c r="B1422">
        <v>3</v>
      </c>
      <c r="C1422" t="s">
        <v>1377</v>
      </c>
      <c r="D1422" t="s">
        <v>1395</v>
      </c>
      <c r="E1422" s="11">
        <v>942</v>
      </c>
      <c r="F1422" s="12">
        <v>800</v>
      </c>
      <c r="G1422" s="12">
        <v>700</v>
      </c>
      <c r="H1422" s="12">
        <v>608</v>
      </c>
      <c r="I1422" s="12">
        <v>555</v>
      </c>
      <c r="J1422" s="12">
        <v>508</v>
      </c>
      <c r="K1422" s="9">
        <v>462</v>
      </c>
      <c r="L1422" s="5">
        <v>100</v>
      </c>
      <c r="M1422" s="6">
        <v>84.925690021231432</v>
      </c>
      <c r="N1422" s="6">
        <v>74.309978768577494</v>
      </c>
      <c r="O1422" s="6">
        <v>64.543524416135881</v>
      </c>
      <c r="P1422" s="6">
        <v>58.917197452229296</v>
      </c>
      <c r="Q1422" s="6">
        <v>53.92781316348195</v>
      </c>
      <c r="R1422" s="6">
        <v>49.044585987261144</v>
      </c>
    </row>
    <row r="1423" spans="1:18" hidden="1" x14ac:dyDescent="0.4">
      <c r="A1423">
        <v>30391</v>
      </c>
      <c r="B1423">
        <v>3</v>
      </c>
      <c r="C1423" t="s">
        <v>1377</v>
      </c>
      <c r="D1423" t="s">
        <v>1396</v>
      </c>
      <c r="E1423" s="11">
        <v>1427</v>
      </c>
      <c r="F1423" s="12">
        <v>1171</v>
      </c>
      <c r="G1423" s="12">
        <v>1019</v>
      </c>
      <c r="H1423" s="12">
        <v>864</v>
      </c>
      <c r="I1423" s="12">
        <v>769</v>
      </c>
      <c r="J1423" s="12">
        <v>674</v>
      </c>
      <c r="K1423" s="9">
        <v>572</v>
      </c>
      <c r="L1423" s="5">
        <v>100</v>
      </c>
      <c r="M1423" s="6">
        <v>82.060266292922208</v>
      </c>
      <c r="N1423" s="6">
        <v>71.408549404344782</v>
      </c>
      <c r="O1423" s="6">
        <v>60.546601261387522</v>
      </c>
      <c r="P1423" s="6">
        <v>53.889278206026624</v>
      </c>
      <c r="Q1423" s="6">
        <v>47.231955150665733</v>
      </c>
      <c r="R1423" s="6">
        <v>40.084092501751925</v>
      </c>
    </row>
    <row r="1424" spans="1:18" hidden="1" x14ac:dyDescent="0.4">
      <c r="A1424">
        <v>30392</v>
      </c>
      <c r="B1424">
        <v>3</v>
      </c>
      <c r="C1424" t="s">
        <v>1377</v>
      </c>
      <c r="D1424" t="s">
        <v>1397</v>
      </c>
      <c r="E1424" s="11">
        <v>1093</v>
      </c>
      <c r="F1424" s="12">
        <v>946</v>
      </c>
      <c r="G1424" s="12">
        <v>810</v>
      </c>
      <c r="H1424" s="12">
        <v>688</v>
      </c>
      <c r="I1424" s="12">
        <v>612</v>
      </c>
      <c r="J1424" s="12">
        <v>540</v>
      </c>
      <c r="K1424" s="9">
        <v>481</v>
      </c>
      <c r="L1424" s="5">
        <v>100</v>
      </c>
      <c r="M1424" s="6">
        <v>86.550777676120774</v>
      </c>
      <c r="N1424" s="6">
        <v>74.107959743824338</v>
      </c>
      <c r="O1424" s="6">
        <v>62.946020128087831</v>
      </c>
      <c r="P1424" s="6">
        <v>55.992680695333938</v>
      </c>
      <c r="Q1424" s="6">
        <v>49.40530649588289</v>
      </c>
      <c r="R1424" s="6">
        <v>44.007319304666062</v>
      </c>
    </row>
    <row r="1425" spans="1:18" hidden="1" x14ac:dyDescent="0.4">
      <c r="A1425">
        <v>30401</v>
      </c>
      <c r="B1425">
        <v>3</v>
      </c>
      <c r="C1425" t="s">
        <v>1377</v>
      </c>
      <c r="D1425" t="s">
        <v>1398</v>
      </c>
      <c r="E1425" s="11">
        <v>1941</v>
      </c>
      <c r="F1425" s="12">
        <v>1592</v>
      </c>
      <c r="G1425" s="12">
        <v>1354</v>
      </c>
      <c r="H1425" s="12">
        <v>1209</v>
      </c>
      <c r="I1425" s="12">
        <v>1115</v>
      </c>
      <c r="J1425" s="12">
        <v>1005</v>
      </c>
      <c r="K1425" s="9">
        <v>872</v>
      </c>
      <c r="L1425" s="5">
        <v>100</v>
      </c>
      <c r="M1425" s="6">
        <v>82.019577537351879</v>
      </c>
      <c r="N1425" s="6">
        <v>69.757856774858311</v>
      </c>
      <c r="O1425" s="6">
        <v>62.287480680061826</v>
      </c>
      <c r="P1425" s="6">
        <v>57.444616177228234</v>
      </c>
      <c r="Q1425" s="6">
        <v>51.777434312210204</v>
      </c>
      <c r="R1425" s="6">
        <v>44.925296239052038</v>
      </c>
    </row>
    <row r="1426" spans="1:18" hidden="1" x14ac:dyDescent="0.4">
      <c r="A1426">
        <v>30404</v>
      </c>
      <c r="B1426">
        <v>3</v>
      </c>
      <c r="C1426" t="s">
        <v>1377</v>
      </c>
      <c r="D1426" t="s">
        <v>1399</v>
      </c>
      <c r="E1426" s="11">
        <v>2152</v>
      </c>
      <c r="F1426" s="12">
        <v>2032</v>
      </c>
      <c r="G1426" s="12">
        <v>1811</v>
      </c>
      <c r="H1426" s="12">
        <v>1604</v>
      </c>
      <c r="I1426" s="12">
        <v>1506</v>
      </c>
      <c r="J1426" s="12">
        <v>1408</v>
      </c>
      <c r="K1426" s="9">
        <v>1304</v>
      </c>
      <c r="L1426" s="5">
        <v>100</v>
      </c>
      <c r="M1426" s="6">
        <v>94.423791821561338</v>
      </c>
      <c r="N1426" s="6">
        <v>84.1542750929368</v>
      </c>
      <c r="O1426" s="6">
        <v>74.535315985130111</v>
      </c>
      <c r="P1426" s="6">
        <v>69.981412639405207</v>
      </c>
      <c r="Q1426" s="6">
        <v>65.427509293680302</v>
      </c>
      <c r="R1426" s="6">
        <v>60.594795539033456</v>
      </c>
    </row>
    <row r="1427" spans="1:18" hidden="1" x14ac:dyDescent="0.4">
      <c r="A1427">
        <v>30406</v>
      </c>
      <c r="B1427">
        <v>3</v>
      </c>
      <c r="C1427" t="s">
        <v>1377</v>
      </c>
      <c r="D1427" t="s">
        <v>1400</v>
      </c>
      <c r="E1427" s="11">
        <v>301</v>
      </c>
      <c r="F1427" s="12">
        <v>241</v>
      </c>
      <c r="G1427" s="12">
        <v>196</v>
      </c>
      <c r="H1427" s="12">
        <v>160</v>
      </c>
      <c r="I1427" s="12">
        <v>136</v>
      </c>
      <c r="J1427" s="12">
        <v>112</v>
      </c>
      <c r="K1427" s="9">
        <v>92</v>
      </c>
      <c r="L1427" s="5">
        <v>100</v>
      </c>
      <c r="M1427" s="6">
        <v>80.066445182724252</v>
      </c>
      <c r="N1427" s="6">
        <v>65.116279069767444</v>
      </c>
      <c r="O1427" s="6">
        <v>53.156146179402</v>
      </c>
      <c r="P1427" s="6">
        <v>45.182724252491695</v>
      </c>
      <c r="Q1427" s="6">
        <v>37.209302325581397</v>
      </c>
      <c r="R1427" s="6">
        <v>30.564784053156146</v>
      </c>
    </row>
    <row r="1428" spans="1:18" hidden="1" x14ac:dyDescent="0.4">
      <c r="A1428">
        <v>30421</v>
      </c>
      <c r="B1428">
        <v>3</v>
      </c>
      <c r="C1428" t="s">
        <v>1377</v>
      </c>
      <c r="D1428" t="s">
        <v>1401</v>
      </c>
      <c r="E1428" s="11">
        <v>1351</v>
      </c>
      <c r="F1428" s="12">
        <v>1144</v>
      </c>
      <c r="G1428" s="12">
        <v>882</v>
      </c>
      <c r="H1428" s="12">
        <v>741</v>
      </c>
      <c r="I1428" s="12">
        <v>640</v>
      </c>
      <c r="J1428" s="12">
        <v>562</v>
      </c>
      <c r="K1428" s="9">
        <v>483</v>
      </c>
      <c r="L1428" s="5">
        <v>100</v>
      </c>
      <c r="M1428" s="6">
        <v>84.678016284233905</v>
      </c>
      <c r="N1428" s="6">
        <v>65.284974093264253</v>
      </c>
      <c r="O1428" s="6">
        <v>54.848260547742413</v>
      </c>
      <c r="P1428" s="6">
        <v>47.372316802368616</v>
      </c>
      <c r="Q1428" s="6">
        <v>41.598815692079945</v>
      </c>
      <c r="R1428" s="6">
        <v>35.751295336787564</v>
      </c>
    </row>
    <row r="1429" spans="1:18" hidden="1" x14ac:dyDescent="0.4">
      <c r="A1429">
        <v>30422</v>
      </c>
      <c r="B1429">
        <v>3</v>
      </c>
      <c r="C1429" t="s">
        <v>1377</v>
      </c>
      <c r="D1429" t="s">
        <v>1402</v>
      </c>
      <c r="E1429" s="11">
        <v>203</v>
      </c>
      <c r="F1429" s="12">
        <v>189</v>
      </c>
      <c r="G1429" s="12">
        <v>154</v>
      </c>
      <c r="H1429" s="12">
        <v>128</v>
      </c>
      <c r="I1429" s="12">
        <v>109</v>
      </c>
      <c r="J1429" s="12">
        <v>89</v>
      </c>
      <c r="K1429" s="9">
        <v>73</v>
      </c>
      <c r="L1429" s="5">
        <v>100</v>
      </c>
      <c r="M1429" s="6">
        <v>93.103448275862064</v>
      </c>
      <c r="N1429" s="6">
        <v>75.862068965517238</v>
      </c>
      <c r="O1429" s="6">
        <v>63.054187192118228</v>
      </c>
      <c r="P1429" s="6">
        <v>53.694581280788178</v>
      </c>
      <c r="Q1429" s="6">
        <v>43.842364532019708</v>
      </c>
      <c r="R1429" s="6">
        <v>35.960591133004925</v>
      </c>
    </row>
    <row r="1430" spans="1:18" hidden="1" x14ac:dyDescent="0.4">
      <c r="A1430">
        <v>30424</v>
      </c>
      <c r="B1430">
        <v>3</v>
      </c>
      <c r="C1430" t="s">
        <v>1377</v>
      </c>
      <c r="D1430" t="s">
        <v>1403</v>
      </c>
      <c r="E1430" s="11">
        <v>184</v>
      </c>
      <c r="F1430" s="12">
        <v>145</v>
      </c>
      <c r="G1430" s="12">
        <v>111</v>
      </c>
      <c r="H1430" s="12">
        <v>88</v>
      </c>
      <c r="I1430" s="12">
        <v>73</v>
      </c>
      <c r="J1430" s="12">
        <v>62</v>
      </c>
      <c r="K1430" s="9">
        <v>53</v>
      </c>
      <c r="L1430" s="5">
        <v>100</v>
      </c>
      <c r="M1430" s="6">
        <v>78.804347826086953</v>
      </c>
      <c r="N1430" s="6">
        <v>60.326086956521742</v>
      </c>
      <c r="O1430" s="6">
        <v>47.826086956521742</v>
      </c>
      <c r="P1430" s="6">
        <v>39.673913043478258</v>
      </c>
      <c r="Q1430" s="6">
        <v>33.695652173913047</v>
      </c>
      <c r="R1430" s="6">
        <v>28.804347826086957</v>
      </c>
    </row>
    <row r="1431" spans="1:18" hidden="1" x14ac:dyDescent="0.4">
      <c r="A1431">
        <v>30427</v>
      </c>
      <c r="B1431">
        <v>3</v>
      </c>
      <c r="C1431" t="s">
        <v>1377</v>
      </c>
      <c r="D1431" t="s">
        <v>1404</v>
      </c>
      <c r="E1431" s="11">
        <v>40</v>
      </c>
      <c r="F1431" s="12">
        <v>41</v>
      </c>
      <c r="G1431" s="12">
        <v>34</v>
      </c>
      <c r="H1431" s="12">
        <v>29</v>
      </c>
      <c r="I1431" s="12">
        <v>24</v>
      </c>
      <c r="J1431" s="12">
        <v>22</v>
      </c>
      <c r="K1431" s="9">
        <v>21</v>
      </c>
      <c r="L1431" s="5">
        <v>100</v>
      </c>
      <c r="M1431" s="6">
        <v>102.49999999999999</v>
      </c>
      <c r="N1431" s="6">
        <v>85</v>
      </c>
      <c r="O1431" s="6">
        <v>72.5</v>
      </c>
      <c r="P1431" s="6">
        <v>60</v>
      </c>
      <c r="Q1431" s="6">
        <v>55.000000000000007</v>
      </c>
      <c r="R1431" s="6">
        <v>52.5</v>
      </c>
    </row>
    <row r="1432" spans="1:18" hidden="1" x14ac:dyDescent="0.4">
      <c r="A1432">
        <v>30428</v>
      </c>
      <c r="B1432">
        <v>3</v>
      </c>
      <c r="C1432" t="s">
        <v>1377</v>
      </c>
      <c r="D1432" t="s">
        <v>1405</v>
      </c>
      <c r="E1432" s="11">
        <v>1238</v>
      </c>
      <c r="F1432" s="12">
        <v>996</v>
      </c>
      <c r="G1432" s="12">
        <v>805</v>
      </c>
      <c r="H1432" s="12">
        <v>694</v>
      </c>
      <c r="I1432" s="12">
        <v>596</v>
      </c>
      <c r="J1432" s="12">
        <v>498</v>
      </c>
      <c r="K1432" s="9">
        <v>406</v>
      </c>
      <c r="L1432" s="5">
        <v>100</v>
      </c>
      <c r="M1432" s="6">
        <v>80.452342487883683</v>
      </c>
      <c r="N1432" s="6">
        <v>65.024232633279482</v>
      </c>
      <c r="O1432" s="6">
        <v>56.058158319870756</v>
      </c>
      <c r="P1432" s="6">
        <v>48.142164781906303</v>
      </c>
      <c r="Q1432" s="6">
        <v>40.226171243941842</v>
      </c>
      <c r="R1432" s="6">
        <v>32.794830371567045</v>
      </c>
    </row>
    <row r="1433" spans="1:18" hidden="1" x14ac:dyDescent="0.4">
      <c r="A1433">
        <v>31000</v>
      </c>
      <c r="B1433" t="s">
        <v>0</v>
      </c>
      <c r="C1433" t="s">
        <v>1406</v>
      </c>
      <c r="E1433" s="11">
        <v>68542</v>
      </c>
      <c r="F1433" s="12">
        <v>61534</v>
      </c>
      <c r="G1433" s="12">
        <v>54589</v>
      </c>
      <c r="H1433" s="12">
        <v>49767</v>
      </c>
      <c r="I1433" s="12">
        <v>47753</v>
      </c>
      <c r="J1433" s="12">
        <v>45827</v>
      </c>
      <c r="K1433" s="9">
        <v>42929</v>
      </c>
      <c r="L1433" s="5">
        <v>100</v>
      </c>
      <c r="M1433" s="6">
        <v>89.775612033497708</v>
      </c>
      <c r="N1433" s="6">
        <v>79.643138513612087</v>
      </c>
      <c r="O1433" s="6">
        <v>72.608035948761341</v>
      </c>
      <c r="P1433" s="6">
        <v>69.669691575968017</v>
      </c>
      <c r="Q1433" s="6">
        <v>66.859735636544016</v>
      </c>
      <c r="R1433" s="6">
        <v>62.631671092177058</v>
      </c>
    </row>
    <row r="1434" spans="1:18" hidden="1" x14ac:dyDescent="0.4">
      <c r="A1434">
        <v>31201</v>
      </c>
      <c r="B1434">
        <v>2</v>
      </c>
      <c r="C1434" t="s">
        <v>1406</v>
      </c>
      <c r="D1434" t="s">
        <v>1407</v>
      </c>
      <c r="E1434" s="11">
        <v>23741</v>
      </c>
      <c r="F1434" s="12">
        <v>21168</v>
      </c>
      <c r="G1434" s="12">
        <v>18599</v>
      </c>
      <c r="H1434" s="12">
        <v>17071</v>
      </c>
      <c r="I1434" s="12">
        <v>16502</v>
      </c>
      <c r="J1434" s="12">
        <v>15935</v>
      </c>
      <c r="K1434" s="9">
        <v>14955</v>
      </c>
      <c r="L1434" s="5">
        <v>100</v>
      </c>
      <c r="M1434" s="6">
        <v>89.162208837032992</v>
      </c>
      <c r="N1434" s="6">
        <v>78.341266164020055</v>
      </c>
      <c r="O1434" s="6">
        <v>71.905143001558486</v>
      </c>
      <c r="P1434" s="6">
        <v>69.50844530558949</v>
      </c>
      <c r="Q1434" s="6">
        <v>67.12017185459753</v>
      </c>
      <c r="R1434" s="6">
        <v>62.992291815846002</v>
      </c>
    </row>
    <row r="1435" spans="1:18" hidden="1" x14ac:dyDescent="0.4">
      <c r="A1435">
        <v>31202</v>
      </c>
      <c r="B1435">
        <v>2</v>
      </c>
      <c r="C1435" t="s">
        <v>1406</v>
      </c>
      <c r="D1435" t="s">
        <v>1408</v>
      </c>
      <c r="E1435" s="11">
        <v>19293</v>
      </c>
      <c r="F1435" s="12">
        <v>17804</v>
      </c>
      <c r="G1435" s="12">
        <v>16336</v>
      </c>
      <c r="H1435" s="12">
        <v>15295</v>
      </c>
      <c r="I1435" s="12">
        <v>15095</v>
      </c>
      <c r="J1435" s="12">
        <v>14761</v>
      </c>
      <c r="K1435" s="9">
        <v>14024</v>
      </c>
      <c r="L1435" s="5">
        <v>100</v>
      </c>
      <c r="M1435" s="6">
        <v>92.282174882081577</v>
      </c>
      <c r="N1435" s="6">
        <v>84.673197532783902</v>
      </c>
      <c r="O1435" s="6">
        <v>79.277458145441344</v>
      </c>
      <c r="P1435" s="6">
        <v>78.2408127300057</v>
      </c>
      <c r="Q1435" s="6">
        <v>76.509614886228164</v>
      </c>
      <c r="R1435" s="6">
        <v>72.689576530347793</v>
      </c>
    </row>
    <row r="1436" spans="1:18" hidden="1" x14ac:dyDescent="0.4">
      <c r="A1436">
        <v>31203</v>
      </c>
      <c r="B1436">
        <v>2</v>
      </c>
      <c r="C1436" t="s">
        <v>1406</v>
      </c>
      <c r="D1436" t="s">
        <v>1409</v>
      </c>
      <c r="E1436" s="11">
        <v>5742</v>
      </c>
      <c r="F1436" s="12">
        <v>5038</v>
      </c>
      <c r="G1436" s="12">
        <v>4461</v>
      </c>
      <c r="H1436" s="12">
        <v>4019</v>
      </c>
      <c r="I1436" s="12">
        <v>3845</v>
      </c>
      <c r="J1436" s="12">
        <v>3701</v>
      </c>
      <c r="K1436" s="9">
        <v>3494</v>
      </c>
      <c r="L1436" s="5">
        <v>100</v>
      </c>
      <c r="M1436" s="6">
        <v>87.739463601532563</v>
      </c>
      <c r="N1436" s="6">
        <v>77.690700104493203</v>
      </c>
      <c r="O1436" s="6">
        <v>69.993033786137232</v>
      </c>
      <c r="P1436" s="6">
        <v>66.962730755834201</v>
      </c>
      <c r="Q1436" s="6">
        <v>64.454893765238594</v>
      </c>
      <c r="R1436" s="6">
        <v>60.849878091257402</v>
      </c>
    </row>
    <row r="1437" spans="1:18" hidden="1" x14ac:dyDescent="0.4">
      <c r="A1437">
        <v>31204</v>
      </c>
      <c r="B1437">
        <v>2</v>
      </c>
      <c r="C1437" t="s">
        <v>1406</v>
      </c>
      <c r="D1437" t="s">
        <v>1410</v>
      </c>
      <c r="E1437" s="11">
        <v>3914</v>
      </c>
      <c r="F1437" s="12">
        <v>3491</v>
      </c>
      <c r="G1437" s="12">
        <v>3048</v>
      </c>
      <c r="H1437" s="12">
        <v>2766</v>
      </c>
      <c r="I1437" s="12">
        <v>2589</v>
      </c>
      <c r="J1437" s="12">
        <v>2401</v>
      </c>
      <c r="K1437" s="9">
        <v>2166</v>
      </c>
      <c r="L1437" s="5">
        <v>100</v>
      </c>
      <c r="M1437" s="6">
        <v>89.192641798671431</v>
      </c>
      <c r="N1437" s="6">
        <v>77.874297393970366</v>
      </c>
      <c r="O1437" s="6">
        <v>70.669391926417987</v>
      </c>
      <c r="P1437" s="6">
        <v>66.147164026571275</v>
      </c>
      <c r="Q1437" s="6">
        <v>61.343893714869701</v>
      </c>
      <c r="R1437" s="6">
        <v>55.339805825242713</v>
      </c>
    </row>
    <row r="1438" spans="1:18" hidden="1" x14ac:dyDescent="0.4">
      <c r="A1438">
        <v>31302</v>
      </c>
      <c r="B1438">
        <v>3</v>
      </c>
      <c r="C1438" t="s">
        <v>1406</v>
      </c>
      <c r="D1438" t="s">
        <v>1411</v>
      </c>
      <c r="E1438" s="11">
        <v>1143</v>
      </c>
      <c r="F1438" s="12">
        <v>1030</v>
      </c>
      <c r="G1438" s="12">
        <v>893</v>
      </c>
      <c r="H1438" s="12">
        <v>744</v>
      </c>
      <c r="I1438" s="12">
        <v>652</v>
      </c>
      <c r="J1438" s="12">
        <v>573</v>
      </c>
      <c r="K1438" s="9">
        <v>508</v>
      </c>
      <c r="L1438" s="5">
        <v>100</v>
      </c>
      <c r="M1438" s="6">
        <v>90.113735783027124</v>
      </c>
      <c r="N1438" s="6">
        <v>78.127734033245844</v>
      </c>
      <c r="O1438" s="6">
        <v>65.091863517060361</v>
      </c>
      <c r="P1438" s="6">
        <v>57.042869641294836</v>
      </c>
      <c r="Q1438" s="6">
        <v>50.131233595800531</v>
      </c>
      <c r="R1438" s="6">
        <v>44.444444444444443</v>
      </c>
    </row>
    <row r="1439" spans="1:18" hidden="1" x14ac:dyDescent="0.4">
      <c r="A1439">
        <v>31325</v>
      </c>
      <c r="B1439">
        <v>3</v>
      </c>
      <c r="C1439" t="s">
        <v>1406</v>
      </c>
      <c r="D1439" t="s">
        <v>1412</v>
      </c>
      <c r="E1439" s="11">
        <v>191</v>
      </c>
      <c r="F1439" s="12">
        <v>150</v>
      </c>
      <c r="G1439" s="12">
        <v>119</v>
      </c>
      <c r="H1439" s="12">
        <v>88</v>
      </c>
      <c r="I1439" s="12">
        <v>70</v>
      </c>
      <c r="J1439" s="12">
        <v>54</v>
      </c>
      <c r="K1439" s="9">
        <v>44</v>
      </c>
      <c r="L1439" s="5">
        <v>100</v>
      </c>
      <c r="M1439" s="6">
        <v>78.534031413612567</v>
      </c>
      <c r="N1439" s="6">
        <v>62.303664921465973</v>
      </c>
      <c r="O1439" s="6">
        <v>46.073298429319372</v>
      </c>
      <c r="P1439" s="6">
        <v>36.64921465968586</v>
      </c>
      <c r="Q1439" s="6">
        <v>28.272251308900525</v>
      </c>
      <c r="R1439" s="6">
        <v>23.036649214659686</v>
      </c>
    </row>
    <row r="1440" spans="1:18" hidden="1" x14ac:dyDescent="0.4">
      <c r="A1440">
        <v>31328</v>
      </c>
      <c r="B1440">
        <v>3</v>
      </c>
      <c r="C1440" t="s">
        <v>1406</v>
      </c>
      <c r="D1440" t="s">
        <v>1413</v>
      </c>
      <c r="E1440" s="11">
        <v>621</v>
      </c>
      <c r="F1440" s="12">
        <v>544</v>
      </c>
      <c r="G1440" s="12">
        <v>442</v>
      </c>
      <c r="H1440" s="12">
        <v>388</v>
      </c>
      <c r="I1440" s="12">
        <v>336</v>
      </c>
      <c r="J1440" s="12">
        <v>298</v>
      </c>
      <c r="K1440" s="9">
        <v>260</v>
      </c>
      <c r="L1440" s="5">
        <v>100</v>
      </c>
      <c r="M1440" s="6">
        <v>87.600644122383258</v>
      </c>
      <c r="N1440" s="6">
        <v>71.175523349436403</v>
      </c>
      <c r="O1440" s="6">
        <v>62.47987117552335</v>
      </c>
      <c r="P1440" s="6">
        <v>54.106280193236714</v>
      </c>
      <c r="Q1440" s="6">
        <v>47.987117552334944</v>
      </c>
      <c r="R1440" s="6">
        <v>41.867954911433173</v>
      </c>
    </row>
    <row r="1441" spans="1:18" hidden="1" x14ac:dyDescent="0.4">
      <c r="A1441">
        <v>31329</v>
      </c>
      <c r="B1441">
        <v>3</v>
      </c>
      <c r="C1441" t="s">
        <v>1406</v>
      </c>
      <c r="D1441" t="s">
        <v>1414</v>
      </c>
      <c r="E1441" s="11">
        <v>1853</v>
      </c>
      <c r="F1441" s="12">
        <v>1611</v>
      </c>
      <c r="G1441" s="12">
        <v>1356</v>
      </c>
      <c r="H1441" s="12">
        <v>1137</v>
      </c>
      <c r="I1441" s="12">
        <v>999</v>
      </c>
      <c r="J1441" s="12">
        <v>887</v>
      </c>
      <c r="K1441" s="9">
        <v>779</v>
      </c>
      <c r="L1441" s="5">
        <v>100</v>
      </c>
      <c r="M1441" s="6">
        <v>86.940097139773343</v>
      </c>
      <c r="N1441" s="6">
        <v>73.178629249865082</v>
      </c>
      <c r="O1441" s="6">
        <v>61.359956826767402</v>
      </c>
      <c r="P1441" s="6">
        <v>53.912574203993522</v>
      </c>
      <c r="Q1441" s="6">
        <v>47.868321640582842</v>
      </c>
      <c r="R1441" s="6">
        <v>42.039935240151102</v>
      </c>
    </row>
    <row r="1442" spans="1:18" hidden="1" x14ac:dyDescent="0.4">
      <c r="A1442">
        <v>31364</v>
      </c>
      <c r="B1442">
        <v>3</v>
      </c>
      <c r="C1442" t="s">
        <v>1406</v>
      </c>
      <c r="D1442" t="s">
        <v>1415</v>
      </c>
      <c r="E1442" s="11">
        <v>676</v>
      </c>
      <c r="F1442" s="12">
        <v>560</v>
      </c>
      <c r="G1442" s="12">
        <v>479</v>
      </c>
      <c r="H1442" s="12">
        <v>423</v>
      </c>
      <c r="I1442" s="12">
        <v>388</v>
      </c>
      <c r="J1442" s="12">
        <v>366</v>
      </c>
      <c r="K1442" s="9">
        <v>338</v>
      </c>
      <c r="L1442" s="5">
        <v>100</v>
      </c>
      <c r="M1442" s="6">
        <v>82.84023668639054</v>
      </c>
      <c r="N1442" s="6">
        <v>70.857988165680467</v>
      </c>
      <c r="O1442" s="6">
        <v>62.573964497041423</v>
      </c>
      <c r="P1442" s="6">
        <v>57.396449704142015</v>
      </c>
      <c r="Q1442" s="6">
        <v>54.142011834319526</v>
      </c>
      <c r="R1442" s="6">
        <v>50</v>
      </c>
    </row>
    <row r="1443" spans="1:18" hidden="1" x14ac:dyDescent="0.4">
      <c r="A1443">
        <v>31370</v>
      </c>
      <c r="B1443">
        <v>3</v>
      </c>
      <c r="C1443" t="s">
        <v>1406</v>
      </c>
      <c r="D1443" t="s">
        <v>1416</v>
      </c>
      <c r="E1443" s="11">
        <v>2267</v>
      </c>
      <c r="F1443" s="12">
        <v>2099</v>
      </c>
      <c r="G1443" s="12">
        <v>1924</v>
      </c>
      <c r="H1443" s="12">
        <v>1777</v>
      </c>
      <c r="I1443" s="12">
        <v>1698</v>
      </c>
      <c r="J1443" s="12">
        <v>1625</v>
      </c>
      <c r="K1443" s="9">
        <v>1533</v>
      </c>
      <c r="L1443" s="5">
        <v>100</v>
      </c>
      <c r="M1443" s="6">
        <v>92.589325099250104</v>
      </c>
      <c r="N1443" s="6">
        <v>84.869872077635648</v>
      </c>
      <c r="O1443" s="6">
        <v>78.385531539479487</v>
      </c>
      <c r="P1443" s="6">
        <v>74.900749889722093</v>
      </c>
      <c r="Q1443" s="6">
        <v>71.68063520070578</v>
      </c>
      <c r="R1443" s="6">
        <v>67.622408469342744</v>
      </c>
    </row>
    <row r="1444" spans="1:18" hidden="1" x14ac:dyDescent="0.4">
      <c r="A1444">
        <v>31371</v>
      </c>
      <c r="B1444">
        <v>3</v>
      </c>
      <c r="C1444" t="s">
        <v>1406</v>
      </c>
      <c r="D1444" t="s">
        <v>1417</v>
      </c>
      <c r="E1444" s="11">
        <v>1979</v>
      </c>
      <c r="F1444" s="12">
        <v>1672</v>
      </c>
      <c r="G1444" s="12">
        <v>1400</v>
      </c>
      <c r="H1444" s="12">
        <v>1259</v>
      </c>
      <c r="I1444" s="12">
        <v>1183</v>
      </c>
      <c r="J1444" s="12">
        <v>1113</v>
      </c>
      <c r="K1444" s="9">
        <v>1027</v>
      </c>
      <c r="L1444" s="5">
        <v>100</v>
      </c>
      <c r="M1444" s="6">
        <v>84.487114704396163</v>
      </c>
      <c r="N1444" s="6">
        <v>70.742799393633149</v>
      </c>
      <c r="O1444" s="6">
        <v>63.617988883274379</v>
      </c>
      <c r="P1444" s="6">
        <v>59.777665487620013</v>
      </c>
      <c r="Q1444" s="6">
        <v>56.240525517938359</v>
      </c>
      <c r="R1444" s="6">
        <v>51.894896412329459</v>
      </c>
    </row>
    <row r="1445" spans="1:18" hidden="1" x14ac:dyDescent="0.4">
      <c r="A1445">
        <v>31372</v>
      </c>
      <c r="B1445">
        <v>3</v>
      </c>
      <c r="C1445" t="s">
        <v>1406</v>
      </c>
      <c r="D1445" t="s">
        <v>1418</v>
      </c>
      <c r="E1445" s="11">
        <v>1797</v>
      </c>
      <c r="F1445" s="12">
        <v>1614</v>
      </c>
      <c r="G1445" s="12">
        <v>1342</v>
      </c>
      <c r="H1445" s="12">
        <v>1175</v>
      </c>
      <c r="I1445" s="12">
        <v>1067</v>
      </c>
      <c r="J1445" s="12">
        <v>991</v>
      </c>
      <c r="K1445" s="9">
        <v>907</v>
      </c>
      <c r="L1445" s="5">
        <v>100</v>
      </c>
      <c r="M1445" s="6">
        <v>89.816360601001662</v>
      </c>
      <c r="N1445" s="6">
        <v>74.680022259321092</v>
      </c>
      <c r="O1445" s="6">
        <v>65.386755703951025</v>
      </c>
      <c r="P1445" s="6">
        <v>59.376739009460209</v>
      </c>
      <c r="Q1445" s="6">
        <v>55.147468002225928</v>
      </c>
      <c r="R1445" s="6">
        <v>50.473010573177525</v>
      </c>
    </row>
    <row r="1446" spans="1:18" hidden="1" x14ac:dyDescent="0.4">
      <c r="A1446">
        <v>31384</v>
      </c>
      <c r="B1446">
        <v>3</v>
      </c>
      <c r="C1446" t="s">
        <v>1406</v>
      </c>
      <c r="D1446" t="s">
        <v>1419</v>
      </c>
      <c r="E1446" s="11">
        <v>510</v>
      </c>
      <c r="F1446" s="12">
        <v>517</v>
      </c>
      <c r="G1446" s="12">
        <v>506</v>
      </c>
      <c r="H1446" s="12">
        <v>488</v>
      </c>
      <c r="I1446" s="12">
        <v>485</v>
      </c>
      <c r="J1446" s="12">
        <v>475</v>
      </c>
      <c r="K1446" s="9">
        <v>453</v>
      </c>
      <c r="L1446" s="5">
        <v>100</v>
      </c>
      <c r="M1446" s="6">
        <v>101.37254901960785</v>
      </c>
      <c r="N1446" s="6">
        <v>99.215686274509807</v>
      </c>
      <c r="O1446" s="6">
        <v>95.686274509803923</v>
      </c>
      <c r="P1446" s="6">
        <v>95.098039215686271</v>
      </c>
      <c r="Q1446" s="6">
        <v>93.137254901960787</v>
      </c>
      <c r="R1446" s="6">
        <v>88.823529411764696</v>
      </c>
    </row>
    <row r="1447" spans="1:18" hidden="1" x14ac:dyDescent="0.4">
      <c r="A1447">
        <v>31386</v>
      </c>
      <c r="B1447">
        <v>3</v>
      </c>
      <c r="C1447" t="s">
        <v>1406</v>
      </c>
      <c r="D1447" t="s">
        <v>1420</v>
      </c>
      <c r="E1447" s="11">
        <v>1684</v>
      </c>
      <c r="F1447" s="12">
        <v>1496</v>
      </c>
      <c r="G1447" s="12">
        <v>1282</v>
      </c>
      <c r="H1447" s="12">
        <v>1049</v>
      </c>
      <c r="I1447" s="12">
        <v>932</v>
      </c>
      <c r="J1447" s="12">
        <v>872</v>
      </c>
      <c r="K1447" s="9">
        <v>810</v>
      </c>
      <c r="L1447" s="5">
        <v>100</v>
      </c>
      <c r="M1447" s="6">
        <v>88.836104513064129</v>
      </c>
      <c r="N1447" s="6">
        <v>76.12826603325415</v>
      </c>
      <c r="O1447" s="6">
        <v>62.292161520190028</v>
      </c>
      <c r="P1447" s="6">
        <v>55.344418052256529</v>
      </c>
      <c r="Q1447" s="6">
        <v>51.781472684085507</v>
      </c>
      <c r="R1447" s="6">
        <v>48.099762470308789</v>
      </c>
    </row>
    <row r="1448" spans="1:18" hidden="1" x14ac:dyDescent="0.4">
      <c r="A1448">
        <v>31389</v>
      </c>
      <c r="B1448">
        <v>3</v>
      </c>
      <c r="C1448" t="s">
        <v>1406</v>
      </c>
      <c r="D1448" t="s">
        <v>229</v>
      </c>
      <c r="E1448" s="11">
        <v>1179</v>
      </c>
      <c r="F1448" s="12">
        <v>1013</v>
      </c>
      <c r="G1448" s="12">
        <v>859</v>
      </c>
      <c r="H1448" s="12">
        <v>741</v>
      </c>
      <c r="I1448" s="12">
        <v>685</v>
      </c>
      <c r="J1448" s="12">
        <v>646</v>
      </c>
      <c r="K1448" s="9">
        <v>586</v>
      </c>
      <c r="L1448" s="5">
        <v>100</v>
      </c>
      <c r="M1448" s="6">
        <v>85.920271416454625</v>
      </c>
      <c r="N1448" s="6">
        <v>72.85835453774385</v>
      </c>
      <c r="O1448" s="6">
        <v>62.849872773536894</v>
      </c>
      <c r="P1448" s="6">
        <v>58.10008481764207</v>
      </c>
      <c r="Q1448" s="6">
        <v>54.7921967769296</v>
      </c>
      <c r="R1448" s="6">
        <v>49.703138252756574</v>
      </c>
    </row>
    <row r="1449" spans="1:18" hidden="1" x14ac:dyDescent="0.4">
      <c r="A1449">
        <v>31390</v>
      </c>
      <c r="B1449">
        <v>3</v>
      </c>
      <c r="C1449" t="s">
        <v>1406</v>
      </c>
      <c r="D1449" t="s">
        <v>1421</v>
      </c>
      <c r="E1449" s="11">
        <v>1284</v>
      </c>
      <c r="F1449" s="12">
        <v>1165</v>
      </c>
      <c r="G1449" s="12">
        <v>1097</v>
      </c>
      <c r="H1449" s="12">
        <v>981</v>
      </c>
      <c r="I1449" s="12">
        <v>912</v>
      </c>
      <c r="J1449" s="12">
        <v>863</v>
      </c>
      <c r="K1449" s="9">
        <v>828</v>
      </c>
      <c r="L1449" s="5">
        <v>100</v>
      </c>
      <c r="M1449" s="6">
        <v>90.732087227414326</v>
      </c>
      <c r="N1449" s="6">
        <v>85.436137071651089</v>
      </c>
      <c r="O1449" s="6">
        <v>76.401869158878498</v>
      </c>
      <c r="P1449" s="6">
        <v>71.028037383177562</v>
      </c>
      <c r="Q1449" s="6">
        <v>67.211838006230522</v>
      </c>
      <c r="R1449" s="6">
        <v>64.485981308411212</v>
      </c>
    </row>
    <row r="1450" spans="1:18" hidden="1" x14ac:dyDescent="0.4">
      <c r="A1450">
        <v>31401</v>
      </c>
      <c r="B1450">
        <v>3</v>
      </c>
      <c r="C1450" t="s">
        <v>1406</v>
      </c>
      <c r="D1450" t="s">
        <v>1422</v>
      </c>
      <c r="E1450" s="11">
        <v>296</v>
      </c>
      <c r="F1450" s="12">
        <v>246</v>
      </c>
      <c r="G1450" s="12">
        <v>201</v>
      </c>
      <c r="H1450" s="12">
        <v>164</v>
      </c>
      <c r="I1450" s="12">
        <v>140</v>
      </c>
      <c r="J1450" s="12">
        <v>117</v>
      </c>
      <c r="K1450" s="9">
        <v>95</v>
      </c>
      <c r="L1450" s="5">
        <v>100</v>
      </c>
      <c r="M1450" s="6">
        <v>83.108108108108098</v>
      </c>
      <c r="N1450" s="6">
        <v>67.905405405405403</v>
      </c>
      <c r="O1450" s="6">
        <v>55.405405405405403</v>
      </c>
      <c r="P1450" s="6">
        <v>47.297297297297298</v>
      </c>
      <c r="Q1450" s="6">
        <v>39.527027027027032</v>
      </c>
      <c r="R1450" s="6">
        <v>32.094594594594597</v>
      </c>
    </row>
    <row r="1451" spans="1:18" hidden="1" x14ac:dyDescent="0.4">
      <c r="A1451">
        <v>31402</v>
      </c>
      <c r="B1451">
        <v>3</v>
      </c>
      <c r="C1451" t="s">
        <v>1406</v>
      </c>
      <c r="D1451" t="s">
        <v>1170</v>
      </c>
      <c r="E1451" s="11">
        <v>183</v>
      </c>
      <c r="F1451" s="12">
        <v>156</v>
      </c>
      <c r="G1451" s="12">
        <v>130</v>
      </c>
      <c r="H1451" s="12">
        <v>112</v>
      </c>
      <c r="I1451" s="12">
        <v>99</v>
      </c>
      <c r="J1451" s="12">
        <v>84</v>
      </c>
      <c r="K1451" s="9">
        <v>68</v>
      </c>
      <c r="L1451" s="5">
        <v>100</v>
      </c>
      <c r="M1451" s="6">
        <v>85.245901639344254</v>
      </c>
      <c r="N1451" s="6">
        <v>71.038251366120221</v>
      </c>
      <c r="O1451" s="6">
        <v>61.202185792349731</v>
      </c>
      <c r="P1451" s="6">
        <v>54.098360655737707</v>
      </c>
      <c r="Q1451" s="6">
        <v>45.901639344262293</v>
      </c>
      <c r="R1451" s="6">
        <v>37.158469945355193</v>
      </c>
    </row>
    <row r="1452" spans="1:18" hidden="1" x14ac:dyDescent="0.4">
      <c r="A1452">
        <v>31403</v>
      </c>
      <c r="B1452">
        <v>3</v>
      </c>
      <c r="C1452" t="s">
        <v>1406</v>
      </c>
      <c r="D1452" t="s">
        <v>1423</v>
      </c>
      <c r="E1452" s="11">
        <v>189</v>
      </c>
      <c r="F1452" s="12">
        <v>160</v>
      </c>
      <c r="G1452" s="12">
        <v>115</v>
      </c>
      <c r="H1452" s="12">
        <v>90</v>
      </c>
      <c r="I1452" s="12">
        <v>76</v>
      </c>
      <c r="J1452" s="12">
        <v>65</v>
      </c>
      <c r="K1452" s="9">
        <v>54</v>
      </c>
      <c r="L1452" s="5">
        <v>100</v>
      </c>
      <c r="M1452" s="6">
        <v>84.656084656084658</v>
      </c>
      <c r="N1452" s="6">
        <v>60.846560846560848</v>
      </c>
      <c r="O1452" s="6">
        <v>47.619047619047613</v>
      </c>
      <c r="P1452" s="6">
        <v>40.211640211640209</v>
      </c>
      <c r="Q1452" s="6">
        <v>34.391534391534393</v>
      </c>
      <c r="R1452" s="6">
        <v>28.571428571428569</v>
      </c>
    </row>
    <row r="1453" spans="1:18" hidden="1" x14ac:dyDescent="0.4">
      <c r="A1453">
        <v>32000</v>
      </c>
      <c r="B1453" t="s">
        <v>0</v>
      </c>
      <c r="C1453" t="s">
        <v>1424</v>
      </c>
      <c r="E1453" s="11">
        <v>81837</v>
      </c>
      <c r="F1453" s="12">
        <v>73998</v>
      </c>
      <c r="G1453" s="12">
        <v>66181</v>
      </c>
      <c r="H1453" s="12">
        <v>61204</v>
      </c>
      <c r="I1453" s="12">
        <v>58804</v>
      </c>
      <c r="J1453" s="12">
        <v>56254</v>
      </c>
      <c r="K1453" s="9">
        <v>52730</v>
      </c>
      <c r="L1453" s="5">
        <v>100</v>
      </c>
      <c r="M1453" s="6">
        <v>90.421203123281643</v>
      </c>
      <c r="N1453" s="6">
        <v>80.869288952429827</v>
      </c>
      <c r="O1453" s="6">
        <v>74.787687720713123</v>
      </c>
      <c r="P1453" s="6">
        <v>71.855028898908799</v>
      </c>
      <c r="Q1453" s="6">
        <v>68.739078900741717</v>
      </c>
      <c r="R1453" s="6">
        <v>64.432958197392381</v>
      </c>
    </row>
    <row r="1454" spans="1:18" hidden="1" x14ac:dyDescent="0.4">
      <c r="A1454">
        <v>32201</v>
      </c>
      <c r="B1454">
        <v>2</v>
      </c>
      <c r="C1454" t="s">
        <v>1424</v>
      </c>
      <c r="D1454" t="s">
        <v>1425</v>
      </c>
      <c r="E1454" s="11">
        <v>25980</v>
      </c>
      <c r="F1454" s="12">
        <v>24172</v>
      </c>
      <c r="G1454" s="12">
        <v>22238</v>
      </c>
      <c r="H1454" s="12">
        <v>21238</v>
      </c>
      <c r="I1454" s="12">
        <v>20721</v>
      </c>
      <c r="J1454" s="12">
        <v>20026</v>
      </c>
      <c r="K1454" s="9">
        <v>18938</v>
      </c>
      <c r="L1454" s="5">
        <v>100</v>
      </c>
      <c r="M1454" s="6">
        <v>93.040800615858359</v>
      </c>
      <c r="N1454" s="6">
        <v>85.59661277906082</v>
      </c>
      <c r="O1454" s="6">
        <v>81.74749807544265</v>
      </c>
      <c r="P1454" s="6">
        <v>79.757505773672051</v>
      </c>
      <c r="Q1454" s="6">
        <v>77.082371054657429</v>
      </c>
      <c r="R1454" s="6">
        <v>72.894534257120853</v>
      </c>
    </row>
    <row r="1455" spans="1:18" hidden="1" x14ac:dyDescent="0.4">
      <c r="A1455">
        <v>32202</v>
      </c>
      <c r="B1455">
        <v>2</v>
      </c>
      <c r="C1455" t="s">
        <v>1424</v>
      </c>
      <c r="D1455" t="s">
        <v>1426</v>
      </c>
      <c r="E1455" s="11">
        <v>5948</v>
      </c>
      <c r="F1455" s="12">
        <v>5111</v>
      </c>
      <c r="G1455" s="12">
        <v>4260</v>
      </c>
      <c r="H1455" s="12">
        <v>3755</v>
      </c>
      <c r="I1455" s="12">
        <v>3582</v>
      </c>
      <c r="J1455" s="12">
        <v>3418</v>
      </c>
      <c r="K1455" s="9">
        <v>3193</v>
      </c>
      <c r="L1455" s="5">
        <v>100</v>
      </c>
      <c r="M1455" s="6">
        <v>85.928043039677206</v>
      </c>
      <c r="N1455" s="6">
        <v>71.620712844653667</v>
      </c>
      <c r="O1455" s="6">
        <v>63.130464021519842</v>
      </c>
      <c r="P1455" s="6">
        <v>60.221923335574978</v>
      </c>
      <c r="Q1455" s="6">
        <v>57.464694014794894</v>
      </c>
      <c r="R1455" s="6">
        <v>53.681909885675857</v>
      </c>
    </row>
    <row r="1456" spans="1:18" hidden="1" x14ac:dyDescent="0.4">
      <c r="A1456">
        <v>32203</v>
      </c>
      <c r="B1456">
        <v>2</v>
      </c>
      <c r="C1456" t="s">
        <v>1424</v>
      </c>
      <c r="D1456" t="s">
        <v>1427</v>
      </c>
      <c r="E1456" s="11">
        <v>23382</v>
      </c>
      <c r="F1456" s="12">
        <v>22137</v>
      </c>
      <c r="G1456" s="12">
        <v>20778</v>
      </c>
      <c r="H1456" s="12">
        <v>19821</v>
      </c>
      <c r="I1456" s="12">
        <v>19444</v>
      </c>
      <c r="J1456" s="12">
        <v>18865</v>
      </c>
      <c r="K1456" s="9">
        <v>17918</v>
      </c>
      <c r="L1456" s="5">
        <v>100</v>
      </c>
      <c r="M1456" s="6">
        <v>94.67539132666154</v>
      </c>
      <c r="N1456" s="6">
        <v>88.863228124198102</v>
      </c>
      <c r="O1456" s="6">
        <v>84.77033615601745</v>
      </c>
      <c r="P1456" s="6">
        <v>83.157984774612942</v>
      </c>
      <c r="Q1456" s="6">
        <v>80.681720981951926</v>
      </c>
      <c r="R1456" s="6">
        <v>76.631596954922585</v>
      </c>
    </row>
    <row r="1457" spans="1:18" hidden="1" x14ac:dyDescent="0.4">
      <c r="A1457">
        <v>32204</v>
      </c>
      <c r="B1457">
        <v>2</v>
      </c>
      <c r="C1457" t="s">
        <v>1424</v>
      </c>
      <c r="D1457" t="s">
        <v>1428</v>
      </c>
      <c r="E1457" s="11">
        <v>5329</v>
      </c>
      <c r="F1457" s="12">
        <v>4587</v>
      </c>
      <c r="G1457" s="12">
        <v>3955</v>
      </c>
      <c r="H1457" s="12">
        <v>3542</v>
      </c>
      <c r="I1457" s="12">
        <v>3297</v>
      </c>
      <c r="J1457" s="12">
        <v>3068</v>
      </c>
      <c r="K1457" s="9">
        <v>2779</v>
      </c>
      <c r="L1457" s="5">
        <v>100</v>
      </c>
      <c r="M1457" s="6">
        <v>86.076186901857753</v>
      </c>
      <c r="N1457" s="6">
        <v>74.216550947644961</v>
      </c>
      <c r="O1457" s="6">
        <v>66.466504034528057</v>
      </c>
      <c r="P1457" s="6">
        <v>61.869018577594289</v>
      </c>
      <c r="Q1457" s="6">
        <v>57.571777068868457</v>
      </c>
      <c r="R1457" s="6">
        <v>52.148620754362916</v>
      </c>
    </row>
    <row r="1458" spans="1:18" hidden="1" x14ac:dyDescent="0.4">
      <c r="A1458">
        <v>32205</v>
      </c>
      <c r="B1458">
        <v>2</v>
      </c>
      <c r="C1458" t="s">
        <v>1424</v>
      </c>
      <c r="D1458" t="s">
        <v>1429</v>
      </c>
      <c r="E1458" s="11">
        <v>3659</v>
      </c>
      <c r="F1458" s="12">
        <v>3192</v>
      </c>
      <c r="G1458" s="12">
        <v>2705</v>
      </c>
      <c r="H1458" s="12">
        <v>2348</v>
      </c>
      <c r="I1458" s="12">
        <v>2118</v>
      </c>
      <c r="J1458" s="12">
        <v>1936</v>
      </c>
      <c r="K1458" s="9">
        <v>1750</v>
      </c>
      <c r="L1458" s="5">
        <v>100</v>
      </c>
      <c r="M1458" s="6">
        <v>87.236949986335063</v>
      </c>
      <c r="N1458" s="6">
        <v>73.927302541678046</v>
      </c>
      <c r="O1458" s="6">
        <v>64.170538398469517</v>
      </c>
      <c r="P1458" s="6">
        <v>57.884667942060673</v>
      </c>
      <c r="Q1458" s="6">
        <v>52.910631320032799</v>
      </c>
      <c r="R1458" s="6">
        <v>47.827275211806501</v>
      </c>
    </row>
    <row r="1459" spans="1:18" hidden="1" x14ac:dyDescent="0.4">
      <c r="A1459">
        <v>32206</v>
      </c>
      <c r="B1459">
        <v>2</v>
      </c>
      <c r="C1459" t="s">
        <v>1424</v>
      </c>
      <c r="D1459" t="s">
        <v>1430</v>
      </c>
      <c r="E1459" s="11">
        <v>4281</v>
      </c>
      <c r="F1459" s="12">
        <v>3526</v>
      </c>
      <c r="G1459" s="12">
        <v>2890</v>
      </c>
      <c r="H1459" s="12">
        <v>2496</v>
      </c>
      <c r="I1459" s="12">
        <v>2312</v>
      </c>
      <c r="J1459" s="12">
        <v>2129</v>
      </c>
      <c r="K1459" s="9">
        <v>1919</v>
      </c>
      <c r="L1459" s="5">
        <v>100</v>
      </c>
      <c r="M1459" s="6">
        <v>82.363933660359734</v>
      </c>
      <c r="N1459" s="6">
        <v>67.50759168418594</v>
      </c>
      <c r="O1459" s="6">
        <v>58.304134548002807</v>
      </c>
      <c r="P1459" s="6">
        <v>54.006073347348746</v>
      </c>
      <c r="Q1459" s="6">
        <v>49.731371174959122</v>
      </c>
      <c r="R1459" s="6">
        <v>44.825975239430036</v>
      </c>
    </row>
    <row r="1460" spans="1:18" hidden="1" x14ac:dyDescent="0.4">
      <c r="A1460">
        <v>32207</v>
      </c>
      <c r="B1460">
        <v>2</v>
      </c>
      <c r="C1460" t="s">
        <v>1424</v>
      </c>
      <c r="D1460" t="s">
        <v>1431</v>
      </c>
      <c r="E1460" s="11">
        <v>2406</v>
      </c>
      <c r="F1460" s="12">
        <v>2020</v>
      </c>
      <c r="G1460" s="12">
        <v>1662</v>
      </c>
      <c r="H1460" s="12">
        <v>1426</v>
      </c>
      <c r="I1460" s="12">
        <v>1315</v>
      </c>
      <c r="J1460" s="12">
        <v>1240</v>
      </c>
      <c r="K1460" s="9">
        <v>1147</v>
      </c>
      <c r="L1460" s="5">
        <v>100</v>
      </c>
      <c r="M1460" s="6">
        <v>83.956774729842067</v>
      </c>
      <c r="N1460" s="6">
        <v>69.077306733167092</v>
      </c>
      <c r="O1460" s="6">
        <v>59.268495428096422</v>
      </c>
      <c r="P1460" s="6">
        <v>54.655029093931837</v>
      </c>
      <c r="Q1460" s="6">
        <v>51.537822111388195</v>
      </c>
      <c r="R1460" s="6">
        <v>47.672485453034078</v>
      </c>
    </row>
    <row r="1461" spans="1:18" hidden="1" x14ac:dyDescent="0.4">
      <c r="A1461">
        <v>32209</v>
      </c>
      <c r="B1461">
        <v>2</v>
      </c>
      <c r="C1461" t="s">
        <v>1424</v>
      </c>
      <c r="D1461" t="s">
        <v>1432</v>
      </c>
      <c r="E1461" s="11">
        <v>4041</v>
      </c>
      <c r="F1461" s="12">
        <v>3393</v>
      </c>
      <c r="G1461" s="12">
        <v>2764</v>
      </c>
      <c r="H1461" s="12">
        <v>2232</v>
      </c>
      <c r="I1461" s="12">
        <v>2045</v>
      </c>
      <c r="J1461" s="12">
        <v>1907</v>
      </c>
      <c r="K1461" s="9">
        <v>1757</v>
      </c>
      <c r="L1461" s="5">
        <v>100</v>
      </c>
      <c r="M1461" s="6">
        <v>83.964365256124722</v>
      </c>
      <c r="N1461" s="6">
        <v>68.398911160603816</v>
      </c>
      <c r="O1461" s="6">
        <v>55.233853006681514</v>
      </c>
      <c r="P1461" s="6">
        <v>50.606285572877994</v>
      </c>
      <c r="Q1461" s="6">
        <v>47.191289284830489</v>
      </c>
      <c r="R1461" s="6">
        <v>43.47933679782232</v>
      </c>
    </row>
    <row r="1462" spans="1:18" hidden="1" x14ac:dyDescent="0.4">
      <c r="A1462">
        <v>32343</v>
      </c>
      <c r="B1462">
        <v>3</v>
      </c>
      <c r="C1462" t="s">
        <v>1424</v>
      </c>
      <c r="D1462" t="s">
        <v>1433</v>
      </c>
      <c r="E1462" s="11">
        <v>1167</v>
      </c>
      <c r="F1462" s="12">
        <v>969</v>
      </c>
      <c r="G1462" s="12">
        <v>745</v>
      </c>
      <c r="H1462" s="12">
        <v>628</v>
      </c>
      <c r="I1462" s="12">
        <v>555</v>
      </c>
      <c r="J1462" s="12">
        <v>495</v>
      </c>
      <c r="K1462" s="9">
        <v>437</v>
      </c>
      <c r="L1462" s="5">
        <v>100</v>
      </c>
      <c r="M1462" s="6">
        <v>83.033419023136247</v>
      </c>
      <c r="N1462" s="6">
        <v>63.838903170522713</v>
      </c>
      <c r="O1462" s="6">
        <v>53.813196229648675</v>
      </c>
      <c r="P1462" s="6">
        <v>47.55784061696658</v>
      </c>
      <c r="Q1462" s="6">
        <v>42.416452442159382</v>
      </c>
      <c r="R1462" s="6">
        <v>37.446443873179092</v>
      </c>
    </row>
    <row r="1463" spans="1:18" hidden="1" x14ac:dyDescent="0.4">
      <c r="A1463">
        <v>32386</v>
      </c>
      <c r="B1463">
        <v>3</v>
      </c>
      <c r="C1463" t="s">
        <v>1424</v>
      </c>
      <c r="D1463" t="s">
        <v>1434</v>
      </c>
      <c r="E1463" s="11">
        <v>463</v>
      </c>
      <c r="F1463" s="12">
        <v>406</v>
      </c>
      <c r="G1463" s="12">
        <v>375</v>
      </c>
      <c r="H1463" s="12">
        <v>340</v>
      </c>
      <c r="I1463" s="12">
        <v>319</v>
      </c>
      <c r="J1463" s="12">
        <v>297</v>
      </c>
      <c r="K1463" s="9">
        <v>269</v>
      </c>
      <c r="L1463" s="5">
        <v>100</v>
      </c>
      <c r="M1463" s="6">
        <v>87.688984881209507</v>
      </c>
      <c r="N1463" s="6">
        <v>80.993520518358537</v>
      </c>
      <c r="O1463" s="6">
        <v>73.434125269978395</v>
      </c>
      <c r="P1463" s="6">
        <v>68.898488120950319</v>
      </c>
      <c r="Q1463" s="6">
        <v>64.146868250539953</v>
      </c>
      <c r="R1463" s="6">
        <v>58.099352051835851</v>
      </c>
    </row>
    <row r="1464" spans="1:18" hidden="1" x14ac:dyDescent="0.4">
      <c r="A1464">
        <v>32441</v>
      </c>
      <c r="B1464">
        <v>3</v>
      </c>
      <c r="C1464" t="s">
        <v>1424</v>
      </c>
      <c r="D1464" t="s">
        <v>1435</v>
      </c>
      <c r="E1464" s="11">
        <v>320</v>
      </c>
      <c r="F1464" s="12">
        <v>297</v>
      </c>
      <c r="G1464" s="12">
        <v>268</v>
      </c>
      <c r="H1464" s="12">
        <v>249</v>
      </c>
      <c r="I1464" s="12">
        <v>242</v>
      </c>
      <c r="J1464" s="12">
        <v>237</v>
      </c>
      <c r="K1464" s="9">
        <v>225</v>
      </c>
      <c r="L1464" s="5">
        <v>100</v>
      </c>
      <c r="M1464" s="6">
        <v>92.8125</v>
      </c>
      <c r="N1464" s="6">
        <v>83.75</v>
      </c>
      <c r="O1464" s="6">
        <v>77.8125</v>
      </c>
      <c r="P1464" s="6">
        <v>75.625</v>
      </c>
      <c r="Q1464" s="6">
        <v>74.0625</v>
      </c>
      <c r="R1464" s="6">
        <v>70.3125</v>
      </c>
    </row>
    <row r="1465" spans="1:18" hidden="1" x14ac:dyDescent="0.4">
      <c r="A1465">
        <v>32448</v>
      </c>
      <c r="B1465">
        <v>3</v>
      </c>
      <c r="C1465" t="s">
        <v>1424</v>
      </c>
      <c r="D1465" t="s">
        <v>330</v>
      </c>
      <c r="E1465" s="11">
        <v>498</v>
      </c>
      <c r="F1465" s="12">
        <v>372</v>
      </c>
      <c r="G1465" s="12">
        <v>294</v>
      </c>
      <c r="H1465" s="12">
        <v>260</v>
      </c>
      <c r="I1465" s="12">
        <v>247</v>
      </c>
      <c r="J1465" s="12">
        <v>235</v>
      </c>
      <c r="K1465" s="9">
        <v>210</v>
      </c>
      <c r="L1465" s="5">
        <v>100</v>
      </c>
      <c r="M1465" s="6">
        <v>74.698795180722882</v>
      </c>
      <c r="N1465" s="6">
        <v>59.036144578313255</v>
      </c>
      <c r="O1465" s="6">
        <v>52.208835341365464</v>
      </c>
      <c r="P1465" s="6">
        <v>49.598393574297191</v>
      </c>
      <c r="Q1465" s="6">
        <v>47.188755020080322</v>
      </c>
      <c r="R1465" s="6">
        <v>42.168674698795186</v>
      </c>
    </row>
    <row r="1466" spans="1:18" hidden="1" x14ac:dyDescent="0.4">
      <c r="A1466">
        <v>32449</v>
      </c>
      <c r="B1466">
        <v>3</v>
      </c>
      <c r="C1466" t="s">
        <v>1424</v>
      </c>
      <c r="D1466" t="s">
        <v>1436</v>
      </c>
      <c r="E1466" s="11">
        <v>1090</v>
      </c>
      <c r="F1466" s="12">
        <v>929</v>
      </c>
      <c r="G1466" s="12">
        <v>766</v>
      </c>
      <c r="H1466" s="12">
        <v>679</v>
      </c>
      <c r="I1466" s="12">
        <v>632</v>
      </c>
      <c r="J1466" s="12">
        <v>597</v>
      </c>
      <c r="K1466" s="9">
        <v>551</v>
      </c>
      <c r="L1466" s="5">
        <v>100</v>
      </c>
      <c r="M1466" s="6">
        <v>85.22935779816514</v>
      </c>
      <c r="N1466" s="6">
        <v>70.275229357798167</v>
      </c>
      <c r="O1466" s="6">
        <v>62.293577981651374</v>
      </c>
      <c r="P1466" s="6">
        <v>57.981651376146793</v>
      </c>
      <c r="Q1466" s="6">
        <v>54.77064220183486</v>
      </c>
      <c r="R1466" s="6">
        <v>50.550458715596328</v>
      </c>
    </row>
    <row r="1467" spans="1:18" hidden="1" x14ac:dyDescent="0.4">
      <c r="A1467">
        <v>32501</v>
      </c>
      <c r="B1467">
        <v>3</v>
      </c>
      <c r="C1467" t="s">
        <v>1424</v>
      </c>
      <c r="D1467" t="s">
        <v>1437</v>
      </c>
      <c r="E1467" s="11">
        <v>593</v>
      </c>
      <c r="F1467" s="12">
        <v>501</v>
      </c>
      <c r="G1467" s="12">
        <v>428</v>
      </c>
      <c r="H1467" s="12">
        <v>367</v>
      </c>
      <c r="I1467" s="12">
        <v>325</v>
      </c>
      <c r="J1467" s="12">
        <v>287</v>
      </c>
      <c r="K1467" s="9">
        <v>256</v>
      </c>
      <c r="L1467" s="5">
        <v>100</v>
      </c>
      <c r="M1467" s="6">
        <v>84.485666104553118</v>
      </c>
      <c r="N1467" s="6">
        <v>72.175379426644184</v>
      </c>
      <c r="O1467" s="6">
        <v>61.888701517706579</v>
      </c>
      <c r="P1467" s="6">
        <v>54.806070826306922</v>
      </c>
      <c r="Q1467" s="6">
        <v>48.397976391231026</v>
      </c>
      <c r="R1467" s="6">
        <v>43.17032040472175</v>
      </c>
    </row>
    <row r="1468" spans="1:18" hidden="1" x14ac:dyDescent="0.4">
      <c r="A1468">
        <v>32505</v>
      </c>
      <c r="B1468">
        <v>3</v>
      </c>
      <c r="C1468" t="s">
        <v>1424</v>
      </c>
      <c r="D1468" t="s">
        <v>1438</v>
      </c>
      <c r="E1468" s="11">
        <v>576</v>
      </c>
      <c r="F1468" s="12">
        <v>528</v>
      </c>
      <c r="G1468" s="12">
        <v>485</v>
      </c>
      <c r="H1468" s="12">
        <v>428</v>
      </c>
      <c r="I1468" s="12">
        <v>385</v>
      </c>
      <c r="J1468" s="12">
        <v>352</v>
      </c>
      <c r="K1468" s="9">
        <v>320</v>
      </c>
      <c r="L1468" s="5">
        <v>100</v>
      </c>
      <c r="M1468" s="6">
        <v>91.666666666666657</v>
      </c>
      <c r="N1468" s="6">
        <v>84.201388888888886</v>
      </c>
      <c r="O1468" s="6">
        <v>74.305555555555557</v>
      </c>
      <c r="P1468" s="6">
        <v>66.840277777777786</v>
      </c>
      <c r="Q1468" s="6">
        <v>61.111111111111114</v>
      </c>
      <c r="R1468" s="6">
        <v>55.555555555555557</v>
      </c>
    </row>
    <row r="1469" spans="1:18" hidden="1" x14ac:dyDescent="0.4">
      <c r="A1469">
        <v>32525</v>
      </c>
      <c r="B1469">
        <v>3</v>
      </c>
      <c r="C1469" t="s">
        <v>1424</v>
      </c>
      <c r="D1469" t="s">
        <v>1439</v>
      </c>
      <c r="E1469" s="11">
        <v>244</v>
      </c>
      <c r="F1469" s="12">
        <v>228</v>
      </c>
      <c r="G1469" s="12">
        <v>211</v>
      </c>
      <c r="H1469" s="12">
        <v>211</v>
      </c>
      <c r="I1469" s="12">
        <v>207</v>
      </c>
      <c r="J1469" s="12">
        <v>201</v>
      </c>
      <c r="K1469" s="9">
        <v>193</v>
      </c>
      <c r="L1469" s="5">
        <v>100</v>
      </c>
      <c r="M1469" s="6">
        <v>93.442622950819683</v>
      </c>
      <c r="N1469" s="6">
        <v>86.47540983606558</v>
      </c>
      <c r="O1469" s="6">
        <v>86.47540983606558</v>
      </c>
      <c r="P1469" s="6">
        <v>84.836065573770497</v>
      </c>
      <c r="Q1469" s="6">
        <v>82.377049180327873</v>
      </c>
      <c r="R1469" s="6">
        <v>79.098360655737707</v>
      </c>
    </row>
    <row r="1470" spans="1:18" hidden="1" x14ac:dyDescent="0.4">
      <c r="A1470">
        <v>32526</v>
      </c>
      <c r="B1470">
        <v>3</v>
      </c>
      <c r="C1470" t="s">
        <v>1424</v>
      </c>
      <c r="D1470" t="s">
        <v>1440</v>
      </c>
      <c r="E1470" s="11">
        <v>253</v>
      </c>
      <c r="F1470" s="12">
        <v>247</v>
      </c>
      <c r="G1470" s="12">
        <v>221</v>
      </c>
      <c r="H1470" s="12">
        <v>211</v>
      </c>
      <c r="I1470" s="12">
        <v>199</v>
      </c>
      <c r="J1470" s="12">
        <v>190</v>
      </c>
      <c r="K1470" s="9">
        <v>176</v>
      </c>
      <c r="L1470" s="5">
        <v>100</v>
      </c>
      <c r="M1470" s="6">
        <v>97.628458498023718</v>
      </c>
      <c r="N1470" s="6">
        <v>87.351778656126484</v>
      </c>
      <c r="O1470" s="6">
        <v>83.399209486166001</v>
      </c>
      <c r="P1470" s="6">
        <v>78.656126482213438</v>
      </c>
      <c r="Q1470" s="6">
        <v>75.098814229249015</v>
      </c>
      <c r="R1470" s="6">
        <v>69.565217391304344</v>
      </c>
    </row>
    <row r="1471" spans="1:18" hidden="1" x14ac:dyDescent="0.4">
      <c r="A1471">
        <v>32527</v>
      </c>
      <c r="B1471">
        <v>3</v>
      </c>
      <c r="C1471" t="s">
        <v>1424</v>
      </c>
      <c r="D1471" t="s">
        <v>1441</v>
      </c>
      <c r="E1471" s="11">
        <v>69</v>
      </c>
      <c r="F1471" s="12">
        <v>64</v>
      </c>
      <c r="G1471" s="12">
        <v>67</v>
      </c>
      <c r="H1471" s="12">
        <v>64</v>
      </c>
      <c r="I1471" s="12">
        <v>59</v>
      </c>
      <c r="J1471" s="12">
        <v>58</v>
      </c>
      <c r="K1471" s="9">
        <v>56</v>
      </c>
      <c r="L1471" s="5">
        <v>100</v>
      </c>
      <c r="M1471" s="6">
        <v>92.753623188405797</v>
      </c>
      <c r="N1471" s="6">
        <v>97.101449275362313</v>
      </c>
      <c r="O1471" s="6">
        <v>92.753623188405797</v>
      </c>
      <c r="P1471" s="6">
        <v>85.507246376811594</v>
      </c>
      <c r="Q1471" s="6">
        <v>84.05797101449275</v>
      </c>
      <c r="R1471" s="6">
        <v>81.159420289855078</v>
      </c>
    </row>
    <row r="1472" spans="1:18" hidden="1" x14ac:dyDescent="0.4">
      <c r="A1472">
        <v>32528</v>
      </c>
      <c r="B1472">
        <v>3</v>
      </c>
      <c r="C1472" t="s">
        <v>1424</v>
      </c>
      <c r="D1472" t="s">
        <v>1442</v>
      </c>
      <c r="E1472" s="11">
        <v>1538</v>
      </c>
      <c r="F1472" s="12">
        <v>1319</v>
      </c>
      <c r="G1472" s="12">
        <v>1069</v>
      </c>
      <c r="H1472" s="12">
        <v>909</v>
      </c>
      <c r="I1472" s="12">
        <v>800</v>
      </c>
      <c r="J1472" s="12">
        <v>716</v>
      </c>
      <c r="K1472" s="9">
        <v>636</v>
      </c>
      <c r="L1472" s="5">
        <v>100</v>
      </c>
      <c r="M1472" s="6">
        <v>85.760728218465545</v>
      </c>
      <c r="N1472" s="6">
        <v>69.505851755526663</v>
      </c>
      <c r="O1472" s="6">
        <v>59.102730819245778</v>
      </c>
      <c r="P1472" s="6">
        <v>52.015604681404426</v>
      </c>
      <c r="Q1472" s="6">
        <v>46.553966189856958</v>
      </c>
      <c r="R1472" s="6">
        <v>41.352405721716515</v>
      </c>
    </row>
    <row r="1473" spans="1:18" hidden="1" x14ac:dyDescent="0.4">
      <c r="A1473">
        <v>33000</v>
      </c>
      <c r="B1473" t="s">
        <v>0</v>
      </c>
      <c r="C1473" t="s">
        <v>1443</v>
      </c>
      <c r="E1473" s="11">
        <v>233416</v>
      </c>
      <c r="F1473" s="12">
        <v>211321</v>
      </c>
      <c r="G1473" s="12">
        <v>191679</v>
      </c>
      <c r="H1473" s="12">
        <v>179729</v>
      </c>
      <c r="I1473" s="12">
        <v>174651</v>
      </c>
      <c r="J1473" s="12">
        <v>167792</v>
      </c>
      <c r="K1473" s="9">
        <v>157536</v>
      </c>
      <c r="L1473" s="5">
        <v>100</v>
      </c>
      <c r="M1473" s="6">
        <v>90.53406793021901</v>
      </c>
      <c r="N1473" s="6">
        <v>82.119049251122462</v>
      </c>
      <c r="O1473" s="6">
        <v>76.999434486067798</v>
      </c>
      <c r="P1473" s="6">
        <v>74.823919525653764</v>
      </c>
      <c r="Q1473" s="6">
        <v>71.885389176406079</v>
      </c>
      <c r="R1473" s="6">
        <v>67.491517291016905</v>
      </c>
    </row>
    <row r="1474" spans="1:18" hidden="1" x14ac:dyDescent="0.4">
      <c r="A1474">
        <v>33100</v>
      </c>
      <c r="B1474">
        <v>1</v>
      </c>
      <c r="C1474" t="s">
        <v>1443</v>
      </c>
      <c r="D1474" t="s">
        <v>1444</v>
      </c>
      <c r="E1474" s="11">
        <v>92899</v>
      </c>
      <c r="F1474" s="12">
        <v>85792</v>
      </c>
      <c r="G1474" s="12">
        <v>79528</v>
      </c>
      <c r="H1474" s="12">
        <v>76283</v>
      </c>
      <c r="I1474" s="12">
        <v>75285</v>
      </c>
      <c r="J1474" s="12">
        <v>73188</v>
      </c>
      <c r="K1474" s="9">
        <v>69353</v>
      </c>
      <c r="L1474" s="5">
        <v>100</v>
      </c>
      <c r="M1474" s="6">
        <v>92.349756186826554</v>
      </c>
      <c r="N1474" s="6">
        <v>85.606949482771611</v>
      </c>
      <c r="O1474" s="6">
        <v>82.11390865348389</v>
      </c>
      <c r="P1474" s="6">
        <v>81.039623677326986</v>
      </c>
      <c r="Q1474" s="6">
        <v>78.782333501975259</v>
      </c>
      <c r="R1474" s="6">
        <v>74.654194340089774</v>
      </c>
    </row>
    <row r="1475" spans="1:18" hidden="1" x14ac:dyDescent="0.4">
      <c r="A1475">
        <v>33101</v>
      </c>
      <c r="B1475">
        <v>0</v>
      </c>
      <c r="C1475" t="s">
        <v>1443</v>
      </c>
      <c r="D1475" t="s">
        <v>1445</v>
      </c>
      <c r="E1475" s="11">
        <v>38253</v>
      </c>
      <c r="F1475" s="12">
        <v>35936</v>
      </c>
      <c r="G1475" s="12">
        <v>33725</v>
      </c>
      <c r="H1475" s="12">
        <v>32676</v>
      </c>
      <c r="I1475" s="12">
        <v>32194</v>
      </c>
      <c r="J1475" s="12">
        <v>31235</v>
      </c>
      <c r="K1475" s="9">
        <v>29578</v>
      </c>
      <c r="L1475" s="5">
        <v>100</v>
      </c>
      <c r="M1475" s="6">
        <v>93.942958722191733</v>
      </c>
      <c r="N1475" s="6">
        <v>88.163019893864529</v>
      </c>
      <c r="O1475" s="6">
        <v>85.420751313622461</v>
      </c>
      <c r="P1475" s="6">
        <v>84.160719420699024</v>
      </c>
      <c r="Q1475" s="6">
        <v>81.653726505110711</v>
      </c>
      <c r="R1475" s="6">
        <v>77.322040101429963</v>
      </c>
    </row>
    <row r="1476" spans="1:18" hidden="1" x14ac:dyDescent="0.4">
      <c r="A1476">
        <v>33102</v>
      </c>
      <c r="B1476">
        <v>0</v>
      </c>
      <c r="C1476" t="s">
        <v>1443</v>
      </c>
      <c r="D1476" t="s">
        <v>1446</v>
      </c>
      <c r="E1476" s="11">
        <v>21077</v>
      </c>
      <c r="F1476" s="12">
        <v>19741</v>
      </c>
      <c r="G1476" s="12">
        <v>18499</v>
      </c>
      <c r="H1476" s="12">
        <v>17859</v>
      </c>
      <c r="I1476" s="12">
        <v>17684</v>
      </c>
      <c r="J1476" s="12">
        <v>17252</v>
      </c>
      <c r="K1476" s="9">
        <v>16415</v>
      </c>
      <c r="L1476" s="5">
        <v>100</v>
      </c>
      <c r="M1476" s="6">
        <v>93.6613370024197</v>
      </c>
      <c r="N1476" s="6">
        <v>87.768657778621247</v>
      </c>
      <c r="O1476" s="6">
        <v>84.732172510319302</v>
      </c>
      <c r="P1476" s="6">
        <v>83.901883569768003</v>
      </c>
      <c r="Q1476" s="6">
        <v>81.852256013664189</v>
      </c>
      <c r="R1476" s="6">
        <v>77.881102623713048</v>
      </c>
    </row>
    <row r="1477" spans="1:18" hidden="1" x14ac:dyDescent="0.4">
      <c r="A1477">
        <v>33103</v>
      </c>
      <c r="B1477">
        <v>0</v>
      </c>
      <c r="C1477" t="s">
        <v>1443</v>
      </c>
      <c r="D1477" t="s">
        <v>1447</v>
      </c>
      <c r="E1477" s="11">
        <v>10922</v>
      </c>
      <c r="F1477" s="12">
        <v>9655</v>
      </c>
      <c r="G1477" s="12">
        <v>8661</v>
      </c>
      <c r="H1477" s="12">
        <v>8117</v>
      </c>
      <c r="I1477" s="12">
        <v>7812</v>
      </c>
      <c r="J1477" s="12">
        <v>7376</v>
      </c>
      <c r="K1477" s="9">
        <v>6757</v>
      </c>
      <c r="L1477" s="5">
        <v>100</v>
      </c>
      <c r="M1477" s="6">
        <v>88.399560520051267</v>
      </c>
      <c r="N1477" s="6">
        <v>79.298663248489291</v>
      </c>
      <c r="O1477" s="6">
        <v>74.317890496246108</v>
      </c>
      <c r="P1477" s="6">
        <v>71.525361655374482</v>
      </c>
      <c r="Q1477" s="6">
        <v>67.5334187877678</v>
      </c>
      <c r="R1477" s="6">
        <v>61.865958615638164</v>
      </c>
    </row>
    <row r="1478" spans="1:18" hidden="1" x14ac:dyDescent="0.4">
      <c r="A1478">
        <v>33104</v>
      </c>
      <c r="B1478">
        <v>0</v>
      </c>
      <c r="C1478" t="s">
        <v>1443</v>
      </c>
      <c r="D1478" t="s">
        <v>1448</v>
      </c>
      <c r="E1478" s="11">
        <v>22647</v>
      </c>
      <c r="F1478" s="12">
        <v>20460</v>
      </c>
      <c r="G1478" s="12">
        <v>18643</v>
      </c>
      <c r="H1478" s="12">
        <v>17631</v>
      </c>
      <c r="I1478" s="12">
        <v>17595</v>
      </c>
      <c r="J1478" s="12">
        <v>17325</v>
      </c>
      <c r="K1478" s="9">
        <v>16603</v>
      </c>
      <c r="L1478" s="5">
        <v>100</v>
      </c>
      <c r="M1478" s="6">
        <v>90.34309180023844</v>
      </c>
      <c r="N1478" s="6">
        <v>82.319954077802805</v>
      </c>
      <c r="O1478" s="6">
        <v>77.851371042522189</v>
      </c>
      <c r="P1478" s="6">
        <v>77.692409590674259</v>
      </c>
      <c r="Q1478" s="6">
        <v>76.50019870181481</v>
      </c>
      <c r="R1478" s="6">
        <v>73.312138473086947</v>
      </c>
    </row>
    <row r="1479" spans="1:18" hidden="1" x14ac:dyDescent="0.4">
      <c r="A1479">
        <v>33202</v>
      </c>
      <c r="B1479">
        <v>2</v>
      </c>
      <c r="C1479" t="s">
        <v>1443</v>
      </c>
      <c r="D1479" t="s">
        <v>1449</v>
      </c>
      <c r="E1479" s="11">
        <v>62150</v>
      </c>
      <c r="F1479" s="12">
        <v>56803</v>
      </c>
      <c r="G1479" s="12">
        <v>52320</v>
      </c>
      <c r="H1479" s="12">
        <v>50120</v>
      </c>
      <c r="I1479" s="12">
        <v>49262</v>
      </c>
      <c r="J1479" s="12">
        <v>47712</v>
      </c>
      <c r="K1479" s="9">
        <v>45100</v>
      </c>
      <c r="L1479" s="5">
        <v>100</v>
      </c>
      <c r="M1479" s="6">
        <v>91.396621078037015</v>
      </c>
      <c r="N1479" s="6">
        <v>84.183427192276753</v>
      </c>
      <c r="O1479" s="6">
        <v>80.6436041834272</v>
      </c>
      <c r="P1479" s="6">
        <v>79.263073209975872</v>
      </c>
      <c r="Q1479" s="6">
        <v>76.769106999195486</v>
      </c>
      <c r="R1479" s="6">
        <v>72.56637168141593</v>
      </c>
    </row>
    <row r="1480" spans="1:18" hidden="1" x14ac:dyDescent="0.4">
      <c r="A1480">
        <v>33203</v>
      </c>
      <c r="B1480">
        <v>2</v>
      </c>
      <c r="C1480" t="s">
        <v>1443</v>
      </c>
      <c r="D1480" t="s">
        <v>1450</v>
      </c>
      <c r="E1480" s="11">
        <v>12473</v>
      </c>
      <c r="F1480" s="12">
        <v>10706</v>
      </c>
      <c r="G1480" s="12">
        <v>9189</v>
      </c>
      <c r="H1480" s="12">
        <v>8121</v>
      </c>
      <c r="I1480" s="12">
        <v>7683</v>
      </c>
      <c r="J1480" s="12">
        <v>7223</v>
      </c>
      <c r="K1480" s="9">
        <v>6628</v>
      </c>
      <c r="L1480" s="5">
        <v>100</v>
      </c>
      <c r="M1480" s="6">
        <v>85.83340014431171</v>
      </c>
      <c r="N1480" s="6">
        <v>73.671129640022443</v>
      </c>
      <c r="O1480" s="6">
        <v>65.108634650845829</v>
      </c>
      <c r="P1480" s="6">
        <v>61.597049627194743</v>
      </c>
      <c r="Q1480" s="6">
        <v>57.909083620620535</v>
      </c>
      <c r="R1480" s="6">
        <v>53.138779764290867</v>
      </c>
    </row>
    <row r="1481" spans="1:18" hidden="1" x14ac:dyDescent="0.4">
      <c r="A1481">
        <v>33204</v>
      </c>
      <c r="B1481">
        <v>2</v>
      </c>
      <c r="C1481" t="s">
        <v>1443</v>
      </c>
      <c r="D1481" t="s">
        <v>1451</v>
      </c>
      <c r="E1481" s="11">
        <v>5616</v>
      </c>
      <c r="F1481" s="12">
        <v>4831</v>
      </c>
      <c r="G1481" s="12">
        <v>4115</v>
      </c>
      <c r="H1481" s="12">
        <v>3465</v>
      </c>
      <c r="I1481" s="12">
        <v>3134</v>
      </c>
      <c r="J1481" s="12">
        <v>2871</v>
      </c>
      <c r="K1481" s="9">
        <v>2630</v>
      </c>
      <c r="L1481" s="5">
        <v>100</v>
      </c>
      <c r="M1481" s="6">
        <v>86.022079772079778</v>
      </c>
      <c r="N1481" s="6">
        <v>73.272792022792018</v>
      </c>
      <c r="O1481" s="6">
        <v>61.698717948717949</v>
      </c>
      <c r="P1481" s="6">
        <v>55.80484330484331</v>
      </c>
      <c r="Q1481" s="6">
        <v>51.121794871794869</v>
      </c>
      <c r="R1481" s="6">
        <v>46.830484330484332</v>
      </c>
    </row>
    <row r="1482" spans="1:18" hidden="1" x14ac:dyDescent="0.4">
      <c r="A1482">
        <v>33205</v>
      </c>
      <c r="B1482">
        <v>2</v>
      </c>
      <c r="C1482" t="s">
        <v>1443</v>
      </c>
      <c r="D1482" t="s">
        <v>1452</v>
      </c>
      <c r="E1482" s="11">
        <v>4566</v>
      </c>
      <c r="F1482" s="12">
        <v>3791</v>
      </c>
      <c r="G1482" s="12">
        <v>3071</v>
      </c>
      <c r="H1482" s="12">
        <v>2647</v>
      </c>
      <c r="I1482" s="12">
        <v>2335</v>
      </c>
      <c r="J1482" s="12">
        <v>2039</v>
      </c>
      <c r="K1482" s="9">
        <v>1733</v>
      </c>
      <c r="L1482" s="5">
        <v>100</v>
      </c>
      <c r="M1482" s="6">
        <v>83.026719229084534</v>
      </c>
      <c r="N1482" s="6">
        <v>67.257993867717914</v>
      </c>
      <c r="O1482" s="6">
        <v>57.971966710468678</v>
      </c>
      <c r="P1482" s="6">
        <v>51.138852387209809</v>
      </c>
      <c r="Q1482" s="6">
        <v>44.656154183092426</v>
      </c>
      <c r="R1482" s="6">
        <v>37.954445904511608</v>
      </c>
    </row>
    <row r="1483" spans="1:18" hidden="1" x14ac:dyDescent="0.4">
      <c r="A1483">
        <v>33207</v>
      </c>
      <c r="B1483">
        <v>2</v>
      </c>
      <c r="C1483" t="s">
        <v>1443</v>
      </c>
      <c r="D1483" t="s">
        <v>1453</v>
      </c>
      <c r="E1483" s="11">
        <v>3881</v>
      </c>
      <c r="F1483" s="12">
        <v>3216</v>
      </c>
      <c r="G1483" s="12">
        <v>2725</v>
      </c>
      <c r="H1483" s="12">
        <v>2354</v>
      </c>
      <c r="I1483" s="12">
        <v>2171</v>
      </c>
      <c r="J1483" s="12">
        <v>1943</v>
      </c>
      <c r="K1483" s="9">
        <v>1692</v>
      </c>
      <c r="L1483" s="5">
        <v>100</v>
      </c>
      <c r="M1483" s="6">
        <v>82.865240917289356</v>
      </c>
      <c r="N1483" s="6">
        <v>70.213862406596235</v>
      </c>
      <c r="O1483" s="6">
        <v>60.654470497294511</v>
      </c>
      <c r="P1483" s="6">
        <v>55.939190930172636</v>
      </c>
      <c r="Q1483" s="6">
        <v>50.064416387528986</v>
      </c>
      <c r="R1483" s="6">
        <v>43.597011079618653</v>
      </c>
    </row>
    <row r="1484" spans="1:18" hidden="1" x14ac:dyDescent="0.4">
      <c r="A1484">
        <v>33208</v>
      </c>
      <c r="B1484">
        <v>2</v>
      </c>
      <c r="C1484" t="s">
        <v>1443</v>
      </c>
      <c r="D1484" t="s">
        <v>1454</v>
      </c>
      <c r="E1484" s="11">
        <v>9605</v>
      </c>
      <c r="F1484" s="12">
        <v>9057</v>
      </c>
      <c r="G1484" s="12">
        <v>8487</v>
      </c>
      <c r="H1484" s="12">
        <v>8074</v>
      </c>
      <c r="I1484" s="12">
        <v>7925</v>
      </c>
      <c r="J1484" s="12">
        <v>7684</v>
      </c>
      <c r="K1484" s="9">
        <v>7299</v>
      </c>
      <c r="L1484" s="5">
        <v>100</v>
      </c>
      <c r="M1484" s="6">
        <v>94.294638209265997</v>
      </c>
      <c r="N1484" s="6">
        <v>88.360229047371163</v>
      </c>
      <c r="O1484" s="6">
        <v>84.060385216033325</v>
      </c>
      <c r="P1484" s="6">
        <v>82.509109838625719</v>
      </c>
      <c r="Q1484" s="6">
        <v>80</v>
      </c>
      <c r="R1484" s="6">
        <v>75.99167100468506</v>
      </c>
    </row>
    <row r="1485" spans="1:18" hidden="1" x14ac:dyDescent="0.4">
      <c r="A1485">
        <v>33209</v>
      </c>
      <c r="B1485">
        <v>2</v>
      </c>
      <c r="C1485" t="s">
        <v>1443</v>
      </c>
      <c r="D1485" t="s">
        <v>1455</v>
      </c>
      <c r="E1485" s="11">
        <v>2550</v>
      </c>
      <c r="F1485" s="12">
        <v>1969</v>
      </c>
      <c r="G1485" s="12">
        <v>1536</v>
      </c>
      <c r="H1485" s="12">
        <v>1249</v>
      </c>
      <c r="I1485" s="12">
        <v>1113</v>
      </c>
      <c r="J1485" s="12">
        <v>986</v>
      </c>
      <c r="K1485" s="9">
        <v>858</v>
      </c>
      <c r="L1485" s="5">
        <v>100</v>
      </c>
      <c r="M1485" s="6">
        <v>77.215686274509807</v>
      </c>
      <c r="N1485" s="6">
        <v>60.235294117647051</v>
      </c>
      <c r="O1485" s="6">
        <v>48.980392156862749</v>
      </c>
      <c r="P1485" s="6">
        <v>43.647058823529413</v>
      </c>
      <c r="Q1485" s="6">
        <v>38.666666666666664</v>
      </c>
      <c r="R1485" s="6">
        <v>33.647058823529413</v>
      </c>
    </row>
    <row r="1486" spans="1:18" hidden="1" x14ac:dyDescent="0.4">
      <c r="A1486">
        <v>33210</v>
      </c>
      <c r="B1486">
        <v>2</v>
      </c>
      <c r="C1486" t="s">
        <v>1443</v>
      </c>
      <c r="D1486" t="s">
        <v>1456</v>
      </c>
      <c r="E1486" s="11">
        <v>2681</v>
      </c>
      <c r="F1486" s="12">
        <v>2159</v>
      </c>
      <c r="G1486" s="12">
        <v>1728</v>
      </c>
      <c r="H1486" s="12">
        <v>1469</v>
      </c>
      <c r="I1486" s="12">
        <v>1335</v>
      </c>
      <c r="J1486" s="12">
        <v>1186</v>
      </c>
      <c r="K1486" s="9">
        <v>1013</v>
      </c>
      <c r="L1486" s="5">
        <v>100</v>
      </c>
      <c r="M1486" s="6">
        <v>80.529653114509514</v>
      </c>
      <c r="N1486" s="6">
        <v>64.453562103692647</v>
      </c>
      <c r="O1486" s="6">
        <v>54.792987691160008</v>
      </c>
      <c r="P1486" s="6">
        <v>49.794852666915332</v>
      </c>
      <c r="Q1486" s="6">
        <v>44.237224916076087</v>
      </c>
      <c r="R1486" s="6">
        <v>37.784408802685562</v>
      </c>
    </row>
    <row r="1487" spans="1:18" hidden="1" x14ac:dyDescent="0.4">
      <c r="A1487">
        <v>33211</v>
      </c>
      <c r="B1487">
        <v>2</v>
      </c>
      <c r="C1487" t="s">
        <v>1443</v>
      </c>
      <c r="D1487" t="s">
        <v>1457</v>
      </c>
      <c r="E1487" s="11">
        <v>2963</v>
      </c>
      <c r="F1487" s="12">
        <v>2446</v>
      </c>
      <c r="G1487" s="12">
        <v>1898</v>
      </c>
      <c r="H1487" s="12">
        <v>1522</v>
      </c>
      <c r="I1487" s="12">
        <v>1334</v>
      </c>
      <c r="J1487" s="12">
        <v>1169</v>
      </c>
      <c r="K1487" s="9">
        <v>1009</v>
      </c>
      <c r="L1487" s="5">
        <v>100</v>
      </c>
      <c r="M1487" s="6">
        <v>82.551468106648656</v>
      </c>
      <c r="N1487" s="6">
        <v>64.056699291258852</v>
      </c>
      <c r="O1487" s="6">
        <v>51.366857914276075</v>
      </c>
      <c r="P1487" s="6">
        <v>45.021937225784676</v>
      </c>
      <c r="Q1487" s="6">
        <v>39.453256834289576</v>
      </c>
      <c r="R1487" s="6">
        <v>34.053324333445836</v>
      </c>
    </row>
    <row r="1488" spans="1:18" hidden="1" x14ac:dyDescent="0.4">
      <c r="A1488">
        <v>33212</v>
      </c>
      <c r="B1488">
        <v>2</v>
      </c>
      <c r="C1488" t="s">
        <v>1443</v>
      </c>
      <c r="D1488" t="s">
        <v>1458</v>
      </c>
      <c r="E1488" s="11">
        <v>4085</v>
      </c>
      <c r="F1488" s="12">
        <v>3671</v>
      </c>
      <c r="G1488" s="12">
        <v>3268</v>
      </c>
      <c r="H1488" s="12">
        <v>2943</v>
      </c>
      <c r="I1488" s="12">
        <v>2763</v>
      </c>
      <c r="J1488" s="12">
        <v>2556</v>
      </c>
      <c r="K1488" s="9">
        <v>2319</v>
      </c>
      <c r="L1488" s="5">
        <v>100</v>
      </c>
      <c r="M1488" s="6">
        <v>89.865361077111388</v>
      </c>
      <c r="N1488" s="6">
        <v>80</v>
      </c>
      <c r="O1488" s="6">
        <v>72.044063647490816</v>
      </c>
      <c r="P1488" s="6">
        <v>67.637698898408814</v>
      </c>
      <c r="Q1488" s="6">
        <v>62.570379436964508</v>
      </c>
      <c r="R1488" s="6">
        <v>56.768665850673194</v>
      </c>
    </row>
    <row r="1489" spans="1:18" hidden="1" x14ac:dyDescent="0.4">
      <c r="A1489">
        <v>33213</v>
      </c>
      <c r="B1489">
        <v>2</v>
      </c>
      <c r="C1489" t="s">
        <v>1443</v>
      </c>
      <c r="D1489" t="s">
        <v>1459</v>
      </c>
      <c r="E1489" s="11">
        <v>5758</v>
      </c>
      <c r="F1489" s="12">
        <v>5463</v>
      </c>
      <c r="G1489" s="12">
        <v>5020</v>
      </c>
      <c r="H1489" s="12">
        <v>4676</v>
      </c>
      <c r="I1489" s="12">
        <v>4510</v>
      </c>
      <c r="J1489" s="12">
        <v>4362</v>
      </c>
      <c r="K1489" s="9">
        <v>4148</v>
      </c>
      <c r="L1489" s="5">
        <v>100</v>
      </c>
      <c r="M1489" s="6">
        <v>94.876693296283435</v>
      </c>
      <c r="N1489" s="6">
        <v>87.183049670024317</v>
      </c>
      <c r="O1489" s="6">
        <v>81.208753039249743</v>
      </c>
      <c r="P1489" s="6">
        <v>78.325807572073643</v>
      </c>
      <c r="Q1489" s="6">
        <v>75.755470649531091</v>
      </c>
      <c r="R1489" s="6">
        <v>72.038902396665506</v>
      </c>
    </row>
    <row r="1490" spans="1:18" hidden="1" x14ac:dyDescent="0.4">
      <c r="A1490">
        <v>33214</v>
      </c>
      <c r="B1490">
        <v>2</v>
      </c>
      <c r="C1490" t="s">
        <v>1443</v>
      </c>
      <c r="D1490" t="s">
        <v>1460</v>
      </c>
      <c r="E1490" s="11">
        <v>4869</v>
      </c>
      <c r="F1490" s="12">
        <v>4112</v>
      </c>
      <c r="G1490" s="12">
        <v>3387</v>
      </c>
      <c r="H1490" s="12">
        <v>2803</v>
      </c>
      <c r="I1490" s="12">
        <v>2543</v>
      </c>
      <c r="J1490" s="12">
        <v>2354</v>
      </c>
      <c r="K1490" s="9">
        <v>2146</v>
      </c>
      <c r="L1490" s="5">
        <v>100</v>
      </c>
      <c r="M1490" s="6">
        <v>84.452659683713293</v>
      </c>
      <c r="N1490" s="6">
        <v>69.562538508934068</v>
      </c>
      <c r="O1490" s="6">
        <v>57.568289176422262</v>
      </c>
      <c r="P1490" s="6">
        <v>52.228383651673859</v>
      </c>
      <c r="Q1490" s="6">
        <v>48.346683097145203</v>
      </c>
      <c r="R1490" s="6">
        <v>44.074758677346473</v>
      </c>
    </row>
    <row r="1491" spans="1:18" hidden="1" x14ac:dyDescent="0.4">
      <c r="A1491">
        <v>33215</v>
      </c>
      <c r="B1491">
        <v>2</v>
      </c>
      <c r="C1491" t="s">
        <v>1443</v>
      </c>
      <c r="D1491" t="s">
        <v>1461</v>
      </c>
      <c r="E1491" s="11">
        <v>2613</v>
      </c>
      <c r="F1491" s="12">
        <v>2236</v>
      </c>
      <c r="G1491" s="12">
        <v>1921</v>
      </c>
      <c r="H1491" s="12">
        <v>1690</v>
      </c>
      <c r="I1491" s="12">
        <v>1537</v>
      </c>
      <c r="J1491" s="12">
        <v>1397</v>
      </c>
      <c r="K1491" s="9">
        <v>1239</v>
      </c>
      <c r="L1491" s="5">
        <v>100</v>
      </c>
      <c r="M1491" s="6">
        <v>85.572139303482587</v>
      </c>
      <c r="N1491" s="6">
        <v>73.517030233448139</v>
      </c>
      <c r="O1491" s="6">
        <v>64.676616915422898</v>
      </c>
      <c r="P1491" s="6">
        <v>58.821278224263295</v>
      </c>
      <c r="Q1491" s="6">
        <v>53.463451970914655</v>
      </c>
      <c r="R1491" s="6">
        <v>47.416762342135478</v>
      </c>
    </row>
    <row r="1492" spans="1:18" hidden="1" x14ac:dyDescent="0.4">
      <c r="A1492">
        <v>33216</v>
      </c>
      <c r="B1492">
        <v>2</v>
      </c>
      <c r="C1492" t="s">
        <v>1443</v>
      </c>
      <c r="D1492" t="s">
        <v>1462</v>
      </c>
      <c r="E1492" s="11">
        <v>3594</v>
      </c>
      <c r="F1492" s="12">
        <v>3153</v>
      </c>
      <c r="G1492" s="12">
        <v>2830</v>
      </c>
      <c r="H1492" s="12">
        <v>2567</v>
      </c>
      <c r="I1492" s="12">
        <v>2401</v>
      </c>
      <c r="J1492" s="12">
        <v>2220</v>
      </c>
      <c r="K1492" s="9">
        <v>2027</v>
      </c>
      <c r="L1492" s="5">
        <v>100</v>
      </c>
      <c r="M1492" s="6">
        <v>87.729549248747915</v>
      </c>
      <c r="N1492" s="6">
        <v>78.742348358375068</v>
      </c>
      <c r="O1492" s="6">
        <v>71.42459654980523</v>
      </c>
      <c r="P1492" s="6">
        <v>66.805787423483594</v>
      </c>
      <c r="Q1492" s="6">
        <v>61.769616026711184</v>
      </c>
      <c r="R1492" s="6">
        <v>56.399554813578192</v>
      </c>
    </row>
    <row r="1493" spans="1:18" hidden="1" x14ac:dyDescent="0.4">
      <c r="A1493">
        <v>33346</v>
      </c>
      <c r="B1493">
        <v>3</v>
      </c>
      <c r="C1493" t="s">
        <v>1443</v>
      </c>
      <c r="D1493" t="s">
        <v>1463</v>
      </c>
      <c r="E1493" s="11">
        <v>1267</v>
      </c>
      <c r="F1493" s="12">
        <v>1093</v>
      </c>
      <c r="G1493" s="12">
        <v>938</v>
      </c>
      <c r="H1493" s="12">
        <v>810</v>
      </c>
      <c r="I1493" s="12">
        <v>747</v>
      </c>
      <c r="J1493" s="12">
        <v>682</v>
      </c>
      <c r="K1493" s="9">
        <v>604</v>
      </c>
      <c r="L1493" s="5">
        <v>100</v>
      </c>
      <c r="M1493" s="6">
        <v>86.266771902131026</v>
      </c>
      <c r="N1493" s="6">
        <v>74.033149171270722</v>
      </c>
      <c r="O1493" s="6">
        <v>63.930544593528019</v>
      </c>
      <c r="P1493" s="6">
        <v>58.958168902920285</v>
      </c>
      <c r="Q1493" s="6">
        <v>53.827940015785323</v>
      </c>
      <c r="R1493" s="6">
        <v>47.671665351223361</v>
      </c>
    </row>
    <row r="1494" spans="1:18" hidden="1" x14ac:dyDescent="0.4">
      <c r="A1494">
        <v>33423</v>
      </c>
      <c r="B1494">
        <v>3</v>
      </c>
      <c r="C1494" t="s">
        <v>1443</v>
      </c>
      <c r="D1494" t="s">
        <v>1464</v>
      </c>
      <c r="E1494" s="11">
        <v>2027</v>
      </c>
      <c r="F1494" s="12">
        <v>1945</v>
      </c>
      <c r="G1494" s="12">
        <v>1834</v>
      </c>
      <c r="H1494" s="12">
        <v>1771</v>
      </c>
      <c r="I1494" s="12">
        <v>1777</v>
      </c>
      <c r="J1494" s="12">
        <v>1760</v>
      </c>
      <c r="K1494" s="9">
        <v>1708</v>
      </c>
      <c r="L1494" s="5">
        <v>100</v>
      </c>
      <c r="M1494" s="6">
        <v>95.954612728169707</v>
      </c>
      <c r="N1494" s="6">
        <v>90.478539713862844</v>
      </c>
      <c r="O1494" s="6">
        <v>87.370498273310318</v>
      </c>
      <c r="P1494" s="6">
        <v>87.666502220029599</v>
      </c>
      <c r="Q1494" s="6">
        <v>86.827824370991607</v>
      </c>
      <c r="R1494" s="6">
        <v>84.262456832757778</v>
      </c>
    </row>
    <row r="1495" spans="1:18" hidden="1" x14ac:dyDescent="0.4">
      <c r="A1495">
        <v>33445</v>
      </c>
      <c r="B1495">
        <v>3</v>
      </c>
      <c r="C1495" t="s">
        <v>1443</v>
      </c>
      <c r="D1495" t="s">
        <v>1465</v>
      </c>
      <c r="E1495" s="11">
        <v>1525</v>
      </c>
      <c r="F1495" s="12">
        <v>1436</v>
      </c>
      <c r="G1495" s="12">
        <v>1332</v>
      </c>
      <c r="H1495" s="12">
        <v>1262</v>
      </c>
      <c r="I1495" s="12">
        <v>1230</v>
      </c>
      <c r="J1495" s="12">
        <v>1197</v>
      </c>
      <c r="K1495" s="9">
        <v>1144</v>
      </c>
      <c r="L1495" s="5">
        <v>100</v>
      </c>
      <c r="M1495" s="6">
        <v>94.163934426229517</v>
      </c>
      <c r="N1495" s="6">
        <v>87.344262295081961</v>
      </c>
      <c r="O1495" s="6">
        <v>82.754098360655732</v>
      </c>
      <c r="P1495" s="6">
        <v>80.655737704918025</v>
      </c>
      <c r="Q1495" s="6">
        <v>78.491803278688522</v>
      </c>
      <c r="R1495" s="6">
        <v>75.016393442622956</v>
      </c>
    </row>
    <row r="1496" spans="1:18" hidden="1" x14ac:dyDescent="0.4">
      <c r="A1496">
        <v>33461</v>
      </c>
      <c r="B1496">
        <v>3</v>
      </c>
      <c r="C1496" t="s">
        <v>1443</v>
      </c>
      <c r="D1496" t="s">
        <v>1466</v>
      </c>
      <c r="E1496" s="11">
        <v>1426</v>
      </c>
      <c r="F1496" s="12">
        <v>1304</v>
      </c>
      <c r="G1496" s="12">
        <v>1170</v>
      </c>
      <c r="H1496" s="12">
        <v>1061</v>
      </c>
      <c r="I1496" s="12">
        <v>1015</v>
      </c>
      <c r="J1496" s="12">
        <v>962</v>
      </c>
      <c r="K1496" s="9">
        <v>885</v>
      </c>
      <c r="L1496" s="5">
        <v>100</v>
      </c>
      <c r="M1496" s="6">
        <v>91.444600280504901</v>
      </c>
      <c r="N1496" s="6">
        <v>82.047685834502104</v>
      </c>
      <c r="O1496" s="6">
        <v>74.403927068723704</v>
      </c>
      <c r="P1496" s="6">
        <v>71.178120617110793</v>
      </c>
      <c r="Q1496" s="6">
        <v>67.461430575035067</v>
      </c>
      <c r="R1496" s="6">
        <v>62.061711079943905</v>
      </c>
    </row>
    <row r="1497" spans="1:18" hidden="1" x14ac:dyDescent="0.4">
      <c r="A1497">
        <v>33586</v>
      </c>
      <c r="B1497">
        <v>3</v>
      </c>
      <c r="C1497" t="s">
        <v>1443</v>
      </c>
      <c r="D1497" t="s">
        <v>1467</v>
      </c>
      <c r="E1497" s="11">
        <v>99</v>
      </c>
      <c r="F1497" s="12">
        <v>94</v>
      </c>
      <c r="G1497" s="12">
        <v>87</v>
      </c>
      <c r="H1497" s="12">
        <v>80</v>
      </c>
      <c r="I1497" s="12">
        <v>80</v>
      </c>
      <c r="J1497" s="12">
        <v>77</v>
      </c>
      <c r="K1497" s="9">
        <v>75</v>
      </c>
      <c r="L1497" s="5">
        <v>100</v>
      </c>
      <c r="M1497" s="6">
        <v>94.949494949494948</v>
      </c>
      <c r="N1497" s="6">
        <v>87.878787878787875</v>
      </c>
      <c r="O1497" s="6">
        <v>80.808080808080803</v>
      </c>
      <c r="P1497" s="6">
        <v>80.808080808080803</v>
      </c>
      <c r="Q1497" s="6">
        <v>77.777777777777786</v>
      </c>
      <c r="R1497" s="6">
        <v>75.757575757575751</v>
      </c>
    </row>
    <row r="1498" spans="1:18" hidden="1" x14ac:dyDescent="0.4">
      <c r="A1498">
        <v>33606</v>
      </c>
      <c r="B1498">
        <v>3</v>
      </c>
      <c r="C1498" t="s">
        <v>1443</v>
      </c>
      <c r="D1498" t="s">
        <v>1468</v>
      </c>
      <c r="E1498" s="11">
        <v>1490</v>
      </c>
      <c r="F1498" s="12">
        <v>1355</v>
      </c>
      <c r="G1498" s="12">
        <v>1240</v>
      </c>
      <c r="H1498" s="12">
        <v>1149</v>
      </c>
      <c r="I1498" s="12">
        <v>1099</v>
      </c>
      <c r="J1498" s="12">
        <v>1052</v>
      </c>
      <c r="K1498" s="9">
        <v>986</v>
      </c>
      <c r="L1498" s="5">
        <v>100</v>
      </c>
      <c r="M1498" s="6">
        <v>90.939597315436231</v>
      </c>
      <c r="N1498" s="6">
        <v>83.22147651006712</v>
      </c>
      <c r="O1498" s="6">
        <v>77.114093959731548</v>
      </c>
      <c r="P1498" s="6">
        <v>73.758389261744966</v>
      </c>
      <c r="Q1498" s="6">
        <v>70.604026845637577</v>
      </c>
      <c r="R1498" s="6">
        <v>66.174496644295303</v>
      </c>
    </row>
    <row r="1499" spans="1:18" hidden="1" x14ac:dyDescent="0.4">
      <c r="A1499">
        <v>33622</v>
      </c>
      <c r="B1499">
        <v>3</v>
      </c>
      <c r="C1499" t="s">
        <v>1443</v>
      </c>
      <c r="D1499" t="s">
        <v>1469</v>
      </c>
      <c r="E1499" s="11">
        <v>1582</v>
      </c>
      <c r="F1499" s="12">
        <v>1479</v>
      </c>
      <c r="G1499" s="12">
        <v>1349</v>
      </c>
      <c r="H1499" s="12">
        <v>1259</v>
      </c>
      <c r="I1499" s="12">
        <v>1228</v>
      </c>
      <c r="J1499" s="12">
        <v>1201</v>
      </c>
      <c r="K1499" s="9">
        <v>1160</v>
      </c>
      <c r="L1499" s="5">
        <v>100</v>
      </c>
      <c r="M1499" s="6">
        <v>93.489254108723131</v>
      </c>
      <c r="N1499" s="6">
        <v>85.271807838179512</v>
      </c>
      <c r="O1499" s="6">
        <v>79.582806573957015</v>
      </c>
      <c r="P1499" s="6">
        <v>77.623261694058158</v>
      </c>
      <c r="Q1499" s="6">
        <v>75.916561314791409</v>
      </c>
      <c r="R1499" s="6">
        <v>73.324905183312268</v>
      </c>
    </row>
    <row r="1500" spans="1:18" hidden="1" x14ac:dyDescent="0.4">
      <c r="A1500">
        <v>33623</v>
      </c>
      <c r="B1500">
        <v>3</v>
      </c>
      <c r="C1500" t="s">
        <v>1443</v>
      </c>
      <c r="D1500" t="s">
        <v>1470</v>
      </c>
      <c r="E1500" s="11">
        <v>736</v>
      </c>
      <c r="F1500" s="12">
        <v>694</v>
      </c>
      <c r="G1500" s="12">
        <v>612</v>
      </c>
      <c r="H1500" s="12">
        <v>540</v>
      </c>
      <c r="I1500" s="12">
        <v>487</v>
      </c>
      <c r="J1500" s="12">
        <v>445</v>
      </c>
      <c r="K1500" s="9">
        <v>410</v>
      </c>
      <c r="L1500" s="5">
        <v>100</v>
      </c>
      <c r="M1500" s="6">
        <v>94.293478260869563</v>
      </c>
      <c r="N1500" s="6">
        <v>83.152173913043484</v>
      </c>
      <c r="O1500" s="6">
        <v>73.369565217391312</v>
      </c>
      <c r="P1500" s="6">
        <v>66.168478260869563</v>
      </c>
      <c r="Q1500" s="6">
        <v>60.461956521739133</v>
      </c>
      <c r="R1500" s="6">
        <v>55.70652173913043</v>
      </c>
    </row>
    <row r="1501" spans="1:18" hidden="1" x14ac:dyDescent="0.4">
      <c r="A1501">
        <v>33643</v>
      </c>
      <c r="B1501">
        <v>3</v>
      </c>
      <c r="C1501" t="s">
        <v>1443</v>
      </c>
      <c r="D1501" t="s">
        <v>1471</v>
      </c>
      <c r="E1501" s="11">
        <v>178</v>
      </c>
      <c r="F1501" s="12">
        <v>156</v>
      </c>
      <c r="G1501" s="12">
        <v>151</v>
      </c>
      <c r="H1501" s="12">
        <v>151</v>
      </c>
      <c r="I1501" s="12">
        <v>147</v>
      </c>
      <c r="J1501" s="12">
        <v>144</v>
      </c>
      <c r="K1501" s="9">
        <v>137</v>
      </c>
      <c r="L1501" s="5">
        <v>100</v>
      </c>
      <c r="M1501" s="6">
        <v>87.640449438202253</v>
      </c>
      <c r="N1501" s="6">
        <v>84.831460674157299</v>
      </c>
      <c r="O1501" s="6">
        <v>84.831460674157299</v>
      </c>
      <c r="P1501" s="6">
        <v>82.584269662921344</v>
      </c>
      <c r="Q1501" s="6">
        <v>80.898876404494374</v>
      </c>
      <c r="R1501" s="6">
        <v>76.966292134831463</v>
      </c>
    </row>
    <row r="1502" spans="1:18" hidden="1" x14ac:dyDescent="0.4">
      <c r="A1502">
        <v>33663</v>
      </c>
      <c r="B1502">
        <v>3</v>
      </c>
      <c r="C1502" t="s">
        <v>1443</v>
      </c>
      <c r="D1502" t="s">
        <v>1472</v>
      </c>
      <c r="E1502" s="11">
        <v>398</v>
      </c>
      <c r="F1502" s="12">
        <v>342</v>
      </c>
      <c r="G1502" s="12">
        <v>301</v>
      </c>
      <c r="H1502" s="12">
        <v>256</v>
      </c>
      <c r="I1502" s="12">
        <v>234</v>
      </c>
      <c r="J1502" s="12">
        <v>213</v>
      </c>
      <c r="K1502" s="9">
        <v>190</v>
      </c>
      <c r="L1502" s="5">
        <v>100</v>
      </c>
      <c r="M1502" s="6">
        <v>85.929648241206024</v>
      </c>
      <c r="N1502" s="6">
        <v>75.628140703517587</v>
      </c>
      <c r="O1502" s="6">
        <v>64.321608040200999</v>
      </c>
      <c r="P1502" s="6">
        <v>58.793969849246231</v>
      </c>
      <c r="Q1502" s="6">
        <v>53.517587939698494</v>
      </c>
      <c r="R1502" s="6">
        <v>47.738693467336688</v>
      </c>
    </row>
    <row r="1503" spans="1:18" hidden="1" x14ac:dyDescent="0.4">
      <c r="A1503">
        <v>33666</v>
      </c>
      <c r="B1503">
        <v>3</v>
      </c>
      <c r="C1503" t="s">
        <v>1443</v>
      </c>
      <c r="D1503" t="s">
        <v>1473</v>
      </c>
      <c r="E1503" s="11">
        <v>1423</v>
      </c>
      <c r="F1503" s="12">
        <v>1213</v>
      </c>
      <c r="G1503" s="12">
        <v>1011</v>
      </c>
      <c r="H1503" s="12">
        <v>864</v>
      </c>
      <c r="I1503" s="12">
        <v>785</v>
      </c>
      <c r="J1503" s="12">
        <v>729</v>
      </c>
      <c r="K1503" s="9">
        <v>661</v>
      </c>
      <c r="L1503" s="5">
        <v>100</v>
      </c>
      <c r="M1503" s="6">
        <v>85.242445537596623</v>
      </c>
      <c r="N1503" s="6">
        <v>71.047083626141955</v>
      </c>
      <c r="O1503" s="6">
        <v>60.716795502459597</v>
      </c>
      <c r="P1503" s="6">
        <v>55.165144061841175</v>
      </c>
      <c r="Q1503" s="6">
        <v>51.229796205200287</v>
      </c>
      <c r="R1503" s="6">
        <v>46.451159522136329</v>
      </c>
    </row>
    <row r="1504" spans="1:18" hidden="1" x14ac:dyDescent="0.4">
      <c r="A1504">
        <v>33681</v>
      </c>
      <c r="B1504">
        <v>3</v>
      </c>
      <c r="C1504" t="s">
        <v>1443</v>
      </c>
      <c r="D1504" t="s">
        <v>1474</v>
      </c>
      <c r="E1504" s="11">
        <v>962</v>
      </c>
      <c r="F1504" s="12">
        <v>805</v>
      </c>
      <c r="G1504" s="12">
        <v>631</v>
      </c>
      <c r="H1504" s="12">
        <v>543</v>
      </c>
      <c r="I1504" s="12">
        <v>491</v>
      </c>
      <c r="J1504" s="12">
        <v>440</v>
      </c>
      <c r="K1504" s="9">
        <v>382</v>
      </c>
      <c r="L1504" s="5">
        <v>100</v>
      </c>
      <c r="M1504" s="6">
        <v>83.679833679833678</v>
      </c>
      <c r="N1504" s="6">
        <v>65.592515592515582</v>
      </c>
      <c r="O1504" s="6">
        <v>56.444906444906437</v>
      </c>
      <c r="P1504" s="6">
        <v>51.039501039501033</v>
      </c>
      <c r="Q1504" s="6">
        <v>45.738045738045741</v>
      </c>
      <c r="R1504" s="6">
        <v>39.70893970893971</v>
      </c>
    </row>
    <row r="1505" spans="1:18" hidden="1" x14ac:dyDescent="0.4">
      <c r="A1505">
        <v>34000</v>
      </c>
      <c r="B1505" t="s">
        <v>0</v>
      </c>
      <c r="C1505" t="s">
        <v>1475</v>
      </c>
      <c r="E1505" s="11">
        <v>353792</v>
      </c>
      <c r="F1505" s="12">
        <v>318021</v>
      </c>
      <c r="G1505" s="12">
        <v>284603</v>
      </c>
      <c r="H1505" s="12">
        <v>267563</v>
      </c>
      <c r="I1505" s="12">
        <v>261770</v>
      </c>
      <c r="J1505" s="12">
        <v>254067</v>
      </c>
      <c r="K1505" s="9">
        <v>240919</v>
      </c>
      <c r="L1505" s="5">
        <v>100</v>
      </c>
      <c r="M1505" s="6">
        <v>89.889256964544145</v>
      </c>
      <c r="N1505" s="6">
        <v>80.443593976121562</v>
      </c>
      <c r="O1505" s="6">
        <v>75.62720468523878</v>
      </c>
      <c r="P1505" s="6">
        <v>73.98980191751086</v>
      </c>
      <c r="Q1505" s="6">
        <v>71.81253391823445</v>
      </c>
      <c r="R1505" s="6">
        <v>68.096226031114327</v>
      </c>
    </row>
    <row r="1506" spans="1:18" hidden="1" x14ac:dyDescent="0.4">
      <c r="A1506">
        <v>34100</v>
      </c>
      <c r="B1506">
        <v>1</v>
      </c>
      <c r="C1506" t="s">
        <v>1475</v>
      </c>
      <c r="D1506" t="s">
        <v>1476</v>
      </c>
      <c r="E1506" s="11">
        <v>159102</v>
      </c>
      <c r="F1506" s="12">
        <v>145088</v>
      </c>
      <c r="G1506" s="12">
        <v>132514</v>
      </c>
      <c r="H1506" s="12">
        <v>126821</v>
      </c>
      <c r="I1506" s="12">
        <v>125708</v>
      </c>
      <c r="J1506" s="12">
        <v>123204</v>
      </c>
      <c r="K1506" s="9">
        <v>117905</v>
      </c>
      <c r="L1506" s="5">
        <v>100</v>
      </c>
      <c r="M1506" s="6">
        <v>91.191814056391493</v>
      </c>
      <c r="N1506" s="6">
        <v>83.288707872936868</v>
      </c>
      <c r="O1506" s="6">
        <v>79.710500182273009</v>
      </c>
      <c r="P1506" s="6">
        <v>79.010948950987412</v>
      </c>
      <c r="Q1506" s="6">
        <v>77.437115812497652</v>
      </c>
      <c r="R1506" s="6">
        <v>74.106548000653675</v>
      </c>
    </row>
    <row r="1507" spans="1:18" hidden="1" x14ac:dyDescent="0.4">
      <c r="A1507">
        <v>34101</v>
      </c>
      <c r="B1507">
        <v>0</v>
      </c>
      <c r="C1507" t="s">
        <v>1475</v>
      </c>
      <c r="D1507" t="s">
        <v>1477</v>
      </c>
      <c r="E1507" s="11">
        <v>15016</v>
      </c>
      <c r="F1507" s="12">
        <v>14741</v>
      </c>
      <c r="G1507" s="12">
        <v>14200</v>
      </c>
      <c r="H1507" s="12">
        <v>13949</v>
      </c>
      <c r="I1507" s="12">
        <v>13812</v>
      </c>
      <c r="J1507" s="12">
        <v>13525</v>
      </c>
      <c r="K1507" s="9">
        <v>12946</v>
      </c>
      <c r="L1507" s="5">
        <v>100</v>
      </c>
      <c r="M1507" s="6">
        <v>98.168620138518918</v>
      </c>
      <c r="N1507" s="6">
        <v>94.56579648375066</v>
      </c>
      <c r="O1507" s="6">
        <v>92.894246137453379</v>
      </c>
      <c r="P1507" s="6">
        <v>91.98188598827916</v>
      </c>
      <c r="Q1507" s="6">
        <v>90.07059136920617</v>
      </c>
      <c r="R1507" s="6">
        <v>86.214704315396901</v>
      </c>
    </row>
    <row r="1508" spans="1:18" hidden="1" x14ac:dyDescent="0.4">
      <c r="A1508">
        <v>34102</v>
      </c>
      <c r="B1508">
        <v>0</v>
      </c>
      <c r="C1508" t="s">
        <v>1475</v>
      </c>
      <c r="D1508" t="s">
        <v>1478</v>
      </c>
      <c r="E1508" s="11">
        <v>16055</v>
      </c>
      <c r="F1508" s="12">
        <v>14437</v>
      </c>
      <c r="G1508" s="12">
        <v>13004</v>
      </c>
      <c r="H1508" s="12">
        <v>12124</v>
      </c>
      <c r="I1508" s="12">
        <v>12027</v>
      </c>
      <c r="J1508" s="12">
        <v>11878</v>
      </c>
      <c r="K1508" s="9">
        <v>11496</v>
      </c>
      <c r="L1508" s="5">
        <v>100</v>
      </c>
      <c r="M1508" s="6">
        <v>89.922142634693245</v>
      </c>
      <c r="N1508" s="6">
        <v>80.996574275926505</v>
      </c>
      <c r="O1508" s="6">
        <v>75.515415758330732</v>
      </c>
      <c r="P1508" s="6">
        <v>74.911242603550292</v>
      </c>
      <c r="Q1508" s="6">
        <v>73.983182809093734</v>
      </c>
      <c r="R1508" s="6">
        <v>71.60386172531922</v>
      </c>
    </row>
    <row r="1509" spans="1:18" hidden="1" x14ac:dyDescent="0.4">
      <c r="A1509">
        <v>34103</v>
      </c>
      <c r="B1509">
        <v>0</v>
      </c>
      <c r="C1509" t="s">
        <v>1475</v>
      </c>
      <c r="D1509" t="s">
        <v>1479</v>
      </c>
      <c r="E1509" s="11">
        <v>18638</v>
      </c>
      <c r="F1509" s="12">
        <v>17486</v>
      </c>
      <c r="G1509" s="12">
        <v>16194</v>
      </c>
      <c r="H1509" s="12">
        <v>15725</v>
      </c>
      <c r="I1509" s="12">
        <v>15722</v>
      </c>
      <c r="J1509" s="12">
        <v>15467</v>
      </c>
      <c r="K1509" s="9">
        <v>14825</v>
      </c>
      <c r="L1509" s="5">
        <v>100</v>
      </c>
      <c r="M1509" s="6">
        <v>93.819079300354119</v>
      </c>
      <c r="N1509" s="6">
        <v>86.887005043459595</v>
      </c>
      <c r="O1509" s="6">
        <v>84.370640626676689</v>
      </c>
      <c r="P1509" s="6">
        <v>84.354544479021357</v>
      </c>
      <c r="Q1509" s="6">
        <v>82.986371928318491</v>
      </c>
      <c r="R1509" s="6">
        <v>79.541796330078327</v>
      </c>
    </row>
    <row r="1510" spans="1:18" hidden="1" x14ac:dyDescent="0.4">
      <c r="A1510">
        <v>34104</v>
      </c>
      <c r="B1510">
        <v>0</v>
      </c>
      <c r="C1510" t="s">
        <v>1475</v>
      </c>
      <c r="D1510" t="s">
        <v>1480</v>
      </c>
      <c r="E1510" s="11">
        <v>23818</v>
      </c>
      <c r="F1510" s="12">
        <v>20664</v>
      </c>
      <c r="G1510" s="12">
        <v>18338</v>
      </c>
      <c r="H1510" s="12">
        <v>17492</v>
      </c>
      <c r="I1510" s="12">
        <v>17673</v>
      </c>
      <c r="J1510" s="12">
        <v>17721</v>
      </c>
      <c r="K1510" s="9">
        <v>17304</v>
      </c>
      <c r="L1510" s="5">
        <v>100</v>
      </c>
      <c r="M1510" s="6">
        <v>86.757914182551005</v>
      </c>
      <c r="N1510" s="6">
        <v>76.992190780082296</v>
      </c>
      <c r="O1510" s="6">
        <v>73.440255269124194</v>
      </c>
      <c r="P1510" s="6">
        <v>74.200184734234611</v>
      </c>
      <c r="Q1510" s="6">
        <v>74.401712990175497</v>
      </c>
      <c r="R1510" s="6">
        <v>72.650936266689058</v>
      </c>
    </row>
    <row r="1511" spans="1:18" hidden="1" x14ac:dyDescent="0.4">
      <c r="A1511">
        <v>34105</v>
      </c>
      <c r="B1511">
        <v>0</v>
      </c>
      <c r="C1511" t="s">
        <v>1475</v>
      </c>
      <c r="D1511" t="s">
        <v>1481</v>
      </c>
      <c r="E1511" s="11">
        <v>39085</v>
      </c>
      <c r="F1511" s="12">
        <v>35461</v>
      </c>
      <c r="G1511" s="12">
        <v>32753</v>
      </c>
      <c r="H1511" s="12">
        <v>32017</v>
      </c>
      <c r="I1511" s="12">
        <v>31912</v>
      </c>
      <c r="J1511" s="12">
        <v>31210</v>
      </c>
      <c r="K1511" s="9">
        <v>29719</v>
      </c>
      <c r="L1511" s="5">
        <v>100</v>
      </c>
      <c r="M1511" s="6">
        <v>90.727900729179993</v>
      </c>
      <c r="N1511" s="6">
        <v>83.799411538953564</v>
      </c>
      <c r="O1511" s="6">
        <v>81.916336190354357</v>
      </c>
      <c r="P1511" s="6">
        <v>81.647690930024311</v>
      </c>
      <c r="Q1511" s="6">
        <v>79.851605475246259</v>
      </c>
      <c r="R1511" s="6">
        <v>76.03684277855956</v>
      </c>
    </row>
    <row r="1512" spans="1:18" hidden="1" x14ac:dyDescent="0.4">
      <c r="A1512">
        <v>34106</v>
      </c>
      <c r="B1512">
        <v>0</v>
      </c>
      <c r="C1512" t="s">
        <v>1475</v>
      </c>
      <c r="D1512" t="s">
        <v>1482</v>
      </c>
      <c r="E1512" s="11">
        <v>16034</v>
      </c>
      <c r="F1512" s="12">
        <v>13572</v>
      </c>
      <c r="G1512" s="12">
        <v>11657</v>
      </c>
      <c r="H1512" s="12">
        <v>10563</v>
      </c>
      <c r="I1512" s="12">
        <v>10063</v>
      </c>
      <c r="J1512" s="12">
        <v>9440</v>
      </c>
      <c r="K1512" s="9">
        <v>8644</v>
      </c>
      <c r="L1512" s="5">
        <v>100</v>
      </c>
      <c r="M1512" s="6">
        <v>84.645129100661094</v>
      </c>
      <c r="N1512" s="6">
        <v>72.70175876262941</v>
      </c>
      <c r="O1512" s="6">
        <v>65.878757640014967</v>
      </c>
      <c r="P1512" s="6">
        <v>62.76038418360983</v>
      </c>
      <c r="Q1512" s="6">
        <v>58.874890856929028</v>
      </c>
      <c r="R1512" s="6">
        <v>53.910440314332043</v>
      </c>
    </row>
    <row r="1513" spans="1:18" hidden="1" x14ac:dyDescent="0.4">
      <c r="A1513">
        <v>34107</v>
      </c>
      <c r="B1513">
        <v>0</v>
      </c>
      <c r="C1513" t="s">
        <v>1475</v>
      </c>
      <c r="D1513" t="s">
        <v>1483</v>
      </c>
      <c r="E1513" s="11">
        <v>10565</v>
      </c>
      <c r="F1513" s="12">
        <v>9315</v>
      </c>
      <c r="G1513" s="12">
        <v>8571</v>
      </c>
      <c r="H1513" s="12">
        <v>8314</v>
      </c>
      <c r="I1513" s="12">
        <v>8211</v>
      </c>
      <c r="J1513" s="12">
        <v>7953</v>
      </c>
      <c r="K1513" s="9">
        <v>7502</v>
      </c>
      <c r="L1513" s="5">
        <v>100</v>
      </c>
      <c r="M1513" s="6">
        <v>88.16848083293894</v>
      </c>
      <c r="N1513" s="6">
        <v>81.126360624704205</v>
      </c>
      <c r="O1513" s="6">
        <v>78.693800283956463</v>
      </c>
      <c r="P1513" s="6">
        <v>77.718883104590631</v>
      </c>
      <c r="Q1513" s="6">
        <v>75.276857548509227</v>
      </c>
      <c r="R1513" s="6">
        <v>71.008045433033601</v>
      </c>
    </row>
    <row r="1514" spans="1:18" hidden="1" x14ac:dyDescent="0.4">
      <c r="A1514">
        <v>34108</v>
      </c>
      <c r="B1514">
        <v>0</v>
      </c>
      <c r="C1514" t="s">
        <v>1475</v>
      </c>
      <c r="D1514" t="s">
        <v>1484</v>
      </c>
      <c r="E1514" s="11">
        <v>19891</v>
      </c>
      <c r="F1514" s="12">
        <v>19412</v>
      </c>
      <c r="G1514" s="12">
        <v>17797</v>
      </c>
      <c r="H1514" s="12">
        <v>16637</v>
      </c>
      <c r="I1514" s="12">
        <v>16288</v>
      </c>
      <c r="J1514" s="12">
        <v>16010</v>
      </c>
      <c r="K1514" s="9">
        <v>15469</v>
      </c>
      <c r="L1514" s="5">
        <v>100</v>
      </c>
      <c r="M1514" s="6">
        <v>97.591875722688641</v>
      </c>
      <c r="N1514" s="6">
        <v>89.472625810668134</v>
      </c>
      <c r="O1514" s="6">
        <v>83.6408425921271</v>
      </c>
      <c r="P1514" s="6">
        <v>81.886280227238444</v>
      </c>
      <c r="Q1514" s="6">
        <v>80.488663214519136</v>
      </c>
      <c r="R1514" s="6">
        <v>77.768840178975424</v>
      </c>
    </row>
    <row r="1515" spans="1:18" hidden="1" x14ac:dyDescent="0.4">
      <c r="A1515">
        <v>34202</v>
      </c>
      <c r="B1515">
        <v>2</v>
      </c>
      <c r="C1515" t="s">
        <v>1475</v>
      </c>
      <c r="D1515" t="s">
        <v>1485</v>
      </c>
      <c r="E1515" s="11">
        <v>23054</v>
      </c>
      <c r="F1515" s="12">
        <v>18881</v>
      </c>
      <c r="G1515" s="12">
        <v>15638</v>
      </c>
      <c r="H1515" s="12">
        <v>13846</v>
      </c>
      <c r="I1515" s="12">
        <v>13186</v>
      </c>
      <c r="J1515" s="12">
        <v>12475</v>
      </c>
      <c r="K1515" s="9">
        <v>11468</v>
      </c>
      <c r="L1515" s="5">
        <v>100</v>
      </c>
      <c r="M1515" s="6">
        <v>81.899019692894953</v>
      </c>
      <c r="N1515" s="6">
        <v>67.83204649952286</v>
      </c>
      <c r="O1515" s="6">
        <v>60.058991931985773</v>
      </c>
      <c r="P1515" s="6">
        <v>57.196148173852691</v>
      </c>
      <c r="Q1515" s="6">
        <v>54.112084670772965</v>
      </c>
      <c r="R1515" s="6">
        <v>49.744079118591131</v>
      </c>
    </row>
    <row r="1516" spans="1:18" hidden="1" x14ac:dyDescent="0.4">
      <c r="A1516">
        <v>34203</v>
      </c>
      <c r="B1516">
        <v>2</v>
      </c>
      <c r="C1516" t="s">
        <v>1475</v>
      </c>
      <c r="D1516" t="s">
        <v>1486</v>
      </c>
      <c r="E1516" s="11">
        <v>2126</v>
      </c>
      <c r="F1516" s="12">
        <v>1618</v>
      </c>
      <c r="G1516" s="12">
        <v>1313</v>
      </c>
      <c r="H1516" s="12">
        <v>1078</v>
      </c>
      <c r="I1516" s="12">
        <v>942</v>
      </c>
      <c r="J1516" s="12">
        <v>810</v>
      </c>
      <c r="K1516" s="9">
        <v>683</v>
      </c>
      <c r="L1516" s="5">
        <v>100</v>
      </c>
      <c r="M1516" s="6">
        <v>76.105362182502361</v>
      </c>
      <c r="N1516" s="6">
        <v>61.759172154280343</v>
      </c>
      <c r="O1516" s="6">
        <v>50.705550329256823</v>
      </c>
      <c r="P1516" s="6">
        <v>44.308560677328316</v>
      </c>
      <c r="Q1516" s="6">
        <v>38.0997177798683</v>
      </c>
      <c r="R1516" s="6">
        <v>32.126058325493887</v>
      </c>
    </row>
    <row r="1517" spans="1:18" hidden="1" x14ac:dyDescent="0.4">
      <c r="A1517">
        <v>34204</v>
      </c>
      <c r="B1517">
        <v>2</v>
      </c>
      <c r="C1517" t="s">
        <v>1475</v>
      </c>
      <c r="D1517" t="s">
        <v>1487</v>
      </c>
      <c r="E1517" s="11">
        <v>10447</v>
      </c>
      <c r="F1517" s="12">
        <v>8819</v>
      </c>
      <c r="G1517" s="12">
        <v>7174</v>
      </c>
      <c r="H1517" s="12">
        <v>6266</v>
      </c>
      <c r="I1517" s="12">
        <v>5930</v>
      </c>
      <c r="J1517" s="12">
        <v>5634</v>
      </c>
      <c r="K1517" s="9">
        <v>5197</v>
      </c>
      <c r="L1517" s="5">
        <v>100</v>
      </c>
      <c r="M1517" s="6">
        <v>84.416578922178616</v>
      </c>
      <c r="N1517" s="6">
        <v>68.670431702881203</v>
      </c>
      <c r="O1517" s="6">
        <v>59.978941322867804</v>
      </c>
      <c r="P1517" s="6">
        <v>56.762706997224086</v>
      </c>
      <c r="Q1517" s="6">
        <v>53.929357710347468</v>
      </c>
      <c r="R1517" s="6">
        <v>49.746338661816793</v>
      </c>
    </row>
    <row r="1518" spans="1:18" hidden="1" x14ac:dyDescent="0.4">
      <c r="A1518">
        <v>34205</v>
      </c>
      <c r="B1518">
        <v>2</v>
      </c>
      <c r="C1518" t="s">
        <v>1475</v>
      </c>
      <c r="D1518" t="s">
        <v>1488</v>
      </c>
      <c r="E1518" s="11">
        <v>14334</v>
      </c>
      <c r="F1518" s="12">
        <v>12500</v>
      </c>
      <c r="G1518" s="12">
        <v>10752</v>
      </c>
      <c r="H1518" s="12">
        <v>9762</v>
      </c>
      <c r="I1518" s="12">
        <v>9188</v>
      </c>
      <c r="J1518" s="12">
        <v>8636</v>
      </c>
      <c r="K1518" s="9">
        <v>7909</v>
      </c>
      <c r="L1518" s="5">
        <v>100</v>
      </c>
      <c r="M1518" s="6">
        <v>87.205246267615451</v>
      </c>
      <c r="N1518" s="6">
        <v>75.010464629552104</v>
      </c>
      <c r="O1518" s="6">
        <v>68.103809125156971</v>
      </c>
      <c r="P1518" s="6">
        <v>64.099344216548076</v>
      </c>
      <c r="Q1518" s="6">
        <v>60.248360541370175</v>
      </c>
      <c r="R1518" s="6">
        <v>55.176503418445655</v>
      </c>
    </row>
    <row r="1519" spans="1:18" hidden="1" x14ac:dyDescent="0.4">
      <c r="A1519">
        <v>34207</v>
      </c>
      <c r="B1519">
        <v>2</v>
      </c>
      <c r="C1519" t="s">
        <v>1475</v>
      </c>
      <c r="D1519" t="s">
        <v>1489</v>
      </c>
      <c r="E1519" s="11">
        <v>60790</v>
      </c>
      <c r="F1519" s="12">
        <v>54720</v>
      </c>
      <c r="G1519" s="12">
        <v>48995</v>
      </c>
      <c r="H1519" s="12">
        <v>46084</v>
      </c>
      <c r="I1519" s="12">
        <v>45443</v>
      </c>
      <c r="J1519" s="12">
        <v>44565</v>
      </c>
      <c r="K1519" s="9">
        <v>42635</v>
      </c>
      <c r="L1519" s="5">
        <v>100</v>
      </c>
      <c r="M1519" s="6">
        <v>90.014805066622799</v>
      </c>
      <c r="N1519" s="6">
        <v>80.597137687119584</v>
      </c>
      <c r="O1519" s="6">
        <v>75.808521138345114</v>
      </c>
      <c r="P1519" s="6">
        <v>74.754071393321269</v>
      </c>
      <c r="Q1519" s="6">
        <v>73.309754893897022</v>
      </c>
      <c r="R1519" s="6">
        <v>70.134890607007733</v>
      </c>
    </row>
    <row r="1520" spans="1:18" hidden="1" x14ac:dyDescent="0.4">
      <c r="A1520">
        <v>34208</v>
      </c>
      <c r="B1520">
        <v>2</v>
      </c>
      <c r="C1520" t="s">
        <v>1475</v>
      </c>
      <c r="D1520" t="s">
        <v>683</v>
      </c>
      <c r="E1520" s="11">
        <v>3922</v>
      </c>
      <c r="F1520" s="12">
        <v>3066</v>
      </c>
      <c r="G1520" s="12">
        <v>2305</v>
      </c>
      <c r="H1520" s="12">
        <v>1920</v>
      </c>
      <c r="I1520" s="12">
        <v>1755</v>
      </c>
      <c r="J1520" s="12">
        <v>1611</v>
      </c>
      <c r="K1520" s="9">
        <v>1442</v>
      </c>
      <c r="L1520" s="5">
        <v>100</v>
      </c>
      <c r="M1520" s="6">
        <v>78.174400815910246</v>
      </c>
      <c r="N1520" s="6">
        <v>58.771035186129531</v>
      </c>
      <c r="O1520" s="6">
        <v>48.954614992350841</v>
      </c>
      <c r="P1520" s="6">
        <v>44.747577766445687</v>
      </c>
      <c r="Q1520" s="6">
        <v>41.075981642019379</v>
      </c>
      <c r="R1520" s="6">
        <v>36.766955634880162</v>
      </c>
    </row>
    <row r="1521" spans="1:18" hidden="1" x14ac:dyDescent="0.4">
      <c r="A1521">
        <v>34209</v>
      </c>
      <c r="B1521">
        <v>2</v>
      </c>
      <c r="C1521" t="s">
        <v>1475</v>
      </c>
      <c r="D1521" t="s">
        <v>1490</v>
      </c>
      <c r="E1521" s="11">
        <v>5954</v>
      </c>
      <c r="F1521" s="12">
        <v>5089</v>
      </c>
      <c r="G1521" s="12">
        <v>4315</v>
      </c>
      <c r="H1521" s="12">
        <v>3776</v>
      </c>
      <c r="I1521" s="12">
        <v>3557</v>
      </c>
      <c r="J1521" s="12">
        <v>3314</v>
      </c>
      <c r="K1521" s="9">
        <v>3019</v>
      </c>
      <c r="L1521" s="5">
        <v>100</v>
      </c>
      <c r="M1521" s="6">
        <v>85.471951629156877</v>
      </c>
      <c r="N1521" s="6">
        <v>72.472287537789725</v>
      </c>
      <c r="O1521" s="6">
        <v>63.41954988243198</v>
      </c>
      <c r="P1521" s="6">
        <v>59.74135035270406</v>
      </c>
      <c r="Q1521" s="6">
        <v>55.660060463553918</v>
      </c>
      <c r="R1521" s="6">
        <v>50.705408128988914</v>
      </c>
    </row>
    <row r="1522" spans="1:18" hidden="1" x14ac:dyDescent="0.4">
      <c r="A1522">
        <v>34210</v>
      </c>
      <c r="B1522">
        <v>2</v>
      </c>
      <c r="C1522" t="s">
        <v>1475</v>
      </c>
      <c r="D1522" t="s">
        <v>1491</v>
      </c>
      <c r="E1522" s="11">
        <v>3440</v>
      </c>
      <c r="F1522" s="12">
        <v>2768</v>
      </c>
      <c r="G1522" s="12">
        <v>2232</v>
      </c>
      <c r="H1522" s="12">
        <v>1945</v>
      </c>
      <c r="I1522" s="12">
        <v>1829</v>
      </c>
      <c r="J1522" s="12">
        <v>1701</v>
      </c>
      <c r="K1522" s="9">
        <v>1545</v>
      </c>
      <c r="L1522" s="5">
        <v>100</v>
      </c>
      <c r="M1522" s="6">
        <v>80.465116279069775</v>
      </c>
      <c r="N1522" s="6">
        <v>64.883720930232556</v>
      </c>
      <c r="O1522" s="6">
        <v>56.540697674418603</v>
      </c>
      <c r="P1522" s="6">
        <v>53.168604651162788</v>
      </c>
      <c r="Q1522" s="6">
        <v>49.447674418604656</v>
      </c>
      <c r="R1522" s="6">
        <v>44.912790697674424</v>
      </c>
    </row>
    <row r="1523" spans="1:18" hidden="1" x14ac:dyDescent="0.4">
      <c r="A1523">
        <v>34211</v>
      </c>
      <c r="B1523">
        <v>2</v>
      </c>
      <c r="C1523" t="s">
        <v>1475</v>
      </c>
      <c r="D1523" t="s">
        <v>1492</v>
      </c>
      <c r="E1523" s="11">
        <v>2859</v>
      </c>
      <c r="F1523" s="12">
        <v>2576</v>
      </c>
      <c r="G1523" s="12">
        <v>2266</v>
      </c>
      <c r="H1523" s="12">
        <v>2076</v>
      </c>
      <c r="I1523" s="12">
        <v>1926</v>
      </c>
      <c r="J1523" s="12">
        <v>1795</v>
      </c>
      <c r="K1523" s="9">
        <v>1644</v>
      </c>
      <c r="L1523" s="5">
        <v>100</v>
      </c>
      <c r="M1523" s="6">
        <v>90.101434067855891</v>
      </c>
      <c r="N1523" s="6">
        <v>79.258481986708645</v>
      </c>
      <c r="O1523" s="6">
        <v>72.61280167890871</v>
      </c>
      <c r="P1523" s="6">
        <v>67.366211962224554</v>
      </c>
      <c r="Q1523" s="6">
        <v>62.784190276320395</v>
      </c>
      <c r="R1523" s="6">
        <v>57.502623294858346</v>
      </c>
    </row>
    <row r="1524" spans="1:18" hidden="1" x14ac:dyDescent="0.4">
      <c r="A1524">
        <v>34212</v>
      </c>
      <c r="B1524">
        <v>2</v>
      </c>
      <c r="C1524" t="s">
        <v>1475</v>
      </c>
      <c r="D1524" t="s">
        <v>1493</v>
      </c>
      <c r="E1524" s="11">
        <v>26752</v>
      </c>
      <c r="F1524" s="12">
        <v>25071</v>
      </c>
      <c r="G1524" s="12">
        <v>23345</v>
      </c>
      <c r="H1524" s="12">
        <v>22801</v>
      </c>
      <c r="I1524" s="12">
        <v>22375</v>
      </c>
      <c r="J1524" s="12">
        <v>21625</v>
      </c>
      <c r="K1524" s="9">
        <v>20424</v>
      </c>
      <c r="L1524" s="5">
        <v>100</v>
      </c>
      <c r="M1524" s="6">
        <v>93.716357655502392</v>
      </c>
      <c r="N1524" s="6">
        <v>87.264503588516746</v>
      </c>
      <c r="O1524" s="6">
        <v>85.231010765550238</v>
      </c>
      <c r="P1524" s="6">
        <v>83.638606459330148</v>
      </c>
      <c r="Q1524" s="6">
        <v>80.835077751196167</v>
      </c>
      <c r="R1524" s="6">
        <v>76.345693779904309</v>
      </c>
    </row>
    <row r="1525" spans="1:18" hidden="1" x14ac:dyDescent="0.4">
      <c r="A1525">
        <v>34213</v>
      </c>
      <c r="B1525">
        <v>2</v>
      </c>
      <c r="C1525" t="s">
        <v>1475</v>
      </c>
      <c r="D1525" t="s">
        <v>1494</v>
      </c>
      <c r="E1525" s="11">
        <v>14940</v>
      </c>
      <c r="F1525" s="12">
        <v>14075</v>
      </c>
      <c r="G1525" s="12">
        <v>12752</v>
      </c>
      <c r="H1525" s="12">
        <v>11951</v>
      </c>
      <c r="I1525" s="12">
        <v>11554</v>
      </c>
      <c r="J1525" s="12">
        <v>11207</v>
      </c>
      <c r="K1525" s="9">
        <v>10712</v>
      </c>
      <c r="L1525" s="5">
        <v>100</v>
      </c>
      <c r="M1525" s="6">
        <v>94.210174029451139</v>
      </c>
      <c r="N1525" s="6">
        <v>85.35475234270416</v>
      </c>
      <c r="O1525" s="6">
        <v>79.993306559571622</v>
      </c>
      <c r="P1525" s="6">
        <v>77.336010709504691</v>
      </c>
      <c r="Q1525" s="6">
        <v>75.013386880856757</v>
      </c>
      <c r="R1525" s="6">
        <v>71.700133868808564</v>
      </c>
    </row>
    <row r="1526" spans="1:18" hidden="1" x14ac:dyDescent="0.4">
      <c r="A1526">
        <v>34214</v>
      </c>
      <c r="B1526">
        <v>2</v>
      </c>
      <c r="C1526" t="s">
        <v>1475</v>
      </c>
      <c r="D1526" t="s">
        <v>1495</v>
      </c>
      <c r="E1526" s="11">
        <v>2623</v>
      </c>
      <c r="F1526" s="12">
        <v>2114</v>
      </c>
      <c r="G1526" s="12">
        <v>1644</v>
      </c>
      <c r="H1526" s="12">
        <v>1417</v>
      </c>
      <c r="I1526" s="12">
        <v>1286</v>
      </c>
      <c r="J1526" s="12">
        <v>1149</v>
      </c>
      <c r="K1526" s="9">
        <v>992</v>
      </c>
      <c r="L1526" s="5">
        <v>100</v>
      </c>
      <c r="M1526" s="6">
        <v>80.594738848646585</v>
      </c>
      <c r="N1526" s="6">
        <v>62.676324818909649</v>
      </c>
      <c r="O1526" s="6">
        <v>54.022112085398398</v>
      </c>
      <c r="P1526" s="6">
        <v>49.027830728173846</v>
      </c>
      <c r="Q1526" s="6">
        <v>43.804803659931373</v>
      </c>
      <c r="R1526" s="6">
        <v>37.819290888295839</v>
      </c>
    </row>
    <row r="1527" spans="1:18" hidden="1" x14ac:dyDescent="0.4">
      <c r="A1527">
        <v>34215</v>
      </c>
      <c r="B1527">
        <v>2</v>
      </c>
      <c r="C1527" t="s">
        <v>1475</v>
      </c>
      <c r="D1527" t="s">
        <v>1496</v>
      </c>
      <c r="E1527" s="11">
        <v>1661</v>
      </c>
      <c r="F1527" s="12">
        <v>1322</v>
      </c>
      <c r="G1527" s="12">
        <v>1064</v>
      </c>
      <c r="H1527" s="12">
        <v>886</v>
      </c>
      <c r="I1527" s="12">
        <v>762</v>
      </c>
      <c r="J1527" s="12">
        <v>652</v>
      </c>
      <c r="K1527" s="9">
        <v>542</v>
      </c>
      <c r="L1527" s="5">
        <v>100</v>
      </c>
      <c r="M1527" s="6">
        <v>79.590608067429258</v>
      </c>
      <c r="N1527" s="6">
        <v>64.057796508127623</v>
      </c>
      <c r="O1527" s="6">
        <v>53.341360626128839</v>
      </c>
      <c r="P1527" s="6">
        <v>45.87597832630945</v>
      </c>
      <c r="Q1527" s="6">
        <v>39.253461770018063</v>
      </c>
      <c r="R1527" s="6">
        <v>32.630945213726669</v>
      </c>
    </row>
    <row r="1528" spans="1:18" hidden="1" x14ac:dyDescent="0.4">
      <c r="A1528">
        <v>34302</v>
      </c>
      <c r="B1528">
        <v>3</v>
      </c>
      <c r="C1528" t="s">
        <v>1475</v>
      </c>
      <c r="D1528" t="s">
        <v>1497</v>
      </c>
      <c r="E1528" s="11">
        <v>7530</v>
      </c>
      <c r="F1528" s="12">
        <v>7417</v>
      </c>
      <c r="G1528" s="12">
        <v>6868</v>
      </c>
      <c r="H1528" s="12">
        <v>6553</v>
      </c>
      <c r="I1528" s="12">
        <v>6420</v>
      </c>
      <c r="J1528" s="12">
        <v>6295</v>
      </c>
      <c r="K1528" s="9">
        <v>6070</v>
      </c>
      <c r="L1528" s="5">
        <v>100</v>
      </c>
      <c r="M1528" s="6">
        <v>98.499335989375822</v>
      </c>
      <c r="N1528" s="6">
        <v>91.208499335989373</v>
      </c>
      <c r="O1528" s="6">
        <v>87.025232403718462</v>
      </c>
      <c r="P1528" s="6">
        <v>85.258964143426297</v>
      </c>
      <c r="Q1528" s="6">
        <v>83.59893758300133</v>
      </c>
      <c r="R1528" s="6">
        <v>80.610889774236384</v>
      </c>
    </row>
    <row r="1529" spans="1:18" hidden="1" x14ac:dyDescent="0.4">
      <c r="A1529">
        <v>34304</v>
      </c>
      <c r="B1529">
        <v>3</v>
      </c>
      <c r="C1529" t="s">
        <v>1475</v>
      </c>
      <c r="D1529" t="s">
        <v>1498</v>
      </c>
      <c r="E1529" s="11">
        <v>4393</v>
      </c>
      <c r="F1529" s="12">
        <v>4409</v>
      </c>
      <c r="G1529" s="12">
        <v>4063</v>
      </c>
      <c r="H1529" s="12">
        <v>3731</v>
      </c>
      <c r="I1529" s="12">
        <v>3633</v>
      </c>
      <c r="J1529" s="12">
        <v>3512</v>
      </c>
      <c r="K1529" s="9">
        <v>3350</v>
      </c>
      <c r="L1529" s="5">
        <v>100</v>
      </c>
      <c r="M1529" s="6">
        <v>100.36421579786024</v>
      </c>
      <c r="N1529" s="6">
        <v>92.488049169132708</v>
      </c>
      <c r="O1529" s="6">
        <v>84.930571363532891</v>
      </c>
      <c r="P1529" s="6">
        <v>82.69974960163897</v>
      </c>
      <c r="Q1529" s="6">
        <v>79.945367630320959</v>
      </c>
      <c r="R1529" s="6">
        <v>76.257682676986121</v>
      </c>
    </row>
    <row r="1530" spans="1:18" hidden="1" x14ac:dyDescent="0.4">
      <c r="A1530">
        <v>34307</v>
      </c>
      <c r="B1530">
        <v>3</v>
      </c>
      <c r="C1530" t="s">
        <v>1475</v>
      </c>
      <c r="D1530" t="s">
        <v>1499</v>
      </c>
      <c r="E1530" s="11">
        <v>2889</v>
      </c>
      <c r="F1530" s="12">
        <v>2504</v>
      </c>
      <c r="G1530" s="12">
        <v>2167</v>
      </c>
      <c r="H1530" s="12">
        <v>1958</v>
      </c>
      <c r="I1530" s="12">
        <v>1850</v>
      </c>
      <c r="J1530" s="12">
        <v>1746</v>
      </c>
      <c r="K1530" s="9">
        <v>1603</v>
      </c>
      <c r="L1530" s="5">
        <v>100</v>
      </c>
      <c r="M1530" s="6">
        <v>86.673589477327795</v>
      </c>
      <c r="N1530" s="6">
        <v>75.008653513326408</v>
      </c>
      <c r="O1530" s="6">
        <v>67.774316372447217</v>
      </c>
      <c r="P1530" s="6">
        <v>64.035998615437876</v>
      </c>
      <c r="Q1530" s="6">
        <v>60.436137071651089</v>
      </c>
      <c r="R1530" s="6">
        <v>55.486327448944273</v>
      </c>
    </row>
    <row r="1531" spans="1:18" hidden="1" x14ac:dyDescent="0.4">
      <c r="A1531">
        <v>34309</v>
      </c>
      <c r="B1531">
        <v>3</v>
      </c>
      <c r="C1531" t="s">
        <v>1475</v>
      </c>
      <c r="D1531" t="s">
        <v>1500</v>
      </c>
      <c r="E1531" s="11">
        <v>1826</v>
      </c>
      <c r="F1531" s="12">
        <v>1668</v>
      </c>
      <c r="G1531" s="12">
        <v>1545</v>
      </c>
      <c r="H1531" s="12">
        <v>1454</v>
      </c>
      <c r="I1531" s="12">
        <v>1407</v>
      </c>
      <c r="J1531" s="12">
        <v>1365</v>
      </c>
      <c r="K1531" s="9">
        <v>1301</v>
      </c>
      <c r="L1531" s="5">
        <v>100</v>
      </c>
      <c r="M1531" s="6">
        <v>91.347207009857613</v>
      </c>
      <c r="N1531" s="6">
        <v>84.61117196056955</v>
      </c>
      <c r="O1531" s="6">
        <v>79.627601314348311</v>
      </c>
      <c r="P1531" s="6">
        <v>77.053669222343927</v>
      </c>
      <c r="Q1531" s="6">
        <v>74.753559693318721</v>
      </c>
      <c r="R1531" s="6">
        <v>71.248630887185101</v>
      </c>
    </row>
    <row r="1532" spans="1:18" hidden="1" x14ac:dyDescent="0.4">
      <c r="A1532">
        <v>34368</v>
      </c>
      <c r="B1532">
        <v>3</v>
      </c>
      <c r="C1532" t="s">
        <v>1475</v>
      </c>
      <c r="D1532" t="s">
        <v>1501</v>
      </c>
      <c r="E1532" s="11">
        <v>466</v>
      </c>
      <c r="F1532" s="12">
        <v>416</v>
      </c>
      <c r="G1532" s="12">
        <v>342</v>
      </c>
      <c r="H1532" s="12">
        <v>311</v>
      </c>
      <c r="I1532" s="12">
        <v>285</v>
      </c>
      <c r="J1532" s="12">
        <v>256</v>
      </c>
      <c r="K1532" s="9">
        <v>223</v>
      </c>
      <c r="L1532" s="5">
        <v>100</v>
      </c>
      <c r="M1532" s="6">
        <v>89.27038626609442</v>
      </c>
      <c r="N1532" s="6">
        <v>73.39055793991416</v>
      </c>
      <c r="O1532" s="6">
        <v>66.738197424892704</v>
      </c>
      <c r="P1532" s="6">
        <v>61.158798283261802</v>
      </c>
      <c r="Q1532" s="6">
        <v>54.935622317596568</v>
      </c>
      <c r="R1532" s="6">
        <v>47.854077253218883</v>
      </c>
    </row>
    <row r="1533" spans="1:18" hidden="1" x14ac:dyDescent="0.4">
      <c r="A1533">
        <v>34369</v>
      </c>
      <c r="B1533">
        <v>3</v>
      </c>
      <c r="C1533" t="s">
        <v>1475</v>
      </c>
      <c r="D1533" t="s">
        <v>1502</v>
      </c>
      <c r="E1533" s="11">
        <v>1826</v>
      </c>
      <c r="F1533" s="12">
        <v>1526</v>
      </c>
      <c r="G1533" s="12">
        <v>1302</v>
      </c>
      <c r="H1533" s="12">
        <v>1156</v>
      </c>
      <c r="I1533" s="12">
        <v>1089</v>
      </c>
      <c r="J1533" s="12">
        <v>999</v>
      </c>
      <c r="K1533" s="9">
        <v>884</v>
      </c>
      <c r="L1533" s="5">
        <v>100</v>
      </c>
      <c r="M1533" s="6">
        <v>83.570646221248637</v>
      </c>
      <c r="N1533" s="6">
        <v>71.303395399780939</v>
      </c>
      <c r="O1533" s="6">
        <v>63.307776560788611</v>
      </c>
      <c r="P1533" s="6">
        <v>59.638554216867469</v>
      </c>
      <c r="Q1533" s="6">
        <v>54.709748083242062</v>
      </c>
      <c r="R1533" s="6">
        <v>48.411829134720705</v>
      </c>
    </row>
    <row r="1534" spans="1:18" hidden="1" x14ac:dyDescent="0.4">
      <c r="A1534">
        <v>34431</v>
      </c>
      <c r="B1534">
        <v>3</v>
      </c>
      <c r="C1534" t="s">
        <v>1475</v>
      </c>
      <c r="D1534" t="s">
        <v>1503</v>
      </c>
      <c r="E1534" s="11">
        <v>553</v>
      </c>
      <c r="F1534" s="12">
        <v>447</v>
      </c>
      <c r="G1534" s="12">
        <v>399</v>
      </c>
      <c r="H1534" s="12">
        <v>378</v>
      </c>
      <c r="I1534" s="12">
        <v>361</v>
      </c>
      <c r="J1534" s="12">
        <v>349</v>
      </c>
      <c r="K1534" s="9">
        <v>326</v>
      </c>
      <c r="L1534" s="5">
        <v>100</v>
      </c>
      <c r="M1534" s="6">
        <v>80.831826401446648</v>
      </c>
      <c r="N1534" s="6">
        <v>72.151898734177209</v>
      </c>
      <c r="O1534" s="6">
        <v>68.35443037974683</v>
      </c>
      <c r="P1534" s="6">
        <v>65.280289330922244</v>
      </c>
      <c r="Q1534" s="6">
        <v>63.110307414104881</v>
      </c>
      <c r="R1534" s="6">
        <v>58.951175406871613</v>
      </c>
    </row>
    <row r="1535" spans="1:18" hidden="1" x14ac:dyDescent="0.4">
      <c r="A1535">
        <v>34462</v>
      </c>
      <c r="B1535">
        <v>3</v>
      </c>
      <c r="C1535" t="s">
        <v>1475</v>
      </c>
      <c r="D1535" t="s">
        <v>1504</v>
      </c>
      <c r="E1535" s="11">
        <v>1598</v>
      </c>
      <c r="F1535" s="12">
        <v>1348</v>
      </c>
      <c r="G1535" s="12">
        <v>1142</v>
      </c>
      <c r="H1535" s="12">
        <v>999</v>
      </c>
      <c r="I1535" s="12">
        <v>940</v>
      </c>
      <c r="J1535" s="12">
        <v>875</v>
      </c>
      <c r="K1535" s="9">
        <v>798</v>
      </c>
      <c r="L1535" s="5">
        <v>100</v>
      </c>
      <c r="M1535" s="6">
        <v>84.355444305381738</v>
      </c>
      <c r="N1535" s="6">
        <v>71.46433041301627</v>
      </c>
      <c r="O1535" s="6">
        <v>62.515644555694614</v>
      </c>
      <c r="P1535" s="6">
        <v>58.82352941176471</v>
      </c>
      <c r="Q1535" s="6">
        <v>54.75594493116396</v>
      </c>
      <c r="R1535" s="6">
        <v>49.937421777221523</v>
      </c>
    </row>
    <row r="1536" spans="1:18" hidden="1" x14ac:dyDescent="0.4">
      <c r="A1536">
        <v>34545</v>
      </c>
      <c r="B1536">
        <v>3</v>
      </c>
      <c r="C1536" t="s">
        <v>1475</v>
      </c>
      <c r="D1536" t="s">
        <v>1505</v>
      </c>
      <c r="E1536" s="11">
        <v>707</v>
      </c>
      <c r="F1536" s="12">
        <v>579</v>
      </c>
      <c r="G1536" s="12">
        <v>466</v>
      </c>
      <c r="H1536" s="12">
        <v>394</v>
      </c>
      <c r="I1536" s="12">
        <v>344</v>
      </c>
      <c r="J1536" s="12">
        <v>292</v>
      </c>
      <c r="K1536" s="9">
        <v>247</v>
      </c>
      <c r="L1536" s="5">
        <v>100</v>
      </c>
      <c r="M1536" s="6">
        <v>81.895332390381895</v>
      </c>
      <c r="N1536" s="6">
        <v>65.912305516265917</v>
      </c>
      <c r="O1536" s="6">
        <v>55.728429985855733</v>
      </c>
      <c r="P1536" s="6">
        <v>48.656294200848656</v>
      </c>
      <c r="Q1536" s="6">
        <v>41.301272984441297</v>
      </c>
      <c r="R1536" s="6">
        <v>34.93635077793494</v>
      </c>
    </row>
    <row r="1537" spans="1:18" hidden="1" x14ac:dyDescent="0.4">
      <c r="A1537">
        <v>35000</v>
      </c>
      <c r="B1537" t="s">
        <v>0</v>
      </c>
      <c r="C1537" t="s">
        <v>1506</v>
      </c>
      <c r="E1537" s="11">
        <v>153838</v>
      </c>
      <c r="F1537" s="12">
        <v>133939</v>
      </c>
      <c r="G1537" s="12">
        <v>116621</v>
      </c>
      <c r="H1537" s="12">
        <v>106316</v>
      </c>
      <c r="I1537" s="12">
        <v>101397</v>
      </c>
      <c r="J1537" s="12">
        <v>96131</v>
      </c>
      <c r="K1537" s="9">
        <v>88914</v>
      </c>
      <c r="L1537" s="5">
        <v>100</v>
      </c>
      <c r="M1537" s="6">
        <v>87.064964443115485</v>
      </c>
      <c r="N1537" s="6">
        <v>75.807667806393738</v>
      </c>
      <c r="O1537" s="6">
        <v>69.109062780327363</v>
      </c>
      <c r="P1537" s="6">
        <v>65.911543311795526</v>
      </c>
      <c r="Q1537" s="6">
        <v>62.488461888480082</v>
      </c>
      <c r="R1537" s="6">
        <v>57.797163249652229</v>
      </c>
    </row>
    <row r="1538" spans="1:18" hidden="1" x14ac:dyDescent="0.4">
      <c r="A1538">
        <v>35201</v>
      </c>
      <c r="B1538">
        <v>2</v>
      </c>
      <c r="C1538" t="s">
        <v>1506</v>
      </c>
      <c r="D1538" t="s">
        <v>1507</v>
      </c>
      <c r="E1538" s="11">
        <v>28194</v>
      </c>
      <c r="F1538" s="12">
        <v>24285</v>
      </c>
      <c r="G1538" s="12">
        <v>20425</v>
      </c>
      <c r="H1538" s="12">
        <v>18068</v>
      </c>
      <c r="I1538" s="12">
        <v>17099</v>
      </c>
      <c r="J1538" s="12">
        <v>16169</v>
      </c>
      <c r="K1538" s="9">
        <v>14966</v>
      </c>
      <c r="L1538" s="5">
        <v>100</v>
      </c>
      <c r="M1538" s="6">
        <v>86.135347946371567</v>
      </c>
      <c r="N1538" s="6">
        <v>72.444491735830326</v>
      </c>
      <c r="O1538" s="6">
        <v>64.084556997942826</v>
      </c>
      <c r="P1538" s="6">
        <v>60.647655529545297</v>
      </c>
      <c r="Q1538" s="6">
        <v>57.349081364829402</v>
      </c>
      <c r="R1538" s="6">
        <v>53.082216074342057</v>
      </c>
    </row>
    <row r="1539" spans="1:18" hidden="1" x14ac:dyDescent="0.4">
      <c r="A1539">
        <v>35202</v>
      </c>
      <c r="B1539">
        <v>2</v>
      </c>
      <c r="C1539" t="s">
        <v>1506</v>
      </c>
      <c r="D1539" t="s">
        <v>1508</v>
      </c>
      <c r="E1539" s="11">
        <v>18729</v>
      </c>
      <c r="F1539" s="12">
        <v>16663</v>
      </c>
      <c r="G1539" s="12">
        <v>14578</v>
      </c>
      <c r="H1539" s="12">
        <v>13349</v>
      </c>
      <c r="I1539" s="12">
        <v>12681</v>
      </c>
      <c r="J1539" s="12">
        <v>11929</v>
      </c>
      <c r="K1539" s="9">
        <v>10930</v>
      </c>
      <c r="L1539" s="5">
        <v>100</v>
      </c>
      <c r="M1539" s="6">
        <v>88.968978589353412</v>
      </c>
      <c r="N1539" s="6">
        <v>77.836510224785087</v>
      </c>
      <c r="O1539" s="6">
        <v>71.274494100058732</v>
      </c>
      <c r="P1539" s="6">
        <v>67.70783277270543</v>
      </c>
      <c r="Q1539" s="6">
        <v>63.692669122750814</v>
      </c>
      <c r="R1539" s="6">
        <v>58.358695071813763</v>
      </c>
    </row>
    <row r="1540" spans="1:18" hidden="1" x14ac:dyDescent="0.4">
      <c r="A1540">
        <v>35203</v>
      </c>
      <c r="B1540">
        <v>2</v>
      </c>
      <c r="C1540" t="s">
        <v>1506</v>
      </c>
      <c r="D1540" t="s">
        <v>1509</v>
      </c>
      <c r="E1540" s="11">
        <v>24184</v>
      </c>
      <c r="F1540" s="12">
        <v>22023</v>
      </c>
      <c r="G1540" s="12">
        <v>20050</v>
      </c>
      <c r="H1540" s="12">
        <v>18897</v>
      </c>
      <c r="I1540" s="12">
        <v>18388</v>
      </c>
      <c r="J1540" s="12">
        <v>17715</v>
      </c>
      <c r="K1540" s="9">
        <v>16689</v>
      </c>
      <c r="L1540" s="5">
        <v>100</v>
      </c>
      <c r="M1540" s="6">
        <v>91.064340059543497</v>
      </c>
      <c r="N1540" s="6">
        <v>82.906053589149849</v>
      </c>
      <c r="O1540" s="6">
        <v>78.138438637115442</v>
      </c>
      <c r="P1540" s="6">
        <v>76.033741316572943</v>
      </c>
      <c r="Q1540" s="6">
        <v>73.250909692358576</v>
      </c>
      <c r="R1540" s="6">
        <v>69.008435329143239</v>
      </c>
    </row>
    <row r="1541" spans="1:18" hidden="1" x14ac:dyDescent="0.4">
      <c r="A1541">
        <v>35204</v>
      </c>
      <c r="B1541">
        <v>2</v>
      </c>
      <c r="C1541" t="s">
        <v>1506</v>
      </c>
      <c r="D1541" t="s">
        <v>1510</v>
      </c>
      <c r="E1541" s="11">
        <v>3915</v>
      </c>
      <c r="F1541" s="12">
        <v>2897</v>
      </c>
      <c r="G1541" s="12">
        <v>2158</v>
      </c>
      <c r="H1541" s="12">
        <v>1734</v>
      </c>
      <c r="I1541" s="12">
        <v>1526</v>
      </c>
      <c r="J1541" s="12">
        <v>1358</v>
      </c>
      <c r="K1541" s="9">
        <v>1174</v>
      </c>
      <c r="L1541" s="5">
        <v>100</v>
      </c>
      <c r="M1541" s="6">
        <v>73.997445721583659</v>
      </c>
      <c r="N1541" s="6">
        <v>55.121328224776498</v>
      </c>
      <c r="O1541" s="6">
        <v>44.291187739463602</v>
      </c>
      <c r="P1541" s="6">
        <v>38.978288633461048</v>
      </c>
      <c r="Q1541" s="6">
        <v>34.687100893997446</v>
      </c>
      <c r="R1541" s="6">
        <v>29.987228607918265</v>
      </c>
    </row>
    <row r="1542" spans="1:18" hidden="1" x14ac:dyDescent="0.4">
      <c r="A1542">
        <v>35206</v>
      </c>
      <c r="B1542">
        <v>2</v>
      </c>
      <c r="C1542" t="s">
        <v>1506</v>
      </c>
      <c r="D1542" t="s">
        <v>1511</v>
      </c>
      <c r="E1542" s="11">
        <v>14678</v>
      </c>
      <c r="F1542" s="12">
        <v>13707</v>
      </c>
      <c r="G1542" s="12">
        <v>12690</v>
      </c>
      <c r="H1542" s="12">
        <v>12078</v>
      </c>
      <c r="I1542" s="12">
        <v>11774</v>
      </c>
      <c r="J1542" s="12">
        <v>11391</v>
      </c>
      <c r="K1542" s="9">
        <v>10800</v>
      </c>
      <c r="L1542" s="5">
        <v>100</v>
      </c>
      <c r="M1542" s="6">
        <v>93.384657310260252</v>
      </c>
      <c r="N1542" s="6">
        <v>86.455920425126038</v>
      </c>
      <c r="O1542" s="6">
        <v>82.286415042921377</v>
      </c>
      <c r="P1542" s="6">
        <v>80.215288186401409</v>
      </c>
      <c r="Q1542" s="6">
        <v>77.605940863877905</v>
      </c>
      <c r="R1542" s="6">
        <v>73.579506744788119</v>
      </c>
    </row>
    <row r="1543" spans="1:18" hidden="1" x14ac:dyDescent="0.4">
      <c r="A1543">
        <v>35207</v>
      </c>
      <c r="B1543">
        <v>2</v>
      </c>
      <c r="C1543" t="s">
        <v>1506</v>
      </c>
      <c r="D1543" t="s">
        <v>1512</v>
      </c>
      <c r="E1543" s="11">
        <v>7781</v>
      </c>
      <c r="F1543" s="12">
        <v>7300</v>
      </c>
      <c r="G1543" s="12">
        <v>6821</v>
      </c>
      <c r="H1543" s="12">
        <v>6499</v>
      </c>
      <c r="I1543" s="12">
        <v>6381</v>
      </c>
      <c r="J1543" s="12">
        <v>6215</v>
      </c>
      <c r="K1543" s="9">
        <v>5910</v>
      </c>
      <c r="L1543" s="5">
        <v>100</v>
      </c>
      <c r="M1543" s="6">
        <v>93.818275285952964</v>
      </c>
      <c r="N1543" s="6">
        <v>87.662254208970566</v>
      </c>
      <c r="O1543" s="6">
        <v>83.523968641562789</v>
      </c>
      <c r="P1543" s="6">
        <v>82.007454054748749</v>
      </c>
      <c r="Q1543" s="6">
        <v>79.874052178383238</v>
      </c>
      <c r="R1543" s="6">
        <v>75.954247526024929</v>
      </c>
    </row>
    <row r="1544" spans="1:18" hidden="1" x14ac:dyDescent="0.4">
      <c r="A1544">
        <v>35208</v>
      </c>
      <c r="B1544">
        <v>2</v>
      </c>
      <c r="C1544" t="s">
        <v>1506</v>
      </c>
      <c r="D1544" t="s">
        <v>1513</v>
      </c>
      <c r="E1544" s="11">
        <v>14522</v>
      </c>
      <c r="F1544" s="12">
        <v>12435</v>
      </c>
      <c r="G1544" s="12">
        <v>10667</v>
      </c>
      <c r="H1544" s="12">
        <v>9625</v>
      </c>
      <c r="I1544" s="12">
        <v>9023</v>
      </c>
      <c r="J1544" s="12">
        <v>8360</v>
      </c>
      <c r="K1544" s="9">
        <v>7484</v>
      </c>
      <c r="L1544" s="5">
        <v>100</v>
      </c>
      <c r="M1544" s="6">
        <v>85.628701280815307</v>
      </c>
      <c r="N1544" s="6">
        <v>73.454069687370875</v>
      </c>
      <c r="O1544" s="6">
        <v>66.278749483542214</v>
      </c>
      <c r="P1544" s="6">
        <v>62.133314970389755</v>
      </c>
      <c r="Q1544" s="6">
        <v>57.567828122848098</v>
      </c>
      <c r="R1544" s="6">
        <v>51.53560115686544</v>
      </c>
    </row>
    <row r="1545" spans="1:18" hidden="1" x14ac:dyDescent="0.4">
      <c r="A1545">
        <v>35210</v>
      </c>
      <c r="B1545">
        <v>2</v>
      </c>
      <c r="C1545" t="s">
        <v>1506</v>
      </c>
      <c r="D1545" t="s">
        <v>1514</v>
      </c>
      <c r="E1545" s="11">
        <v>5712</v>
      </c>
      <c r="F1545" s="12">
        <v>4961</v>
      </c>
      <c r="G1545" s="12">
        <v>4459</v>
      </c>
      <c r="H1545" s="12">
        <v>4078</v>
      </c>
      <c r="I1545" s="12">
        <v>3865</v>
      </c>
      <c r="J1545" s="12">
        <v>3592</v>
      </c>
      <c r="K1545" s="9">
        <v>3247</v>
      </c>
      <c r="L1545" s="5">
        <v>100</v>
      </c>
      <c r="M1545" s="6">
        <v>86.852240896358552</v>
      </c>
      <c r="N1545" s="6">
        <v>78.063725490196077</v>
      </c>
      <c r="O1545" s="6">
        <v>71.393557422969195</v>
      </c>
      <c r="P1545" s="6">
        <v>67.664565826330531</v>
      </c>
      <c r="Q1545" s="6">
        <v>62.885154061624647</v>
      </c>
      <c r="R1545" s="6">
        <v>56.845238095238095</v>
      </c>
    </row>
    <row r="1546" spans="1:18" hidden="1" x14ac:dyDescent="0.4">
      <c r="A1546">
        <v>35211</v>
      </c>
      <c r="B1546">
        <v>2</v>
      </c>
      <c r="C1546" t="s">
        <v>1506</v>
      </c>
      <c r="D1546" t="s">
        <v>1515</v>
      </c>
      <c r="E1546" s="11">
        <v>3039</v>
      </c>
      <c r="F1546" s="12">
        <v>2437</v>
      </c>
      <c r="G1546" s="12">
        <v>1916</v>
      </c>
      <c r="H1546" s="12">
        <v>1566</v>
      </c>
      <c r="I1546" s="12">
        <v>1377</v>
      </c>
      <c r="J1546" s="12">
        <v>1235</v>
      </c>
      <c r="K1546" s="9">
        <v>1108</v>
      </c>
      <c r="L1546" s="5">
        <v>100</v>
      </c>
      <c r="M1546" s="6">
        <v>80.190852254030929</v>
      </c>
      <c r="N1546" s="6">
        <v>63.047054952286942</v>
      </c>
      <c r="O1546" s="6">
        <v>51.530108588351432</v>
      </c>
      <c r="P1546" s="6">
        <v>45.310957551826256</v>
      </c>
      <c r="Q1546" s="6">
        <v>40.638367884172425</v>
      </c>
      <c r="R1546" s="6">
        <v>36.459361632115829</v>
      </c>
    </row>
    <row r="1547" spans="1:18" hidden="1" x14ac:dyDescent="0.4">
      <c r="A1547">
        <v>35212</v>
      </c>
      <c r="B1547">
        <v>2</v>
      </c>
      <c r="C1547" t="s">
        <v>1506</v>
      </c>
      <c r="D1547" t="s">
        <v>1516</v>
      </c>
      <c r="E1547" s="11">
        <v>3247</v>
      </c>
      <c r="F1547" s="12">
        <v>2739</v>
      </c>
      <c r="G1547" s="12">
        <v>2325</v>
      </c>
      <c r="H1547" s="12">
        <v>2076</v>
      </c>
      <c r="I1547" s="12">
        <v>1958</v>
      </c>
      <c r="J1547" s="12">
        <v>1851</v>
      </c>
      <c r="K1547" s="9">
        <v>1681</v>
      </c>
      <c r="L1547" s="5">
        <v>100</v>
      </c>
      <c r="M1547" s="6">
        <v>84.354789036033267</v>
      </c>
      <c r="N1547" s="6">
        <v>71.604558053587937</v>
      </c>
      <c r="O1547" s="6">
        <v>63.935940868493986</v>
      </c>
      <c r="P1547" s="6">
        <v>60.301817061903293</v>
      </c>
      <c r="Q1547" s="6">
        <v>57.006467508469363</v>
      </c>
      <c r="R1547" s="6">
        <v>51.770865414228517</v>
      </c>
    </row>
    <row r="1548" spans="1:18" hidden="1" x14ac:dyDescent="0.4">
      <c r="A1548">
        <v>35213</v>
      </c>
      <c r="B1548">
        <v>2</v>
      </c>
      <c r="C1548" t="s">
        <v>1506</v>
      </c>
      <c r="D1548" t="s">
        <v>1517</v>
      </c>
      <c r="E1548" s="11">
        <v>1965</v>
      </c>
      <c r="F1548" s="12">
        <v>1332</v>
      </c>
      <c r="G1548" s="12">
        <v>944</v>
      </c>
      <c r="H1548" s="12">
        <v>744</v>
      </c>
      <c r="I1548" s="12">
        <v>670</v>
      </c>
      <c r="J1548" s="12">
        <v>595</v>
      </c>
      <c r="K1548" s="9">
        <v>496</v>
      </c>
      <c r="L1548" s="5">
        <v>100</v>
      </c>
      <c r="M1548" s="6">
        <v>67.786259541984734</v>
      </c>
      <c r="N1548" s="6">
        <v>48.040712468193384</v>
      </c>
      <c r="O1548" s="6">
        <v>37.862595419847331</v>
      </c>
      <c r="P1548" s="6">
        <v>34.096692111959285</v>
      </c>
      <c r="Q1548" s="6">
        <v>30.279898218829516</v>
      </c>
      <c r="R1548" s="6">
        <v>25.241730279898217</v>
      </c>
    </row>
    <row r="1549" spans="1:18" hidden="1" x14ac:dyDescent="0.4">
      <c r="A1549">
        <v>35215</v>
      </c>
      <c r="B1549">
        <v>2</v>
      </c>
      <c r="C1549" t="s">
        <v>1506</v>
      </c>
      <c r="D1549" t="s">
        <v>1518</v>
      </c>
      <c r="E1549" s="11">
        <v>15537</v>
      </c>
      <c r="F1549" s="12">
        <v>12809</v>
      </c>
      <c r="G1549" s="12">
        <v>10998</v>
      </c>
      <c r="H1549" s="12">
        <v>9907</v>
      </c>
      <c r="I1549" s="12">
        <v>9385</v>
      </c>
      <c r="J1549" s="12">
        <v>8839</v>
      </c>
      <c r="K1549" s="9">
        <v>8129</v>
      </c>
      <c r="L1549" s="5">
        <v>100</v>
      </c>
      <c r="M1549" s="6">
        <v>82.441912853189166</v>
      </c>
      <c r="N1549" s="6">
        <v>70.785865997296767</v>
      </c>
      <c r="O1549" s="6">
        <v>63.763918388363258</v>
      </c>
      <c r="P1549" s="6">
        <v>60.404196434318081</v>
      </c>
      <c r="Q1549" s="6">
        <v>56.890004505374272</v>
      </c>
      <c r="R1549" s="6">
        <v>52.320267747956493</v>
      </c>
    </row>
    <row r="1550" spans="1:18" hidden="1" x14ac:dyDescent="0.4">
      <c r="A1550">
        <v>35216</v>
      </c>
      <c r="B1550">
        <v>2</v>
      </c>
      <c r="C1550" t="s">
        <v>1506</v>
      </c>
      <c r="D1550" t="s">
        <v>1519</v>
      </c>
      <c r="E1550" s="11">
        <v>7337</v>
      </c>
      <c r="F1550" s="12">
        <v>6271</v>
      </c>
      <c r="G1550" s="12">
        <v>5241</v>
      </c>
      <c r="H1550" s="12">
        <v>4752</v>
      </c>
      <c r="I1550" s="12">
        <v>4551</v>
      </c>
      <c r="J1550" s="12">
        <v>4376</v>
      </c>
      <c r="K1550" s="9">
        <v>4052</v>
      </c>
      <c r="L1550" s="5">
        <v>100</v>
      </c>
      <c r="M1550" s="6">
        <v>85.470900913179776</v>
      </c>
      <c r="N1550" s="6">
        <v>71.432465585389124</v>
      </c>
      <c r="O1550" s="6">
        <v>64.76761619190404</v>
      </c>
      <c r="P1550" s="6">
        <v>62.028076870655582</v>
      </c>
      <c r="Q1550" s="6">
        <v>59.642905819817358</v>
      </c>
      <c r="R1550" s="6">
        <v>55.226931988551172</v>
      </c>
    </row>
    <row r="1551" spans="1:18" hidden="1" x14ac:dyDescent="0.4">
      <c r="A1551">
        <v>35305</v>
      </c>
      <c r="B1551">
        <v>3</v>
      </c>
      <c r="C1551" t="s">
        <v>1506</v>
      </c>
      <c r="D1551" t="s">
        <v>1520</v>
      </c>
      <c r="E1551" s="11">
        <v>934</v>
      </c>
      <c r="F1551" s="12">
        <v>731</v>
      </c>
      <c r="G1551" s="12">
        <v>569</v>
      </c>
      <c r="H1551" s="12">
        <v>475</v>
      </c>
      <c r="I1551" s="12">
        <v>409</v>
      </c>
      <c r="J1551" s="12">
        <v>347</v>
      </c>
      <c r="K1551" s="9">
        <v>286</v>
      </c>
      <c r="L1551" s="5">
        <v>100</v>
      </c>
      <c r="M1551" s="6">
        <v>78.265524625267673</v>
      </c>
      <c r="N1551" s="6">
        <v>60.920770877944328</v>
      </c>
      <c r="O1551" s="6">
        <v>50.856531049250528</v>
      </c>
      <c r="P1551" s="6">
        <v>43.790149892933613</v>
      </c>
      <c r="Q1551" s="6">
        <v>37.152034261241965</v>
      </c>
      <c r="R1551" s="6">
        <v>30.620985010706637</v>
      </c>
    </row>
    <row r="1552" spans="1:18" hidden="1" x14ac:dyDescent="0.4">
      <c r="A1552">
        <v>35321</v>
      </c>
      <c r="B1552">
        <v>3</v>
      </c>
      <c r="C1552" t="s">
        <v>1506</v>
      </c>
      <c r="D1552" t="s">
        <v>1521</v>
      </c>
      <c r="E1552" s="11">
        <v>1010</v>
      </c>
      <c r="F1552" s="12">
        <v>925</v>
      </c>
      <c r="G1552" s="12">
        <v>831</v>
      </c>
      <c r="H1552" s="12">
        <v>794</v>
      </c>
      <c r="I1552" s="12">
        <v>769</v>
      </c>
      <c r="J1552" s="12">
        <v>750</v>
      </c>
      <c r="K1552" s="9">
        <v>710</v>
      </c>
      <c r="L1552" s="5">
        <v>100</v>
      </c>
      <c r="M1552" s="6">
        <v>91.584158415841586</v>
      </c>
      <c r="N1552" s="6">
        <v>82.277227722772267</v>
      </c>
      <c r="O1552" s="6">
        <v>78.613861386138623</v>
      </c>
      <c r="P1552" s="6">
        <v>76.138613861386133</v>
      </c>
      <c r="Q1552" s="6">
        <v>74.257425742574256</v>
      </c>
      <c r="R1552" s="6">
        <v>70.297029702970292</v>
      </c>
    </row>
    <row r="1553" spans="1:18" hidden="1" x14ac:dyDescent="0.4">
      <c r="A1553">
        <v>35341</v>
      </c>
      <c r="B1553">
        <v>3</v>
      </c>
      <c r="C1553" t="s">
        <v>1506</v>
      </c>
      <c r="D1553" t="s">
        <v>1522</v>
      </c>
      <c r="E1553" s="11">
        <v>147</v>
      </c>
      <c r="F1553" s="12">
        <v>126</v>
      </c>
      <c r="G1553" s="12">
        <v>105</v>
      </c>
      <c r="H1553" s="12">
        <v>87</v>
      </c>
      <c r="I1553" s="12">
        <v>75</v>
      </c>
      <c r="J1553" s="12">
        <v>66</v>
      </c>
      <c r="K1553" s="9">
        <v>61</v>
      </c>
      <c r="L1553" s="5">
        <v>100</v>
      </c>
      <c r="M1553" s="6">
        <v>85.714285714285708</v>
      </c>
      <c r="N1553" s="6">
        <v>71.428571428571431</v>
      </c>
      <c r="O1553" s="6">
        <v>59.183673469387756</v>
      </c>
      <c r="P1553" s="6">
        <v>51.020408163265309</v>
      </c>
      <c r="Q1553" s="6">
        <v>44.897959183673471</v>
      </c>
      <c r="R1553" s="6">
        <v>41.496598639455783</v>
      </c>
    </row>
    <row r="1554" spans="1:18" hidden="1" x14ac:dyDescent="0.4">
      <c r="A1554">
        <v>35343</v>
      </c>
      <c r="B1554">
        <v>3</v>
      </c>
      <c r="C1554" t="s">
        <v>1506</v>
      </c>
      <c r="D1554" t="s">
        <v>1523</v>
      </c>
      <c r="E1554" s="11">
        <v>1561</v>
      </c>
      <c r="F1554" s="12">
        <v>1201</v>
      </c>
      <c r="G1554" s="12">
        <v>971</v>
      </c>
      <c r="H1554" s="12">
        <v>817</v>
      </c>
      <c r="I1554" s="12">
        <v>763</v>
      </c>
      <c r="J1554" s="12">
        <v>715</v>
      </c>
      <c r="K1554" s="9">
        <v>654</v>
      </c>
      <c r="L1554" s="5">
        <v>100</v>
      </c>
      <c r="M1554" s="6">
        <v>76.937860345932094</v>
      </c>
      <c r="N1554" s="6">
        <v>62.203715566944261</v>
      </c>
      <c r="O1554" s="6">
        <v>52.338244714926333</v>
      </c>
      <c r="P1554" s="6">
        <v>48.878923766816143</v>
      </c>
      <c r="Q1554" s="6">
        <v>45.803971812940425</v>
      </c>
      <c r="R1554" s="6">
        <v>41.896220371556694</v>
      </c>
    </row>
    <row r="1555" spans="1:18" hidden="1" x14ac:dyDescent="0.4">
      <c r="A1555">
        <v>35344</v>
      </c>
      <c r="B1555">
        <v>3</v>
      </c>
      <c r="C1555" t="s">
        <v>1506</v>
      </c>
      <c r="D1555" t="s">
        <v>1524</v>
      </c>
      <c r="E1555" s="11">
        <v>1084</v>
      </c>
      <c r="F1555" s="12">
        <v>903</v>
      </c>
      <c r="G1555" s="12">
        <v>742</v>
      </c>
      <c r="H1555" s="12">
        <v>655</v>
      </c>
      <c r="I1555" s="12">
        <v>601</v>
      </c>
      <c r="J1555" s="12">
        <v>542</v>
      </c>
      <c r="K1555" s="9">
        <v>462</v>
      </c>
      <c r="L1555" s="5">
        <v>100</v>
      </c>
      <c r="M1555" s="6">
        <v>83.302583025830259</v>
      </c>
      <c r="N1555" s="6">
        <v>68.45018450184503</v>
      </c>
      <c r="O1555" s="6">
        <v>60.424354243542432</v>
      </c>
      <c r="P1555" s="6">
        <v>55.442804428044276</v>
      </c>
      <c r="Q1555" s="6">
        <v>50</v>
      </c>
      <c r="R1555" s="6">
        <v>42.61992619926199</v>
      </c>
    </row>
    <row r="1556" spans="1:18" hidden="1" x14ac:dyDescent="0.4">
      <c r="A1556">
        <v>35502</v>
      </c>
      <c r="B1556">
        <v>3</v>
      </c>
      <c r="C1556" t="s">
        <v>1506</v>
      </c>
      <c r="D1556" t="s">
        <v>1525</v>
      </c>
      <c r="E1556" s="11">
        <v>262</v>
      </c>
      <c r="F1556" s="12">
        <v>194</v>
      </c>
      <c r="G1556" s="12">
        <v>131</v>
      </c>
      <c r="H1556" s="12">
        <v>115</v>
      </c>
      <c r="I1556" s="12">
        <v>102</v>
      </c>
      <c r="J1556" s="12">
        <v>86</v>
      </c>
      <c r="K1556" s="9">
        <v>75</v>
      </c>
      <c r="L1556" s="5">
        <v>100</v>
      </c>
      <c r="M1556" s="6">
        <v>74.045801526717554</v>
      </c>
      <c r="N1556" s="6">
        <v>50</v>
      </c>
      <c r="O1556" s="6">
        <v>43.893129770992367</v>
      </c>
      <c r="P1556" s="6">
        <v>38.931297709923662</v>
      </c>
      <c r="Q1556" s="6">
        <v>32.824427480916029</v>
      </c>
      <c r="R1556" s="6">
        <v>28.625954198473281</v>
      </c>
    </row>
    <row r="1557" spans="1:18" hidden="1" x14ac:dyDescent="0.4">
      <c r="A1557">
        <v>36000</v>
      </c>
      <c r="B1557" t="s">
        <v>0</v>
      </c>
      <c r="C1557" t="s">
        <v>1526</v>
      </c>
      <c r="E1557" s="11">
        <v>78361</v>
      </c>
      <c r="F1557" s="12">
        <v>68501</v>
      </c>
      <c r="G1557" s="12">
        <v>59105</v>
      </c>
      <c r="H1557" s="12">
        <v>52743</v>
      </c>
      <c r="I1557" s="12">
        <v>49106</v>
      </c>
      <c r="J1557" s="12">
        <v>45528</v>
      </c>
      <c r="K1557" s="9">
        <v>41384</v>
      </c>
      <c r="L1557" s="5">
        <v>100</v>
      </c>
      <c r="M1557" s="6">
        <v>87.417210091754825</v>
      </c>
      <c r="N1557" s="6">
        <v>75.426551473309416</v>
      </c>
      <c r="O1557" s="6">
        <v>67.307716848942718</v>
      </c>
      <c r="P1557" s="6">
        <v>62.66637740712855</v>
      </c>
      <c r="Q1557" s="6">
        <v>58.100330521560473</v>
      </c>
      <c r="R1557" s="6">
        <v>52.811985554038365</v>
      </c>
    </row>
    <row r="1558" spans="1:18" hidden="1" x14ac:dyDescent="0.4">
      <c r="A1558">
        <v>36201</v>
      </c>
      <c r="B1558">
        <v>2</v>
      </c>
      <c r="C1558" t="s">
        <v>1526</v>
      </c>
      <c r="D1558" t="s">
        <v>1527</v>
      </c>
      <c r="E1558" s="11">
        <v>27378</v>
      </c>
      <c r="F1558" s="12">
        <v>25110</v>
      </c>
      <c r="G1558" s="12">
        <v>22806</v>
      </c>
      <c r="H1558" s="12">
        <v>21310</v>
      </c>
      <c r="I1558" s="12">
        <v>20240</v>
      </c>
      <c r="J1558" s="12">
        <v>19017</v>
      </c>
      <c r="K1558" s="9">
        <v>17503</v>
      </c>
      <c r="L1558" s="5">
        <v>100</v>
      </c>
      <c r="M1558" s="6">
        <v>91.715976331360949</v>
      </c>
      <c r="N1558" s="6">
        <v>83.300460223537144</v>
      </c>
      <c r="O1558" s="6">
        <v>77.836218861859891</v>
      </c>
      <c r="P1558" s="6">
        <v>73.927971363868807</v>
      </c>
      <c r="Q1558" s="6">
        <v>69.460880999342535</v>
      </c>
      <c r="R1558" s="6">
        <v>63.930893418072912</v>
      </c>
    </row>
    <row r="1559" spans="1:18" hidden="1" x14ac:dyDescent="0.4">
      <c r="A1559">
        <v>36202</v>
      </c>
      <c r="B1559">
        <v>2</v>
      </c>
      <c r="C1559" t="s">
        <v>1526</v>
      </c>
      <c r="D1559" t="s">
        <v>1528</v>
      </c>
      <c r="E1559" s="11">
        <v>5604</v>
      </c>
      <c r="F1559" s="12">
        <v>4702</v>
      </c>
      <c r="G1559" s="12">
        <v>3921</v>
      </c>
      <c r="H1559" s="12">
        <v>3488</v>
      </c>
      <c r="I1559" s="12">
        <v>3198</v>
      </c>
      <c r="J1559" s="12">
        <v>2893</v>
      </c>
      <c r="K1559" s="9">
        <v>2525</v>
      </c>
      <c r="L1559" s="5">
        <v>100</v>
      </c>
      <c r="M1559" s="6">
        <v>83.904354032833695</v>
      </c>
      <c r="N1559" s="6">
        <v>69.967880085653107</v>
      </c>
      <c r="O1559" s="6">
        <v>62.241256245538899</v>
      </c>
      <c r="P1559" s="6">
        <v>57.066381156316915</v>
      </c>
      <c r="Q1559" s="6">
        <v>51.623840114204143</v>
      </c>
      <c r="R1559" s="6">
        <v>45.057102069950034</v>
      </c>
    </row>
    <row r="1560" spans="1:18" hidden="1" x14ac:dyDescent="0.4">
      <c r="A1560">
        <v>36203</v>
      </c>
      <c r="B1560">
        <v>2</v>
      </c>
      <c r="C1560" t="s">
        <v>1526</v>
      </c>
      <c r="D1560" t="s">
        <v>1529</v>
      </c>
      <c r="E1560" s="11">
        <v>3693</v>
      </c>
      <c r="F1560" s="12">
        <v>2919</v>
      </c>
      <c r="G1560" s="12">
        <v>2400</v>
      </c>
      <c r="H1560" s="12">
        <v>2031</v>
      </c>
      <c r="I1560" s="12">
        <v>1845</v>
      </c>
      <c r="J1560" s="12">
        <v>1656</v>
      </c>
      <c r="K1560" s="9">
        <v>1447</v>
      </c>
      <c r="L1560" s="5">
        <v>100</v>
      </c>
      <c r="M1560" s="6">
        <v>79.041429731925263</v>
      </c>
      <c r="N1560" s="6">
        <v>64.98781478472786</v>
      </c>
      <c r="O1560" s="6">
        <v>54.995938261575951</v>
      </c>
      <c r="P1560" s="6">
        <v>49.959382615759544</v>
      </c>
      <c r="Q1560" s="6">
        <v>44.841592201462227</v>
      </c>
      <c r="R1560" s="6">
        <v>39.18223666395884</v>
      </c>
    </row>
    <row r="1561" spans="1:18" hidden="1" x14ac:dyDescent="0.4">
      <c r="A1561">
        <v>36204</v>
      </c>
      <c r="B1561">
        <v>2</v>
      </c>
      <c r="C1561" t="s">
        <v>1526</v>
      </c>
      <c r="D1561" t="s">
        <v>1530</v>
      </c>
      <c r="E1561" s="11">
        <v>8303</v>
      </c>
      <c r="F1561" s="12">
        <v>6867</v>
      </c>
      <c r="G1561" s="12">
        <v>5623</v>
      </c>
      <c r="H1561" s="12">
        <v>4828</v>
      </c>
      <c r="I1561" s="12">
        <v>4415</v>
      </c>
      <c r="J1561" s="12">
        <v>4070</v>
      </c>
      <c r="K1561" s="9">
        <v>3705</v>
      </c>
      <c r="L1561" s="5">
        <v>100</v>
      </c>
      <c r="M1561" s="6">
        <v>82.705046368782362</v>
      </c>
      <c r="N1561" s="6">
        <v>67.722509936167654</v>
      </c>
      <c r="O1561" s="6">
        <v>58.14765747320245</v>
      </c>
      <c r="P1561" s="6">
        <v>53.173551728290981</v>
      </c>
      <c r="Q1561" s="6">
        <v>49.018427074551369</v>
      </c>
      <c r="R1561" s="6">
        <v>44.622425629290618</v>
      </c>
    </row>
    <row r="1562" spans="1:18" hidden="1" x14ac:dyDescent="0.4">
      <c r="A1562">
        <v>36205</v>
      </c>
      <c r="B1562">
        <v>2</v>
      </c>
      <c r="C1562" t="s">
        <v>1526</v>
      </c>
      <c r="D1562" t="s">
        <v>1531</v>
      </c>
      <c r="E1562" s="11">
        <v>3954</v>
      </c>
      <c r="F1562" s="12">
        <v>3293</v>
      </c>
      <c r="G1562" s="12">
        <v>2694</v>
      </c>
      <c r="H1562" s="12">
        <v>2270</v>
      </c>
      <c r="I1562" s="12">
        <v>2048</v>
      </c>
      <c r="J1562" s="12">
        <v>1848</v>
      </c>
      <c r="K1562" s="9">
        <v>1629</v>
      </c>
      <c r="L1562" s="5">
        <v>100</v>
      </c>
      <c r="M1562" s="6">
        <v>83.282751643904902</v>
      </c>
      <c r="N1562" s="6">
        <v>68.133535660091056</v>
      </c>
      <c r="O1562" s="6">
        <v>57.41021750126454</v>
      </c>
      <c r="P1562" s="6">
        <v>51.795649974709157</v>
      </c>
      <c r="Q1562" s="6">
        <v>46.737481031866466</v>
      </c>
      <c r="R1562" s="6">
        <v>41.198786039453715</v>
      </c>
    </row>
    <row r="1563" spans="1:18" hidden="1" x14ac:dyDescent="0.4">
      <c r="A1563">
        <v>36206</v>
      </c>
      <c r="B1563">
        <v>2</v>
      </c>
      <c r="C1563" t="s">
        <v>1526</v>
      </c>
      <c r="D1563" t="s">
        <v>1532</v>
      </c>
      <c r="E1563" s="11">
        <v>3540</v>
      </c>
      <c r="F1563" s="12">
        <v>2836</v>
      </c>
      <c r="G1563" s="12">
        <v>2312</v>
      </c>
      <c r="H1563" s="12">
        <v>1897</v>
      </c>
      <c r="I1563" s="12">
        <v>1718</v>
      </c>
      <c r="J1563" s="12">
        <v>1569</v>
      </c>
      <c r="K1563" s="9">
        <v>1399</v>
      </c>
      <c r="L1563" s="5">
        <v>100</v>
      </c>
      <c r="M1563" s="6">
        <v>80.112994350282491</v>
      </c>
      <c r="N1563" s="6">
        <v>65.31073446327683</v>
      </c>
      <c r="O1563" s="6">
        <v>53.587570621468927</v>
      </c>
      <c r="P1563" s="6">
        <v>48.531073446327682</v>
      </c>
      <c r="Q1563" s="6">
        <v>44.322033898305087</v>
      </c>
      <c r="R1563" s="6">
        <v>39.519774011299432</v>
      </c>
    </row>
    <row r="1564" spans="1:18" hidden="1" x14ac:dyDescent="0.4">
      <c r="A1564">
        <v>36207</v>
      </c>
      <c r="B1564">
        <v>2</v>
      </c>
      <c r="C1564" t="s">
        <v>1526</v>
      </c>
      <c r="D1564" t="s">
        <v>1533</v>
      </c>
      <c r="E1564" s="11">
        <v>2769</v>
      </c>
      <c r="F1564" s="12">
        <v>2344</v>
      </c>
      <c r="G1564" s="12">
        <v>1804</v>
      </c>
      <c r="H1564" s="12">
        <v>1381</v>
      </c>
      <c r="I1564" s="12">
        <v>1194</v>
      </c>
      <c r="J1564" s="12">
        <v>1077</v>
      </c>
      <c r="K1564" s="9">
        <v>976</v>
      </c>
      <c r="L1564" s="5">
        <v>100</v>
      </c>
      <c r="M1564" s="6">
        <v>84.651498736005777</v>
      </c>
      <c r="N1564" s="6">
        <v>65.14987360057782</v>
      </c>
      <c r="O1564" s="6">
        <v>49.873600577825925</v>
      </c>
      <c r="P1564" s="6">
        <v>43.120260021668471</v>
      </c>
      <c r="Q1564" s="6">
        <v>38.894907908992415</v>
      </c>
      <c r="R1564" s="6">
        <v>35.247381726254964</v>
      </c>
    </row>
    <row r="1565" spans="1:18" hidden="1" x14ac:dyDescent="0.4">
      <c r="A1565">
        <v>36208</v>
      </c>
      <c r="B1565">
        <v>2</v>
      </c>
      <c r="C1565" t="s">
        <v>1526</v>
      </c>
      <c r="D1565" t="s">
        <v>1534</v>
      </c>
      <c r="E1565" s="11">
        <v>1961</v>
      </c>
      <c r="F1565" s="12">
        <v>1516</v>
      </c>
      <c r="G1565" s="12">
        <v>1070</v>
      </c>
      <c r="H1565" s="12">
        <v>797</v>
      </c>
      <c r="I1565" s="12">
        <v>646</v>
      </c>
      <c r="J1565" s="12">
        <v>535</v>
      </c>
      <c r="K1565" s="9">
        <v>457</v>
      </c>
      <c r="L1565" s="5">
        <v>100</v>
      </c>
      <c r="M1565" s="6">
        <v>77.30749617542071</v>
      </c>
      <c r="N1565" s="6">
        <v>54.563997960224377</v>
      </c>
      <c r="O1565" s="6">
        <v>40.642529321774603</v>
      </c>
      <c r="P1565" s="6">
        <v>32.942376338602756</v>
      </c>
      <c r="Q1565" s="6">
        <v>27.281998980112188</v>
      </c>
      <c r="R1565" s="6">
        <v>23.304436511983681</v>
      </c>
    </row>
    <row r="1566" spans="1:18" hidden="1" x14ac:dyDescent="0.4">
      <c r="A1566">
        <v>36301</v>
      </c>
      <c r="B1566">
        <v>3</v>
      </c>
      <c r="C1566" t="s">
        <v>1526</v>
      </c>
      <c r="D1566" t="s">
        <v>1535</v>
      </c>
      <c r="E1566" s="11">
        <v>433</v>
      </c>
      <c r="F1566" s="12">
        <v>373</v>
      </c>
      <c r="G1566" s="12">
        <v>313</v>
      </c>
      <c r="H1566" s="12">
        <v>257</v>
      </c>
      <c r="I1566" s="12">
        <v>221</v>
      </c>
      <c r="J1566" s="12">
        <v>192</v>
      </c>
      <c r="K1566" s="9">
        <v>166</v>
      </c>
      <c r="L1566" s="5">
        <v>100</v>
      </c>
      <c r="M1566" s="6">
        <v>86.14318706697459</v>
      </c>
      <c r="N1566" s="6">
        <v>72.286374133949195</v>
      </c>
      <c r="O1566" s="6">
        <v>59.353348729792145</v>
      </c>
      <c r="P1566" s="6">
        <v>51.039260969976908</v>
      </c>
      <c r="Q1566" s="6">
        <v>44.341801385681293</v>
      </c>
      <c r="R1566" s="6">
        <v>38.337182448036948</v>
      </c>
    </row>
    <row r="1567" spans="1:18" hidden="1" x14ac:dyDescent="0.4">
      <c r="A1567">
        <v>36302</v>
      </c>
      <c r="B1567">
        <v>3</v>
      </c>
      <c r="C1567" t="s">
        <v>1526</v>
      </c>
      <c r="D1567" t="s">
        <v>1536</v>
      </c>
      <c r="E1567" s="11">
        <v>97</v>
      </c>
      <c r="F1567" s="12">
        <v>95</v>
      </c>
      <c r="G1567" s="12">
        <v>94</v>
      </c>
      <c r="H1567" s="12">
        <v>84</v>
      </c>
      <c r="I1567" s="12">
        <v>76</v>
      </c>
      <c r="J1567" s="12">
        <v>70</v>
      </c>
      <c r="K1567" s="9">
        <v>64</v>
      </c>
      <c r="L1567" s="5">
        <v>100</v>
      </c>
      <c r="M1567" s="6">
        <v>97.9381443298969</v>
      </c>
      <c r="N1567" s="6">
        <v>96.907216494845358</v>
      </c>
      <c r="O1567" s="6">
        <v>86.597938144329902</v>
      </c>
      <c r="P1567" s="6">
        <v>78.350515463917532</v>
      </c>
      <c r="Q1567" s="6">
        <v>72.164948453608247</v>
      </c>
      <c r="R1567" s="6">
        <v>65.979381443298962</v>
      </c>
    </row>
    <row r="1568" spans="1:18" hidden="1" x14ac:dyDescent="0.4">
      <c r="A1568">
        <v>36321</v>
      </c>
      <c r="B1568">
        <v>3</v>
      </c>
      <c r="C1568" t="s">
        <v>1526</v>
      </c>
      <c r="D1568" t="s">
        <v>1537</v>
      </c>
      <c r="E1568" s="11">
        <v>163</v>
      </c>
      <c r="F1568" s="12">
        <v>125</v>
      </c>
      <c r="G1568" s="12">
        <v>90</v>
      </c>
      <c r="H1568" s="12">
        <v>68</v>
      </c>
      <c r="I1568" s="12">
        <v>54</v>
      </c>
      <c r="J1568" s="12">
        <v>44</v>
      </c>
      <c r="K1568" s="9">
        <v>36</v>
      </c>
      <c r="L1568" s="5">
        <v>100</v>
      </c>
      <c r="M1568" s="6">
        <v>76.687116564417181</v>
      </c>
      <c r="N1568" s="6">
        <v>55.214723926380373</v>
      </c>
      <c r="O1568" s="6">
        <v>41.717791411042946</v>
      </c>
      <c r="P1568" s="6">
        <v>33.128834355828218</v>
      </c>
      <c r="Q1568" s="6">
        <v>26.993865030674847</v>
      </c>
      <c r="R1568" s="6">
        <v>22.085889570552148</v>
      </c>
    </row>
    <row r="1569" spans="1:18" hidden="1" x14ac:dyDescent="0.4">
      <c r="A1569">
        <v>36341</v>
      </c>
      <c r="B1569">
        <v>3</v>
      </c>
      <c r="C1569" t="s">
        <v>1526</v>
      </c>
      <c r="D1569" t="s">
        <v>1538</v>
      </c>
      <c r="E1569" s="11">
        <v>3050</v>
      </c>
      <c r="F1569" s="12">
        <v>2762</v>
      </c>
      <c r="G1569" s="12">
        <v>2409</v>
      </c>
      <c r="H1569" s="12">
        <v>2182</v>
      </c>
      <c r="I1569" s="12">
        <v>2050</v>
      </c>
      <c r="J1569" s="12">
        <v>1914</v>
      </c>
      <c r="K1569" s="9">
        <v>1753</v>
      </c>
      <c r="L1569" s="5">
        <v>100</v>
      </c>
      <c r="M1569" s="6">
        <v>90.557377049180332</v>
      </c>
      <c r="N1569" s="6">
        <v>78.983606557377044</v>
      </c>
      <c r="O1569" s="6">
        <v>71.540983606557376</v>
      </c>
      <c r="P1569" s="6">
        <v>67.213114754098356</v>
      </c>
      <c r="Q1569" s="6">
        <v>62.754098360655739</v>
      </c>
      <c r="R1569" s="6">
        <v>57.475409836065573</v>
      </c>
    </row>
    <row r="1570" spans="1:18" hidden="1" x14ac:dyDescent="0.4">
      <c r="A1570">
        <v>36342</v>
      </c>
      <c r="B1570">
        <v>3</v>
      </c>
      <c r="C1570" t="s">
        <v>1526</v>
      </c>
      <c r="D1570" t="s">
        <v>1539</v>
      </c>
      <c r="E1570" s="11">
        <v>277</v>
      </c>
      <c r="F1570" s="12">
        <v>274</v>
      </c>
      <c r="G1570" s="12">
        <v>239</v>
      </c>
      <c r="H1570" s="12">
        <v>196</v>
      </c>
      <c r="I1570" s="12">
        <v>162</v>
      </c>
      <c r="J1570" s="12">
        <v>132</v>
      </c>
      <c r="K1570" s="9">
        <v>110</v>
      </c>
      <c r="L1570" s="5">
        <v>100</v>
      </c>
      <c r="M1570" s="6">
        <v>98.91696750902527</v>
      </c>
      <c r="N1570" s="6">
        <v>86.281588447653434</v>
      </c>
      <c r="O1570" s="6">
        <v>70.758122743682307</v>
      </c>
      <c r="P1570" s="6">
        <v>58.483754512635379</v>
      </c>
      <c r="Q1570" s="6">
        <v>47.653429602888089</v>
      </c>
      <c r="R1570" s="6">
        <v>39.711191335740068</v>
      </c>
    </row>
    <row r="1571" spans="1:18" hidden="1" x14ac:dyDescent="0.4">
      <c r="A1571">
        <v>36368</v>
      </c>
      <c r="B1571">
        <v>3</v>
      </c>
      <c r="C1571" t="s">
        <v>1526</v>
      </c>
      <c r="D1571" t="s">
        <v>1540</v>
      </c>
      <c r="E1571" s="11">
        <v>559</v>
      </c>
      <c r="F1571" s="12">
        <v>418</v>
      </c>
      <c r="G1571" s="12">
        <v>320</v>
      </c>
      <c r="H1571" s="12">
        <v>237</v>
      </c>
      <c r="I1571" s="12">
        <v>187</v>
      </c>
      <c r="J1571" s="12">
        <v>148</v>
      </c>
      <c r="K1571" s="9">
        <v>117</v>
      </c>
      <c r="L1571" s="5">
        <v>100</v>
      </c>
      <c r="M1571" s="6">
        <v>74.776386404293376</v>
      </c>
      <c r="N1571" s="6">
        <v>57.245080500894453</v>
      </c>
      <c r="O1571" s="6">
        <v>42.397137745974959</v>
      </c>
      <c r="P1571" s="6">
        <v>33.452593917710196</v>
      </c>
      <c r="Q1571" s="6">
        <v>26.475849731663686</v>
      </c>
      <c r="R1571" s="6">
        <v>20.930232558139537</v>
      </c>
    </row>
    <row r="1572" spans="1:18" hidden="1" x14ac:dyDescent="0.4">
      <c r="A1572">
        <v>36383</v>
      </c>
      <c r="B1572">
        <v>3</v>
      </c>
      <c r="C1572" t="s">
        <v>1526</v>
      </c>
      <c r="D1572" t="s">
        <v>1541</v>
      </c>
      <c r="E1572" s="11">
        <v>232</v>
      </c>
      <c r="F1572" s="12">
        <v>171</v>
      </c>
      <c r="G1572" s="12">
        <v>133</v>
      </c>
      <c r="H1572" s="12">
        <v>99</v>
      </c>
      <c r="I1572" s="12">
        <v>81</v>
      </c>
      <c r="J1572" s="12">
        <v>62</v>
      </c>
      <c r="K1572" s="9">
        <v>49</v>
      </c>
      <c r="L1572" s="5">
        <v>100</v>
      </c>
      <c r="M1572" s="6">
        <v>73.706896551724128</v>
      </c>
      <c r="N1572" s="6">
        <v>57.327586206896555</v>
      </c>
      <c r="O1572" s="6">
        <v>42.672413793103445</v>
      </c>
      <c r="P1572" s="6">
        <v>34.913793103448278</v>
      </c>
      <c r="Q1572" s="6">
        <v>26.72413793103448</v>
      </c>
      <c r="R1572" s="6">
        <v>21.120689655172413</v>
      </c>
    </row>
    <row r="1573" spans="1:18" hidden="1" x14ac:dyDescent="0.4">
      <c r="A1573">
        <v>36387</v>
      </c>
      <c r="B1573">
        <v>3</v>
      </c>
      <c r="C1573" t="s">
        <v>1526</v>
      </c>
      <c r="D1573" t="s">
        <v>1542</v>
      </c>
      <c r="E1573" s="11">
        <v>482</v>
      </c>
      <c r="F1573" s="12">
        <v>421</v>
      </c>
      <c r="G1573" s="12">
        <v>352</v>
      </c>
      <c r="H1573" s="12">
        <v>287</v>
      </c>
      <c r="I1573" s="12">
        <v>241</v>
      </c>
      <c r="J1573" s="12">
        <v>205</v>
      </c>
      <c r="K1573" s="9">
        <v>172</v>
      </c>
      <c r="L1573" s="5">
        <v>100</v>
      </c>
      <c r="M1573" s="6">
        <v>87.344398340248958</v>
      </c>
      <c r="N1573" s="6">
        <v>73.029045643153523</v>
      </c>
      <c r="O1573" s="6">
        <v>59.543568464730292</v>
      </c>
      <c r="P1573" s="6">
        <v>50</v>
      </c>
      <c r="Q1573" s="6">
        <v>42.531120331950206</v>
      </c>
      <c r="R1573" s="6">
        <v>35.684647302904565</v>
      </c>
    </row>
    <row r="1574" spans="1:18" hidden="1" x14ac:dyDescent="0.4">
      <c r="A1574">
        <v>36388</v>
      </c>
      <c r="B1574">
        <v>3</v>
      </c>
      <c r="C1574" t="s">
        <v>1526</v>
      </c>
      <c r="D1574" t="s">
        <v>1543</v>
      </c>
      <c r="E1574" s="11">
        <v>623</v>
      </c>
      <c r="F1574" s="12">
        <v>474</v>
      </c>
      <c r="G1574" s="12">
        <v>363</v>
      </c>
      <c r="H1574" s="12">
        <v>277</v>
      </c>
      <c r="I1574" s="12">
        <v>231</v>
      </c>
      <c r="J1574" s="12">
        <v>187</v>
      </c>
      <c r="K1574" s="9">
        <v>144</v>
      </c>
      <c r="L1574" s="5">
        <v>100</v>
      </c>
      <c r="M1574" s="6">
        <v>76.083467094703053</v>
      </c>
      <c r="N1574" s="6">
        <v>58.266452648475124</v>
      </c>
      <c r="O1574" s="6">
        <v>44.462279293739968</v>
      </c>
      <c r="P1574" s="6">
        <v>37.078651685393261</v>
      </c>
      <c r="Q1574" s="6">
        <v>30.016051364365971</v>
      </c>
      <c r="R1574" s="6">
        <v>23.113964686998393</v>
      </c>
    </row>
    <row r="1575" spans="1:18" hidden="1" x14ac:dyDescent="0.4">
      <c r="A1575">
        <v>36401</v>
      </c>
      <c r="B1575">
        <v>3</v>
      </c>
      <c r="C1575" t="s">
        <v>1526</v>
      </c>
      <c r="D1575" t="s">
        <v>1544</v>
      </c>
      <c r="E1575" s="11">
        <v>1879</v>
      </c>
      <c r="F1575" s="12">
        <v>1599</v>
      </c>
      <c r="G1575" s="12">
        <v>1321</v>
      </c>
      <c r="H1575" s="12">
        <v>1218</v>
      </c>
      <c r="I1575" s="12">
        <v>1175</v>
      </c>
      <c r="J1575" s="12">
        <v>1103</v>
      </c>
      <c r="K1575" s="9">
        <v>995</v>
      </c>
      <c r="L1575" s="5">
        <v>100</v>
      </c>
      <c r="M1575" s="6">
        <v>85.098456625864827</v>
      </c>
      <c r="N1575" s="6">
        <v>70.303352847259177</v>
      </c>
      <c r="O1575" s="6">
        <v>64.82171367748802</v>
      </c>
      <c r="P1575" s="6">
        <v>62.53326237360298</v>
      </c>
      <c r="Q1575" s="6">
        <v>58.70143693453965</v>
      </c>
      <c r="R1575" s="6">
        <v>52.953698775944645</v>
      </c>
    </row>
    <row r="1576" spans="1:18" hidden="1" x14ac:dyDescent="0.4">
      <c r="A1576">
        <v>36402</v>
      </c>
      <c r="B1576">
        <v>3</v>
      </c>
      <c r="C1576" t="s">
        <v>1526</v>
      </c>
      <c r="D1576" t="s">
        <v>1545</v>
      </c>
      <c r="E1576" s="11">
        <v>3418</v>
      </c>
      <c r="F1576" s="12">
        <v>3237</v>
      </c>
      <c r="G1576" s="12">
        <v>2983</v>
      </c>
      <c r="H1576" s="12">
        <v>2837</v>
      </c>
      <c r="I1576" s="12">
        <v>2790</v>
      </c>
      <c r="J1576" s="12">
        <v>2711</v>
      </c>
      <c r="K1576" s="9">
        <v>2563</v>
      </c>
      <c r="L1576" s="5">
        <v>100</v>
      </c>
      <c r="M1576" s="6">
        <v>94.704505558806318</v>
      </c>
      <c r="N1576" s="6">
        <v>87.273259215915743</v>
      </c>
      <c r="O1576" s="6">
        <v>83.001755412521945</v>
      </c>
      <c r="P1576" s="6">
        <v>81.626682270333532</v>
      </c>
      <c r="Q1576" s="6">
        <v>79.315389116442361</v>
      </c>
      <c r="R1576" s="6">
        <v>74.985371562317155</v>
      </c>
    </row>
    <row r="1577" spans="1:18" hidden="1" x14ac:dyDescent="0.4">
      <c r="A1577">
        <v>36403</v>
      </c>
      <c r="B1577">
        <v>3</v>
      </c>
      <c r="C1577" t="s">
        <v>1526</v>
      </c>
      <c r="D1577" t="s">
        <v>1546</v>
      </c>
      <c r="E1577" s="11">
        <v>5196</v>
      </c>
      <c r="F1577" s="12">
        <v>4820</v>
      </c>
      <c r="G1577" s="12">
        <v>4324</v>
      </c>
      <c r="H1577" s="12">
        <v>4023</v>
      </c>
      <c r="I1577" s="12">
        <v>3888</v>
      </c>
      <c r="J1577" s="12">
        <v>3723</v>
      </c>
      <c r="K1577" s="9">
        <v>3476</v>
      </c>
      <c r="L1577" s="5">
        <v>100</v>
      </c>
      <c r="M1577" s="6">
        <v>92.76366435719784</v>
      </c>
      <c r="N1577" s="6">
        <v>83.217859892224794</v>
      </c>
      <c r="O1577" s="6">
        <v>77.424942263279448</v>
      </c>
      <c r="P1577" s="6">
        <v>74.826789838337177</v>
      </c>
      <c r="Q1577" s="6">
        <v>71.651270207852193</v>
      </c>
      <c r="R1577" s="6">
        <v>66.897613548883754</v>
      </c>
    </row>
    <row r="1578" spans="1:18" hidden="1" x14ac:dyDescent="0.4">
      <c r="A1578">
        <v>36404</v>
      </c>
      <c r="B1578">
        <v>3</v>
      </c>
      <c r="C1578" t="s">
        <v>1526</v>
      </c>
      <c r="D1578" t="s">
        <v>1547</v>
      </c>
      <c r="E1578" s="11">
        <v>1400</v>
      </c>
      <c r="F1578" s="12">
        <v>1279</v>
      </c>
      <c r="G1578" s="12">
        <v>1145</v>
      </c>
      <c r="H1578" s="12">
        <v>1007</v>
      </c>
      <c r="I1578" s="12">
        <v>927</v>
      </c>
      <c r="J1578" s="12">
        <v>862</v>
      </c>
      <c r="K1578" s="9">
        <v>791</v>
      </c>
      <c r="L1578" s="5">
        <v>100</v>
      </c>
      <c r="M1578" s="6">
        <v>91.357142857142861</v>
      </c>
      <c r="N1578" s="6">
        <v>81.785714285714278</v>
      </c>
      <c r="O1578" s="6">
        <v>71.928571428571431</v>
      </c>
      <c r="P1578" s="6">
        <v>66.214285714285708</v>
      </c>
      <c r="Q1578" s="6">
        <v>61.571428571428577</v>
      </c>
      <c r="R1578" s="6">
        <v>56.499999999999993</v>
      </c>
    </row>
    <row r="1579" spans="1:18" hidden="1" x14ac:dyDescent="0.4">
      <c r="A1579">
        <v>36405</v>
      </c>
      <c r="B1579">
        <v>3</v>
      </c>
      <c r="C1579" t="s">
        <v>1526</v>
      </c>
      <c r="D1579" t="s">
        <v>1548</v>
      </c>
      <c r="E1579" s="11">
        <v>1202</v>
      </c>
      <c r="F1579" s="12">
        <v>1012</v>
      </c>
      <c r="G1579" s="12">
        <v>831</v>
      </c>
      <c r="H1579" s="12">
        <v>684</v>
      </c>
      <c r="I1579" s="12">
        <v>627</v>
      </c>
      <c r="J1579" s="12">
        <v>571</v>
      </c>
      <c r="K1579" s="9">
        <v>499</v>
      </c>
      <c r="L1579" s="5">
        <v>100</v>
      </c>
      <c r="M1579" s="6">
        <v>84.193011647254579</v>
      </c>
      <c r="N1579" s="6">
        <v>69.134775374376048</v>
      </c>
      <c r="O1579" s="6">
        <v>56.905158069883534</v>
      </c>
      <c r="P1579" s="6">
        <v>52.163061564059902</v>
      </c>
      <c r="Q1579" s="6">
        <v>47.504159733777044</v>
      </c>
      <c r="R1579" s="6">
        <v>41.514143094841934</v>
      </c>
    </row>
    <row r="1580" spans="1:18" hidden="1" x14ac:dyDescent="0.4">
      <c r="A1580">
        <v>36468</v>
      </c>
      <c r="B1580">
        <v>3</v>
      </c>
      <c r="C1580" t="s">
        <v>1526</v>
      </c>
      <c r="D1580" t="s">
        <v>1549</v>
      </c>
      <c r="E1580" s="11">
        <v>583</v>
      </c>
      <c r="F1580" s="12">
        <v>490</v>
      </c>
      <c r="G1580" s="12">
        <v>376</v>
      </c>
      <c r="H1580" s="12">
        <v>301</v>
      </c>
      <c r="I1580" s="12">
        <v>246</v>
      </c>
      <c r="J1580" s="12">
        <v>206</v>
      </c>
      <c r="K1580" s="9">
        <v>164</v>
      </c>
      <c r="L1580" s="5">
        <v>100</v>
      </c>
      <c r="M1580" s="6">
        <v>84.048027444253862</v>
      </c>
      <c r="N1580" s="6">
        <v>64.493996569468266</v>
      </c>
      <c r="O1580" s="6">
        <v>51.629502572898801</v>
      </c>
      <c r="P1580" s="6">
        <v>42.195540308747859</v>
      </c>
      <c r="Q1580" s="6">
        <v>35.334476843910807</v>
      </c>
      <c r="R1580" s="6">
        <v>28.130360205831906</v>
      </c>
    </row>
    <row r="1581" spans="1:18" hidden="1" x14ac:dyDescent="0.4">
      <c r="A1581">
        <v>36489</v>
      </c>
      <c r="B1581">
        <v>3</v>
      </c>
      <c r="C1581" t="s">
        <v>1526</v>
      </c>
      <c r="D1581" t="s">
        <v>1550</v>
      </c>
      <c r="E1581" s="11">
        <v>1565</v>
      </c>
      <c r="F1581" s="12">
        <v>1364</v>
      </c>
      <c r="G1581" s="12">
        <v>1182</v>
      </c>
      <c r="H1581" s="12">
        <v>984</v>
      </c>
      <c r="I1581" s="12">
        <v>846</v>
      </c>
      <c r="J1581" s="12">
        <v>733</v>
      </c>
      <c r="K1581" s="9">
        <v>644</v>
      </c>
      <c r="L1581" s="5">
        <v>100</v>
      </c>
      <c r="M1581" s="6">
        <v>87.156549520766774</v>
      </c>
      <c r="N1581" s="6">
        <v>75.527156549520768</v>
      </c>
      <c r="O1581" s="6">
        <v>62.875399361022367</v>
      </c>
      <c r="P1581" s="6">
        <v>54.057507987220447</v>
      </c>
      <c r="Q1581" s="6">
        <v>46.837060702875398</v>
      </c>
      <c r="R1581" s="6">
        <v>41.150159744408946</v>
      </c>
    </row>
    <row r="1582" spans="1:18" hidden="1" x14ac:dyDescent="0.4">
      <c r="A1582">
        <v>37000</v>
      </c>
      <c r="B1582" t="s">
        <v>0</v>
      </c>
      <c r="C1582" t="s">
        <v>1551</v>
      </c>
      <c r="E1582" s="11">
        <v>114662</v>
      </c>
      <c r="F1582" s="12">
        <v>101941</v>
      </c>
      <c r="G1582" s="12">
        <v>90078</v>
      </c>
      <c r="H1582" s="12">
        <v>82683</v>
      </c>
      <c r="I1582" s="12">
        <v>79962</v>
      </c>
      <c r="J1582" s="12">
        <v>76561</v>
      </c>
      <c r="K1582" s="9">
        <v>71653</v>
      </c>
      <c r="L1582" s="5">
        <v>100</v>
      </c>
      <c r="M1582" s="6">
        <v>88.905653137046272</v>
      </c>
      <c r="N1582" s="6">
        <v>78.559592541556924</v>
      </c>
      <c r="O1582" s="6">
        <v>72.110202159390212</v>
      </c>
      <c r="P1582" s="6">
        <v>69.737140465018925</v>
      </c>
      <c r="Q1582" s="6">
        <v>66.771031379184038</v>
      </c>
      <c r="R1582" s="6">
        <v>62.490624618443768</v>
      </c>
    </row>
    <row r="1583" spans="1:18" hidden="1" x14ac:dyDescent="0.4">
      <c r="A1583">
        <v>37201</v>
      </c>
      <c r="B1583">
        <v>2</v>
      </c>
      <c r="C1583" t="s">
        <v>1551</v>
      </c>
      <c r="D1583" t="s">
        <v>1552</v>
      </c>
      <c r="E1583" s="11">
        <v>52768</v>
      </c>
      <c r="F1583" s="12">
        <v>47582</v>
      </c>
      <c r="G1583" s="12">
        <v>42399</v>
      </c>
      <c r="H1583" s="12">
        <v>39322</v>
      </c>
      <c r="I1583" s="12">
        <v>38718</v>
      </c>
      <c r="J1583" s="12">
        <v>37632</v>
      </c>
      <c r="K1583" s="9">
        <v>35691</v>
      </c>
      <c r="L1583" s="5">
        <v>100</v>
      </c>
      <c r="M1583" s="6">
        <v>90.172073984232867</v>
      </c>
      <c r="N1583" s="6">
        <v>80.349833232261986</v>
      </c>
      <c r="O1583" s="6">
        <v>74.518647665251663</v>
      </c>
      <c r="P1583" s="6">
        <v>73.37401455427532</v>
      </c>
      <c r="Q1583" s="6">
        <v>71.315949060036388</v>
      </c>
      <c r="R1583" s="6">
        <v>67.637583383869014</v>
      </c>
    </row>
    <row r="1584" spans="1:18" hidden="1" x14ac:dyDescent="0.4">
      <c r="A1584">
        <v>37202</v>
      </c>
      <c r="B1584">
        <v>2</v>
      </c>
      <c r="C1584" t="s">
        <v>1551</v>
      </c>
      <c r="D1584" t="s">
        <v>1553</v>
      </c>
      <c r="E1584" s="11">
        <v>14703</v>
      </c>
      <c r="F1584" s="12">
        <v>13277</v>
      </c>
      <c r="G1584" s="12">
        <v>12003</v>
      </c>
      <c r="H1584" s="12">
        <v>11292</v>
      </c>
      <c r="I1584" s="12">
        <v>11045</v>
      </c>
      <c r="J1584" s="12">
        <v>10678</v>
      </c>
      <c r="K1584" s="9">
        <v>10062</v>
      </c>
      <c r="L1584" s="5">
        <v>100</v>
      </c>
      <c r="M1584" s="6">
        <v>90.301299054614702</v>
      </c>
      <c r="N1584" s="6">
        <v>81.636400734543969</v>
      </c>
      <c r="O1584" s="6">
        <v>76.800652927973871</v>
      </c>
      <c r="P1584" s="6">
        <v>75.120723661837715</v>
      </c>
      <c r="Q1584" s="6">
        <v>72.62463442834796</v>
      </c>
      <c r="R1584" s="6">
        <v>68.435013262599469</v>
      </c>
    </row>
    <row r="1585" spans="1:18" hidden="1" x14ac:dyDescent="0.4">
      <c r="A1585">
        <v>37203</v>
      </c>
      <c r="B1585">
        <v>2</v>
      </c>
      <c r="C1585" t="s">
        <v>1551</v>
      </c>
      <c r="D1585" t="s">
        <v>1554</v>
      </c>
      <c r="E1585" s="11">
        <v>5597</v>
      </c>
      <c r="F1585" s="12">
        <v>4822</v>
      </c>
      <c r="G1585" s="12">
        <v>4200</v>
      </c>
      <c r="H1585" s="12">
        <v>3855</v>
      </c>
      <c r="I1585" s="12">
        <v>3697</v>
      </c>
      <c r="J1585" s="12">
        <v>3481</v>
      </c>
      <c r="K1585" s="9">
        <v>3170</v>
      </c>
      <c r="L1585" s="5">
        <v>100</v>
      </c>
      <c r="M1585" s="6">
        <v>86.153296408790425</v>
      </c>
      <c r="N1585" s="6">
        <v>75.040200107200278</v>
      </c>
      <c r="O1585" s="6">
        <v>68.876183669823121</v>
      </c>
      <c r="P1585" s="6">
        <v>66.053242808647497</v>
      </c>
      <c r="Q1585" s="6">
        <v>62.194032517420048</v>
      </c>
      <c r="R1585" s="6">
        <v>56.637484366624982</v>
      </c>
    </row>
    <row r="1586" spans="1:18" hidden="1" x14ac:dyDescent="0.4">
      <c r="A1586">
        <v>37204</v>
      </c>
      <c r="B1586">
        <v>2</v>
      </c>
      <c r="C1586" t="s">
        <v>1551</v>
      </c>
      <c r="D1586" t="s">
        <v>1555</v>
      </c>
      <c r="E1586" s="11">
        <v>3870</v>
      </c>
      <c r="F1586" s="12">
        <v>3263</v>
      </c>
      <c r="G1586" s="12">
        <v>2863</v>
      </c>
      <c r="H1586" s="12">
        <v>2725</v>
      </c>
      <c r="I1586" s="12">
        <v>2644</v>
      </c>
      <c r="J1586" s="12">
        <v>2540</v>
      </c>
      <c r="K1586" s="9">
        <v>2378</v>
      </c>
      <c r="L1586" s="5">
        <v>100</v>
      </c>
      <c r="M1586" s="6">
        <v>84.315245478036175</v>
      </c>
      <c r="N1586" s="6">
        <v>73.979328165374682</v>
      </c>
      <c r="O1586" s="6">
        <v>70.413436692506465</v>
      </c>
      <c r="P1586" s="6">
        <v>68.320413436692505</v>
      </c>
      <c r="Q1586" s="6">
        <v>65.633074935400515</v>
      </c>
      <c r="R1586" s="6">
        <v>61.447028423772608</v>
      </c>
    </row>
    <row r="1587" spans="1:18" hidden="1" x14ac:dyDescent="0.4">
      <c r="A1587">
        <v>37205</v>
      </c>
      <c r="B1587">
        <v>2</v>
      </c>
      <c r="C1587" t="s">
        <v>1551</v>
      </c>
      <c r="D1587" t="s">
        <v>1556</v>
      </c>
      <c r="E1587" s="11">
        <v>6732</v>
      </c>
      <c r="F1587" s="12">
        <v>6035</v>
      </c>
      <c r="G1587" s="12">
        <v>5340</v>
      </c>
      <c r="H1587" s="12">
        <v>4799</v>
      </c>
      <c r="I1587" s="12">
        <v>4463</v>
      </c>
      <c r="J1587" s="12">
        <v>4102</v>
      </c>
      <c r="K1587" s="9">
        <v>3700</v>
      </c>
      <c r="L1587" s="5">
        <v>100</v>
      </c>
      <c r="M1587" s="6">
        <v>89.646464646464651</v>
      </c>
      <c r="N1587" s="6">
        <v>79.322638146167563</v>
      </c>
      <c r="O1587" s="6">
        <v>71.286393345216865</v>
      </c>
      <c r="P1587" s="6">
        <v>66.295306001188365</v>
      </c>
      <c r="Q1587" s="6">
        <v>60.932857991681523</v>
      </c>
      <c r="R1587" s="6">
        <v>54.96137849079026</v>
      </c>
    </row>
    <row r="1588" spans="1:18" hidden="1" x14ac:dyDescent="0.4">
      <c r="A1588">
        <v>37206</v>
      </c>
      <c r="B1588">
        <v>2</v>
      </c>
      <c r="C1588" t="s">
        <v>1551</v>
      </c>
      <c r="D1588" t="s">
        <v>1557</v>
      </c>
      <c r="E1588" s="11">
        <v>4572</v>
      </c>
      <c r="F1588" s="12">
        <v>3818</v>
      </c>
      <c r="G1588" s="12">
        <v>3239</v>
      </c>
      <c r="H1588" s="12">
        <v>2872</v>
      </c>
      <c r="I1588" s="12">
        <v>2645</v>
      </c>
      <c r="J1588" s="12">
        <v>2392</v>
      </c>
      <c r="K1588" s="9">
        <v>2091</v>
      </c>
      <c r="L1588" s="5">
        <v>100</v>
      </c>
      <c r="M1588" s="6">
        <v>83.508311461067365</v>
      </c>
      <c r="N1588" s="6">
        <v>70.844269466316717</v>
      </c>
      <c r="O1588" s="6">
        <v>62.817147856517927</v>
      </c>
      <c r="P1588" s="6">
        <v>57.852143482064747</v>
      </c>
      <c r="Q1588" s="6">
        <v>52.318460192475932</v>
      </c>
      <c r="R1588" s="6">
        <v>45.734908136482936</v>
      </c>
    </row>
    <row r="1589" spans="1:18" hidden="1" x14ac:dyDescent="0.4">
      <c r="A1589">
        <v>37207</v>
      </c>
      <c r="B1589">
        <v>2</v>
      </c>
      <c r="C1589" t="s">
        <v>1551</v>
      </c>
      <c r="D1589" t="s">
        <v>1558</v>
      </c>
      <c r="E1589" s="11">
        <v>2477</v>
      </c>
      <c r="F1589" s="12">
        <v>2004</v>
      </c>
      <c r="G1589" s="12">
        <v>1534</v>
      </c>
      <c r="H1589" s="12">
        <v>1223</v>
      </c>
      <c r="I1589" s="12">
        <v>1107</v>
      </c>
      <c r="J1589" s="12">
        <v>993</v>
      </c>
      <c r="K1589" s="9">
        <v>866</v>
      </c>
      <c r="L1589" s="5">
        <v>100</v>
      </c>
      <c r="M1589" s="6">
        <v>80.904319741622928</v>
      </c>
      <c r="N1589" s="6">
        <v>61.929753734356076</v>
      </c>
      <c r="O1589" s="6">
        <v>49.374243035930562</v>
      </c>
      <c r="P1589" s="6">
        <v>44.691158659668957</v>
      </c>
      <c r="Q1589" s="6">
        <v>40.088817117480822</v>
      </c>
      <c r="R1589" s="6">
        <v>34.9616471538151</v>
      </c>
    </row>
    <row r="1590" spans="1:18" hidden="1" x14ac:dyDescent="0.4">
      <c r="A1590">
        <v>37208</v>
      </c>
      <c r="B1590">
        <v>2</v>
      </c>
      <c r="C1590" t="s">
        <v>1551</v>
      </c>
      <c r="D1590" t="s">
        <v>1559</v>
      </c>
      <c r="E1590" s="11">
        <v>6973</v>
      </c>
      <c r="F1590" s="12">
        <v>6134</v>
      </c>
      <c r="G1590" s="12">
        <v>5211</v>
      </c>
      <c r="H1590" s="12">
        <v>4631</v>
      </c>
      <c r="I1590" s="12">
        <v>4299</v>
      </c>
      <c r="J1590" s="12">
        <v>3987</v>
      </c>
      <c r="K1590" s="9">
        <v>3622</v>
      </c>
      <c r="L1590" s="5">
        <v>100</v>
      </c>
      <c r="M1590" s="6">
        <v>87.96787609350352</v>
      </c>
      <c r="N1590" s="6">
        <v>74.731105693388784</v>
      </c>
      <c r="O1590" s="6">
        <v>66.413308475548547</v>
      </c>
      <c r="P1590" s="6">
        <v>61.6520866198193</v>
      </c>
      <c r="Q1590" s="6">
        <v>57.177685357808691</v>
      </c>
      <c r="R1590" s="6">
        <v>51.943209522443709</v>
      </c>
    </row>
    <row r="1591" spans="1:18" hidden="1" x14ac:dyDescent="0.4">
      <c r="A1591">
        <v>37322</v>
      </c>
      <c r="B1591">
        <v>3</v>
      </c>
      <c r="C1591" t="s">
        <v>1551</v>
      </c>
      <c r="D1591" t="s">
        <v>1560</v>
      </c>
      <c r="E1591" s="11">
        <v>1222</v>
      </c>
      <c r="F1591" s="12">
        <v>1016</v>
      </c>
      <c r="G1591" s="12">
        <v>839</v>
      </c>
      <c r="H1591" s="12">
        <v>640</v>
      </c>
      <c r="I1591" s="12">
        <v>558</v>
      </c>
      <c r="J1591" s="12">
        <v>505</v>
      </c>
      <c r="K1591" s="9">
        <v>471</v>
      </c>
      <c r="L1591" s="5">
        <v>100</v>
      </c>
      <c r="M1591" s="6">
        <v>83.142389525368245</v>
      </c>
      <c r="N1591" s="6">
        <v>68.657937806873974</v>
      </c>
      <c r="O1591" s="6">
        <v>52.373158756137485</v>
      </c>
      <c r="P1591" s="6">
        <v>45.662847790507364</v>
      </c>
      <c r="Q1591" s="6">
        <v>41.325695581014735</v>
      </c>
      <c r="R1591" s="6">
        <v>38.54337152209493</v>
      </c>
    </row>
    <row r="1592" spans="1:18" hidden="1" x14ac:dyDescent="0.4">
      <c r="A1592">
        <v>37324</v>
      </c>
      <c r="B1592">
        <v>3</v>
      </c>
      <c r="C1592" t="s">
        <v>1551</v>
      </c>
      <c r="D1592" t="s">
        <v>1561</v>
      </c>
      <c r="E1592" s="11">
        <v>1238</v>
      </c>
      <c r="F1592" s="12">
        <v>1074</v>
      </c>
      <c r="G1592" s="12">
        <v>893</v>
      </c>
      <c r="H1592" s="12">
        <v>735</v>
      </c>
      <c r="I1592" s="12">
        <v>679</v>
      </c>
      <c r="J1592" s="12">
        <v>638</v>
      </c>
      <c r="K1592" s="9">
        <v>598</v>
      </c>
      <c r="L1592" s="5">
        <v>100</v>
      </c>
      <c r="M1592" s="6">
        <v>86.752827140549272</v>
      </c>
      <c r="N1592" s="6">
        <v>72.13247172859451</v>
      </c>
      <c r="O1592" s="6">
        <v>59.369951534733445</v>
      </c>
      <c r="P1592" s="6">
        <v>54.846526655896611</v>
      </c>
      <c r="Q1592" s="6">
        <v>51.534733441033929</v>
      </c>
      <c r="R1592" s="6">
        <v>48.303715670436191</v>
      </c>
    </row>
    <row r="1593" spans="1:18" hidden="1" x14ac:dyDescent="0.4">
      <c r="A1593">
        <v>37341</v>
      </c>
      <c r="B1593">
        <v>3</v>
      </c>
      <c r="C1593" t="s">
        <v>1551</v>
      </c>
      <c r="D1593" t="s">
        <v>1562</v>
      </c>
      <c r="E1593" s="11">
        <v>3453</v>
      </c>
      <c r="F1593" s="12">
        <v>3231</v>
      </c>
      <c r="G1593" s="12">
        <v>2935</v>
      </c>
      <c r="H1593" s="12">
        <v>2716</v>
      </c>
      <c r="I1593" s="12">
        <v>2628</v>
      </c>
      <c r="J1593" s="12">
        <v>2558</v>
      </c>
      <c r="K1593" s="9">
        <v>2436</v>
      </c>
      <c r="L1593" s="5">
        <v>100</v>
      </c>
      <c r="M1593" s="6">
        <v>93.570807993049527</v>
      </c>
      <c r="N1593" s="6">
        <v>84.998551983782221</v>
      </c>
      <c r="O1593" s="6">
        <v>78.656240949898631</v>
      </c>
      <c r="P1593" s="6">
        <v>76.107732406602963</v>
      </c>
      <c r="Q1593" s="6">
        <v>74.080509701708664</v>
      </c>
      <c r="R1593" s="6">
        <v>70.547350130321462</v>
      </c>
    </row>
    <row r="1594" spans="1:18" hidden="1" x14ac:dyDescent="0.4">
      <c r="A1594">
        <v>37364</v>
      </c>
      <c r="B1594">
        <v>3</v>
      </c>
      <c r="C1594" t="s">
        <v>1551</v>
      </c>
      <c r="D1594" t="s">
        <v>1563</v>
      </c>
      <c r="E1594" s="11">
        <v>312</v>
      </c>
      <c r="F1594" s="12">
        <v>294</v>
      </c>
      <c r="G1594" s="12">
        <v>283</v>
      </c>
      <c r="H1594" s="12">
        <v>266</v>
      </c>
      <c r="I1594" s="12">
        <v>261</v>
      </c>
      <c r="J1594" s="12">
        <v>251</v>
      </c>
      <c r="K1594" s="9">
        <v>240</v>
      </c>
      <c r="L1594" s="5">
        <v>100</v>
      </c>
      <c r="M1594" s="6">
        <v>94.230769230769226</v>
      </c>
      <c r="N1594" s="6">
        <v>90.705128205128204</v>
      </c>
      <c r="O1594" s="6">
        <v>85.256410256410248</v>
      </c>
      <c r="P1594" s="6">
        <v>83.65384615384616</v>
      </c>
      <c r="Q1594" s="6">
        <v>80.448717948717956</v>
      </c>
      <c r="R1594" s="6">
        <v>76.923076923076934</v>
      </c>
    </row>
    <row r="1595" spans="1:18" hidden="1" x14ac:dyDescent="0.4">
      <c r="A1595">
        <v>37386</v>
      </c>
      <c r="B1595">
        <v>3</v>
      </c>
      <c r="C1595" t="s">
        <v>1551</v>
      </c>
      <c r="D1595" t="s">
        <v>1564</v>
      </c>
      <c r="E1595" s="11">
        <v>2661</v>
      </c>
      <c r="F1595" s="12">
        <v>2327</v>
      </c>
      <c r="G1595" s="12">
        <v>2131</v>
      </c>
      <c r="H1595" s="12">
        <v>2024</v>
      </c>
      <c r="I1595" s="12">
        <v>1981</v>
      </c>
      <c r="J1595" s="12">
        <v>1889</v>
      </c>
      <c r="K1595" s="9">
        <v>1754</v>
      </c>
      <c r="L1595" s="5">
        <v>100</v>
      </c>
      <c r="M1595" s="6">
        <v>87.448327696354752</v>
      </c>
      <c r="N1595" s="6">
        <v>80.082675685832399</v>
      </c>
      <c r="O1595" s="6">
        <v>76.061630965802323</v>
      </c>
      <c r="P1595" s="6">
        <v>74.445697106350991</v>
      </c>
      <c r="Q1595" s="6">
        <v>70.988350244269071</v>
      </c>
      <c r="R1595" s="6">
        <v>65.91506952273582</v>
      </c>
    </row>
    <row r="1596" spans="1:18" hidden="1" x14ac:dyDescent="0.4">
      <c r="A1596">
        <v>37387</v>
      </c>
      <c r="B1596">
        <v>3</v>
      </c>
      <c r="C1596" t="s">
        <v>1551</v>
      </c>
      <c r="D1596" t="s">
        <v>1565</v>
      </c>
      <c r="E1596" s="11">
        <v>2625</v>
      </c>
      <c r="F1596" s="12">
        <v>2396</v>
      </c>
      <c r="G1596" s="12">
        <v>2179</v>
      </c>
      <c r="H1596" s="12">
        <v>1939</v>
      </c>
      <c r="I1596" s="12">
        <v>1812</v>
      </c>
      <c r="J1596" s="12">
        <v>1695</v>
      </c>
      <c r="K1596" s="9">
        <v>1578</v>
      </c>
      <c r="L1596" s="5">
        <v>100</v>
      </c>
      <c r="M1596" s="6">
        <v>91.276190476190479</v>
      </c>
      <c r="N1596" s="6">
        <v>83.009523809523813</v>
      </c>
      <c r="O1596" s="6">
        <v>73.866666666666674</v>
      </c>
      <c r="P1596" s="6">
        <v>69.028571428571425</v>
      </c>
      <c r="Q1596" s="6">
        <v>64.571428571428569</v>
      </c>
      <c r="R1596" s="6">
        <v>60.114285714285707</v>
      </c>
    </row>
    <row r="1597" spans="1:18" hidden="1" x14ac:dyDescent="0.4">
      <c r="A1597">
        <v>37403</v>
      </c>
      <c r="B1597">
        <v>3</v>
      </c>
      <c r="C1597" t="s">
        <v>1551</v>
      </c>
      <c r="D1597" t="s">
        <v>1566</v>
      </c>
      <c r="E1597" s="11">
        <v>772</v>
      </c>
      <c r="F1597" s="12">
        <v>620</v>
      </c>
      <c r="G1597" s="12">
        <v>490</v>
      </c>
      <c r="H1597" s="12">
        <v>414</v>
      </c>
      <c r="I1597" s="12">
        <v>378</v>
      </c>
      <c r="J1597" s="12">
        <v>334</v>
      </c>
      <c r="K1597" s="9">
        <v>286</v>
      </c>
      <c r="L1597" s="5">
        <v>100</v>
      </c>
      <c r="M1597" s="6">
        <v>80.310880829015545</v>
      </c>
      <c r="N1597" s="6">
        <v>63.47150259067358</v>
      </c>
      <c r="O1597" s="6">
        <v>53.626943005181346</v>
      </c>
      <c r="P1597" s="6">
        <v>48.96373056994819</v>
      </c>
      <c r="Q1597" s="6">
        <v>43.26424870466321</v>
      </c>
      <c r="R1597" s="6">
        <v>37.046632124352328</v>
      </c>
    </row>
    <row r="1598" spans="1:18" hidden="1" x14ac:dyDescent="0.4">
      <c r="A1598">
        <v>37404</v>
      </c>
      <c r="B1598">
        <v>3</v>
      </c>
      <c r="C1598" t="s">
        <v>1551</v>
      </c>
      <c r="D1598" t="s">
        <v>1567</v>
      </c>
      <c r="E1598" s="11">
        <v>2574</v>
      </c>
      <c r="F1598" s="12">
        <v>2243</v>
      </c>
      <c r="G1598" s="12">
        <v>1996</v>
      </c>
      <c r="H1598" s="12">
        <v>1819</v>
      </c>
      <c r="I1598" s="12">
        <v>1732</v>
      </c>
      <c r="J1598" s="12">
        <v>1638</v>
      </c>
      <c r="K1598" s="9">
        <v>1508</v>
      </c>
      <c r="L1598" s="5">
        <v>100</v>
      </c>
      <c r="M1598" s="6">
        <v>87.140637140637139</v>
      </c>
      <c r="N1598" s="6">
        <v>77.54467754467754</v>
      </c>
      <c r="O1598" s="6">
        <v>70.66822066822067</v>
      </c>
      <c r="P1598" s="6">
        <v>67.288267288267292</v>
      </c>
      <c r="Q1598" s="6">
        <v>63.636363636363633</v>
      </c>
      <c r="R1598" s="6">
        <v>58.585858585858588</v>
      </c>
    </row>
    <row r="1599" spans="1:18" hidden="1" x14ac:dyDescent="0.4">
      <c r="A1599">
        <v>37406</v>
      </c>
      <c r="B1599">
        <v>3</v>
      </c>
      <c r="C1599" t="s">
        <v>1551</v>
      </c>
      <c r="D1599" t="s">
        <v>1568</v>
      </c>
      <c r="E1599" s="11">
        <v>2113</v>
      </c>
      <c r="F1599" s="12">
        <v>1805</v>
      </c>
      <c r="G1599" s="12">
        <v>1543</v>
      </c>
      <c r="H1599" s="12">
        <v>1411</v>
      </c>
      <c r="I1599" s="12">
        <v>1315</v>
      </c>
      <c r="J1599" s="12">
        <v>1248</v>
      </c>
      <c r="K1599" s="9">
        <v>1202</v>
      </c>
      <c r="L1599" s="5">
        <v>100</v>
      </c>
      <c r="M1599" s="6">
        <v>85.423568386180776</v>
      </c>
      <c r="N1599" s="6">
        <v>73.024136299100803</v>
      </c>
      <c r="O1599" s="6">
        <v>66.777094178892568</v>
      </c>
      <c r="P1599" s="6">
        <v>62.233790818741127</v>
      </c>
      <c r="Q1599" s="6">
        <v>59.062943681968761</v>
      </c>
      <c r="R1599" s="6">
        <v>56.885944155229531</v>
      </c>
    </row>
    <row r="1600" spans="1:18" hidden="1" x14ac:dyDescent="0.4">
      <c r="A1600">
        <v>38000</v>
      </c>
      <c r="B1600" t="s">
        <v>0</v>
      </c>
      <c r="C1600" t="s">
        <v>1569</v>
      </c>
      <c r="E1600" s="11">
        <v>154420</v>
      </c>
      <c r="F1600" s="12">
        <v>134711</v>
      </c>
      <c r="G1600" s="12">
        <v>116194</v>
      </c>
      <c r="H1600" s="12">
        <v>104492</v>
      </c>
      <c r="I1600" s="12">
        <v>98873</v>
      </c>
      <c r="J1600" s="12">
        <v>93518</v>
      </c>
      <c r="K1600" s="9">
        <v>86870</v>
      </c>
      <c r="L1600" s="5">
        <v>100</v>
      </c>
      <c r="M1600" s="6">
        <v>87.23675689677502</v>
      </c>
      <c r="N1600" s="6">
        <v>75.245434529206051</v>
      </c>
      <c r="O1600" s="6">
        <v>67.66740059577775</v>
      </c>
      <c r="P1600" s="6">
        <v>64.028623235332219</v>
      </c>
      <c r="Q1600" s="6">
        <v>60.560808185468204</v>
      </c>
      <c r="R1600" s="6">
        <v>56.255666364460566</v>
      </c>
    </row>
    <row r="1601" spans="1:18" hidden="1" x14ac:dyDescent="0.4">
      <c r="A1601">
        <v>38201</v>
      </c>
      <c r="B1601">
        <v>2</v>
      </c>
      <c r="C1601" t="s">
        <v>1569</v>
      </c>
      <c r="D1601" t="s">
        <v>1570</v>
      </c>
      <c r="E1601" s="11">
        <v>61730</v>
      </c>
      <c r="F1601" s="12">
        <v>55756</v>
      </c>
      <c r="G1601" s="12">
        <v>49844</v>
      </c>
      <c r="H1601" s="12">
        <v>46404</v>
      </c>
      <c r="I1601" s="12">
        <v>45075</v>
      </c>
      <c r="J1601" s="12">
        <v>43600</v>
      </c>
      <c r="K1601" s="9">
        <v>41338</v>
      </c>
      <c r="L1601" s="5">
        <v>100</v>
      </c>
      <c r="M1601" s="6">
        <v>90.322371618337925</v>
      </c>
      <c r="N1601" s="6">
        <v>80.745180625303746</v>
      </c>
      <c r="O1601" s="6">
        <v>75.172525514336627</v>
      </c>
      <c r="P1601" s="6">
        <v>73.019601490361254</v>
      </c>
      <c r="Q1601" s="6">
        <v>70.630163615745985</v>
      </c>
      <c r="R1601" s="6">
        <v>66.965818888708895</v>
      </c>
    </row>
    <row r="1602" spans="1:18" hidden="1" x14ac:dyDescent="0.4">
      <c r="A1602">
        <v>38202</v>
      </c>
      <c r="B1602">
        <v>2</v>
      </c>
      <c r="C1602" t="s">
        <v>1569</v>
      </c>
      <c r="D1602" t="s">
        <v>1571</v>
      </c>
      <c r="E1602" s="11">
        <v>16942</v>
      </c>
      <c r="F1602" s="12">
        <v>14478</v>
      </c>
      <c r="G1602" s="12">
        <v>12337</v>
      </c>
      <c r="H1602" s="12">
        <v>11038</v>
      </c>
      <c r="I1602" s="12">
        <v>10258</v>
      </c>
      <c r="J1602" s="12">
        <v>9472</v>
      </c>
      <c r="K1602" s="9">
        <v>8537</v>
      </c>
      <c r="L1602" s="5">
        <v>100</v>
      </c>
      <c r="M1602" s="6">
        <v>85.456262542793056</v>
      </c>
      <c r="N1602" s="6">
        <v>72.819029630504076</v>
      </c>
      <c r="O1602" s="6">
        <v>65.151694014874266</v>
      </c>
      <c r="P1602" s="6">
        <v>60.547751150985718</v>
      </c>
      <c r="Q1602" s="6">
        <v>55.908393341990312</v>
      </c>
      <c r="R1602" s="6">
        <v>50.389564396175189</v>
      </c>
    </row>
    <row r="1603" spans="1:18" hidden="1" x14ac:dyDescent="0.4">
      <c r="A1603">
        <v>38203</v>
      </c>
      <c r="B1603">
        <v>2</v>
      </c>
      <c r="C1603" t="s">
        <v>1569</v>
      </c>
      <c r="D1603" t="s">
        <v>1572</v>
      </c>
      <c r="E1603" s="11">
        <v>7204</v>
      </c>
      <c r="F1603" s="12">
        <v>5803</v>
      </c>
      <c r="G1603" s="12">
        <v>4569</v>
      </c>
      <c r="H1603" s="12">
        <v>3751</v>
      </c>
      <c r="I1603" s="12">
        <v>3267</v>
      </c>
      <c r="J1603" s="12">
        <v>2873</v>
      </c>
      <c r="K1603" s="9">
        <v>2495</v>
      </c>
      <c r="L1603" s="5">
        <v>100</v>
      </c>
      <c r="M1603" s="6">
        <v>80.552470849528035</v>
      </c>
      <c r="N1603" s="6">
        <v>63.423098278734038</v>
      </c>
      <c r="O1603" s="6">
        <v>52.06829539144919</v>
      </c>
      <c r="P1603" s="6">
        <v>45.349805663520264</v>
      </c>
      <c r="Q1603" s="6">
        <v>39.880621876735148</v>
      </c>
      <c r="R1603" s="6">
        <v>34.633536923931153</v>
      </c>
    </row>
    <row r="1604" spans="1:18" hidden="1" x14ac:dyDescent="0.4">
      <c r="A1604">
        <v>38204</v>
      </c>
      <c r="B1604">
        <v>2</v>
      </c>
      <c r="C1604" t="s">
        <v>1569</v>
      </c>
      <c r="D1604" t="s">
        <v>1573</v>
      </c>
      <c r="E1604" s="11">
        <v>3058</v>
      </c>
      <c r="F1604" s="12">
        <v>2551</v>
      </c>
      <c r="G1604" s="12">
        <v>2080</v>
      </c>
      <c r="H1604" s="12">
        <v>1681</v>
      </c>
      <c r="I1604" s="12">
        <v>1458</v>
      </c>
      <c r="J1604" s="12">
        <v>1258</v>
      </c>
      <c r="K1604" s="9">
        <v>1095</v>
      </c>
      <c r="L1604" s="5">
        <v>100</v>
      </c>
      <c r="M1604" s="6">
        <v>83.42053629823414</v>
      </c>
      <c r="N1604" s="6">
        <v>68.018312622629168</v>
      </c>
      <c r="O1604" s="6">
        <v>54.970568999345979</v>
      </c>
      <c r="P1604" s="6">
        <v>47.678221059516027</v>
      </c>
      <c r="Q1604" s="6">
        <v>41.137998691955524</v>
      </c>
      <c r="R1604" s="6">
        <v>35.807717462393725</v>
      </c>
    </row>
    <row r="1605" spans="1:18" hidden="1" x14ac:dyDescent="0.4">
      <c r="A1605">
        <v>38205</v>
      </c>
      <c r="B1605">
        <v>2</v>
      </c>
      <c r="C1605" t="s">
        <v>1569</v>
      </c>
      <c r="D1605" t="s">
        <v>1574</v>
      </c>
      <c r="E1605" s="11">
        <v>14258</v>
      </c>
      <c r="F1605" s="12">
        <v>12156</v>
      </c>
      <c r="G1605" s="12">
        <v>10426</v>
      </c>
      <c r="H1605" s="12">
        <v>9528</v>
      </c>
      <c r="I1605" s="12">
        <v>9234</v>
      </c>
      <c r="J1605" s="12">
        <v>8877</v>
      </c>
      <c r="K1605" s="9">
        <v>8320</v>
      </c>
      <c r="L1605" s="5">
        <v>100</v>
      </c>
      <c r="M1605" s="6">
        <v>85.257399354748202</v>
      </c>
      <c r="N1605" s="6">
        <v>73.123860288960586</v>
      </c>
      <c r="O1605" s="6">
        <v>66.825641744985276</v>
      </c>
      <c r="P1605" s="6">
        <v>64.763641464441008</v>
      </c>
      <c r="Q1605" s="6">
        <v>62.25978398092299</v>
      </c>
      <c r="R1605" s="6">
        <v>58.353205218123158</v>
      </c>
    </row>
    <row r="1606" spans="1:18" hidden="1" x14ac:dyDescent="0.4">
      <c r="A1606">
        <v>38206</v>
      </c>
      <c r="B1606">
        <v>2</v>
      </c>
      <c r="C1606" t="s">
        <v>1569</v>
      </c>
      <c r="D1606" t="s">
        <v>1575</v>
      </c>
      <c r="E1606" s="11">
        <v>12946</v>
      </c>
      <c r="F1606" s="12">
        <v>11460</v>
      </c>
      <c r="G1606" s="12">
        <v>10072</v>
      </c>
      <c r="H1606" s="12">
        <v>9113</v>
      </c>
      <c r="I1606" s="12">
        <v>8536</v>
      </c>
      <c r="J1606" s="12">
        <v>7997</v>
      </c>
      <c r="K1606" s="9">
        <v>7353</v>
      </c>
      <c r="L1606" s="5">
        <v>100</v>
      </c>
      <c r="M1606" s="6">
        <v>88.521551058241926</v>
      </c>
      <c r="N1606" s="6">
        <v>77.800092692723624</v>
      </c>
      <c r="O1606" s="6">
        <v>70.392399196663064</v>
      </c>
      <c r="P1606" s="6">
        <v>65.935424069210569</v>
      </c>
      <c r="Q1606" s="6">
        <v>61.771975899891864</v>
      </c>
      <c r="R1606" s="6">
        <v>56.797466398887686</v>
      </c>
    </row>
    <row r="1607" spans="1:18" hidden="1" x14ac:dyDescent="0.4">
      <c r="A1607">
        <v>38207</v>
      </c>
      <c r="B1607">
        <v>2</v>
      </c>
      <c r="C1607" t="s">
        <v>1569</v>
      </c>
      <c r="D1607" t="s">
        <v>1576</v>
      </c>
      <c r="E1607" s="11">
        <v>4585</v>
      </c>
      <c r="F1607" s="12">
        <v>3774</v>
      </c>
      <c r="G1607" s="12">
        <v>2919</v>
      </c>
      <c r="H1607" s="12">
        <v>2366</v>
      </c>
      <c r="I1607" s="12">
        <v>2079</v>
      </c>
      <c r="J1607" s="12">
        <v>1868</v>
      </c>
      <c r="K1607" s="9">
        <v>1649</v>
      </c>
      <c r="L1607" s="5">
        <v>100</v>
      </c>
      <c r="M1607" s="6">
        <v>82.311886586695749</v>
      </c>
      <c r="N1607" s="6">
        <v>63.664122137404576</v>
      </c>
      <c r="O1607" s="6">
        <v>51.603053435114496</v>
      </c>
      <c r="P1607" s="6">
        <v>45.343511450381676</v>
      </c>
      <c r="Q1607" s="6">
        <v>40.741548527808071</v>
      </c>
      <c r="R1607" s="6">
        <v>35.965103598691385</v>
      </c>
    </row>
    <row r="1608" spans="1:18" hidden="1" x14ac:dyDescent="0.4">
      <c r="A1608">
        <v>38210</v>
      </c>
      <c r="B1608">
        <v>2</v>
      </c>
      <c r="C1608" t="s">
        <v>1569</v>
      </c>
      <c r="D1608" t="s">
        <v>1577</v>
      </c>
      <c r="E1608" s="11">
        <v>4297</v>
      </c>
      <c r="F1608" s="12">
        <v>3863</v>
      </c>
      <c r="G1608" s="12">
        <v>3342</v>
      </c>
      <c r="H1608" s="12">
        <v>2969</v>
      </c>
      <c r="I1608" s="12">
        <v>2722</v>
      </c>
      <c r="J1608" s="12">
        <v>2524</v>
      </c>
      <c r="K1608" s="9">
        <v>2335</v>
      </c>
      <c r="L1608" s="5">
        <v>100</v>
      </c>
      <c r="M1608" s="6">
        <v>89.899930183849193</v>
      </c>
      <c r="N1608" s="6">
        <v>77.775191994414712</v>
      </c>
      <c r="O1608" s="6">
        <v>69.094717244589248</v>
      </c>
      <c r="P1608" s="6">
        <v>63.346520828484984</v>
      </c>
      <c r="Q1608" s="6">
        <v>58.738654875494532</v>
      </c>
      <c r="R1608" s="6">
        <v>54.340237374912725</v>
      </c>
    </row>
    <row r="1609" spans="1:18" hidden="1" x14ac:dyDescent="0.4">
      <c r="A1609">
        <v>38213</v>
      </c>
      <c r="B1609">
        <v>2</v>
      </c>
      <c r="C1609" t="s">
        <v>1569</v>
      </c>
      <c r="D1609" t="s">
        <v>1578</v>
      </c>
      <c r="E1609" s="11">
        <v>9277</v>
      </c>
      <c r="F1609" s="12">
        <v>7398</v>
      </c>
      <c r="G1609" s="12">
        <v>6026</v>
      </c>
      <c r="H1609" s="12">
        <v>5137</v>
      </c>
      <c r="I1609" s="12">
        <v>4752</v>
      </c>
      <c r="J1609" s="12">
        <v>4360</v>
      </c>
      <c r="K1609" s="9">
        <v>3944</v>
      </c>
      <c r="L1609" s="5">
        <v>100</v>
      </c>
      <c r="M1609" s="6">
        <v>79.74560741619058</v>
      </c>
      <c r="N1609" s="6">
        <v>64.956343645575075</v>
      </c>
      <c r="O1609" s="6">
        <v>55.373504365635441</v>
      </c>
      <c r="P1609" s="6">
        <v>51.223455858574972</v>
      </c>
      <c r="Q1609" s="6">
        <v>46.997951924113401</v>
      </c>
      <c r="R1609" s="6">
        <v>42.513743667133774</v>
      </c>
    </row>
    <row r="1610" spans="1:18" hidden="1" x14ac:dyDescent="0.4">
      <c r="A1610">
        <v>38214</v>
      </c>
      <c r="B1610">
        <v>2</v>
      </c>
      <c r="C1610" t="s">
        <v>1569</v>
      </c>
      <c r="D1610" t="s">
        <v>1579</v>
      </c>
      <c r="E1610" s="11">
        <v>3579</v>
      </c>
      <c r="F1610" s="12">
        <v>2932</v>
      </c>
      <c r="G1610" s="12">
        <v>2399</v>
      </c>
      <c r="H1610" s="12">
        <v>1987</v>
      </c>
      <c r="I1610" s="12">
        <v>1729</v>
      </c>
      <c r="J1610" s="12">
        <v>1543</v>
      </c>
      <c r="K1610" s="9">
        <v>1362</v>
      </c>
      <c r="L1610" s="5">
        <v>100</v>
      </c>
      <c r="M1610" s="6">
        <v>81.922324671696003</v>
      </c>
      <c r="N1610" s="6">
        <v>67.02989661916736</v>
      </c>
      <c r="O1610" s="6">
        <v>55.518301201452921</v>
      </c>
      <c r="P1610" s="6">
        <v>48.309583682592901</v>
      </c>
      <c r="Q1610" s="6">
        <v>43.112601285275218</v>
      </c>
      <c r="R1610" s="6">
        <v>38.055322715842415</v>
      </c>
    </row>
    <row r="1611" spans="1:18" hidden="1" x14ac:dyDescent="0.4">
      <c r="A1611">
        <v>38215</v>
      </c>
      <c r="B1611">
        <v>2</v>
      </c>
      <c r="C1611" t="s">
        <v>1569</v>
      </c>
      <c r="D1611" t="s">
        <v>1580</v>
      </c>
      <c r="E1611" s="11">
        <v>4152</v>
      </c>
      <c r="F1611" s="12">
        <v>3924</v>
      </c>
      <c r="G1611" s="12">
        <v>3471</v>
      </c>
      <c r="H1611" s="12">
        <v>3091</v>
      </c>
      <c r="I1611" s="12">
        <v>2995</v>
      </c>
      <c r="J1611" s="12">
        <v>2896</v>
      </c>
      <c r="K1611" s="9">
        <v>2751</v>
      </c>
      <c r="L1611" s="5">
        <v>100</v>
      </c>
      <c r="M1611" s="6">
        <v>94.50867052023122</v>
      </c>
      <c r="N1611" s="6">
        <v>83.598265895953759</v>
      </c>
      <c r="O1611" s="6">
        <v>74.446050096339107</v>
      </c>
      <c r="P1611" s="6">
        <v>72.133911368015418</v>
      </c>
      <c r="Q1611" s="6">
        <v>69.749518304431604</v>
      </c>
      <c r="R1611" s="6">
        <v>66.257225433526017</v>
      </c>
    </row>
    <row r="1612" spans="1:18" hidden="1" x14ac:dyDescent="0.4">
      <c r="A1612">
        <v>38356</v>
      </c>
      <c r="B1612">
        <v>3</v>
      </c>
      <c r="C1612" t="s">
        <v>1569</v>
      </c>
      <c r="D1612" t="s">
        <v>1581</v>
      </c>
      <c r="E1612" s="11">
        <v>455</v>
      </c>
      <c r="F1612" s="12">
        <v>389</v>
      </c>
      <c r="G1612" s="12">
        <v>306</v>
      </c>
      <c r="H1612" s="12">
        <v>269</v>
      </c>
      <c r="I1612" s="12">
        <v>242</v>
      </c>
      <c r="J1612" s="12">
        <v>218</v>
      </c>
      <c r="K1612" s="9">
        <v>188</v>
      </c>
      <c r="L1612" s="5">
        <v>100</v>
      </c>
      <c r="M1612" s="6">
        <v>85.494505494505489</v>
      </c>
      <c r="N1612" s="6">
        <v>67.252747252747255</v>
      </c>
      <c r="O1612" s="6">
        <v>59.120879120879124</v>
      </c>
      <c r="P1612" s="6">
        <v>53.18681318681319</v>
      </c>
      <c r="Q1612" s="6">
        <v>47.912087912087912</v>
      </c>
      <c r="R1612" s="6">
        <v>41.318681318681314</v>
      </c>
    </row>
    <row r="1613" spans="1:18" hidden="1" x14ac:dyDescent="0.4">
      <c r="A1613">
        <v>38386</v>
      </c>
      <c r="B1613">
        <v>3</v>
      </c>
      <c r="C1613" t="s">
        <v>1569</v>
      </c>
      <c r="D1613" t="s">
        <v>1582</v>
      </c>
      <c r="E1613" s="11">
        <v>564</v>
      </c>
      <c r="F1613" s="12">
        <v>436</v>
      </c>
      <c r="G1613" s="12">
        <v>342</v>
      </c>
      <c r="H1613" s="12">
        <v>267</v>
      </c>
      <c r="I1613" s="12">
        <v>224</v>
      </c>
      <c r="J1613" s="12">
        <v>188</v>
      </c>
      <c r="K1613" s="9">
        <v>153</v>
      </c>
      <c r="L1613" s="5">
        <v>100</v>
      </c>
      <c r="M1613" s="6">
        <v>77.304964539007088</v>
      </c>
      <c r="N1613" s="6">
        <v>60.638297872340431</v>
      </c>
      <c r="O1613" s="6">
        <v>47.340425531914896</v>
      </c>
      <c r="P1613" s="6">
        <v>39.716312056737593</v>
      </c>
      <c r="Q1613" s="6">
        <v>33.333333333333329</v>
      </c>
      <c r="R1613" s="6">
        <v>27.127659574468083</v>
      </c>
    </row>
    <row r="1614" spans="1:18" hidden="1" x14ac:dyDescent="0.4">
      <c r="A1614">
        <v>38401</v>
      </c>
      <c r="B1614">
        <v>3</v>
      </c>
      <c r="C1614" t="s">
        <v>1569</v>
      </c>
      <c r="D1614" t="s">
        <v>49</v>
      </c>
      <c r="E1614" s="11">
        <v>3935</v>
      </c>
      <c r="F1614" s="12">
        <v>3690</v>
      </c>
      <c r="G1614" s="12">
        <v>3237</v>
      </c>
      <c r="H1614" s="12">
        <v>2869</v>
      </c>
      <c r="I1614" s="12">
        <v>2738</v>
      </c>
      <c r="J1614" s="12">
        <v>2672</v>
      </c>
      <c r="K1614" s="9">
        <v>2589</v>
      </c>
      <c r="L1614" s="5">
        <v>100</v>
      </c>
      <c r="M1614" s="6">
        <v>93.773824650571797</v>
      </c>
      <c r="N1614" s="6">
        <v>82.26175349428209</v>
      </c>
      <c r="O1614" s="6">
        <v>72.909783989834821</v>
      </c>
      <c r="P1614" s="6">
        <v>69.580686149936469</v>
      </c>
      <c r="Q1614" s="6">
        <v>67.903430749682343</v>
      </c>
      <c r="R1614" s="6">
        <v>65.794155019059716</v>
      </c>
    </row>
    <row r="1615" spans="1:18" hidden="1" x14ac:dyDescent="0.4">
      <c r="A1615">
        <v>38402</v>
      </c>
      <c r="B1615">
        <v>3</v>
      </c>
      <c r="C1615" t="s">
        <v>1569</v>
      </c>
      <c r="D1615" t="s">
        <v>1583</v>
      </c>
      <c r="E1615" s="11">
        <v>2430</v>
      </c>
      <c r="F1615" s="12">
        <v>2061</v>
      </c>
      <c r="G1615" s="12">
        <v>1735</v>
      </c>
      <c r="H1615" s="12">
        <v>1548</v>
      </c>
      <c r="I1615" s="12">
        <v>1454</v>
      </c>
      <c r="J1615" s="12">
        <v>1374</v>
      </c>
      <c r="K1615" s="9">
        <v>1269</v>
      </c>
      <c r="L1615" s="5">
        <v>100</v>
      </c>
      <c r="M1615" s="6">
        <v>84.81481481481481</v>
      </c>
      <c r="N1615" s="6">
        <v>71.399176954732511</v>
      </c>
      <c r="O1615" s="6">
        <v>63.703703703703709</v>
      </c>
      <c r="P1615" s="6">
        <v>59.835390946502052</v>
      </c>
      <c r="Q1615" s="6">
        <v>56.543209876543209</v>
      </c>
      <c r="R1615" s="6">
        <v>52.222222222222229</v>
      </c>
    </row>
    <row r="1616" spans="1:18" hidden="1" x14ac:dyDescent="0.4">
      <c r="A1616">
        <v>38422</v>
      </c>
      <c r="B1616">
        <v>3</v>
      </c>
      <c r="C1616" t="s">
        <v>1569</v>
      </c>
      <c r="D1616" t="s">
        <v>1584</v>
      </c>
      <c r="E1616" s="11">
        <v>1610</v>
      </c>
      <c r="F1616" s="12">
        <v>1397</v>
      </c>
      <c r="G1616" s="12">
        <v>1124</v>
      </c>
      <c r="H1616" s="12">
        <v>905</v>
      </c>
      <c r="I1616" s="12">
        <v>787</v>
      </c>
      <c r="J1616" s="12">
        <v>693</v>
      </c>
      <c r="K1616" s="9">
        <v>601</v>
      </c>
      <c r="L1616" s="5">
        <v>100</v>
      </c>
      <c r="M1616" s="6">
        <v>86.770186335403736</v>
      </c>
      <c r="N1616" s="6">
        <v>69.813664596273298</v>
      </c>
      <c r="O1616" s="6">
        <v>56.211180124223603</v>
      </c>
      <c r="P1616" s="6">
        <v>48.881987577639748</v>
      </c>
      <c r="Q1616" s="6">
        <v>43.04347826086957</v>
      </c>
      <c r="R1616" s="6">
        <v>37.329192546583847</v>
      </c>
    </row>
    <row r="1617" spans="1:18" hidden="1" x14ac:dyDescent="0.4">
      <c r="A1617">
        <v>38442</v>
      </c>
      <c r="B1617">
        <v>3</v>
      </c>
      <c r="C1617" t="s">
        <v>1569</v>
      </c>
      <c r="D1617" t="s">
        <v>1585</v>
      </c>
      <c r="E1617" s="11">
        <v>636</v>
      </c>
      <c r="F1617" s="12">
        <v>472</v>
      </c>
      <c r="G1617" s="12">
        <v>348</v>
      </c>
      <c r="H1617" s="12">
        <v>293</v>
      </c>
      <c r="I1617" s="12">
        <v>259</v>
      </c>
      <c r="J1617" s="12">
        <v>219</v>
      </c>
      <c r="K1617" s="9">
        <v>176</v>
      </c>
      <c r="L1617" s="5">
        <v>100</v>
      </c>
      <c r="M1617" s="6">
        <v>74.213836477987414</v>
      </c>
      <c r="N1617" s="6">
        <v>54.716981132075468</v>
      </c>
      <c r="O1617" s="6">
        <v>46.069182389937104</v>
      </c>
      <c r="P1617" s="6">
        <v>40.723270440251575</v>
      </c>
      <c r="Q1617" s="6">
        <v>34.433962264150942</v>
      </c>
      <c r="R1617" s="6">
        <v>27.672955974842768</v>
      </c>
    </row>
    <row r="1618" spans="1:18" hidden="1" x14ac:dyDescent="0.4">
      <c r="A1618">
        <v>38484</v>
      </c>
      <c r="B1618">
        <v>3</v>
      </c>
      <c r="C1618" t="s">
        <v>1569</v>
      </c>
      <c r="D1618" t="s">
        <v>1586</v>
      </c>
      <c r="E1618" s="11">
        <v>303</v>
      </c>
      <c r="F1618" s="12">
        <v>253</v>
      </c>
      <c r="G1618" s="12">
        <v>220</v>
      </c>
      <c r="H1618" s="12">
        <v>178</v>
      </c>
      <c r="I1618" s="12">
        <v>151</v>
      </c>
      <c r="J1618" s="12">
        <v>132</v>
      </c>
      <c r="K1618" s="9">
        <v>111</v>
      </c>
      <c r="L1618" s="5">
        <v>100</v>
      </c>
      <c r="M1618" s="6">
        <v>83.4983498349835</v>
      </c>
      <c r="N1618" s="6">
        <v>72.60726072607261</v>
      </c>
      <c r="O1618" s="6">
        <v>58.745874587458744</v>
      </c>
      <c r="P1618" s="6">
        <v>49.834983498349835</v>
      </c>
      <c r="Q1618" s="6">
        <v>43.564356435643568</v>
      </c>
      <c r="R1618" s="6">
        <v>36.633663366336634</v>
      </c>
    </row>
    <row r="1619" spans="1:18" hidden="1" x14ac:dyDescent="0.4">
      <c r="A1619">
        <v>38488</v>
      </c>
      <c r="B1619">
        <v>3</v>
      </c>
      <c r="C1619" t="s">
        <v>1569</v>
      </c>
      <c r="D1619" t="s">
        <v>1587</v>
      </c>
      <c r="E1619" s="11">
        <v>874</v>
      </c>
      <c r="F1619" s="12">
        <v>716</v>
      </c>
      <c r="G1619" s="12">
        <v>557</v>
      </c>
      <c r="H1619" s="12">
        <v>452</v>
      </c>
      <c r="I1619" s="12">
        <v>384</v>
      </c>
      <c r="J1619" s="12">
        <v>329</v>
      </c>
      <c r="K1619" s="9">
        <v>272</v>
      </c>
      <c r="L1619" s="5">
        <v>100</v>
      </c>
      <c r="M1619" s="6">
        <v>81.922196796338682</v>
      </c>
      <c r="N1619" s="6">
        <v>63.729977116704802</v>
      </c>
      <c r="O1619" s="6">
        <v>51.716247139588098</v>
      </c>
      <c r="P1619" s="6">
        <v>43.935926773455378</v>
      </c>
      <c r="Q1619" s="6">
        <v>37.643020594965677</v>
      </c>
      <c r="R1619" s="6">
        <v>31.121281464530892</v>
      </c>
    </row>
    <row r="1620" spans="1:18" hidden="1" x14ac:dyDescent="0.4">
      <c r="A1620">
        <v>38506</v>
      </c>
      <c r="B1620">
        <v>3</v>
      </c>
      <c r="C1620" t="s">
        <v>1569</v>
      </c>
      <c r="D1620" t="s">
        <v>1588</v>
      </c>
      <c r="E1620" s="11">
        <v>1585</v>
      </c>
      <c r="F1620" s="12">
        <v>1202</v>
      </c>
      <c r="G1620" s="12">
        <v>840</v>
      </c>
      <c r="H1620" s="12">
        <v>646</v>
      </c>
      <c r="I1620" s="12">
        <v>529</v>
      </c>
      <c r="J1620" s="12">
        <v>425</v>
      </c>
      <c r="K1620" s="9">
        <v>332</v>
      </c>
      <c r="L1620" s="5">
        <v>100</v>
      </c>
      <c r="M1620" s="6">
        <v>75.835962145110415</v>
      </c>
      <c r="N1620" s="6">
        <v>52.996845425867512</v>
      </c>
      <c r="O1620" s="6">
        <v>40.75709779179811</v>
      </c>
      <c r="P1620" s="6">
        <v>33.375394321766564</v>
      </c>
      <c r="Q1620" s="6">
        <v>26.813880126182966</v>
      </c>
      <c r="R1620" s="6">
        <v>20.946372239747635</v>
      </c>
    </row>
    <row r="1621" spans="1:18" hidden="1" x14ac:dyDescent="0.4">
      <c r="A1621">
        <v>39000</v>
      </c>
      <c r="B1621" t="s">
        <v>0</v>
      </c>
      <c r="C1621" t="s">
        <v>1589</v>
      </c>
      <c r="E1621" s="11">
        <v>75171</v>
      </c>
      <c r="F1621" s="12">
        <v>65062</v>
      </c>
      <c r="G1621" s="12">
        <v>56038</v>
      </c>
      <c r="H1621" s="12">
        <v>49406</v>
      </c>
      <c r="I1621" s="12">
        <v>46106</v>
      </c>
      <c r="J1621" s="12">
        <v>43055</v>
      </c>
      <c r="K1621" s="9">
        <v>39340</v>
      </c>
      <c r="L1621" s="5">
        <v>100</v>
      </c>
      <c r="M1621" s="6">
        <v>86.55199478522303</v>
      </c>
      <c r="N1621" s="6">
        <v>74.547365340357317</v>
      </c>
      <c r="O1621" s="6">
        <v>65.724814090540235</v>
      </c>
      <c r="P1621" s="6">
        <v>61.334823269611945</v>
      </c>
      <c r="Q1621" s="6">
        <v>57.27607721062644</v>
      </c>
      <c r="R1621" s="6">
        <v>52.334011786460202</v>
      </c>
    </row>
    <row r="1622" spans="1:18" hidden="1" x14ac:dyDescent="0.4">
      <c r="A1622">
        <v>39201</v>
      </c>
      <c r="B1622">
        <v>2</v>
      </c>
      <c r="C1622" t="s">
        <v>1589</v>
      </c>
      <c r="D1622" t="s">
        <v>1590</v>
      </c>
      <c r="E1622" s="11">
        <v>38247</v>
      </c>
      <c r="F1622" s="12">
        <v>33188</v>
      </c>
      <c r="G1622" s="12">
        <v>29147</v>
      </c>
      <c r="H1622" s="12">
        <v>26372</v>
      </c>
      <c r="I1622" s="12">
        <v>25240</v>
      </c>
      <c r="J1622" s="12">
        <v>24077</v>
      </c>
      <c r="K1622" s="9">
        <v>22384</v>
      </c>
      <c r="L1622" s="5">
        <v>100</v>
      </c>
      <c r="M1622" s="6">
        <v>86.772818783172539</v>
      </c>
      <c r="N1622" s="6">
        <v>76.207284231442983</v>
      </c>
      <c r="O1622" s="6">
        <v>68.951813214108299</v>
      </c>
      <c r="P1622" s="6">
        <v>65.992103955865815</v>
      </c>
      <c r="Q1622" s="6">
        <v>62.951342588961225</v>
      </c>
      <c r="R1622" s="6">
        <v>58.524851622349459</v>
      </c>
    </row>
    <row r="1623" spans="1:18" hidden="1" x14ac:dyDescent="0.4">
      <c r="A1623">
        <v>39202</v>
      </c>
      <c r="B1623">
        <v>2</v>
      </c>
      <c r="C1623" t="s">
        <v>1589</v>
      </c>
      <c r="D1623" t="s">
        <v>1591</v>
      </c>
      <c r="E1623" s="11">
        <v>801</v>
      </c>
      <c r="F1623" s="12">
        <v>582</v>
      </c>
      <c r="G1623" s="12">
        <v>424</v>
      </c>
      <c r="H1623" s="12">
        <v>301</v>
      </c>
      <c r="I1623" s="12">
        <v>225</v>
      </c>
      <c r="J1623" s="12">
        <v>173</v>
      </c>
      <c r="K1623" s="9">
        <v>138</v>
      </c>
      <c r="L1623" s="5">
        <v>100</v>
      </c>
      <c r="M1623" s="6">
        <v>72.659176029962552</v>
      </c>
      <c r="N1623" s="6">
        <v>52.933832709113602</v>
      </c>
      <c r="O1623" s="6">
        <v>37.578027465667915</v>
      </c>
      <c r="P1623" s="6">
        <v>28.08988764044944</v>
      </c>
      <c r="Q1623" s="6">
        <v>21.598002496878902</v>
      </c>
      <c r="R1623" s="6">
        <v>17.228464419475657</v>
      </c>
    </row>
    <row r="1624" spans="1:18" hidden="1" x14ac:dyDescent="0.4">
      <c r="A1624">
        <v>39203</v>
      </c>
      <c r="B1624">
        <v>2</v>
      </c>
      <c r="C1624" t="s">
        <v>1589</v>
      </c>
      <c r="D1624" t="s">
        <v>1592</v>
      </c>
      <c r="E1624" s="11">
        <v>1498</v>
      </c>
      <c r="F1624" s="12">
        <v>1147</v>
      </c>
      <c r="G1624" s="12">
        <v>899</v>
      </c>
      <c r="H1624" s="12">
        <v>773</v>
      </c>
      <c r="I1624" s="12">
        <v>677</v>
      </c>
      <c r="J1624" s="12">
        <v>591</v>
      </c>
      <c r="K1624" s="9">
        <v>506</v>
      </c>
      <c r="L1624" s="5">
        <v>100</v>
      </c>
      <c r="M1624" s="6">
        <v>76.568758344459269</v>
      </c>
      <c r="N1624" s="6">
        <v>60.013351134846459</v>
      </c>
      <c r="O1624" s="6">
        <v>51.602136181575432</v>
      </c>
      <c r="P1624" s="6">
        <v>45.193591455273697</v>
      </c>
      <c r="Q1624" s="6">
        <v>39.452603471295063</v>
      </c>
      <c r="R1624" s="6">
        <v>33.778371161548733</v>
      </c>
    </row>
    <row r="1625" spans="1:18" hidden="1" x14ac:dyDescent="0.4">
      <c r="A1625">
        <v>39204</v>
      </c>
      <c r="B1625">
        <v>2</v>
      </c>
      <c r="C1625" t="s">
        <v>1589</v>
      </c>
      <c r="D1625" t="s">
        <v>1593</v>
      </c>
      <c r="E1625" s="11">
        <v>5652</v>
      </c>
      <c r="F1625" s="12">
        <v>5057</v>
      </c>
      <c r="G1625" s="12">
        <v>4468</v>
      </c>
      <c r="H1625" s="12">
        <v>4029</v>
      </c>
      <c r="I1625" s="12">
        <v>3785</v>
      </c>
      <c r="J1625" s="12">
        <v>3524</v>
      </c>
      <c r="K1625" s="9">
        <v>3195</v>
      </c>
      <c r="L1625" s="5">
        <v>100</v>
      </c>
      <c r="M1625" s="6">
        <v>89.47275300778486</v>
      </c>
      <c r="N1625" s="6">
        <v>79.051663128096251</v>
      </c>
      <c r="O1625" s="6">
        <v>71.28450106157112</v>
      </c>
      <c r="P1625" s="6">
        <v>66.967445152158533</v>
      </c>
      <c r="Q1625" s="6">
        <v>62.349610757254069</v>
      </c>
      <c r="R1625" s="6">
        <v>56.528662420382169</v>
      </c>
    </row>
    <row r="1626" spans="1:18" hidden="1" x14ac:dyDescent="0.4">
      <c r="A1626">
        <v>39205</v>
      </c>
      <c r="B1626">
        <v>2</v>
      </c>
      <c r="C1626" t="s">
        <v>1589</v>
      </c>
      <c r="D1626" t="s">
        <v>1594</v>
      </c>
      <c r="E1626" s="11">
        <v>2845</v>
      </c>
      <c r="F1626" s="12">
        <v>2719</v>
      </c>
      <c r="G1626" s="12">
        <v>2411</v>
      </c>
      <c r="H1626" s="12">
        <v>2083</v>
      </c>
      <c r="I1626" s="12">
        <v>1922</v>
      </c>
      <c r="J1626" s="12">
        <v>1794</v>
      </c>
      <c r="K1626" s="9">
        <v>1655</v>
      </c>
      <c r="L1626" s="5">
        <v>100</v>
      </c>
      <c r="M1626" s="6">
        <v>95.571177504393674</v>
      </c>
      <c r="N1626" s="6">
        <v>84.745166959578214</v>
      </c>
      <c r="O1626" s="6">
        <v>73.216168717047452</v>
      </c>
      <c r="P1626" s="6">
        <v>67.55711775043936</v>
      </c>
      <c r="Q1626" s="6">
        <v>63.057996485061508</v>
      </c>
      <c r="R1626" s="6">
        <v>58.17223198594025</v>
      </c>
    </row>
    <row r="1627" spans="1:18" hidden="1" x14ac:dyDescent="0.4">
      <c r="A1627">
        <v>39206</v>
      </c>
      <c r="B1627">
        <v>2</v>
      </c>
      <c r="C1627" t="s">
        <v>1589</v>
      </c>
      <c r="D1627" t="s">
        <v>1595</v>
      </c>
      <c r="E1627" s="11">
        <v>1944</v>
      </c>
      <c r="F1627" s="12">
        <v>1567</v>
      </c>
      <c r="G1627" s="12">
        <v>1231</v>
      </c>
      <c r="H1627" s="12">
        <v>1021</v>
      </c>
      <c r="I1627" s="12">
        <v>890</v>
      </c>
      <c r="J1627" s="12">
        <v>779</v>
      </c>
      <c r="K1627" s="9">
        <v>674</v>
      </c>
      <c r="L1627" s="5">
        <v>100</v>
      </c>
      <c r="M1627" s="6">
        <v>80.606995884773653</v>
      </c>
      <c r="N1627" s="6">
        <v>63.323045267489711</v>
      </c>
      <c r="O1627" s="6">
        <v>52.52057613168725</v>
      </c>
      <c r="P1627" s="6">
        <v>45.781893004115226</v>
      </c>
      <c r="Q1627" s="6">
        <v>40.072016460905353</v>
      </c>
      <c r="R1627" s="6">
        <v>34.670781893004119</v>
      </c>
    </row>
    <row r="1628" spans="1:18" hidden="1" x14ac:dyDescent="0.4">
      <c r="A1628">
        <v>39208</v>
      </c>
      <c r="B1628">
        <v>2</v>
      </c>
      <c r="C1628" t="s">
        <v>1589</v>
      </c>
      <c r="D1628" t="s">
        <v>1596</v>
      </c>
      <c r="E1628" s="11">
        <v>2002</v>
      </c>
      <c r="F1628" s="12">
        <v>1605</v>
      </c>
      <c r="G1628" s="12">
        <v>1283</v>
      </c>
      <c r="H1628" s="12">
        <v>1059</v>
      </c>
      <c r="I1628" s="12">
        <v>905</v>
      </c>
      <c r="J1628" s="12">
        <v>784</v>
      </c>
      <c r="K1628" s="9">
        <v>662</v>
      </c>
      <c r="L1628" s="5">
        <v>100</v>
      </c>
      <c r="M1628" s="6">
        <v>80.169830169830163</v>
      </c>
      <c r="N1628" s="6">
        <v>64.085914085914084</v>
      </c>
      <c r="O1628" s="6">
        <v>52.897102897102897</v>
      </c>
      <c r="P1628" s="6">
        <v>45.204795204795204</v>
      </c>
      <c r="Q1628" s="6">
        <v>39.16083916083916</v>
      </c>
      <c r="R1628" s="6">
        <v>33.066933066933068</v>
      </c>
    </row>
    <row r="1629" spans="1:18" hidden="1" x14ac:dyDescent="0.4">
      <c r="A1629">
        <v>39209</v>
      </c>
      <c r="B1629">
        <v>2</v>
      </c>
      <c r="C1629" t="s">
        <v>1589</v>
      </c>
      <c r="D1629" t="s">
        <v>1597</v>
      </c>
      <c r="E1629" s="11">
        <v>895</v>
      </c>
      <c r="F1629" s="12">
        <v>663</v>
      </c>
      <c r="G1629" s="12">
        <v>519</v>
      </c>
      <c r="H1629" s="12">
        <v>398</v>
      </c>
      <c r="I1629" s="12">
        <v>329</v>
      </c>
      <c r="J1629" s="12">
        <v>270</v>
      </c>
      <c r="K1629" s="9">
        <v>216</v>
      </c>
      <c r="L1629" s="5">
        <v>100</v>
      </c>
      <c r="M1629" s="6">
        <v>74.078212290502805</v>
      </c>
      <c r="N1629" s="6">
        <v>57.988826815642454</v>
      </c>
      <c r="O1629" s="6">
        <v>44.469273743016757</v>
      </c>
      <c r="P1629" s="6">
        <v>36.759776536312849</v>
      </c>
      <c r="Q1629" s="6">
        <v>30.16759776536313</v>
      </c>
      <c r="R1629" s="6">
        <v>24.134078212290504</v>
      </c>
    </row>
    <row r="1630" spans="1:18" hidden="1" x14ac:dyDescent="0.4">
      <c r="A1630">
        <v>39210</v>
      </c>
      <c r="B1630">
        <v>2</v>
      </c>
      <c r="C1630" t="s">
        <v>1589</v>
      </c>
      <c r="D1630" t="s">
        <v>1598</v>
      </c>
      <c r="E1630" s="11">
        <v>3659</v>
      </c>
      <c r="F1630" s="12">
        <v>3248</v>
      </c>
      <c r="G1630" s="12">
        <v>2731</v>
      </c>
      <c r="H1630" s="12">
        <v>2296</v>
      </c>
      <c r="I1630" s="12">
        <v>2060</v>
      </c>
      <c r="J1630" s="12">
        <v>1870</v>
      </c>
      <c r="K1630" s="9">
        <v>1683</v>
      </c>
      <c r="L1630" s="5">
        <v>100</v>
      </c>
      <c r="M1630" s="6">
        <v>88.767422793112871</v>
      </c>
      <c r="N1630" s="6">
        <v>74.637879201967749</v>
      </c>
      <c r="O1630" s="6">
        <v>62.749385077890132</v>
      </c>
      <c r="P1630" s="6">
        <v>56.29953539218365</v>
      </c>
      <c r="Q1630" s="6">
        <v>51.10685979775895</v>
      </c>
      <c r="R1630" s="6">
        <v>45.996173817983056</v>
      </c>
    </row>
    <row r="1631" spans="1:18" hidden="1" x14ac:dyDescent="0.4">
      <c r="A1631">
        <v>39211</v>
      </c>
      <c r="B1631">
        <v>2</v>
      </c>
      <c r="C1631" t="s">
        <v>1589</v>
      </c>
      <c r="D1631" t="s">
        <v>1599</v>
      </c>
      <c r="E1631" s="11">
        <v>3954</v>
      </c>
      <c r="F1631" s="12">
        <v>3547</v>
      </c>
      <c r="G1631" s="12">
        <v>3153</v>
      </c>
      <c r="H1631" s="12">
        <v>2868</v>
      </c>
      <c r="I1631" s="12">
        <v>2746</v>
      </c>
      <c r="J1631" s="12">
        <v>2597</v>
      </c>
      <c r="K1631" s="9">
        <v>2382</v>
      </c>
      <c r="L1631" s="5">
        <v>100</v>
      </c>
      <c r="M1631" s="6">
        <v>89.706626201315117</v>
      </c>
      <c r="N1631" s="6">
        <v>79.742033383915029</v>
      </c>
      <c r="O1631" s="6">
        <v>72.53414264036418</v>
      </c>
      <c r="P1631" s="6">
        <v>69.448659585230146</v>
      </c>
      <c r="Q1631" s="6">
        <v>65.680323722812346</v>
      </c>
      <c r="R1631" s="6">
        <v>60.242792109256449</v>
      </c>
    </row>
    <row r="1632" spans="1:18" hidden="1" x14ac:dyDescent="0.4">
      <c r="A1632">
        <v>39212</v>
      </c>
      <c r="B1632">
        <v>2</v>
      </c>
      <c r="C1632" t="s">
        <v>1589</v>
      </c>
      <c r="D1632" t="s">
        <v>1600</v>
      </c>
      <c r="E1632" s="11">
        <v>2642</v>
      </c>
      <c r="F1632" s="12">
        <v>2438</v>
      </c>
      <c r="G1632" s="12">
        <v>2095</v>
      </c>
      <c r="H1632" s="12">
        <v>1814</v>
      </c>
      <c r="I1632" s="12">
        <v>1757</v>
      </c>
      <c r="J1632" s="12">
        <v>1710</v>
      </c>
      <c r="K1632" s="9">
        <v>1615</v>
      </c>
      <c r="L1632" s="5">
        <v>100</v>
      </c>
      <c r="M1632" s="6">
        <v>92.278576835730505</v>
      </c>
      <c r="N1632" s="6">
        <v>79.295987887963662</v>
      </c>
      <c r="O1632" s="6">
        <v>68.660105980317937</v>
      </c>
      <c r="P1632" s="6">
        <v>66.502649507948519</v>
      </c>
      <c r="Q1632" s="6">
        <v>64.723694171082514</v>
      </c>
      <c r="R1632" s="6">
        <v>61.127933383800148</v>
      </c>
    </row>
    <row r="1633" spans="1:18" hidden="1" x14ac:dyDescent="0.4">
      <c r="A1633">
        <v>39301</v>
      </c>
      <c r="B1633">
        <v>3</v>
      </c>
      <c r="C1633" t="s">
        <v>1589</v>
      </c>
      <c r="D1633" t="s">
        <v>1601</v>
      </c>
      <c r="E1633" s="11">
        <v>133</v>
      </c>
      <c r="F1633" s="12">
        <v>86</v>
      </c>
      <c r="G1633" s="12">
        <v>70</v>
      </c>
      <c r="H1633" s="12">
        <v>58</v>
      </c>
      <c r="I1633" s="12">
        <v>50</v>
      </c>
      <c r="J1633" s="12">
        <v>41</v>
      </c>
      <c r="K1633" s="9">
        <v>31</v>
      </c>
      <c r="L1633" s="5">
        <v>100</v>
      </c>
      <c r="M1633" s="6">
        <v>64.661654135338338</v>
      </c>
      <c r="N1633" s="6">
        <v>52.631578947368418</v>
      </c>
      <c r="O1633" s="6">
        <v>43.609022556390975</v>
      </c>
      <c r="P1633" s="6">
        <v>37.593984962406012</v>
      </c>
      <c r="Q1633" s="6">
        <v>30.82706766917293</v>
      </c>
      <c r="R1633" s="6">
        <v>23.308270676691727</v>
      </c>
    </row>
    <row r="1634" spans="1:18" hidden="1" x14ac:dyDescent="0.4">
      <c r="A1634">
        <v>39302</v>
      </c>
      <c r="B1634">
        <v>3</v>
      </c>
      <c r="C1634" t="s">
        <v>1589</v>
      </c>
      <c r="D1634" t="s">
        <v>1602</v>
      </c>
      <c r="E1634" s="11">
        <v>254</v>
      </c>
      <c r="F1634" s="12">
        <v>229</v>
      </c>
      <c r="G1634" s="12">
        <v>204</v>
      </c>
      <c r="H1634" s="12">
        <v>180</v>
      </c>
      <c r="I1634" s="12">
        <v>162</v>
      </c>
      <c r="J1634" s="12">
        <v>147</v>
      </c>
      <c r="K1634" s="9">
        <v>129</v>
      </c>
      <c r="L1634" s="5">
        <v>100</v>
      </c>
      <c r="M1634" s="6">
        <v>90.157480314960623</v>
      </c>
      <c r="N1634" s="6">
        <v>80.314960629921259</v>
      </c>
      <c r="O1634" s="6">
        <v>70.866141732283467</v>
      </c>
      <c r="P1634" s="6">
        <v>63.779527559055119</v>
      </c>
      <c r="Q1634" s="6">
        <v>57.874015748031496</v>
      </c>
      <c r="R1634" s="6">
        <v>50.787401574803148</v>
      </c>
    </row>
    <row r="1635" spans="1:18" hidden="1" x14ac:dyDescent="0.4">
      <c r="A1635">
        <v>39303</v>
      </c>
      <c r="B1635">
        <v>3</v>
      </c>
      <c r="C1635" t="s">
        <v>1589</v>
      </c>
      <c r="D1635" t="s">
        <v>1603</v>
      </c>
      <c r="E1635" s="11">
        <v>236</v>
      </c>
      <c r="F1635" s="12">
        <v>218</v>
      </c>
      <c r="G1635" s="12">
        <v>178</v>
      </c>
      <c r="H1635" s="12">
        <v>153</v>
      </c>
      <c r="I1635" s="12">
        <v>135</v>
      </c>
      <c r="J1635" s="12">
        <v>117</v>
      </c>
      <c r="K1635" s="9">
        <v>102</v>
      </c>
      <c r="L1635" s="5">
        <v>100</v>
      </c>
      <c r="M1635" s="6">
        <v>92.372881355932208</v>
      </c>
      <c r="N1635" s="6">
        <v>75.423728813559322</v>
      </c>
      <c r="O1635" s="6">
        <v>64.830508474576277</v>
      </c>
      <c r="P1635" s="6">
        <v>57.203389830508478</v>
      </c>
      <c r="Q1635" s="6">
        <v>49.576271186440678</v>
      </c>
      <c r="R1635" s="6">
        <v>43.220338983050851</v>
      </c>
    </row>
    <row r="1636" spans="1:18" hidden="1" x14ac:dyDescent="0.4">
      <c r="A1636">
        <v>39304</v>
      </c>
      <c r="B1636">
        <v>3</v>
      </c>
      <c r="C1636" t="s">
        <v>1589</v>
      </c>
      <c r="D1636" t="s">
        <v>1604</v>
      </c>
      <c r="E1636" s="11">
        <v>210</v>
      </c>
      <c r="F1636" s="12">
        <v>199</v>
      </c>
      <c r="G1636" s="12">
        <v>164</v>
      </c>
      <c r="H1636" s="12">
        <v>135</v>
      </c>
      <c r="I1636" s="12">
        <v>112</v>
      </c>
      <c r="J1636" s="12">
        <v>95</v>
      </c>
      <c r="K1636" s="9">
        <v>82</v>
      </c>
      <c r="L1636" s="5">
        <v>100</v>
      </c>
      <c r="M1636" s="6">
        <v>94.761904761904759</v>
      </c>
      <c r="N1636" s="6">
        <v>78.095238095238102</v>
      </c>
      <c r="O1636" s="6">
        <v>64.285714285714292</v>
      </c>
      <c r="P1636" s="6">
        <v>53.333333333333336</v>
      </c>
      <c r="Q1636" s="6">
        <v>45.238095238095241</v>
      </c>
      <c r="R1636" s="6">
        <v>39.047619047619051</v>
      </c>
    </row>
    <row r="1637" spans="1:18" hidden="1" x14ac:dyDescent="0.4">
      <c r="A1637">
        <v>39305</v>
      </c>
      <c r="B1637">
        <v>3</v>
      </c>
      <c r="C1637" t="s">
        <v>1589</v>
      </c>
      <c r="D1637" t="s">
        <v>1605</v>
      </c>
      <c r="E1637" s="11">
        <v>102</v>
      </c>
      <c r="F1637" s="12">
        <v>66</v>
      </c>
      <c r="G1637" s="12">
        <v>46</v>
      </c>
      <c r="H1637" s="12">
        <v>34</v>
      </c>
      <c r="I1637" s="12">
        <v>30</v>
      </c>
      <c r="J1637" s="12">
        <v>25</v>
      </c>
      <c r="K1637" s="9">
        <v>21</v>
      </c>
      <c r="L1637" s="5">
        <v>100</v>
      </c>
      <c r="M1637" s="6">
        <v>64.705882352941174</v>
      </c>
      <c r="N1637" s="6">
        <v>45.098039215686278</v>
      </c>
      <c r="O1637" s="6">
        <v>33.333333333333329</v>
      </c>
      <c r="P1637" s="6">
        <v>29.411764705882355</v>
      </c>
      <c r="Q1637" s="6">
        <v>24.509803921568626</v>
      </c>
      <c r="R1637" s="6">
        <v>20.588235294117645</v>
      </c>
    </row>
    <row r="1638" spans="1:18" hidden="1" x14ac:dyDescent="0.4">
      <c r="A1638">
        <v>39306</v>
      </c>
      <c r="B1638">
        <v>3</v>
      </c>
      <c r="C1638" t="s">
        <v>1589</v>
      </c>
      <c r="D1638" t="s">
        <v>1606</v>
      </c>
      <c r="E1638" s="11">
        <v>82</v>
      </c>
      <c r="F1638" s="12">
        <v>68</v>
      </c>
      <c r="G1638" s="12">
        <v>53</v>
      </c>
      <c r="H1638" s="12">
        <v>51</v>
      </c>
      <c r="I1638" s="12">
        <v>46</v>
      </c>
      <c r="J1638" s="12">
        <v>43</v>
      </c>
      <c r="K1638" s="9">
        <v>39</v>
      </c>
      <c r="L1638" s="5">
        <v>100</v>
      </c>
      <c r="M1638" s="6">
        <v>82.926829268292678</v>
      </c>
      <c r="N1638" s="6">
        <v>64.634146341463421</v>
      </c>
      <c r="O1638" s="6">
        <v>62.195121951219512</v>
      </c>
      <c r="P1638" s="6">
        <v>56.09756097560976</v>
      </c>
      <c r="Q1638" s="6">
        <v>52.439024390243901</v>
      </c>
      <c r="R1638" s="6">
        <v>47.560975609756099</v>
      </c>
    </row>
    <row r="1639" spans="1:18" hidden="1" x14ac:dyDescent="0.4">
      <c r="A1639">
        <v>39307</v>
      </c>
      <c r="B1639">
        <v>3</v>
      </c>
      <c r="C1639" t="s">
        <v>1589</v>
      </c>
      <c r="D1639" t="s">
        <v>1607</v>
      </c>
      <c r="E1639" s="11">
        <v>399</v>
      </c>
      <c r="F1639" s="12">
        <v>363</v>
      </c>
      <c r="G1639" s="12">
        <v>318</v>
      </c>
      <c r="H1639" s="12">
        <v>292</v>
      </c>
      <c r="I1639" s="12">
        <v>273</v>
      </c>
      <c r="J1639" s="12">
        <v>255</v>
      </c>
      <c r="K1639" s="9">
        <v>230</v>
      </c>
      <c r="L1639" s="5">
        <v>100</v>
      </c>
      <c r="M1639" s="6">
        <v>90.977443609022558</v>
      </c>
      <c r="N1639" s="6">
        <v>79.699248120300751</v>
      </c>
      <c r="O1639" s="6">
        <v>73.182957393483704</v>
      </c>
      <c r="P1639" s="6">
        <v>68.421052631578945</v>
      </c>
      <c r="Q1639" s="6">
        <v>63.909774436090231</v>
      </c>
      <c r="R1639" s="6">
        <v>57.644110275689222</v>
      </c>
    </row>
    <row r="1640" spans="1:18" hidden="1" x14ac:dyDescent="0.4">
      <c r="A1640">
        <v>39341</v>
      </c>
      <c r="B1640">
        <v>3</v>
      </c>
      <c r="C1640" t="s">
        <v>1589</v>
      </c>
      <c r="D1640" t="s">
        <v>1608</v>
      </c>
      <c r="E1640" s="11">
        <v>280</v>
      </c>
      <c r="F1640" s="12">
        <v>245</v>
      </c>
      <c r="G1640" s="12">
        <v>190</v>
      </c>
      <c r="H1640" s="12">
        <v>165</v>
      </c>
      <c r="I1640" s="12">
        <v>148</v>
      </c>
      <c r="J1640" s="12">
        <v>136</v>
      </c>
      <c r="K1640" s="9">
        <v>120</v>
      </c>
      <c r="L1640" s="5">
        <v>100</v>
      </c>
      <c r="M1640" s="6">
        <v>87.5</v>
      </c>
      <c r="N1640" s="6">
        <v>67.857142857142861</v>
      </c>
      <c r="O1640" s="6">
        <v>58.928571428571431</v>
      </c>
      <c r="P1640" s="6">
        <v>52.857142857142861</v>
      </c>
      <c r="Q1640" s="6">
        <v>48.571428571428569</v>
      </c>
      <c r="R1640" s="6">
        <v>42.857142857142854</v>
      </c>
    </row>
    <row r="1641" spans="1:18" hidden="1" x14ac:dyDescent="0.4">
      <c r="A1641">
        <v>39344</v>
      </c>
      <c r="B1641">
        <v>3</v>
      </c>
      <c r="C1641" t="s">
        <v>1589</v>
      </c>
      <c r="D1641" t="s">
        <v>1609</v>
      </c>
      <c r="E1641" s="11">
        <v>183</v>
      </c>
      <c r="F1641" s="12">
        <v>154</v>
      </c>
      <c r="G1641" s="12">
        <v>115</v>
      </c>
      <c r="H1641" s="12">
        <v>90</v>
      </c>
      <c r="I1641" s="12">
        <v>68</v>
      </c>
      <c r="J1641" s="12">
        <v>53</v>
      </c>
      <c r="K1641" s="9">
        <v>41</v>
      </c>
      <c r="L1641" s="5">
        <v>100</v>
      </c>
      <c r="M1641" s="6">
        <v>84.153005464480884</v>
      </c>
      <c r="N1641" s="6">
        <v>62.841530054644814</v>
      </c>
      <c r="O1641" s="6">
        <v>49.180327868852459</v>
      </c>
      <c r="P1641" s="6">
        <v>37.158469945355193</v>
      </c>
      <c r="Q1641" s="6">
        <v>28.961748633879779</v>
      </c>
      <c r="R1641" s="6">
        <v>22.404371584699454</v>
      </c>
    </row>
    <row r="1642" spans="1:18" hidden="1" x14ac:dyDescent="0.4">
      <c r="A1642">
        <v>39363</v>
      </c>
      <c r="B1642">
        <v>3</v>
      </c>
      <c r="C1642" t="s">
        <v>1589</v>
      </c>
      <c r="D1642" t="s">
        <v>1610</v>
      </c>
      <c r="E1642" s="11">
        <v>363</v>
      </c>
      <c r="F1642" s="12">
        <v>336</v>
      </c>
      <c r="G1642" s="12">
        <v>293</v>
      </c>
      <c r="H1642" s="12">
        <v>264</v>
      </c>
      <c r="I1642" s="12">
        <v>243</v>
      </c>
      <c r="J1642" s="12">
        <v>224</v>
      </c>
      <c r="K1642" s="9">
        <v>202</v>
      </c>
      <c r="L1642" s="5">
        <v>100</v>
      </c>
      <c r="M1642" s="6">
        <v>92.561983471074385</v>
      </c>
      <c r="N1642" s="6">
        <v>80.71625344352617</v>
      </c>
      <c r="O1642" s="6">
        <v>72.727272727272734</v>
      </c>
      <c r="P1642" s="6">
        <v>66.942148760330582</v>
      </c>
      <c r="Q1642" s="6">
        <v>61.707988980716252</v>
      </c>
      <c r="R1642" s="6">
        <v>55.647382920110189</v>
      </c>
    </row>
    <row r="1643" spans="1:18" hidden="1" x14ac:dyDescent="0.4">
      <c r="A1643">
        <v>39364</v>
      </c>
      <c r="B1643">
        <v>3</v>
      </c>
      <c r="C1643" t="s">
        <v>1589</v>
      </c>
      <c r="D1643" t="s">
        <v>1611</v>
      </c>
      <c r="E1643" s="11">
        <v>45</v>
      </c>
      <c r="F1643" s="12">
        <v>42</v>
      </c>
      <c r="G1643" s="12">
        <v>41</v>
      </c>
      <c r="H1643" s="12">
        <v>35</v>
      </c>
      <c r="I1643" s="12">
        <v>32</v>
      </c>
      <c r="J1643" s="12">
        <v>29</v>
      </c>
      <c r="K1643" s="9">
        <v>29</v>
      </c>
      <c r="L1643" s="5">
        <v>100</v>
      </c>
      <c r="M1643" s="6">
        <v>93.333333333333329</v>
      </c>
      <c r="N1643" s="6">
        <v>91.111111111111114</v>
      </c>
      <c r="O1643" s="6">
        <v>77.777777777777786</v>
      </c>
      <c r="P1643" s="6">
        <v>71.111111111111114</v>
      </c>
      <c r="Q1643" s="6">
        <v>64.444444444444443</v>
      </c>
      <c r="R1643" s="6">
        <v>64.444444444444443</v>
      </c>
    </row>
    <row r="1644" spans="1:18" hidden="1" x14ac:dyDescent="0.4">
      <c r="A1644">
        <v>39386</v>
      </c>
      <c r="B1644">
        <v>3</v>
      </c>
      <c r="C1644" t="s">
        <v>1589</v>
      </c>
      <c r="D1644" t="s">
        <v>1612</v>
      </c>
      <c r="E1644" s="11">
        <v>2057</v>
      </c>
      <c r="F1644" s="12">
        <v>1747</v>
      </c>
      <c r="G1644" s="12">
        <v>1513</v>
      </c>
      <c r="H1644" s="12">
        <v>1255</v>
      </c>
      <c r="I1644" s="12">
        <v>1072</v>
      </c>
      <c r="J1644" s="12">
        <v>915</v>
      </c>
      <c r="K1644" s="9">
        <v>788</v>
      </c>
      <c r="L1644" s="5">
        <v>100</v>
      </c>
      <c r="M1644" s="6">
        <v>84.929508993680116</v>
      </c>
      <c r="N1644" s="6">
        <v>73.553719008264466</v>
      </c>
      <c r="O1644" s="6">
        <v>61.011181332036948</v>
      </c>
      <c r="P1644" s="6">
        <v>52.1147301895965</v>
      </c>
      <c r="Q1644" s="6">
        <v>44.482255712202232</v>
      </c>
      <c r="R1644" s="6">
        <v>38.308215848322803</v>
      </c>
    </row>
    <row r="1645" spans="1:18" hidden="1" x14ac:dyDescent="0.4">
      <c r="A1645">
        <v>39387</v>
      </c>
      <c r="B1645">
        <v>3</v>
      </c>
      <c r="C1645" t="s">
        <v>1589</v>
      </c>
      <c r="D1645" t="s">
        <v>1613</v>
      </c>
      <c r="E1645" s="11">
        <v>347</v>
      </c>
      <c r="F1645" s="12">
        <v>287</v>
      </c>
      <c r="G1645" s="12">
        <v>226</v>
      </c>
      <c r="H1645" s="12">
        <v>181</v>
      </c>
      <c r="I1645" s="12">
        <v>157</v>
      </c>
      <c r="J1645" s="12">
        <v>133</v>
      </c>
      <c r="K1645" s="9">
        <v>108</v>
      </c>
      <c r="L1645" s="5">
        <v>100</v>
      </c>
      <c r="M1645" s="6">
        <v>82.708933717579242</v>
      </c>
      <c r="N1645" s="6">
        <v>65.129682997118152</v>
      </c>
      <c r="O1645" s="6">
        <v>52.161383285302598</v>
      </c>
      <c r="P1645" s="6">
        <v>45.244956772334291</v>
      </c>
      <c r="Q1645" s="6">
        <v>38.328530259365998</v>
      </c>
      <c r="R1645" s="6">
        <v>31.123919308357351</v>
      </c>
    </row>
    <row r="1646" spans="1:18" hidden="1" x14ac:dyDescent="0.4">
      <c r="A1646">
        <v>39401</v>
      </c>
      <c r="B1646">
        <v>3</v>
      </c>
      <c r="C1646" t="s">
        <v>1589</v>
      </c>
      <c r="D1646" t="s">
        <v>1614</v>
      </c>
      <c r="E1646" s="11">
        <v>502</v>
      </c>
      <c r="F1646" s="12">
        <v>381</v>
      </c>
      <c r="G1646" s="12">
        <v>270</v>
      </c>
      <c r="H1646" s="12">
        <v>209</v>
      </c>
      <c r="I1646" s="12">
        <v>173</v>
      </c>
      <c r="J1646" s="12">
        <v>145</v>
      </c>
      <c r="K1646" s="9">
        <v>117</v>
      </c>
      <c r="L1646" s="5">
        <v>100</v>
      </c>
      <c r="M1646" s="6">
        <v>75.896414342629484</v>
      </c>
      <c r="N1646" s="6">
        <v>53.784860557768923</v>
      </c>
      <c r="O1646" s="6">
        <v>41.633466135458171</v>
      </c>
      <c r="P1646" s="6">
        <v>34.462151394422314</v>
      </c>
      <c r="Q1646" s="6">
        <v>28.884462151394423</v>
      </c>
      <c r="R1646" s="6">
        <v>23.306772908366533</v>
      </c>
    </row>
    <row r="1647" spans="1:18" hidden="1" x14ac:dyDescent="0.4">
      <c r="A1647">
        <v>39402</v>
      </c>
      <c r="B1647">
        <v>3</v>
      </c>
      <c r="C1647" t="s">
        <v>1589</v>
      </c>
      <c r="D1647" t="s">
        <v>1615</v>
      </c>
      <c r="E1647" s="11">
        <v>1327</v>
      </c>
      <c r="F1647" s="12">
        <v>1145</v>
      </c>
      <c r="G1647" s="12">
        <v>933</v>
      </c>
      <c r="H1647" s="12">
        <v>786</v>
      </c>
      <c r="I1647" s="12">
        <v>704</v>
      </c>
      <c r="J1647" s="12">
        <v>647</v>
      </c>
      <c r="K1647" s="9">
        <v>582</v>
      </c>
      <c r="L1647" s="5">
        <v>100</v>
      </c>
      <c r="M1647" s="6">
        <v>86.28485305199699</v>
      </c>
      <c r="N1647" s="6">
        <v>70.308967596081388</v>
      </c>
      <c r="O1647" s="6">
        <v>59.231348907309723</v>
      </c>
      <c r="P1647" s="6">
        <v>53.051996985681996</v>
      </c>
      <c r="Q1647" s="6">
        <v>48.756593820648078</v>
      </c>
      <c r="R1647" s="6">
        <v>43.858327053504141</v>
      </c>
    </row>
    <row r="1648" spans="1:18" hidden="1" x14ac:dyDescent="0.4">
      <c r="A1648">
        <v>39403</v>
      </c>
      <c r="B1648">
        <v>3</v>
      </c>
      <c r="C1648" t="s">
        <v>1589</v>
      </c>
      <c r="D1648" t="s">
        <v>1616</v>
      </c>
      <c r="E1648" s="11">
        <v>421</v>
      </c>
      <c r="F1648" s="12">
        <v>333</v>
      </c>
      <c r="G1648" s="12">
        <v>286</v>
      </c>
      <c r="H1648" s="12">
        <v>240</v>
      </c>
      <c r="I1648" s="12">
        <v>211</v>
      </c>
      <c r="J1648" s="12">
        <v>182</v>
      </c>
      <c r="K1648" s="9">
        <v>155</v>
      </c>
      <c r="L1648" s="5">
        <v>100</v>
      </c>
      <c r="M1648" s="6">
        <v>79.097387173396669</v>
      </c>
      <c r="N1648" s="6">
        <v>67.933491686460812</v>
      </c>
      <c r="O1648" s="6">
        <v>57.00712589073634</v>
      </c>
      <c r="P1648" s="6">
        <v>50.118764845605703</v>
      </c>
      <c r="Q1648" s="6">
        <v>43.230403800475059</v>
      </c>
      <c r="R1648" s="6">
        <v>36.817102137767222</v>
      </c>
    </row>
    <row r="1649" spans="1:18" hidden="1" x14ac:dyDescent="0.4">
      <c r="A1649">
        <v>39405</v>
      </c>
      <c r="B1649">
        <v>3</v>
      </c>
      <c r="C1649" t="s">
        <v>1589</v>
      </c>
      <c r="D1649" t="s">
        <v>1617</v>
      </c>
      <c r="E1649" s="11">
        <v>320</v>
      </c>
      <c r="F1649" s="12">
        <v>278</v>
      </c>
      <c r="G1649" s="12">
        <v>222</v>
      </c>
      <c r="H1649" s="12">
        <v>177</v>
      </c>
      <c r="I1649" s="12">
        <v>144</v>
      </c>
      <c r="J1649" s="12">
        <v>119</v>
      </c>
      <c r="K1649" s="9">
        <v>100</v>
      </c>
      <c r="L1649" s="5">
        <v>100</v>
      </c>
      <c r="M1649" s="6">
        <v>86.875</v>
      </c>
      <c r="N1649" s="6">
        <v>69.375</v>
      </c>
      <c r="O1649" s="6">
        <v>55.3125</v>
      </c>
      <c r="P1649" s="6">
        <v>45</v>
      </c>
      <c r="Q1649" s="6">
        <v>37.1875</v>
      </c>
      <c r="R1649" s="6">
        <v>31.25</v>
      </c>
    </row>
    <row r="1650" spans="1:18" hidden="1" x14ac:dyDescent="0.4">
      <c r="A1650">
        <v>39410</v>
      </c>
      <c r="B1650">
        <v>3</v>
      </c>
      <c r="C1650" t="s">
        <v>1589</v>
      </c>
      <c r="D1650" t="s">
        <v>1618</v>
      </c>
      <c r="E1650" s="11">
        <v>432</v>
      </c>
      <c r="F1650" s="12">
        <v>399</v>
      </c>
      <c r="G1650" s="12">
        <v>338</v>
      </c>
      <c r="H1650" s="12">
        <v>282</v>
      </c>
      <c r="I1650" s="12">
        <v>242</v>
      </c>
      <c r="J1650" s="12">
        <v>208</v>
      </c>
      <c r="K1650" s="9">
        <v>176</v>
      </c>
      <c r="L1650" s="5">
        <v>100</v>
      </c>
      <c r="M1650" s="6">
        <v>92.361111111111114</v>
      </c>
      <c r="N1650" s="6">
        <v>78.240740740740748</v>
      </c>
      <c r="O1650" s="6">
        <v>65.277777777777786</v>
      </c>
      <c r="P1650" s="6">
        <v>56.018518518518526</v>
      </c>
      <c r="Q1650" s="6">
        <v>48.148148148148145</v>
      </c>
      <c r="R1650" s="6">
        <v>40.74074074074074</v>
      </c>
    </row>
    <row r="1651" spans="1:18" hidden="1" x14ac:dyDescent="0.4">
      <c r="A1651">
        <v>39411</v>
      </c>
      <c r="B1651">
        <v>3</v>
      </c>
      <c r="C1651" t="s">
        <v>1589</v>
      </c>
      <c r="D1651" t="s">
        <v>1619</v>
      </c>
      <c r="E1651" s="11">
        <v>552</v>
      </c>
      <c r="F1651" s="12">
        <v>442</v>
      </c>
      <c r="G1651" s="12">
        <v>342</v>
      </c>
      <c r="H1651" s="12">
        <v>281</v>
      </c>
      <c r="I1651" s="12">
        <v>246</v>
      </c>
      <c r="J1651" s="12">
        <v>223</v>
      </c>
      <c r="K1651" s="9">
        <v>202</v>
      </c>
      <c r="L1651" s="5">
        <v>100</v>
      </c>
      <c r="M1651" s="6">
        <v>80.072463768115938</v>
      </c>
      <c r="N1651" s="6">
        <v>61.95652173913043</v>
      </c>
      <c r="O1651" s="6">
        <v>50.905797101449281</v>
      </c>
      <c r="P1651" s="6">
        <v>44.565217391304344</v>
      </c>
      <c r="Q1651" s="6">
        <v>40.39855072463768</v>
      </c>
      <c r="R1651" s="6">
        <v>36.594202898550726</v>
      </c>
    </row>
    <row r="1652" spans="1:18" hidden="1" x14ac:dyDescent="0.4">
      <c r="A1652">
        <v>39412</v>
      </c>
      <c r="B1652">
        <v>3</v>
      </c>
      <c r="C1652" t="s">
        <v>1589</v>
      </c>
      <c r="D1652" t="s">
        <v>1620</v>
      </c>
      <c r="E1652" s="11">
        <v>1480</v>
      </c>
      <c r="F1652" s="12">
        <v>1221</v>
      </c>
      <c r="G1652" s="12">
        <v>1010</v>
      </c>
      <c r="H1652" s="12">
        <v>817</v>
      </c>
      <c r="I1652" s="12">
        <v>718</v>
      </c>
      <c r="J1652" s="12">
        <v>629</v>
      </c>
      <c r="K1652" s="9">
        <v>543</v>
      </c>
      <c r="L1652" s="5">
        <v>100</v>
      </c>
      <c r="M1652" s="6">
        <v>82.5</v>
      </c>
      <c r="N1652" s="6">
        <v>68.243243243243242</v>
      </c>
      <c r="O1652" s="6">
        <v>55.202702702702702</v>
      </c>
      <c r="P1652" s="6">
        <v>48.513513513513509</v>
      </c>
      <c r="Q1652" s="6">
        <v>42.5</v>
      </c>
      <c r="R1652" s="6">
        <v>36.689189189189193</v>
      </c>
    </row>
    <row r="1653" spans="1:18" hidden="1" x14ac:dyDescent="0.4">
      <c r="A1653">
        <v>39424</v>
      </c>
      <c r="B1653">
        <v>3</v>
      </c>
      <c r="C1653" t="s">
        <v>1589</v>
      </c>
      <c r="D1653" t="s">
        <v>1621</v>
      </c>
      <c r="E1653" s="11">
        <v>312</v>
      </c>
      <c r="F1653" s="12">
        <v>215</v>
      </c>
      <c r="G1653" s="12">
        <v>151</v>
      </c>
      <c r="H1653" s="12">
        <v>119</v>
      </c>
      <c r="I1653" s="12">
        <v>99</v>
      </c>
      <c r="J1653" s="12">
        <v>80</v>
      </c>
      <c r="K1653" s="9">
        <v>60</v>
      </c>
      <c r="L1653" s="5">
        <v>100</v>
      </c>
      <c r="M1653" s="6">
        <v>68.910256410256409</v>
      </c>
      <c r="N1653" s="6">
        <v>48.397435897435898</v>
      </c>
      <c r="O1653" s="6">
        <v>38.141025641025635</v>
      </c>
      <c r="P1653" s="6">
        <v>31.73076923076923</v>
      </c>
      <c r="Q1653" s="6">
        <v>25.641025641025639</v>
      </c>
      <c r="R1653" s="6">
        <v>19.230769230769234</v>
      </c>
    </row>
    <row r="1654" spans="1:18" hidden="1" x14ac:dyDescent="0.4">
      <c r="A1654">
        <v>39427</v>
      </c>
      <c r="B1654">
        <v>3</v>
      </c>
      <c r="C1654" t="s">
        <v>1589</v>
      </c>
      <c r="D1654" t="s">
        <v>1622</v>
      </c>
      <c r="E1654" s="11">
        <v>104</v>
      </c>
      <c r="F1654" s="12">
        <v>97</v>
      </c>
      <c r="G1654" s="12">
        <v>70</v>
      </c>
      <c r="H1654" s="12">
        <v>62</v>
      </c>
      <c r="I1654" s="12">
        <v>51</v>
      </c>
      <c r="J1654" s="12">
        <v>42</v>
      </c>
      <c r="K1654" s="9">
        <v>33</v>
      </c>
      <c r="L1654" s="5">
        <v>100</v>
      </c>
      <c r="M1654" s="6">
        <v>93.269230769230774</v>
      </c>
      <c r="N1654" s="6">
        <v>67.307692307692307</v>
      </c>
      <c r="O1654" s="6">
        <v>59.615384615384613</v>
      </c>
      <c r="P1654" s="6">
        <v>49.038461538461533</v>
      </c>
      <c r="Q1654" s="6">
        <v>40.384615384615387</v>
      </c>
      <c r="R1654" s="6">
        <v>31.73076923076923</v>
      </c>
    </row>
    <row r="1655" spans="1:18" hidden="1" x14ac:dyDescent="0.4">
      <c r="A1655">
        <v>39428</v>
      </c>
      <c r="B1655">
        <v>3</v>
      </c>
      <c r="C1655" t="s">
        <v>1589</v>
      </c>
      <c r="D1655" t="s">
        <v>1623</v>
      </c>
      <c r="E1655" s="11">
        <v>891</v>
      </c>
      <c r="F1655" s="12">
        <v>750</v>
      </c>
      <c r="G1655" s="12">
        <v>644</v>
      </c>
      <c r="H1655" s="12">
        <v>526</v>
      </c>
      <c r="I1655" s="12">
        <v>454</v>
      </c>
      <c r="J1655" s="12">
        <v>398</v>
      </c>
      <c r="K1655" s="9">
        <v>340</v>
      </c>
      <c r="L1655" s="5">
        <v>100</v>
      </c>
      <c r="M1655" s="6">
        <v>84.17508417508418</v>
      </c>
      <c r="N1655" s="6">
        <v>72.278338945005615</v>
      </c>
      <c r="O1655" s="6">
        <v>59.0347923681257</v>
      </c>
      <c r="P1655" s="6">
        <v>50.953984287317624</v>
      </c>
      <c r="Q1655" s="6">
        <v>44.668911335578002</v>
      </c>
      <c r="R1655" s="6">
        <v>38.159371492704821</v>
      </c>
    </row>
    <row r="1656" spans="1:18" hidden="1" x14ac:dyDescent="0.4">
      <c r="A1656">
        <v>40000</v>
      </c>
      <c r="B1656" t="s">
        <v>0</v>
      </c>
      <c r="C1656" t="s">
        <v>1624</v>
      </c>
      <c r="E1656" s="11">
        <v>667107</v>
      </c>
      <c r="F1656" s="12">
        <v>624547</v>
      </c>
      <c r="G1656" s="12">
        <v>576964</v>
      </c>
      <c r="H1656" s="12">
        <v>548624</v>
      </c>
      <c r="I1656" s="12">
        <v>539775</v>
      </c>
      <c r="J1656" s="12">
        <v>528083</v>
      </c>
      <c r="K1656" s="9">
        <v>506458</v>
      </c>
      <c r="L1656" s="5">
        <v>100</v>
      </c>
      <c r="M1656" s="6">
        <v>93.620213848752897</v>
      </c>
      <c r="N1656" s="6">
        <v>86.487475022747475</v>
      </c>
      <c r="O1656" s="6">
        <v>82.239280954929271</v>
      </c>
      <c r="P1656" s="6">
        <v>80.912807090916445</v>
      </c>
      <c r="Q1656" s="6">
        <v>79.160164711208253</v>
      </c>
      <c r="R1656" s="6">
        <v>75.918555793898136</v>
      </c>
    </row>
    <row r="1657" spans="1:18" hidden="1" x14ac:dyDescent="0.4">
      <c r="A1657">
        <v>40100</v>
      </c>
      <c r="B1657">
        <v>1</v>
      </c>
      <c r="C1657" t="s">
        <v>1624</v>
      </c>
      <c r="D1657" t="s">
        <v>1625</v>
      </c>
      <c r="E1657" s="11">
        <v>111412</v>
      </c>
      <c r="F1657" s="12">
        <v>100007</v>
      </c>
      <c r="G1657" s="12">
        <v>90611</v>
      </c>
      <c r="H1657" s="12">
        <v>85326</v>
      </c>
      <c r="I1657" s="12">
        <v>82717</v>
      </c>
      <c r="J1657" s="12">
        <v>79598</v>
      </c>
      <c r="K1657" s="9">
        <v>74969</v>
      </c>
      <c r="L1657" s="5">
        <v>100</v>
      </c>
      <c r="M1657" s="6">
        <v>89.763221196998529</v>
      </c>
      <c r="N1657" s="6">
        <v>81.329659282662547</v>
      </c>
      <c r="O1657" s="6">
        <v>76.586005098194093</v>
      </c>
      <c r="P1657" s="6">
        <v>74.244246580260651</v>
      </c>
      <c r="Q1657" s="6">
        <v>71.444727677449464</v>
      </c>
      <c r="R1657" s="6">
        <v>67.289879007647286</v>
      </c>
    </row>
    <row r="1658" spans="1:18" hidden="1" x14ac:dyDescent="0.4">
      <c r="A1658">
        <v>40101</v>
      </c>
      <c r="B1658">
        <v>0</v>
      </c>
      <c r="C1658" t="s">
        <v>1624</v>
      </c>
      <c r="D1658" t="s">
        <v>1626</v>
      </c>
      <c r="E1658" s="11">
        <v>9739</v>
      </c>
      <c r="F1658" s="12">
        <v>8052</v>
      </c>
      <c r="G1658" s="12">
        <v>6776</v>
      </c>
      <c r="H1658" s="12">
        <v>6005</v>
      </c>
      <c r="I1658" s="12">
        <v>5617</v>
      </c>
      <c r="J1658" s="12">
        <v>5273</v>
      </c>
      <c r="K1658" s="9">
        <v>4836</v>
      </c>
      <c r="L1658" s="5">
        <v>100</v>
      </c>
      <c r="M1658" s="6">
        <v>82.677893007495641</v>
      </c>
      <c r="N1658" s="6">
        <v>69.575931820515464</v>
      </c>
      <c r="O1658" s="6">
        <v>61.659307937159866</v>
      </c>
      <c r="P1658" s="6">
        <v>57.675326008830474</v>
      </c>
      <c r="Q1658" s="6">
        <v>54.143135845569354</v>
      </c>
      <c r="R1658" s="6">
        <v>49.656022178868469</v>
      </c>
    </row>
    <row r="1659" spans="1:18" hidden="1" x14ac:dyDescent="0.4">
      <c r="A1659">
        <v>40103</v>
      </c>
      <c r="B1659">
        <v>0</v>
      </c>
      <c r="C1659" t="s">
        <v>1624</v>
      </c>
      <c r="D1659" t="s">
        <v>1627</v>
      </c>
      <c r="E1659" s="11">
        <v>10218</v>
      </c>
      <c r="F1659" s="12">
        <v>9308</v>
      </c>
      <c r="G1659" s="12">
        <v>8218</v>
      </c>
      <c r="H1659" s="12">
        <v>7529</v>
      </c>
      <c r="I1659" s="12">
        <v>7180</v>
      </c>
      <c r="J1659" s="12">
        <v>6854</v>
      </c>
      <c r="K1659" s="9">
        <v>6417</v>
      </c>
      <c r="L1659" s="5">
        <v>100</v>
      </c>
      <c r="M1659" s="6">
        <v>91.094147582697204</v>
      </c>
      <c r="N1659" s="6">
        <v>80.426697983949893</v>
      </c>
      <c r="O1659" s="6">
        <v>73.683695439420632</v>
      </c>
      <c r="P1659" s="6">
        <v>70.268154237619882</v>
      </c>
      <c r="Q1659" s="6">
        <v>67.07770600900372</v>
      </c>
      <c r="R1659" s="6">
        <v>62.800939518496769</v>
      </c>
    </row>
    <row r="1660" spans="1:18" hidden="1" x14ac:dyDescent="0.4">
      <c r="A1660">
        <v>40105</v>
      </c>
      <c r="B1660">
        <v>0</v>
      </c>
      <c r="C1660" t="s">
        <v>1624</v>
      </c>
      <c r="D1660" t="s">
        <v>1628</v>
      </c>
      <c r="E1660" s="11">
        <v>6286</v>
      </c>
      <c r="F1660" s="12">
        <v>5651</v>
      </c>
      <c r="G1660" s="12">
        <v>5180</v>
      </c>
      <c r="H1660" s="12">
        <v>4819</v>
      </c>
      <c r="I1660" s="12">
        <v>4634</v>
      </c>
      <c r="J1660" s="12">
        <v>4413</v>
      </c>
      <c r="K1660" s="9">
        <v>4150</v>
      </c>
      <c r="L1660" s="5">
        <v>100</v>
      </c>
      <c r="M1660" s="6">
        <v>89.898186446070639</v>
      </c>
      <c r="N1660" s="6">
        <v>82.405345211581292</v>
      </c>
      <c r="O1660" s="6">
        <v>76.662424435252944</v>
      </c>
      <c r="P1660" s="6">
        <v>73.719376391982181</v>
      </c>
      <c r="Q1660" s="6">
        <v>70.203627107858736</v>
      </c>
      <c r="R1660" s="6">
        <v>66.01972637607382</v>
      </c>
    </row>
    <row r="1661" spans="1:18" hidden="1" x14ac:dyDescent="0.4">
      <c r="A1661">
        <v>40106</v>
      </c>
      <c r="B1661">
        <v>0</v>
      </c>
      <c r="C1661" t="s">
        <v>1624</v>
      </c>
      <c r="D1661" t="s">
        <v>1629</v>
      </c>
      <c r="E1661" s="11">
        <v>19801</v>
      </c>
      <c r="F1661" s="12">
        <v>18707</v>
      </c>
      <c r="G1661" s="12">
        <v>17676</v>
      </c>
      <c r="H1661" s="12">
        <v>17037</v>
      </c>
      <c r="I1661" s="12">
        <v>16687</v>
      </c>
      <c r="J1661" s="12">
        <v>16181</v>
      </c>
      <c r="K1661" s="9">
        <v>15373</v>
      </c>
      <c r="L1661" s="5">
        <v>100</v>
      </c>
      <c r="M1661" s="6">
        <v>94.475026513812438</v>
      </c>
      <c r="N1661" s="6">
        <v>89.268218776829457</v>
      </c>
      <c r="O1661" s="6">
        <v>86.041109034897218</v>
      </c>
      <c r="P1661" s="6">
        <v>84.273521539316192</v>
      </c>
      <c r="Q1661" s="6">
        <v>81.718095045704757</v>
      </c>
      <c r="R1661" s="6">
        <v>77.637493055906276</v>
      </c>
    </row>
    <row r="1662" spans="1:18" hidden="1" x14ac:dyDescent="0.4">
      <c r="A1662">
        <v>40107</v>
      </c>
      <c r="B1662">
        <v>0</v>
      </c>
      <c r="C1662" t="s">
        <v>1624</v>
      </c>
      <c r="D1662" t="s">
        <v>1630</v>
      </c>
      <c r="E1662" s="11">
        <v>27144</v>
      </c>
      <c r="F1662" s="12">
        <v>24237</v>
      </c>
      <c r="G1662" s="12">
        <v>22147</v>
      </c>
      <c r="H1662" s="12">
        <v>20986</v>
      </c>
      <c r="I1662" s="12">
        <v>20442</v>
      </c>
      <c r="J1662" s="12">
        <v>19696</v>
      </c>
      <c r="K1662" s="9">
        <v>18545</v>
      </c>
      <c r="L1662" s="5">
        <v>100</v>
      </c>
      <c r="M1662" s="6">
        <v>89.290450928381958</v>
      </c>
      <c r="N1662" s="6">
        <v>81.590775125257892</v>
      </c>
      <c r="O1662" s="6">
        <v>77.313586796345419</v>
      </c>
      <c r="P1662" s="6">
        <v>75.309460654288245</v>
      </c>
      <c r="Q1662" s="6">
        <v>72.561155319776006</v>
      </c>
      <c r="R1662" s="6">
        <v>68.320807544945467</v>
      </c>
    </row>
    <row r="1663" spans="1:18" hidden="1" x14ac:dyDescent="0.4">
      <c r="A1663">
        <v>40108</v>
      </c>
      <c r="B1663">
        <v>0</v>
      </c>
      <c r="C1663" t="s">
        <v>1624</v>
      </c>
      <c r="D1663" t="s">
        <v>1631</v>
      </c>
      <c r="E1663" s="11">
        <v>7002</v>
      </c>
      <c r="F1663" s="12">
        <v>6259</v>
      </c>
      <c r="G1663" s="12">
        <v>5588</v>
      </c>
      <c r="H1663" s="12">
        <v>5167</v>
      </c>
      <c r="I1663" s="12">
        <v>4995</v>
      </c>
      <c r="J1663" s="12">
        <v>4807</v>
      </c>
      <c r="K1663" s="9">
        <v>4552</v>
      </c>
      <c r="L1663" s="5">
        <v>100</v>
      </c>
      <c r="M1663" s="6">
        <v>89.388746072550703</v>
      </c>
      <c r="N1663" s="6">
        <v>79.805769780062846</v>
      </c>
      <c r="O1663" s="6">
        <v>73.793201942302204</v>
      </c>
      <c r="P1663" s="6">
        <v>71.336760925449866</v>
      </c>
      <c r="Q1663" s="6">
        <v>68.651813767495014</v>
      </c>
      <c r="R1663" s="6">
        <v>65.009997143673232</v>
      </c>
    </row>
    <row r="1664" spans="1:18" hidden="1" x14ac:dyDescent="0.4">
      <c r="A1664">
        <v>40109</v>
      </c>
      <c r="B1664">
        <v>0</v>
      </c>
      <c r="C1664" t="s">
        <v>1624</v>
      </c>
      <c r="D1664" t="s">
        <v>1632</v>
      </c>
      <c r="E1664" s="11">
        <v>31222</v>
      </c>
      <c r="F1664" s="12">
        <v>27793</v>
      </c>
      <c r="G1664" s="12">
        <v>25026</v>
      </c>
      <c r="H1664" s="12">
        <v>23783</v>
      </c>
      <c r="I1664" s="12">
        <v>23162</v>
      </c>
      <c r="J1664" s="12">
        <v>22374</v>
      </c>
      <c r="K1664" s="9">
        <v>21096</v>
      </c>
      <c r="L1664" s="5">
        <v>100</v>
      </c>
      <c r="M1664" s="6">
        <v>89.017359554160521</v>
      </c>
      <c r="N1664" s="6">
        <v>80.155018896931651</v>
      </c>
      <c r="O1664" s="6">
        <v>76.173851771186989</v>
      </c>
      <c r="P1664" s="6">
        <v>74.184869643200315</v>
      </c>
      <c r="Q1664" s="6">
        <v>71.661008263404014</v>
      </c>
      <c r="R1664" s="6">
        <v>67.567740695663318</v>
      </c>
    </row>
    <row r="1665" spans="1:18" hidden="1" x14ac:dyDescent="0.4">
      <c r="A1665">
        <v>40130</v>
      </c>
      <c r="B1665">
        <v>1</v>
      </c>
      <c r="C1665" t="s">
        <v>1624</v>
      </c>
      <c r="D1665" t="s">
        <v>1633</v>
      </c>
      <c r="E1665" s="11">
        <v>205089</v>
      </c>
      <c r="F1665" s="12">
        <v>199110</v>
      </c>
      <c r="G1665" s="12">
        <v>191000</v>
      </c>
      <c r="H1665" s="12">
        <v>186914</v>
      </c>
      <c r="I1665" s="12">
        <v>187162</v>
      </c>
      <c r="J1665" s="12">
        <v>185066</v>
      </c>
      <c r="K1665" s="9">
        <v>178793</v>
      </c>
      <c r="L1665" s="5">
        <v>100</v>
      </c>
      <c r="M1665" s="6">
        <v>97.08468030952416</v>
      </c>
      <c r="N1665" s="6">
        <v>93.130299528497389</v>
      </c>
      <c r="O1665" s="6">
        <v>91.137993749055283</v>
      </c>
      <c r="P1665" s="6">
        <v>91.258916860484959</v>
      </c>
      <c r="Q1665" s="6">
        <v>90.236921531627729</v>
      </c>
      <c r="R1665" s="6">
        <v>87.178249442924781</v>
      </c>
    </row>
    <row r="1666" spans="1:18" hidden="1" x14ac:dyDescent="0.4">
      <c r="A1666">
        <v>40131</v>
      </c>
      <c r="B1666">
        <v>0</v>
      </c>
      <c r="C1666" t="s">
        <v>1624</v>
      </c>
      <c r="D1666" t="s">
        <v>1634</v>
      </c>
      <c r="E1666" s="11">
        <v>44644</v>
      </c>
      <c r="F1666" s="12">
        <v>43898</v>
      </c>
      <c r="G1666" s="12">
        <v>42738</v>
      </c>
      <c r="H1666" s="12">
        <v>42374</v>
      </c>
      <c r="I1666" s="12">
        <v>42573</v>
      </c>
      <c r="J1666" s="12">
        <v>42175</v>
      </c>
      <c r="K1666" s="9">
        <v>40809</v>
      </c>
      <c r="L1666" s="5">
        <v>100</v>
      </c>
      <c r="M1666" s="6">
        <v>98.329002777528899</v>
      </c>
      <c r="N1666" s="6">
        <v>95.730669294866061</v>
      </c>
      <c r="O1666" s="6">
        <v>94.915330167547708</v>
      </c>
      <c r="P1666" s="6">
        <v>95.361078756383833</v>
      </c>
      <c r="Q1666" s="6">
        <v>94.469581578711583</v>
      </c>
      <c r="R1666" s="6">
        <v>91.409819908610331</v>
      </c>
    </row>
    <row r="1667" spans="1:18" hidden="1" x14ac:dyDescent="0.4">
      <c r="A1667">
        <v>40132</v>
      </c>
      <c r="B1667">
        <v>0</v>
      </c>
      <c r="C1667" t="s">
        <v>1624</v>
      </c>
      <c r="D1667" t="s">
        <v>1635</v>
      </c>
      <c r="E1667" s="11">
        <v>24192</v>
      </c>
      <c r="F1667" s="12">
        <v>22665</v>
      </c>
      <c r="G1667" s="12">
        <v>22323</v>
      </c>
      <c r="H1667" s="12">
        <v>21604</v>
      </c>
      <c r="I1667" s="12">
        <v>21666</v>
      </c>
      <c r="J1667" s="12">
        <v>21322</v>
      </c>
      <c r="K1667" s="9">
        <v>20472</v>
      </c>
      <c r="L1667" s="5">
        <v>100</v>
      </c>
      <c r="M1667" s="6">
        <v>93.687996031746039</v>
      </c>
      <c r="N1667" s="6">
        <v>92.274305555555557</v>
      </c>
      <c r="O1667" s="6">
        <v>89.30224867724867</v>
      </c>
      <c r="P1667" s="6">
        <v>89.558531746031747</v>
      </c>
      <c r="Q1667" s="6">
        <v>88.136574074074076</v>
      </c>
      <c r="R1667" s="6">
        <v>84.623015873015873</v>
      </c>
    </row>
    <row r="1668" spans="1:18" hidden="1" x14ac:dyDescent="0.4">
      <c r="A1668">
        <v>40133</v>
      </c>
      <c r="B1668">
        <v>0</v>
      </c>
      <c r="C1668" t="s">
        <v>1624</v>
      </c>
      <c r="D1668" t="s">
        <v>1636</v>
      </c>
      <c r="E1668" s="11">
        <v>20446</v>
      </c>
      <c r="F1668" s="12">
        <v>20884</v>
      </c>
      <c r="G1668" s="12">
        <v>20784</v>
      </c>
      <c r="H1668" s="12">
        <v>20822</v>
      </c>
      <c r="I1668" s="12">
        <v>20949</v>
      </c>
      <c r="J1668" s="12">
        <v>20776</v>
      </c>
      <c r="K1668" s="9">
        <v>20092</v>
      </c>
      <c r="L1668" s="5">
        <v>100</v>
      </c>
      <c r="M1668" s="6">
        <v>102.14222830871564</v>
      </c>
      <c r="N1668" s="6">
        <v>101.6531350875477</v>
      </c>
      <c r="O1668" s="6">
        <v>101.8389905115915</v>
      </c>
      <c r="P1668" s="6">
        <v>102.46013890247481</v>
      </c>
      <c r="Q1668" s="6">
        <v>101.61400762985424</v>
      </c>
      <c r="R1668" s="6">
        <v>98.26860999706544</v>
      </c>
    </row>
    <row r="1669" spans="1:18" hidden="1" x14ac:dyDescent="0.4">
      <c r="A1669">
        <v>40134</v>
      </c>
      <c r="B1669">
        <v>0</v>
      </c>
      <c r="C1669" t="s">
        <v>1624</v>
      </c>
      <c r="D1669" t="s">
        <v>1637</v>
      </c>
      <c r="E1669" s="11">
        <v>36109</v>
      </c>
      <c r="F1669" s="12">
        <v>36310</v>
      </c>
      <c r="G1669" s="12">
        <v>34276</v>
      </c>
      <c r="H1669" s="12">
        <v>33245</v>
      </c>
      <c r="I1669" s="12">
        <v>33036</v>
      </c>
      <c r="J1669" s="12">
        <v>32590</v>
      </c>
      <c r="K1669" s="9">
        <v>31479</v>
      </c>
      <c r="L1669" s="5">
        <v>100</v>
      </c>
      <c r="M1669" s="6">
        <v>100.55664792710959</v>
      </c>
      <c r="N1669" s="6">
        <v>94.923703231881248</v>
      </c>
      <c r="O1669" s="6">
        <v>92.06845938685646</v>
      </c>
      <c r="P1669" s="6">
        <v>91.489656318369384</v>
      </c>
      <c r="Q1669" s="6">
        <v>90.254507186573989</v>
      </c>
      <c r="R1669" s="6">
        <v>87.17771192777424</v>
      </c>
    </row>
    <row r="1670" spans="1:18" hidden="1" x14ac:dyDescent="0.4">
      <c r="A1670">
        <v>40135</v>
      </c>
      <c r="B1670">
        <v>0</v>
      </c>
      <c r="C1670" t="s">
        <v>1624</v>
      </c>
      <c r="D1670" t="s">
        <v>1638</v>
      </c>
      <c r="E1670" s="11">
        <v>30337</v>
      </c>
      <c r="F1670" s="12">
        <v>28926</v>
      </c>
      <c r="G1670" s="12">
        <v>27661</v>
      </c>
      <c r="H1670" s="12">
        <v>27384</v>
      </c>
      <c r="I1670" s="12">
        <v>27426</v>
      </c>
      <c r="J1670" s="12">
        <v>27099</v>
      </c>
      <c r="K1670" s="9">
        <v>26153</v>
      </c>
      <c r="L1670" s="5">
        <v>100</v>
      </c>
      <c r="M1670" s="6">
        <v>95.348913867554472</v>
      </c>
      <c r="N1670" s="6">
        <v>91.179088242080624</v>
      </c>
      <c r="O1670" s="6">
        <v>90.266011800771338</v>
      </c>
      <c r="P1670" s="6">
        <v>90.404456604146759</v>
      </c>
      <c r="Q1670" s="6">
        <v>89.326564920723868</v>
      </c>
      <c r="R1670" s="6">
        <v>86.208260539934727</v>
      </c>
    </row>
    <row r="1671" spans="1:18" hidden="1" x14ac:dyDescent="0.4">
      <c r="A1671">
        <v>40136</v>
      </c>
      <c r="B1671">
        <v>0</v>
      </c>
      <c r="C1671" t="s">
        <v>1624</v>
      </c>
      <c r="D1671" t="s">
        <v>1639</v>
      </c>
      <c r="E1671" s="11">
        <v>16709</v>
      </c>
      <c r="F1671" s="12">
        <v>15804</v>
      </c>
      <c r="G1671" s="12">
        <v>14774</v>
      </c>
      <c r="H1671" s="12">
        <v>14340</v>
      </c>
      <c r="I1671" s="12">
        <v>14364</v>
      </c>
      <c r="J1671" s="12">
        <v>14159</v>
      </c>
      <c r="K1671" s="9">
        <v>13669</v>
      </c>
      <c r="L1671" s="5">
        <v>100</v>
      </c>
      <c r="M1671" s="6">
        <v>94.583757256568319</v>
      </c>
      <c r="N1671" s="6">
        <v>88.419414686695802</v>
      </c>
      <c r="O1671" s="6">
        <v>85.822012089293196</v>
      </c>
      <c r="P1671" s="6">
        <v>85.965647255969841</v>
      </c>
      <c r="Q1671" s="6">
        <v>84.738763540606854</v>
      </c>
      <c r="R1671" s="6">
        <v>81.80621222095877</v>
      </c>
    </row>
    <row r="1672" spans="1:18" hidden="1" x14ac:dyDescent="0.4">
      <c r="A1672">
        <v>40137</v>
      </c>
      <c r="B1672">
        <v>0</v>
      </c>
      <c r="C1672" t="s">
        <v>1624</v>
      </c>
      <c r="D1672" t="s">
        <v>1640</v>
      </c>
      <c r="E1672" s="11">
        <v>32652</v>
      </c>
      <c r="F1672" s="12">
        <v>30623</v>
      </c>
      <c r="G1672" s="12">
        <v>28444</v>
      </c>
      <c r="H1672" s="12">
        <v>27145</v>
      </c>
      <c r="I1672" s="12">
        <v>27148</v>
      </c>
      <c r="J1672" s="12">
        <v>26945</v>
      </c>
      <c r="K1672" s="9">
        <v>26119</v>
      </c>
      <c r="L1672" s="5">
        <v>100</v>
      </c>
      <c r="M1672" s="6">
        <v>93.785985544530192</v>
      </c>
      <c r="N1672" s="6">
        <v>87.112581158887664</v>
      </c>
      <c r="O1672" s="6">
        <v>83.134264363591811</v>
      </c>
      <c r="P1672" s="6">
        <v>83.143452162195274</v>
      </c>
      <c r="Q1672" s="6">
        <v>82.521744456694847</v>
      </c>
      <c r="R1672" s="6">
        <v>79.99203724121034</v>
      </c>
    </row>
    <row r="1673" spans="1:18" hidden="1" x14ac:dyDescent="0.4">
      <c r="A1673">
        <v>40202</v>
      </c>
      <c r="B1673">
        <v>2</v>
      </c>
      <c r="C1673" t="s">
        <v>1624</v>
      </c>
      <c r="D1673" t="s">
        <v>1641</v>
      </c>
      <c r="E1673" s="11">
        <v>12201</v>
      </c>
      <c r="F1673" s="12">
        <v>10928</v>
      </c>
      <c r="G1673" s="12">
        <v>9481</v>
      </c>
      <c r="H1673" s="12">
        <v>8332</v>
      </c>
      <c r="I1673" s="12">
        <v>7794</v>
      </c>
      <c r="J1673" s="12">
        <v>7335</v>
      </c>
      <c r="K1673" s="9">
        <v>6845</v>
      </c>
      <c r="L1673" s="5">
        <v>100</v>
      </c>
      <c r="M1673" s="6">
        <v>89.566428981231056</v>
      </c>
      <c r="N1673" s="6">
        <v>77.706745348741904</v>
      </c>
      <c r="O1673" s="6">
        <v>68.289484468486194</v>
      </c>
      <c r="P1673" s="6">
        <v>63.880009835259408</v>
      </c>
      <c r="Q1673" s="6">
        <v>60.118023112859596</v>
      </c>
      <c r="R1673" s="6">
        <v>56.101958855831491</v>
      </c>
    </row>
    <row r="1674" spans="1:18" hidden="1" x14ac:dyDescent="0.4">
      <c r="A1674">
        <v>40203</v>
      </c>
      <c r="B1674">
        <v>2</v>
      </c>
      <c r="C1674" t="s">
        <v>1624</v>
      </c>
      <c r="D1674" t="s">
        <v>1642</v>
      </c>
      <c r="E1674" s="11">
        <v>40309</v>
      </c>
      <c r="F1674" s="12">
        <v>37432</v>
      </c>
      <c r="G1674" s="12">
        <v>34222</v>
      </c>
      <c r="H1674" s="12">
        <v>32498</v>
      </c>
      <c r="I1674" s="12">
        <v>31598</v>
      </c>
      <c r="J1674" s="12">
        <v>30633</v>
      </c>
      <c r="K1674" s="9">
        <v>29243</v>
      </c>
      <c r="L1674" s="5">
        <v>100</v>
      </c>
      <c r="M1674" s="6">
        <v>92.862636135850551</v>
      </c>
      <c r="N1674" s="6">
        <v>84.899154035079022</v>
      </c>
      <c r="O1674" s="6">
        <v>80.622193554789263</v>
      </c>
      <c r="P1674" s="6">
        <v>78.389441563918723</v>
      </c>
      <c r="Q1674" s="6">
        <v>75.995435262596445</v>
      </c>
      <c r="R1674" s="6">
        <v>72.547073854474192</v>
      </c>
    </row>
    <row r="1675" spans="1:18" hidden="1" x14ac:dyDescent="0.4">
      <c r="A1675">
        <v>40204</v>
      </c>
      <c r="B1675">
        <v>2</v>
      </c>
      <c r="C1675" t="s">
        <v>1624</v>
      </c>
      <c r="D1675" t="s">
        <v>1643</v>
      </c>
      <c r="E1675" s="11">
        <v>7337</v>
      </c>
      <c r="F1675" s="12">
        <v>6682</v>
      </c>
      <c r="G1675" s="12">
        <v>6030</v>
      </c>
      <c r="H1675" s="12">
        <v>5655</v>
      </c>
      <c r="I1675" s="12">
        <v>5545</v>
      </c>
      <c r="J1675" s="12">
        <v>5432</v>
      </c>
      <c r="K1675" s="9">
        <v>5228</v>
      </c>
      <c r="L1675" s="5">
        <v>100</v>
      </c>
      <c r="M1675" s="6">
        <v>91.072645495434102</v>
      </c>
      <c r="N1675" s="6">
        <v>82.186179637454003</v>
      </c>
      <c r="O1675" s="6">
        <v>77.07509881422925</v>
      </c>
      <c r="P1675" s="6">
        <v>75.57584843941666</v>
      </c>
      <c r="Q1675" s="6">
        <v>74.035709418018257</v>
      </c>
      <c r="R1675" s="6">
        <v>71.255281450184</v>
      </c>
    </row>
    <row r="1676" spans="1:18" hidden="1" x14ac:dyDescent="0.4">
      <c r="A1676">
        <v>40205</v>
      </c>
      <c r="B1676">
        <v>2</v>
      </c>
      <c r="C1676" t="s">
        <v>1624</v>
      </c>
      <c r="D1676" t="s">
        <v>1644</v>
      </c>
      <c r="E1676" s="11">
        <v>16315</v>
      </c>
      <c r="F1676" s="12">
        <v>15039</v>
      </c>
      <c r="G1676" s="12">
        <v>13562</v>
      </c>
      <c r="H1676" s="12">
        <v>12660</v>
      </c>
      <c r="I1676" s="12">
        <v>12342</v>
      </c>
      <c r="J1676" s="12">
        <v>12033</v>
      </c>
      <c r="K1676" s="9">
        <v>11520</v>
      </c>
      <c r="L1676" s="5">
        <v>100</v>
      </c>
      <c r="M1676" s="6">
        <v>92.178976402083961</v>
      </c>
      <c r="N1676" s="6">
        <v>83.125957707631017</v>
      </c>
      <c r="O1676" s="6">
        <v>77.597303095311062</v>
      </c>
      <c r="P1676" s="6">
        <v>75.648176524670546</v>
      </c>
      <c r="Q1676" s="6">
        <v>73.754213913576464</v>
      </c>
      <c r="R1676" s="6">
        <v>70.60986821942997</v>
      </c>
    </row>
    <row r="1677" spans="1:18" hidden="1" x14ac:dyDescent="0.4">
      <c r="A1677">
        <v>40206</v>
      </c>
      <c r="B1677">
        <v>2</v>
      </c>
      <c r="C1677" t="s">
        <v>1624</v>
      </c>
      <c r="D1677" t="s">
        <v>1645</v>
      </c>
      <c r="E1677" s="11">
        <v>5751</v>
      </c>
      <c r="F1677" s="12">
        <v>5196</v>
      </c>
      <c r="G1677" s="12">
        <v>4744</v>
      </c>
      <c r="H1677" s="12">
        <v>4548</v>
      </c>
      <c r="I1677" s="12">
        <v>4467</v>
      </c>
      <c r="J1677" s="12">
        <v>4366</v>
      </c>
      <c r="K1677" s="9">
        <v>4172</v>
      </c>
      <c r="L1677" s="5">
        <v>100</v>
      </c>
      <c r="M1677" s="6">
        <v>90.349504434011479</v>
      </c>
      <c r="N1677" s="6">
        <v>82.490001738828028</v>
      </c>
      <c r="O1677" s="6">
        <v>79.081898800208663</v>
      </c>
      <c r="P1677" s="6">
        <v>77.673448095983304</v>
      </c>
      <c r="Q1677" s="6">
        <v>75.91723178577638</v>
      </c>
      <c r="R1677" s="6">
        <v>72.543905407755176</v>
      </c>
    </row>
    <row r="1678" spans="1:18" hidden="1" x14ac:dyDescent="0.4">
      <c r="A1678">
        <v>40207</v>
      </c>
      <c r="B1678">
        <v>2</v>
      </c>
      <c r="C1678" t="s">
        <v>1624</v>
      </c>
      <c r="D1678" t="s">
        <v>1646</v>
      </c>
      <c r="E1678" s="11">
        <v>7648</v>
      </c>
      <c r="F1678" s="12">
        <v>6771</v>
      </c>
      <c r="G1678" s="12">
        <v>5784</v>
      </c>
      <c r="H1678" s="12">
        <v>5080</v>
      </c>
      <c r="I1678" s="12">
        <v>4768</v>
      </c>
      <c r="J1678" s="12">
        <v>4488</v>
      </c>
      <c r="K1678" s="9">
        <v>4151</v>
      </c>
      <c r="L1678" s="5">
        <v>100</v>
      </c>
      <c r="M1678" s="6">
        <v>88.532949790794973</v>
      </c>
      <c r="N1678" s="6">
        <v>75.627615062761507</v>
      </c>
      <c r="O1678" s="6">
        <v>66.422594142259413</v>
      </c>
      <c r="P1678" s="6">
        <v>62.343096234309627</v>
      </c>
      <c r="Q1678" s="6">
        <v>58.682008368200833</v>
      </c>
      <c r="R1678" s="6">
        <v>54.27562761506276</v>
      </c>
    </row>
    <row r="1679" spans="1:18" hidden="1" x14ac:dyDescent="0.4">
      <c r="A1679">
        <v>40210</v>
      </c>
      <c r="B1679">
        <v>2</v>
      </c>
      <c r="C1679" t="s">
        <v>1624</v>
      </c>
      <c r="D1679" t="s">
        <v>1647</v>
      </c>
      <c r="E1679" s="11">
        <v>7061</v>
      </c>
      <c r="F1679" s="12">
        <v>6298</v>
      </c>
      <c r="G1679" s="12">
        <v>5463</v>
      </c>
      <c r="H1679" s="12">
        <v>4787</v>
      </c>
      <c r="I1679" s="12">
        <v>4332</v>
      </c>
      <c r="J1679" s="12">
        <v>3916</v>
      </c>
      <c r="K1679" s="9">
        <v>3521</v>
      </c>
      <c r="L1679" s="5">
        <v>100</v>
      </c>
      <c r="M1679" s="6">
        <v>89.194165132417496</v>
      </c>
      <c r="N1679" s="6">
        <v>77.368644667894074</v>
      </c>
      <c r="O1679" s="6">
        <v>67.794929896615201</v>
      </c>
      <c r="P1679" s="6">
        <v>61.351083415946746</v>
      </c>
      <c r="Q1679" s="6">
        <v>55.459566633621307</v>
      </c>
      <c r="R1679" s="6">
        <v>49.865458150403626</v>
      </c>
    </row>
    <row r="1680" spans="1:18" hidden="1" x14ac:dyDescent="0.4">
      <c r="A1680">
        <v>40211</v>
      </c>
      <c r="B1680">
        <v>2</v>
      </c>
      <c r="C1680" t="s">
        <v>1624</v>
      </c>
      <c r="D1680" t="s">
        <v>1648</v>
      </c>
      <c r="E1680" s="11">
        <v>7103</v>
      </c>
      <c r="F1680" s="12">
        <v>6787</v>
      </c>
      <c r="G1680" s="12">
        <v>6354</v>
      </c>
      <c r="H1680" s="12">
        <v>6076</v>
      </c>
      <c r="I1680" s="12">
        <v>5951</v>
      </c>
      <c r="J1680" s="12">
        <v>5804</v>
      </c>
      <c r="K1680" s="9">
        <v>5565</v>
      </c>
      <c r="L1680" s="5">
        <v>100</v>
      </c>
      <c r="M1680" s="6">
        <v>95.551175559622692</v>
      </c>
      <c r="N1680" s="6">
        <v>89.455159791637342</v>
      </c>
      <c r="O1680" s="6">
        <v>85.541320568773756</v>
      </c>
      <c r="P1680" s="6">
        <v>83.781500774320705</v>
      </c>
      <c r="Q1680" s="6">
        <v>81.711952696043923</v>
      </c>
      <c r="R1680" s="6">
        <v>78.347177249049693</v>
      </c>
    </row>
    <row r="1681" spans="1:18" hidden="1" x14ac:dyDescent="0.4">
      <c r="A1681">
        <v>40212</v>
      </c>
      <c r="B1681">
        <v>2</v>
      </c>
      <c r="C1681" t="s">
        <v>1624</v>
      </c>
      <c r="D1681" t="s">
        <v>1649</v>
      </c>
      <c r="E1681" s="11">
        <v>3456</v>
      </c>
      <c r="F1681" s="12">
        <v>3232</v>
      </c>
      <c r="G1681" s="12">
        <v>2989</v>
      </c>
      <c r="H1681" s="12">
        <v>2726</v>
      </c>
      <c r="I1681" s="12">
        <v>2594</v>
      </c>
      <c r="J1681" s="12">
        <v>2466</v>
      </c>
      <c r="K1681" s="9">
        <v>2302</v>
      </c>
      <c r="L1681" s="5">
        <v>100</v>
      </c>
      <c r="M1681" s="6">
        <v>93.518518518518519</v>
      </c>
      <c r="N1681" s="6">
        <v>86.487268518518519</v>
      </c>
      <c r="O1681" s="6">
        <v>78.87731481481481</v>
      </c>
      <c r="P1681" s="6">
        <v>75.057870370370367</v>
      </c>
      <c r="Q1681" s="6">
        <v>71.354166666666657</v>
      </c>
      <c r="R1681" s="6">
        <v>66.608796296296291</v>
      </c>
    </row>
    <row r="1682" spans="1:18" hidden="1" x14ac:dyDescent="0.4">
      <c r="A1682">
        <v>40213</v>
      </c>
      <c r="B1682">
        <v>2</v>
      </c>
      <c r="C1682" t="s">
        <v>1624</v>
      </c>
      <c r="D1682" t="s">
        <v>1650</v>
      </c>
      <c r="E1682" s="11">
        <v>9417</v>
      </c>
      <c r="F1682" s="12">
        <v>8909</v>
      </c>
      <c r="G1682" s="12">
        <v>8214</v>
      </c>
      <c r="H1682" s="12">
        <v>7742</v>
      </c>
      <c r="I1682" s="12">
        <v>7547</v>
      </c>
      <c r="J1682" s="12">
        <v>7325</v>
      </c>
      <c r="K1682" s="9">
        <v>6984</v>
      </c>
      <c r="L1682" s="5">
        <v>100</v>
      </c>
      <c r="M1682" s="6">
        <v>94.605500690241058</v>
      </c>
      <c r="N1682" s="6">
        <v>87.225230965275571</v>
      </c>
      <c r="O1682" s="6">
        <v>82.213019008176701</v>
      </c>
      <c r="P1682" s="6">
        <v>80.142295847934591</v>
      </c>
      <c r="Q1682" s="6">
        <v>77.784857173197409</v>
      </c>
      <c r="R1682" s="6">
        <v>74.163746416056071</v>
      </c>
    </row>
    <row r="1683" spans="1:18" hidden="1" x14ac:dyDescent="0.4">
      <c r="A1683">
        <v>40214</v>
      </c>
      <c r="B1683">
        <v>2</v>
      </c>
      <c r="C1683" t="s">
        <v>1624</v>
      </c>
      <c r="D1683" t="s">
        <v>1651</v>
      </c>
      <c r="E1683" s="11">
        <v>2825</v>
      </c>
      <c r="F1683" s="12">
        <v>2504</v>
      </c>
      <c r="G1683" s="12">
        <v>2006</v>
      </c>
      <c r="H1683" s="12">
        <v>1705</v>
      </c>
      <c r="I1683" s="12">
        <v>1617</v>
      </c>
      <c r="J1683" s="12">
        <v>1541</v>
      </c>
      <c r="K1683" s="9">
        <v>1447</v>
      </c>
      <c r="L1683" s="5">
        <v>100</v>
      </c>
      <c r="M1683" s="6">
        <v>88.637168141592923</v>
      </c>
      <c r="N1683" s="6">
        <v>71.008849557522126</v>
      </c>
      <c r="O1683" s="6">
        <v>60.353982300884958</v>
      </c>
      <c r="P1683" s="6">
        <v>57.238938053097343</v>
      </c>
      <c r="Q1683" s="6">
        <v>54.548672566371678</v>
      </c>
      <c r="R1683" s="6">
        <v>51.221238938053091</v>
      </c>
    </row>
    <row r="1684" spans="1:18" hidden="1" x14ac:dyDescent="0.4">
      <c r="A1684">
        <v>40215</v>
      </c>
      <c r="B1684">
        <v>2</v>
      </c>
      <c r="C1684" t="s">
        <v>1624</v>
      </c>
      <c r="D1684" t="s">
        <v>1652</v>
      </c>
      <c r="E1684" s="11">
        <v>4405</v>
      </c>
      <c r="F1684" s="12">
        <v>3892</v>
      </c>
      <c r="G1684" s="12">
        <v>3484</v>
      </c>
      <c r="H1684" s="12">
        <v>3122</v>
      </c>
      <c r="I1684" s="12">
        <v>2890</v>
      </c>
      <c r="J1684" s="12">
        <v>2663</v>
      </c>
      <c r="K1684" s="9">
        <v>2433</v>
      </c>
      <c r="L1684" s="5">
        <v>100</v>
      </c>
      <c r="M1684" s="6">
        <v>88.354143019296245</v>
      </c>
      <c r="N1684" s="6">
        <v>79.091940976163457</v>
      </c>
      <c r="O1684" s="6">
        <v>70.87400681044268</v>
      </c>
      <c r="P1684" s="6">
        <v>65.607264472190693</v>
      </c>
      <c r="Q1684" s="6">
        <v>60.454029511918272</v>
      </c>
      <c r="R1684" s="6">
        <v>55.232690124858117</v>
      </c>
    </row>
    <row r="1685" spans="1:18" hidden="1" x14ac:dyDescent="0.4">
      <c r="A1685">
        <v>40216</v>
      </c>
      <c r="B1685">
        <v>2</v>
      </c>
      <c r="C1685" t="s">
        <v>1624</v>
      </c>
      <c r="D1685" t="s">
        <v>1653</v>
      </c>
      <c r="E1685" s="11">
        <v>8131</v>
      </c>
      <c r="F1685" s="12">
        <v>7699</v>
      </c>
      <c r="G1685" s="12">
        <v>7196</v>
      </c>
      <c r="H1685" s="12">
        <v>6832</v>
      </c>
      <c r="I1685" s="12">
        <v>6720</v>
      </c>
      <c r="J1685" s="12">
        <v>6561</v>
      </c>
      <c r="K1685" s="9">
        <v>6288</v>
      </c>
      <c r="L1685" s="5">
        <v>100</v>
      </c>
      <c r="M1685" s="6">
        <v>94.687000368958309</v>
      </c>
      <c r="N1685" s="6">
        <v>88.500799409666712</v>
      </c>
      <c r="O1685" s="6">
        <v>84.024105276103796</v>
      </c>
      <c r="P1685" s="6">
        <v>82.646660927315224</v>
      </c>
      <c r="Q1685" s="6">
        <v>80.691181896445698</v>
      </c>
      <c r="R1685" s="6">
        <v>77.333661296273533</v>
      </c>
    </row>
    <row r="1686" spans="1:18" hidden="1" x14ac:dyDescent="0.4">
      <c r="A1686">
        <v>40217</v>
      </c>
      <c r="B1686">
        <v>2</v>
      </c>
      <c r="C1686" t="s">
        <v>1624</v>
      </c>
      <c r="D1686" t="s">
        <v>1654</v>
      </c>
      <c r="E1686" s="11">
        <v>14814</v>
      </c>
      <c r="F1686" s="12">
        <v>14316</v>
      </c>
      <c r="G1686" s="12">
        <v>13585</v>
      </c>
      <c r="H1686" s="12">
        <v>12804</v>
      </c>
      <c r="I1686" s="12">
        <v>12668</v>
      </c>
      <c r="J1686" s="12">
        <v>12485</v>
      </c>
      <c r="K1686" s="9">
        <v>12089</v>
      </c>
      <c r="L1686" s="5">
        <v>100</v>
      </c>
      <c r="M1686" s="6">
        <v>96.638315107330911</v>
      </c>
      <c r="N1686" s="6">
        <v>91.703793708653976</v>
      </c>
      <c r="O1686" s="6">
        <v>86.431753746456053</v>
      </c>
      <c r="P1686" s="6">
        <v>85.513703253678955</v>
      </c>
      <c r="Q1686" s="6">
        <v>84.27838531119211</v>
      </c>
      <c r="R1686" s="6">
        <v>81.605238288105838</v>
      </c>
    </row>
    <row r="1687" spans="1:18" hidden="1" x14ac:dyDescent="0.4">
      <c r="A1687">
        <v>40218</v>
      </c>
      <c r="B1687">
        <v>2</v>
      </c>
      <c r="C1687" t="s">
        <v>1624</v>
      </c>
      <c r="D1687" t="s">
        <v>1655</v>
      </c>
      <c r="E1687" s="11">
        <v>16921</v>
      </c>
      <c r="F1687" s="12">
        <v>15546</v>
      </c>
      <c r="G1687" s="12">
        <v>14243</v>
      </c>
      <c r="H1687" s="12">
        <v>13662</v>
      </c>
      <c r="I1687" s="12">
        <v>13542</v>
      </c>
      <c r="J1687" s="12">
        <v>13319</v>
      </c>
      <c r="K1687" s="9">
        <v>12826</v>
      </c>
      <c r="L1687" s="5">
        <v>100</v>
      </c>
      <c r="M1687" s="6">
        <v>91.874002718515456</v>
      </c>
      <c r="N1687" s="6">
        <v>84.173512203770457</v>
      </c>
      <c r="O1687" s="6">
        <v>80.73990898883045</v>
      </c>
      <c r="P1687" s="6">
        <v>80.030731044264527</v>
      </c>
      <c r="Q1687" s="6">
        <v>78.712842030612848</v>
      </c>
      <c r="R1687" s="6">
        <v>75.799302641687845</v>
      </c>
    </row>
    <row r="1688" spans="1:18" hidden="1" x14ac:dyDescent="0.4">
      <c r="A1688">
        <v>40219</v>
      </c>
      <c r="B1688">
        <v>2</v>
      </c>
      <c r="C1688" t="s">
        <v>1624</v>
      </c>
      <c r="D1688" t="s">
        <v>1656</v>
      </c>
      <c r="E1688" s="11">
        <v>15673</v>
      </c>
      <c r="F1688" s="12">
        <v>14990</v>
      </c>
      <c r="G1688" s="12">
        <v>13894</v>
      </c>
      <c r="H1688" s="12">
        <v>13139</v>
      </c>
      <c r="I1688" s="12">
        <v>13143</v>
      </c>
      <c r="J1688" s="12">
        <v>13060</v>
      </c>
      <c r="K1688" s="9">
        <v>12684</v>
      </c>
      <c r="L1688" s="5">
        <v>100</v>
      </c>
      <c r="M1688" s="6">
        <v>95.642187200918784</v>
      </c>
      <c r="N1688" s="6">
        <v>88.649269444267205</v>
      </c>
      <c r="O1688" s="6">
        <v>83.832067887449753</v>
      </c>
      <c r="P1688" s="6">
        <v>83.857589485101769</v>
      </c>
      <c r="Q1688" s="6">
        <v>83.32801633382249</v>
      </c>
      <c r="R1688" s="6">
        <v>80.928986154533277</v>
      </c>
    </row>
    <row r="1689" spans="1:18" hidden="1" x14ac:dyDescent="0.4">
      <c r="A1689">
        <v>40220</v>
      </c>
      <c r="B1689">
        <v>2</v>
      </c>
      <c r="C1689" t="s">
        <v>1624</v>
      </c>
      <c r="D1689" t="s">
        <v>1657</v>
      </c>
      <c r="E1689" s="11">
        <v>13346</v>
      </c>
      <c r="F1689" s="12">
        <v>12748</v>
      </c>
      <c r="G1689" s="12">
        <v>11982</v>
      </c>
      <c r="H1689" s="12">
        <v>11409</v>
      </c>
      <c r="I1689" s="12">
        <v>11249</v>
      </c>
      <c r="J1689" s="12">
        <v>11084</v>
      </c>
      <c r="K1689" s="9">
        <v>10760</v>
      </c>
      <c r="L1689" s="5">
        <v>100</v>
      </c>
      <c r="M1689" s="6">
        <v>95.51925670612917</v>
      </c>
      <c r="N1689" s="6">
        <v>89.779709276187631</v>
      </c>
      <c r="O1689" s="6">
        <v>85.48628802637495</v>
      </c>
      <c r="P1689" s="6">
        <v>84.287426944402824</v>
      </c>
      <c r="Q1689" s="6">
        <v>83.051101453619054</v>
      </c>
      <c r="R1689" s="6">
        <v>80.623407762625504</v>
      </c>
    </row>
    <row r="1690" spans="1:18" hidden="1" x14ac:dyDescent="0.4">
      <c r="A1690">
        <v>40221</v>
      </c>
      <c r="B1690">
        <v>2</v>
      </c>
      <c r="C1690" t="s">
        <v>1624</v>
      </c>
      <c r="D1690" t="s">
        <v>1658</v>
      </c>
      <c r="E1690" s="11">
        <v>10370</v>
      </c>
      <c r="F1690" s="12">
        <v>9695</v>
      </c>
      <c r="G1690" s="12">
        <v>8996</v>
      </c>
      <c r="H1690" s="12">
        <v>8853</v>
      </c>
      <c r="I1690" s="12">
        <v>8940</v>
      </c>
      <c r="J1690" s="12">
        <v>8965</v>
      </c>
      <c r="K1690" s="9">
        <v>8752</v>
      </c>
      <c r="L1690" s="5">
        <v>100</v>
      </c>
      <c r="M1690" s="6">
        <v>93.490838958534226</v>
      </c>
      <c r="N1690" s="6">
        <v>86.750241080038563</v>
      </c>
      <c r="O1690" s="6">
        <v>85.371263259402113</v>
      </c>
      <c r="P1690" s="6">
        <v>86.210221793635483</v>
      </c>
      <c r="Q1690" s="6">
        <v>86.451301832208287</v>
      </c>
      <c r="R1690" s="6">
        <v>84.397299903567983</v>
      </c>
    </row>
    <row r="1691" spans="1:18" hidden="1" x14ac:dyDescent="0.4">
      <c r="A1691">
        <v>40223</v>
      </c>
      <c r="B1691">
        <v>2</v>
      </c>
      <c r="C1691" t="s">
        <v>1624</v>
      </c>
      <c r="D1691" t="s">
        <v>1659</v>
      </c>
      <c r="E1691" s="11">
        <v>8364</v>
      </c>
      <c r="F1691" s="12">
        <v>8145</v>
      </c>
      <c r="G1691" s="12">
        <v>7456</v>
      </c>
      <c r="H1691" s="12">
        <v>6849</v>
      </c>
      <c r="I1691" s="12">
        <v>6862</v>
      </c>
      <c r="J1691" s="12">
        <v>6939</v>
      </c>
      <c r="K1691" s="9">
        <v>6906</v>
      </c>
      <c r="L1691" s="5">
        <v>100</v>
      </c>
      <c r="M1691" s="6">
        <v>97.381635581061701</v>
      </c>
      <c r="N1691" s="6">
        <v>89.143950263032039</v>
      </c>
      <c r="O1691" s="6">
        <v>81.88665710186514</v>
      </c>
      <c r="P1691" s="6">
        <v>82.042085126733625</v>
      </c>
      <c r="Q1691" s="6">
        <v>82.962697274031555</v>
      </c>
      <c r="R1691" s="6">
        <v>82.568149210903869</v>
      </c>
    </row>
    <row r="1692" spans="1:18" hidden="1" x14ac:dyDescent="0.4">
      <c r="A1692">
        <v>40224</v>
      </c>
      <c r="B1692">
        <v>2</v>
      </c>
      <c r="C1692" t="s">
        <v>1624</v>
      </c>
      <c r="D1692" t="s">
        <v>1660</v>
      </c>
      <c r="E1692" s="11">
        <v>10987</v>
      </c>
      <c r="F1692" s="12">
        <v>11526</v>
      </c>
      <c r="G1692" s="12">
        <v>11143</v>
      </c>
      <c r="H1692" s="12">
        <v>10732</v>
      </c>
      <c r="I1692" s="12">
        <v>10786</v>
      </c>
      <c r="J1692" s="12">
        <v>10868</v>
      </c>
      <c r="K1692" s="9">
        <v>10760</v>
      </c>
      <c r="L1692" s="5">
        <v>100</v>
      </c>
      <c r="M1692" s="6">
        <v>104.90579776099027</v>
      </c>
      <c r="N1692" s="6">
        <v>101.41985983434969</v>
      </c>
      <c r="O1692" s="6">
        <v>97.679075270774547</v>
      </c>
      <c r="P1692" s="6">
        <v>98.17056521343406</v>
      </c>
      <c r="Q1692" s="6">
        <v>98.916901793028117</v>
      </c>
      <c r="R1692" s="6">
        <v>97.933921907709106</v>
      </c>
    </row>
    <row r="1693" spans="1:18" hidden="1" x14ac:dyDescent="0.4">
      <c r="A1693">
        <v>40225</v>
      </c>
      <c r="B1693">
        <v>2</v>
      </c>
      <c r="C1693" t="s">
        <v>1624</v>
      </c>
      <c r="D1693" t="s">
        <v>1661</v>
      </c>
      <c r="E1693" s="11">
        <v>3475</v>
      </c>
      <c r="F1693" s="12">
        <v>2962</v>
      </c>
      <c r="G1693" s="12">
        <v>2405</v>
      </c>
      <c r="H1693" s="12">
        <v>2078</v>
      </c>
      <c r="I1693" s="12">
        <v>1871</v>
      </c>
      <c r="J1693" s="12">
        <v>1710</v>
      </c>
      <c r="K1693" s="9">
        <v>1548</v>
      </c>
      <c r="L1693" s="5">
        <v>100</v>
      </c>
      <c r="M1693" s="6">
        <v>85.237410071942449</v>
      </c>
      <c r="N1693" s="6">
        <v>69.208633093525179</v>
      </c>
      <c r="O1693" s="6">
        <v>59.798561151079134</v>
      </c>
      <c r="P1693" s="6">
        <v>53.841726618705032</v>
      </c>
      <c r="Q1693" s="6">
        <v>49.208633093525179</v>
      </c>
      <c r="R1693" s="6">
        <v>44.546762589928058</v>
      </c>
    </row>
    <row r="1694" spans="1:18" hidden="1" x14ac:dyDescent="0.4">
      <c r="A1694">
        <v>40226</v>
      </c>
      <c r="B1694">
        <v>2</v>
      </c>
      <c r="C1694" t="s">
        <v>1624</v>
      </c>
      <c r="D1694" t="s">
        <v>1662</v>
      </c>
      <c r="E1694" s="11">
        <v>3161</v>
      </c>
      <c r="F1694" s="12">
        <v>2854</v>
      </c>
      <c r="G1694" s="12">
        <v>2595</v>
      </c>
      <c r="H1694" s="12">
        <v>2404</v>
      </c>
      <c r="I1694" s="12">
        <v>2285</v>
      </c>
      <c r="J1694" s="12">
        <v>2181</v>
      </c>
      <c r="K1694" s="9">
        <v>2075</v>
      </c>
      <c r="L1694" s="5">
        <v>100</v>
      </c>
      <c r="M1694" s="6">
        <v>90.287883581145209</v>
      </c>
      <c r="N1694" s="6">
        <v>82.094273963935464</v>
      </c>
      <c r="O1694" s="6">
        <v>76.051882315722878</v>
      </c>
      <c r="P1694" s="6">
        <v>72.287250869977854</v>
      </c>
      <c r="Q1694" s="6">
        <v>68.997152799746914</v>
      </c>
      <c r="R1694" s="6">
        <v>65.643783612780766</v>
      </c>
    </row>
    <row r="1695" spans="1:18" hidden="1" x14ac:dyDescent="0.4">
      <c r="A1695">
        <v>40227</v>
      </c>
      <c r="B1695">
        <v>2</v>
      </c>
      <c r="C1695" t="s">
        <v>1624</v>
      </c>
      <c r="D1695" t="s">
        <v>1663</v>
      </c>
      <c r="E1695" s="11">
        <v>3893</v>
      </c>
      <c r="F1695" s="12">
        <v>3227</v>
      </c>
      <c r="G1695" s="12">
        <v>2611</v>
      </c>
      <c r="H1695" s="12">
        <v>2125</v>
      </c>
      <c r="I1695" s="12">
        <v>1878</v>
      </c>
      <c r="J1695" s="12">
        <v>1697</v>
      </c>
      <c r="K1695" s="9">
        <v>1528</v>
      </c>
      <c r="L1695" s="5">
        <v>100</v>
      </c>
      <c r="M1695" s="6">
        <v>82.892370922167984</v>
      </c>
      <c r="N1695" s="6">
        <v>67.069098381710774</v>
      </c>
      <c r="O1695" s="6">
        <v>54.585152838427952</v>
      </c>
      <c r="P1695" s="6">
        <v>48.240431543796561</v>
      </c>
      <c r="Q1695" s="6">
        <v>43.591060878499874</v>
      </c>
      <c r="R1695" s="6">
        <v>39.249935782173125</v>
      </c>
    </row>
    <row r="1696" spans="1:18" hidden="1" x14ac:dyDescent="0.4">
      <c r="A1696">
        <v>40228</v>
      </c>
      <c r="B1696">
        <v>2</v>
      </c>
      <c r="C1696" t="s">
        <v>1624</v>
      </c>
      <c r="D1696" t="s">
        <v>1664</v>
      </c>
      <c r="E1696" s="11">
        <v>6076</v>
      </c>
      <c r="F1696" s="12">
        <v>5408</v>
      </c>
      <c r="G1696" s="12">
        <v>4597</v>
      </c>
      <c r="H1696" s="12">
        <v>4099</v>
      </c>
      <c r="I1696" s="12">
        <v>3781</v>
      </c>
      <c r="J1696" s="12">
        <v>3505</v>
      </c>
      <c r="K1696" s="9">
        <v>3210</v>
      </c>
      <c r="L1696" s="5">
        <v>100</v>
      </c>
      <c r="M1696" s="6">
        <v>89.005924950625413</v>
      </c>
      <c r="N1696" s="6">
        <v>75.658327847267941</v>
      </c>
      <c r="O1696" s="6">
        <v>67.462146148782097</v>
      </c>
      <c r="P1696" s="6">
        <v>62.228439763001973</v>
      </c>
      <c r="Q1696" s="6">
        <v>57.685977616853194</v>
      </c>
      <c r="R1696" s="6">
        <v>52.830809743252139</v>
      </c>
    </row>
    <row r="1697" spans="1:18" hidden="1" x14ac:dyDescent="0.4">
      <c r="A1697">
        <v>40229</v>
      </c>
      <c r="B1697">
        <v>2</v>
      </c>
      <c r="C1697" t="s">
        <v>1624</v>
      </c>
      <c r="D1697" t="s">
        <v>1665</v>
      </c>
      <c r="E1697" s="11">
        <v>3994</v>
      </c>
      <c r="F1697" s="12">
        <v>3543</v>
      </c>
      <c r="G1697" s="12">
        <v>3160</v>
      </c>
      <c r="H1697" s="12">
        <v>2793</v>
      </c>
      <c r="I1697" s="12">
        <v>2573</v>
      </c>
      <c r="J1697" s="12">
        <v>2369</v>
      </c>
      <c r="K1697" s="9">
        <v>2152</v>
      </c>
      <c r="L1697" s="5">
        <v>100</v>
      </c>
      <c r="M1697" s="6">
        <v>88.708062093139702</v>
      </c>
      <c r="N1697" s="6">
        <v>79.11867801702553</v>
      </c>
      <c r="O1697" s="6">
        <v>69.929894842263394</v>
      </c>
      <c r="P1697" s="6">
        <v>64.421632448673009</v>
      </c>
      <c r="Q1697" s="6">
        <v>59.313970956434645</v>
      </c>
      <c r="R1697" s="6">
        <v>53.880821231847776</v>
      </c>
    </row>
    <row r="1698" spans="1:18" hidden="1" x14ac:dyDescent="0.4">
      <c r="A1698">
        <v>40230</v>
      </c>
      <c r="B1698">
        <v>2</v>
      </c>
      <c r="C1698" t="s">
        <v>1624</v>
      </c>
      <c r="D1698" t="s">
        <v>1666</v>
      </c>
      <c r="E1698" s="11">
        <v>13681</v>
      </c>
      <c r="F1698" s="12">
        <v>13830</v>
      </c>
      <c r="G1698" s="12">
        <v>12356</v>
      </c>
      <c r="H1698" s="12">
        <v>11032</v>
      </c>
      <c r="I1698" s="12">
        <v>10647</v>
      </c>
      <c r="J1698" s="12">
        <v>10441</v>
      </c>
      <c r="K1698" s="9">
        <v>10191</v>
      </c>
      <c r="L1698" s="5">
        <v>100</v>
      </c>
      <c r="M1698" s="6">
        <v>101.08910167385426</v>
      </c>
      <c r="N1698" s="6">
        <v>90.315035450624961</v>
      </c>
      <c r="O1698" s="6">
        <v>80.637380308456983</v>
      </c>
      <c r="P1698" s="6">
        <v>77.823258533732925</v>
      </c>
      <c r="Q1698" s="6">
        <v>76.317520649075362</v>
      </c>
      <c r="R1698" s="6">
        <v>74.490168847306478</v>
      </c>
    </row>
    <row r="1699" spans="1:18" hidden="1" x14ac:dyDescent="0.4">
      <c r="A1699">
        <v>40231</v>
      </c>
      <c r="B1699">
        <v>2</v>
      </c>
      <c r="C1699" t="s">
        <v>1624</v>
      </c>
      <c r="D1699" t="s">
        <v>1667</v>
      </c>
      <c r="E1699" s="11">
        <v>8161</v>
      </c>
      <c r="F1699" s="12">
        <v>7120</v>
      </c>
      <c r="G1699" s="12">
        <v>6374</v>
      </c>
      <c r="H1699" s="12">
        <v>6089</v>
      </c>
      <c r="I1699" s="12">
        <v>6246</v>
      </c>
      <c r="J1699" s="12">
        <v>6337</v>
      </c>
      <c r="K1699" s="9">
        <v>6212</v>
      </c>
      <c r="L1699" s="5">
        <v>100</v>
      </c>
      <c r="M1699" s="6">
        <v>87.244210268349462</v>
      </c>
      <c r="N1699" s="6">
        <v>78.103173630682505</v>
      </c>
      <c r="O1699" s="6">
        <v>74.610954539884816</v>
      </c>
      <c r="P1699" s="6">
        <v>76.534738389903197</v>
      </c>
      <c r="Q1699" s="6">
        <v>77.64979781889474</v>
      </c>
      <c r="R1699" s="6">
        <v>76.1181227790712</v>
      </c>
    </row>
    <row r="1700" spans="1:18" hidden="1" x14ac:dyDescent="0.4">
      <c r="A1700">
        <v>40341</v>
      </c>
      <c r="B1700">
        <v>3</v>
      </c>
      <c r="C1700" t="s">
        <v>1624</v>
      </c>
      <c r="D1700" t="s">
        <v>1668</v>
      </c>
      <c r="E1700" s="11">
        <v>5332</v>
      </c>
      <c r="F1700" s="12">
        <v>4966</v>
      </c>
      <c r="G1700" s="12">
        <v>4466</v>
      </c>
      <c r="H1700" s="12">
        <v>4043</v>
      </c>
      <c r="I1700" s="12">
        <v>3928</v>
      </c>
      <c r="J1700" s="12">
        <v>3867</v>
      </c>
      <c r="K1700" s="9">
        <v>3784</v>
      </c>
      <c r="L1700" s="5">
        <v>100</v>
      </c>
      <c r="M1700" s="6">
        <v>93.135783945986489</v>
      </c>
      <c r="N1700" s="6">
        <v>83.758439609902481</v>
      </c>
      <c r="O1700" s="6">
        <v>75.825206301575392</v>
      </c>
      <c r="P1700" s="6">
        <v>73.668417104276074</v>
      </c>
      <c r="Q1700" s="6">
        <v>72.52438109527381</v>
      </c>
      <c r="R1700" s="6">
        <v>70.967741935483872</v>
      </c>
    </row>
    <row r="1701" spans="1:18" hidden="1" x14ac:dyDescent="0.4">
      <c r="A1701">
        <v>40342</v>
      </c>
      <c r="B1701">
        <v>3</v>
      </c>
      <c r="C1701" t="s">
        <v>1624</v>
      </c>
      <c r="D1701" t="s">
        <v>1669</v>
      </c>
      <c r="E1701" s="11">
        <v>4654</v>
      </c>
      <c r="F1701" s="12">
        <v>4143</v>
      </c>
      <c r="G1701" s="12">
        <v>3829</v>
      </c>
      <c r="H1701" s="12">
        <v>3672</v>
      </c>
      <c r="I1701" s="12">
        <v>3674</v>
      </c>
      <c r="J1701" s="12">
        <v>3627</v>
      </c>
      <c r="K1701" s="9">
        <v>3501</v>
      </c>
      <c r="L1701" s="5">
        <v>100</v>
      </c>
      <c r="M1701" s="6">
        <v>89.02019767941556</v>
      </c>
      <c r="N1701" s="6">
        <v>82.273313278899877</v>
      </c>
      <c r="O1701" s="6">
        <v>78.899871078642022</v>
      </c>
      <c r="P1701" s="6">
        <v>78.942844864632576</v>
      </c>
      <c r="Q1701" s="6">
        <v>77.932960893854755</v>
      </c>
      <c r="R1701" s="6">
        <v>75.225612376450371</v>
      </c>
    </row>
    <row r="1702" spans="1:18" hidden="1" x14ac:dyDescent="0.4">
      <c r="A1702">
        <v>40343</v>
      </c>
      <c r="B1702">
        <v>3</v>
      </c>
      <c r="C1702" t="s">
        <v>1624</v>
      </c>
      <c r="D1702" t="s">
        <v>1670</v>
      </c>
      <c r="E1702" s="11">
        <v>7490</v>
      </c>
      <c r="F1702" s="12">
        <v>6949</v>
      </c>
      <c r="G1702" s="12">
        <v>6628</v>
      </c>
      <c r="H1702" s="12">
        <v>6598</v>
      </c>
      <c r="I1702" s="12">
        <v>6700</v>
      </c>
      <c r="J1702" s="12">
        <v>6701</v>
      </c>
      <c r="K1702" s="9">
        <v>6510</v>
      </c>
      <c r="L1702" s="5">
        <v>100</v>
      </c>
      <c r="M1702" s="6">
        <v>92.77703604806409</v>
      </c>
      <c r="N1702" s="6">
        <v>88.491321762349799</v>
      </c>
      <c r="O1702" s="6">
        <v>88.090787716955944</v>
      </c>
      <c r="P1702" s="6">
        <v>89.452603471295049</v>
      </c>
      <c r="Q1702" s="6">
        <v>89.465954606141523</v>
      </c>
      <c r="R1702" s="6">
        <v>86.915887850467286</v>
      </c>
    </row>
    <row r="1703" spans="1:18" hidden="1" x14ac:dyDescent="0.4">
      <c r="A1703">
        <v>40344</v>
      </c>
      <c r="B1703">
        <v>3</v>
      </c>
      <c r="C1703" t="s">
        <v>1624</v>
      </c>
      <c r="D1703" t="s">
        <v>1671</v>
      </c>
      <c r="E1703" s="11">
        <v>4778</v>
      </c>
      <c r="F1703" s="12">
        <v>4771</v>
      </c>
      <c r="G1703" s="12">
        <v>4396</v>
      </c>
      <c r="H1703" s="12">
        <v>4170</v>
      </c>
      <c r="I1703" s="12">
        <v>4225</v>
      </c>
      <c r="J1703" s="12">
        <v>4252</v>
      </c>
      <c r="K1703" s="9">
        <v>4167</v>
      </c>
      <c r="L1703" s="5">
        <v>100</v>
      </c>
      <c r="M1703" s="6">
        <v>99.853495186270408</v>
      </c>
      <c r="N1703" s="6">
        <v>92.005023022185014</v>
      </c>
      <c r="O1703" s="6">
        <v>87.27501046462956</v>
      </c>
      <c r="P1703" s="6">
        <v>88.426119715362077</v>
      </c>
      <c r="Q1703" s="6">
        <v>88.991209711176225</v>
      </c>
      <c r="R1703" s="6">
        <v>87.212222687316867</v>
      </c>
    </row>
    <row r="1704" spans="1:18" hidden="1" x14ac:dyDescent="0.4">
      <c r="A1704">
        <v>40345</v>
      </c>
      <c r="B1704">
        <v>3</v>
      </c>
      <c r="C1704" t="s">
        <v>1624</v>
      </c>
      <c r="D1704" t="s">
        <v>1672</v>
      </c>
      <c r="E1704" s="11">
        <v>6825</v>
      </c>
      <c r="F1704" s="12">
        <v>6322</v>
      </c>
      <c r="G1704" s="12">
        <v>5734</v>
      </c>
      <c r="H1704" s="12">
        <v>5748</v>
      </c>
      <c r="I1704" s="12">
        <v>5796</v>
      </c>
      <c r="J1704" s="12">
        <v>5805</v>
      </c>
      <c r="K1704" s="9">
        <v>5675</v>
      </c>
      <c r="L1704" s="5">
        <v>100</v>
      </c>
      <c r="M1704" s="6">
        <v>92.630036630036628</v>
      </c>
      <c r="N1704" s="6">
        <v>84.014652014652015</v>
      </c>
      <c r="O1704" s="6">
        <v>84.219780219780219</v>
      </c>
      <c r="P1704" s="6">
        <v>84.92307692307692</v>
      </c>
      <c r="Q1704" s="6">
        <v>85.054945054945051</v>
      </c>
      <c r="R1704" s="6">
        <v>83.150183150183153</v>
      </c>
    </row>
    <row r="1705" spans="1:18" hidden="1" x14ac:dyDescent="0.4">
      <c r="A1705">
        <v>40348</v>
      </c>
      <c r="B1705">
        <v>3</v>
      </c>
      <c r="C1705" t="s">
        <v>1624</v>
      </c>
      <c r="D1705" t="s">
        <v>1673</v>
      </c>
      <c r="E1705" s="11">
        <v>1512</v>
      </c>
      <c r="F1705" s="12">
        <v>1524</v>
      </c>
      <c r="G1705" s="12">
        <v>1497</v>
      </c>
      <c r="H1705" s="12">
        <v>1492</v>
      </c>
      <c r="I1705" s="12">
        <v>1524</v>
      </c>
      <c r="J1705" s="12">
        <v>1537</v>
      </c>
      <c r="K1705" s="9">
        <v>1511</v>
      </c>
      <c r="L1705" s="5">
        <v>100</v>
      </c>
      <c r="M1705" s="6">
        <v>100.79365079365078</v>
      </c>
      <c r="N1705" s="6">
        <v>99.007936507936506</v>
      </c>
      <c r="O1705" s="6">
        <v>98.67724867724867</v>
      </c>
      <c r="P1705" s="6">
        <v>100.79365079365078</v>
      </c>
      <c r="Q1705" s="6">
        <v>101.65343915343917</v>
      </c>
      <c r="R1705" s="6">
        <v>99.93386243386243</v>
      </c>
    </row>
    <row r="1706" spans="1:18" hidden="1" x14ac:dyDescent="0.4">
      <c r="A1706">
        <v>40349</v>
      </c>
      <c r="B1706">
        <v>3</v>
      </c>
      <c r="C1706" t="s">
        <v>1624</v>
      </c>
      <c r="D1706" t="s">
        <v>1674</v>
      </c>
      <c r="E1706" s="11">
        <v>8639</v>
      </c>
      <c r="F1706" s="12">
        <v>7925</v>
      </c>
      <c r="G1706" s="12">
        <v>7573</v>
      </c>
      <c r="H1706" s="12">
        <v>7756</v>
      </c>
      <c r="I1706" s="12">
        <v>7942</v>
      </c>
      <c r="J1706" s="12">
        <v>7959</v>
      </c>
      <c r="K1706" s="9">
        <v>7742</v>
      </c>
      <c r="L1706" s="5">
        <v>100</v>
      </c>
      <c r="M1706" s="6">
        <v>91.735154531774512</v>
      </c>
      <c r="N1706" s="6">
        <v>87.660608866766992</v>
      </c>
      <c r="O1706" s="6">
        <v>89.778909596018053</v>
      </c>
      <c r="P1706" s="6">
        <v>91.931936566732261</v>
      </c>
      <c r="Q1706" s="6">
        <v>92.128718601690011</v>
      </c>
      <c r="R1706" s="6">
        <v>89.616853802523451</v>
      </c>
    </row>
    <row r="1707" spans="1:18" hidden="1" x14ac:dyDescent="0.4">
      <c r="A1707">
        <v>40381</v>
      </c>
      <c r="B1707">
        <v>3</v>
      </c>
      <c r="C1707" t="s">
        <v>1624</v>
      </c>
      <c r="D1707" t="s">
        <v>1675</v>
      </c>
      <c r="E1707" s="11">
        <v>1645</v>
      </c>
      <c r="F1707" s="12">
        <v>1361</v>
      </c>
      <c r="G1707" s="12">
        <v>1171</v>
      </c>
      <c r="H1707" s="12">
        <v>1043</v>
      </c>
      <c r="I1707" s="12">
        <v>975</v>
      </c>
      <c r="J1707" s="12">
        <v>889</v>
      </c>
      <c r="K1707" s="9">
        <v>778</v>
      </c>
      <c r="L1707" s="5">
        <v>100</v>
      </c>
      <c r="M1707" s="6">
        <v>82.735562310030403</v>
      </c>
      <c r="N1707" s="6">
        <v>71.1854103343465</v>
      </c>
      <c r="O1707" s="6">
        <v>63.404255319148938</v>
      </c>
      <c r="P1707" s="6">
        <v>59.270516717325229</v>
      </c>
      <c r="Q1707" s="6">
        <v>54.042553191489361</v>
      </c>
      <c r="R1707" s="6">
        <v>47.294832826747715</v>
      </c>
    </row>
    <row r="1708" spans="1:18" hidden="1" x14ac:dyDescent="0.4">
      <c r="A1708">
        <v>40382</v>
      </c>
      <c r="B1708">
        <v>3</v>
      </c>
      <c r="C1708" t="s">
        <v>1624</v>
      </c>
      <c r="D1708" t="s">
        <v>1676</v>
      </c>
      <c r="E1708" s="11">
        <v>3502</v>
      </c>
      <c r="F1708" s="12">
        <v>3213</v>
      </c>
      <c r="G1708" s="12">
        <v>2861</v>
      </c>
      <c r="H1708" s="12">
        <v>2614</v>
      </c>
      <c r="I1708" s="12">
        <v>2477</v>
      </c>
      <c r="J1708" s="12">
        <v>2353</v>
      </c>
      <c r="K1708" s="9">
        <v>2196</v>
      </c>
      <c r="L1708" s="5">
        <v>100</v>
      </c>
      <c r="M1708" s="6">
        <v>91.747572815533985</v>
      </c>
      <c r="N1708" s="6">
        <v>81.6961736150771</v>
      </c>
      <c r="O1708" s="6">
        <v>74.643061107938323</v>
      </c>
      <c r="P1708" s="6">
        <v>70.731010850942326</v>
      </c>
      <c r="Q1708" s="6">
        <v>67.190177041690461</v>
      </c>
      <c r="R1708" s="6">
        <v>62.707024557395776</v>
      </c>
    </row>
    <row r="1709" spans="1:18" hidden="1" x14ac:dyDescent="0.4">
      <c r="A1709">
        <v>40383</v>
      </c>
      <c r="B1709">
        <v>3</v>
      </c>
      <c r="C1709" t="s">
        <v>1624</v>
      </c>
      <c r="D1709" t="s">
        <v>1677</v>
      </c>
      <c r="E1709" s="11">
        <v>4102</v>
      </c>
      <c r="F1709" s="12">
        <v>3809</v>
      </c>
      <c r="G1709" s="12">
        <v>3457</v>
      </c>
      <c r="H1709" s="12">
        <v>3211</v>
      </c>
      <c r="I1709" s="12">
        <v>3149</v>
      </c>
      <c r="J1709" s="12">
        <v>3100</v>
      </c>
      <c r="K1709" s="9">
        <v>2992</v>
      </c>
      <c r="L1709" s="5">
        <v>100</v>
      </c>
      <c r="M1709" s="6">
        <v>92.857142857142861</v>
      </c>
      <c r="N1709" s="6">
        <v>84.275962944904919</v>
      </c>
      <c r="O1709" s="6">
        <v>78.278888347147728</v>
      </c>
      <c r="P1709" s="6">
        <v>76.767430521696738</v>
      </c>
      <c r="Q1709" s="6">
        <v>75.572891272549981</v>
      </c>
      <c r="R1709" s="6">
        <v>72.940029254022434</v>
      </c>
    </row>
    <row r="1710" spans="1:18" hidden="1" x14ac:dyDescent="0.4">
      <c r="A1710">
        <v>40384</v>
      </c>
      <c r="B1710">
        <v>3</v>
      </c>
      <c r="C1710" t="s">
        <v>1624</v>
      </c>
      <c r="D1710" t="s">
        <v>1678</v>
      </c>
      <c r="E1710" s="11">
        <v>2390</v>
      </c>
      <c r="F1710" s="12">
        <v>2174</v>
      </c>
      <c r="G1710" s="12">
        <v>1921</v>
      </c>
      <c r="H1710" s="12">
        <v>1791</v>
      </c>
      <c r="I1710" s="12">
        <v>1745</v>
      </c>
      <c r="J1710" s="12">
        <v>1716</v>
      </c>
      <c r="K1710" s="9">
        <v>1644</v>
      </c>
      <c r="L1710" s="5">
        <v>100</v>
      </c>
      <c r="M1710" s="6">
        <v>90.962343096234306</v>
      </c>
      <c r="N1710" s="6">
        <v>80.376569037656907</v>
      </c>
      <c r="O1710" s="6">
        <v>74.937238493723839</v>
      </c>
      <c r="P1710" s="6">
        <v>73.012552301255226</v>
      </c>
      <c r="Q1710" s="6">
        <v>71.79916317991632</v>
      </c>
      <c r="R1710" s="6">
        <v>68.786610878661094</v>
      </c>
    </row>
    <row r="1711" spans="1:18" hidden="1" x14ac:dyDescent="0.4">
      <c r="A1711">
        <v>40401</v>
      </c>
      <c r="B1711">
        <v>3</v>
      </c>
      <c r="C1711" t="s">
        <v>1624</v>
      </c>
      <c r="D1711" t="s">
        <v>1679</v>
      </c>
      <c r="E1711" s="11">
        <v>605</v>
      </c>
      <c r="F1711" s="12">
        <v>463</v>
      </c>
      <c r="G1711" s="12">
        <v>361</v>
      </c>
      <c r="H1711" s="12">
        <v>298</v>
      </c>
      <c r="I1711" s="12">
        <v>261</v>
      </c>
      <c r="J1711" s="12">
        <v>233</v>
      </c>
      <c r="K1711" s="9">
        <v>200</v>
      </c>
      <c r="L1711" s="5">
        <v>100</v>
      </c>
      <c r="M1711" s="6">
        <v>76.528925619834709</v>
      </c>
      <c r="N1711" s="6">
        <v>59.669421487603302</v>
      </c>
      <c r="O1711" s="6">
        <v>49.256198347107436</v>
      </c>
      <c r="P1711" s="6">
        <v>43.1404958677686</v>
      </c>
      <c r="Q1711" s="6">
        <v>38.512396694214878</v>
      </c>
      <c r="R1711" s="6">
        <v>33.057851239669425</v>
      </c>
    </row>
    <row r="1712" spans="1:18" hidden="1" x14ac:dyDescent="0.4">
      <c r="A1712">
        <v>40402</v>
      </c>
      <c r="B1712">
        <v>3</v>
      </c>
      <c r="C1712" t="s">
        <v>1624</v>
      </c>
      <c r="D1712" t="s">
        <v>1680</v>
      </c>
      <c r="E1712" s="11">
        <v>1653</v>
      </c>
      <c r="F1712" s="12">
        <v>1461</v>
      </c>
      <c r="G1712" s="12">
        <v>1212</v>
      </c>
      <c r="H1712" s="12">
        <v>1050</v>
      </c>
      <c r="I1712" s="12">
        <v>937</v>
      </c>
      <c r="J1712" s="12">
        <v>855</v>
      </c>
      <c r="K1712" s="9">
        <v>774</v>
      </c>
      <c r="L1712" s="5">
        <v>100</v>
      </c>
      <c r="M1712" s="6">
        <v>88.384754990925586</v>
      </c>
      <c r="N1712" s="6">
        <v>73.321234119782218</v>
      </c>
      <c r="O1712" s="6">
        <v>63.520871143375679</v>
      </c>
      <c r="P1712" s="6">
        <v>56.684815486993344</v>
      </c>
      <c r="Q1712" s="6">
        <v>51.724137931034484</v>
      </c>
      <c r="R1712" s="6">
        <v>46.823956442831218</v>
      </c>
    </row>
    <row r="1713" spans="1:18" hidden="1" x14ac:dyDescent="0.4">
      <c r="A1713">
        <v>40421</v>
      </c>
      <c r="B1713">
        <v>3</v>
      </c>
      <c r="C1713" t="s">
        <v>1624</v>
      </c>
      <c r="D1713" t="s">
        <v>1681</v>
      </c>
      <c r="E1713" s="11">
        <v>1618</v>
      </c>
      <c r="F1713" s="12">
        <v>1431</v>
      </c>
      <c r="G1713" s="12">
        <v>1264</v>
      </c>
      <c r="H1713" s="12">
        <v>1159</v>
      </c>
      <c r="I1713" s="12">
        <v>1093</v>
      </c>
      <c r="J1713" s="12">
        <v>1039</v>
      </c>
      <c r="K1713" s="9">
        <v>980</v>
      </c>
      <c r="L1713" s="5">
        <v>100</v>
      </c>
      <c r="M1713" s="6">
        <v>88.442521631643999</v>
      </c>
      <c r="N1713" s="6">
        <v>78.12113720642769</v>
      </c>
      <c r="O1713" s="6">
        <v>71.631644004944377</v>
      </c>
      <c r="P1713" s="6">
        <v>67.552533992583434</v>
      </c>
      <c r="Q1713" s="6">
        <v>64.215080346106305</v>
      </c>
      <c r="R1713" s="6">
        <v>60.568603213844256</v>
      </c>
    </row>
    <row r="1714" spans="1:18" hidden="1" x14ac:dyDescent="0.4">
      <c r="A1714">
        <v>40447</v>
      </c>
      <c r="B1714">
        <v>3</v>
      </c>
      <c r="C1714" t="s">
        <v>1624</v>
      </c>
      <c r="D1714" t="s">
        <v>1682</v>
      </c>
      <c r="E1714" s="11">
        <v>4128</v>
      </c>
      <c r="F1714" s="12">
        <v>4046</v>
      </c>
      <c r="G1714" s="12">
        <v>3755</v>
      </c>
      <c r="H1714" s="12">
        <v>3498</v>
      </c>
      <c r="I1714" s="12">
        <v>3415</v>
      </c>
      <c r="J1714" s="12">
        <v>3345</v>
      </c>
      <c r="K1714" s="9">
        <v>3226</v>
      </c>
      <c r="L1714" s="5">
        <v>100</v>
      </c>
      <c r="M1714" s="6">
        <v>98.013565891472865</v>
      </c>
      <c r="N1714" s="6">
        <v>90.964147286821699</v>
      </c>
      <c r="O1714" s="6">
        <v>84.738372093023244</v>
      </c>
      <c r="P1714" s="6">
        <v>82.727713178294564</v>
      </c>
      <c r="Q1714" s="6">
        <v>81.031976744186053</v>
      </c>
      <c r="R1714" s="6">
        <v>78.149224806201545</v>
      </c>
    </row>
    <row r="1715" spans="1:18" hidden="1" x14ac:dyDescent="0.4">
      <c r="A1715">
        <v>40448</v>
      </c>
      <c r="B1715">
        <v>3</v>
      </c>
      <c r="C1715" t="s">
        <v>1624</v>
      </c>
      <c r="D1715" t="s">
        <v>1683</v>
      </c>
      <c r="E1715" s="11">
        <v>184</v>
      </c>
      <c r="F1715" s="12">
        <v>148</v>
      </c>
      <c r="G1715" s="12">
        <v>107</v>
      </c>
      <c r="H1715" s="12">
        <v>91</v>
      </c>
      <c r="I1715" s="12">
        <v>75</v>
      </c>
      <c r="J1715" s="12">
        <v>61</v>
      </c>
      <c r="K1715" s="9">
        <v>50</v>
      </c>
      <c r="L1715" s="5">
        <v>100</v>
      </c>
      <c r="M1715" s="6">
        <v>80.434782608695656</v>
      </c>
      <c r="N1715" s="6">
        <v>58.152173913043484</v>
      </c>
      <c r="O1715" s="6">
        <v>49.45652173913043</v>
      </c>
      <c r="P1715" s="6">
        <v>40.760869565217391</v>
      </c>
      <c r="Q1715" s="6">
        <v>33.152173913043477</v>
      </c>
      <c r="R1715" s="6">
        <v>27.173913043478258</v>
      </c>
    </row>
    <row r="1716" spans="1:18" hidden="1" x14ac:dyDescent="0.4">
      <c r="A1716">
        <v>40503</v>
      </c>
      <c r="B1716">
        <v>3</v>
      </c>
      <c r="C1716" t="s">
        <v>1624</v>
      </c>
      <c r="D1716" t="s">
        <v>1684</v>
      </c>
      <c r="E1716" s="11">
        <v>2339</v>
      </c>
      <c r="F1716" s="12">
        <v>2367</v>
      </c>
      <c r="G1716" s="12">
        <v>2264</v>
      </c>
      <c r="H1716" s="12">
        <v>2061</v>
      </c>
      <c r="I1716" s="12">
        <v>1981</v>
      </c>
      <c r="J1716" s="12">
        <v>1931</v>
      </c>
      <c r="K1716" s="9">
        <v>1881</v>
      </c>
      <c r="L1716" s="5">
        <v>100</v>
      </c>
      <c r="M1716" s="6">
        <v>101.19709277469005</v>
      </c>
      <c r="N1716" s="6">
        <v>96.793501496365963</v>
      </c>
      <c r="O1716" s="6">
        <v>88.114578879863188</v>
      </c>
      <c r="P1716" s="6">
        <v>84.694313809320221</v>
      </c>
      <c r="Q1716" s="6">
        <v>82.556648140230877</v>
      </c>
      <c r="R1716" s="6">
        <v>80.418982471141504</v>
      </c>
    </row>
    <row r="1717" spans="1:18" hidden="1" x14ac:dyDescent="0.4">
      <c r="A1717">
        <v>40522</v>
      </c>
      <c r="B1717">
        <v>3</v>
      </c>
      <c r="C1717" t="s">
        <v>1624</v>
      </c>
      <c r="D1717" t="s">
        <v>1685</v>
      </c>
      <c r="E1717" s="11">
        <v>2101</v>
      </c>
      <c r="F1717" s="12">
        <v>1754</v>
      </c>
      <c r="G1717" s="12">
        <v>1406</v>
      </c>
      <c r="H1717" s="12">
        <v>1252</v>
      </c>
      <c r="I1717" s="12">
        <v>1196</v>
      </c>
      <c r="J1717" s="12">
        <v>1184</v>
      </c>
      <c r="K1717" s="9">
        <v>1167</v>
      </c>
      <c r="L1717" s="5">
        <v>100</v>
      </c>
      <c r="M1717" s="6">
        <v>83.484055211803891</v>
      </c>
      <c r="N1717" s="6">
        <v>66.920514040932886</v>
      </c>
      <c r="O1717" s="6">
        <v>59.590671108995721</v>
      </c>
      <c r="P1717" s="6">
        <v>56.92527367920038</v>
      </c>
      <c r="Q1717" s="6">
        <v>56.354117087101386</v>
      </c>
      <c r="R1717" s="6">
        <v>55.544978581627788</v>
      </c>
    </row>
    <row r="1718" spans="1:18" hidden="1" x14ac:dyDescent="0.4">
      <c r="A1718">
        <v>40544</v>
      </c>
      <c r="B1718">
        <v>3</v>
      </c>
      <c r="C1718" t="s">
        <v>1624</v>
      </c>
      <c r="D1718" t="s">
        <v>1392</v>
      </c>
      <c r="E1718" s="11">
        <v>2677</v>
      </c>
      <c r="F1718" s="12">
        <v>2359</v>
      </c>
      <c r="G1718" s="12">
        <v>2045</v>
      </c>
      <c r="H1718" s="12">
        <v>1944</v>
      </c>
      <c r="I1718" s="12">
        <v>1878</v>
      </c>
      <c r="J1718" s="12">
        <v>1811</v>
      </c>
      <c r="K1718" s="9">
        <v>1709</v>
      </c>
      <c r="L1718" s="5">
        <v>100</v>
      </c>
      <c r="M1718" s="6">
        <v>88.121031004856192</v>
      </c>
      <c r="N1718" s="6">
        <v>76.391483003361969</v>
      </c>
      <c r="O1718" s="6">
        <v>72.618602913709367</v>
      </c>
      <c r="P1718" s="6">
        <v>70.153156518490846</v>
      </c>
      <c r="Q1718" s="6">
        <v>67.650354874859914</v>
      </c>
      <c r="R1718" s="6">
        <v>63.840119536794916</v>
      </c>
    </row>
    <row r="1719" spans="1:18" hidden="1" x14ac:dyDescent="0.4">
      <c r="A1719">
        <v>40601</v>
      </c>
      <c r="B1719">
        <v>3</v>
      </c>
      <c r="C1719" t="s">
        <v>1624</v>
      </c>
      <c r="D1719" t="s">
        <v>1686</v>
      </c>
      <c r="E1719" s="11">
        <v>1135</v>
      </c>
      <c r="F1719" s="12">
        <v>983</v>
      </c>
      <c r="G1719" s="12">
        <v>810</v>
      </c>
      <c r="H1719" s="12">
        <v>721</v>
      </c>
      <c r="I1719" s="12">
        <v>648</v>
      </c>
      <c r="J1719" s="12">
        <v>600</v>
      </c>
      <c r="K1719" s="9">
        <v>547</v>
      </c>
      <c r="L1719" s="5">
        <v>100</v>
      </c>
      <c r="M1719" s="6">
        <v>86.607929515418505</v>
      </c>
      <c r="N1719" s="6">
        <v>71.365638766519822</v>
      </c>
      <c r="O1719" s="6">
        <v>63.524229074889874</v>
      </c>
      <c r="P1719" s="6">
        <v>57.092511013215862</v>
      </c>
      <c r="Q1719" s="6">
        <v>52.863436123348016</v>
      </c>
      <c r="R1719" s="6">
        <v>48.193832599118942</v>
      </c>
    </row>
    <row r="1720" spans="1:18" hidden="1" x14ac:dyDescent="0.4">
      <c r="A1720">
        <v>40602</v>
      </c>
      <c r="B1720">
        <v>3</v>
      </c>
      <c r="C1720" t="s">
        <v>1624</v>
      </c>
      <c r="D1720" t="s">
        <v>1687</v>
      </c>
      <c r="E1720" s="11">
        <v>856</v>
      </c>
      <c r="F1720" s="12">
        <v>668</v>
      </c>
      <c r="G1720" s="12">
        <v>508</v>
      </c>
      <c r="H1720" s="12">
        <v>419</v>
      </c>
      <c r="I1720" s="12">
        <v>366</v>
      </c>
      <c r="J1720" s="12">
        <v>322</v>
      </c>
      <c r="K1720" s="9">
        <v>277</v>
      </c>
      <c r="L1720" s="5">
        <v>100</v>
      </c>
      <c r="M1720" s="6">
        <v>78.037383177570092</v>
      </c>
      <c r="N1720" s="6">
        <v>59.345794392523366</v>
      </c>
      <c r="O1720" s="6">
        <v>48.94859813084112</v>
      </c>
      <c r="P1720" s="6">
        <v>42.757009345794394</v>
      </c>
      <c r="Q1720" s="6">
        <v>37.616822429906541</v>
      </c>
      <c r="R1720" s="6">
        <v>32.359813084112147</v>
      </c>
    </row>
    <row r="1721" spans="1:18" hidden="1" x14ac:dyDescent="0.4">
      <c r="A1721">
        <v>40604</v>
      </c>
      <c r="B1721">
        <v>3</v>
      </c>
      <c r="C1721" t="s">
        <v>1624</v>
      </c>
      <c r="D1721" t="s">
        <v>1688</v>
      </c>
      <c r="E1721" s="11">
        <v>1135</v>
      </c>
      <c r="F1721" s="12">
        <v>1019</v>
      </c>
      <c r="G1721" s="12">
        <v>862</v>
      </c>
      <c r="H1721" s="12">
        <v>795</v>
      </c>
      <c r="I1721" s="12">
        <v>737</v>
      </c>
      <c r="J1721" s="12">
        <v>706</v>
      </c>
      <c r="K1721" s="9">
        <v>668</v>
      </c>
      <c r="L1721" s="5">
        <v>100</v>
      </c>
      <c r="M1721" s="6">
        <v>89.779735682819378</v>
      </c>
      <c r="N1721" s="6">
        <v>75.947136563876654</v>
      </c>
      <c r="O1721" s="6">
        <v>70.044052863436121</v>
      </c>
      <c r="P1721" s="6">
        <v>64.933920704845818</v>
      </c>
      <c r="Q1721" s="6">
        <v>62.202643171806173</v>
      </c>
      <c r="R1721" s="6">
        <v>58.854625550660785</v>
      </c>
    </row>
    <row r="1722" spans="1:18" hidden="1" x14ac:dyDescent="0.4">
      <c r="A1722">
        <v>40605</v>
      </c>
      <c r="B1722">
        <v>3</v>
      </c>
      <c r="C1722" t="s">
        <v>1624</v>
      </c>
      <c r="D1722" t="s">
        <v>291</v>
      </c>
      <c r="E1722" s="11">
        <v>1787</v>
      </c>
      <c r="F1722" s="12">
        <v>1404</v>
      </c>
      <c r="G1722" s="12">
        <v>1079</v>
      </c>
      <c r="H1722" s="12">
        <v>898</v>
      </c>
      <c r="I1722" s="12">
        <v>786</v>
      </c>
      <c r="J1722" s="12">
        <v>680</v>
      </c>
      <c r="K1722" s="9">
        <v>571</v>
      </c>
      <c r="L1722" s="5">
        <v>100</v>
      </c>
      <c r="M1722" s="6">
        <v>78.567431449356462</v>
      </c>
      <c r="N1722" s="6">
        <v>60.380526021264693</v>
      </c>
      <c r="O1722" s="6">
        <v>50.251818690542805</v>
      </c>
      <c r="P1722" s="6">
        <v>43.984331281477331</v>
      </c>
      <c r="Q1722" s="6">
        <v>38.05260212646894</v>
      </c>
      <c r="R1722" s="6">
        <v>31.952993844432008</v>
      </c>
    </row>
    <row r="1723" spans="1:18" hidden="1" x14ac:dyDescent="0.4">
      <c r="A1723">
        <v>40608</v>
      </c>
      <c r="B1723">
        <v>3</v>
      </c>
      <c r="C1723" t="s">
        <v>1624</v>
      </c>
      <c r="D1723" t="s">
        <v>1689</v>
      </c>
      <c r="E1723" s="11">
        <v>731</v>
      </c>
      <c r="F1723" s="12">
        <v>691</v>
      </c>
      <c r="G1723" s="12">
        <v>625</v>
      </c>
      <c r="H1723" s="12">
        <v>578</v>
      </c>
      <c r="I1723" s="12">
        <v>562</v>
      </c>
      <c r="J1723" s="12">
        <v>547</v>
      </c>
      <c r="K1723" s="9">
        <v>521</v>
      </c>
      <c r="L1723" s="5">
        <v>100</v>
      </c>
      <c r="M1723" s="6">
        <v>94.528043775649792</v>
      </c>
      <c r="N1723" s="6">
        <v>85.499316005471954</v>
      </c>
      <c r="O1723" s="6">
        <v>79.069767441860463</v>
      </c>
      <c r="P1723" s="6">
        <v>76.880984952120386</v>
      </c>
      <c r="Q1723" s="6">
        <v>74.829001367989051</v>
      </c>
      <c r="R1723" s="6">
        <v>71.272229822161421</v>
      </c>
    </row>
    <row r="1724" spans="1:18" hidden="1" x14ac:dyDescent="0.4">
      <c r="A1724">
        <v>40609</v>
      </c>
      <c r="B1724">
        <v>3</v>
      </c>
      <c r="C1724" t="s">
        <v>1624</v>
      </c>
      <c r="D1724" t="s">
        <v>1690</v>
      </c>
      <c r="E1724" s="11">
        <v>352</v>
      </c>
      <c r="F1724" s="12">
        <v>291</v>
      </c>
      <c r="G1724" s="12">
        <v>245</v>
      </c>
      <c r="H1724" s="12">
        <v>219</v>
      </c>
      <c r="I1724" s="12">
        <v>208</v>
      </c>
      <c r="J1724" s="12">
        <v>199</v>
      </c>
      <c r="K1724" s="9">
        <v>189</v>
      </c>
      <c r="L1724" s="5">
        <v>100</v>
      </c>
      <c r="M1724" s="6">
        <v>82.670454545454547</v>
      </c>
      <c r="N1724" s="6">
        <v>69.602272727272734</v>
      </c>
      <c r="O1724" s="6">
        <v>62.215909090909093</v>
      </c>
      <c r="P1724" s="6">
        <v>59.090909090909093</v>
      </c>
      <c r="Q1724" s="6">
        <v>56.534090909090907</v>
      </c>
      <c r="R1724" s="6">
        <v>53.69318181818182</v>
      </c>
    </row>
    <row r="1725" spans="1:18" hidden="1" x14ac:dyDescent="0.4">
      <c r="A1725">
        <v>40610</v>
      </c>
      <c r="B1725">
        <v>3</v>
      </c>
      <c r="C1725" t="s">
        <v>1624</v>
      </c>
      <c r="D1725" t="s">
        <v>1691</v>
      </c>
      <c r="E1725" s="11">
        <v>2691</v>
      </c>
      <c r="F1725" s="12">
        <v>2210</v>
      </c>
      <c r="G1725" s="12">
        <v>1770</v>
      </c>
      <c r="H1725" s="12">
        <v>1498</v>
      </c>
      <c r="I1725" s="12">
        <v>1372</v>
      </c>
      <c r="J1725" s="12">
        <v>1284</v>
      </c>
      <c r="K1725" s="9">
        <v>1185</v>
      </c>
      <c r="L1725" s="5">
        <v>100</v>
      </c>
      <c r="M1725" s="6">
        <v>82.125603864734302</v>
      </c>
      <c r="N1725" s="6">
        <v>65.774804905239691</v>
      </c>
      <c r="O1725" s="6">
        <v>55.66703827573393</v>
      </c>
      <c r="P1725" s="6">
        <v>50.984764028242289</v>
      </c>
      <c r="Q1725" s="6">
        <v>47.714604236343369</v>
      </c>
      <c r="R1725" s="6">
        <v>44.035674470457081</v>
      </c>
    </row>
    <row r="1726" spans="1:18" hidden="1" x14ac:dyDescent="0.4">
      <c r="A1726">
        <v>40621</v>
      </c>
      <c r="B1726">
        <v>3</v>
      </c>
      <c r="C1726" t="s">
        <v>1624</v>
      </c>
      <c r="D1726" t="s">
        <v>1692</v>
      </c>
      <c r="E1726" s="11">
        <v>5212</v>
      </c>
      <c r="F1726" s="12">
        <v>4934</v>
      </c>
      <c r="G1726" s="12">
        <v>4557</v>
      </c>
      <c r="H1726" s="12">
        <v>4381</v>
      </c>
      <c r="I1726" s="12">
        <v>4314</v>
      </c>
      <c r="J1726" s="12">
        <v>4207</v>
      </c>
      <c r="K1726" s="9">
        <v>4013</v>
      </c>
      <c r="L1726" s="5">
        <v>100</v>
      </c>
      <c r="M1726" s="6">
        <v>94.666155026861091</v>
      </c>
      <c r="N1726" s="6">
        <v>87.432847275518029</v>
      </c>
      <c r="O1726" s="6">
        <v>84.056024558710661</v>
      </c>
      <c r="P1726" s="6">
        <v>82.770529547198763</v>
      </c>
      <c r="Q1726" s="6">
        <v>80.71757482732157</v>
      </c>
      <c r="R1726" s="6">
        <v>76.995395241749804</v>
      </c>
    </row>
    <row r="1727" spans="1:18" hidden="1" x14ac:dyDescent="0.4">
      <c r="A1727">
        <v>40625</v>
      </c>
      <c r="B1727">
        <v>3</v>
      </c>
      <c r="C1727" t="s">
        <v>1624</v>
      </c>
      <c r="D1727" t="s">
        <v>1693</v>
      </c>
      <c r="E1727" s="11">
        <v>1907</v>
      </c>
      <c r="F1727" s="12">
        <v>1590</v>
      </c>
      <c r="G1727" s="12">
        <v>1324</v>
      </c>
      <c r="H1727" s="12">
        <v>1092</v>
      </c>
      <c r="I1727" s="12">
        <v>999</v>
      </c>
      <c r="J1727" s="12">
        <v>923</v>
      </c>
      <c r="K1727" s="9">
        <v>839</v>
      </c>
      <c r="L1727" s="5">
        <v>100</v>
      </c>
      <c r="M1727" s="6">
        <v>83.377031987414782</v>
      </c>
      <c r="N1727" s="6">
        <v>69.42842160461457</v>
      </c>
      <c r="O1727" s="6">
        <v>57.262716308337701</v>
      </c>
      <c r="P1727" s="6">
        <v>52.385946512847404</v>
      </c>
      <c r="Q1727" s="6">
        <v>48.400629260618771</v>
      </c>
      <c r="R1727" s="6">
        <v>43.995804929208184</v>
      </c>
    </row>
    <row r="1728" spans="1:18" hidden="1" x14ac:dyDescent="0.4">
      <c r="A1728">
        <v>40642</v>
      </c>
      <c r="B1728">
        <v>3</v>
      </c>
      <c r="C1728" t="s">
        <v>1624</v>
      </c>
      <c r="D1728" t="s">
        <v>1694</v>
      </c>
      <c r="E1728" s="11">
        <v>854</v>
      </c>
      <c r="F1728" s="12">
        <v>753</v>
      </c>
      <c r="G1728" s="12">
        <v>626</v>
      </c>
      <c r="H1728" s="12">
        <v>589</v>
      </c>
      <c r="I1728" s="12">
        <v>568</v>
      </c>
      <c r="J1728" s="12">
        <v>546</v>
      </c>
      <c r="K1728" s="9">
        <v>505</v>
      </c>
      <c r="L1728" s="5">
        <v>100</v>
      </c>
      <c r="M1728" s="6">
        <v>88.173302107728333</v>
      </c>
      <c r="N1728" s="6">
        <v>73.302107728337234</v>
      </c>
      <c r="O1728" s="6">
        <v>68.969555035128806</v>
      </c>
      <c r="P1728" s="6">
        <v>66.510538641686182</v>
      </c>
      <c r="Q1728" s="6">
        <v>63.934426229508205</v>
      </c>
      <c r="R1728" s="6">
        <v>59.133489461358316</v>
      </c>
    </row>
    <row r="1729" spans="1:18" hidden="1" x14ac:dyDescent="0.4">
      <c r="A1729">
        <v>40646</v>
      </c>
      <c r="B1729">
        <v>3</v>
      </c>
      <c r="C1729" t="s">
        <v>1624</v>
      </c>
      <c r="D1729" t="s">
        <v>1695</v>
      </c>
      <c r="E1729" s="11">
        <v>984</v>
      </c>
      <c r="F1729" s="12">
        <v>892</v>
      </c>
      <c r="G1729" s="12">
        <v>762</v>
      </c>
      <c r="H1729" s="12">
        <v>712</v>
      </c>
      <c r="I1729" s="12">
        <v>679</v>
      </c>
      <c r="J1729" s="12">
        <v>664</v>
      </c>
      <c r="K1729" s="9">
        <v>642</v>
      </c>
      <c r="L1729" s="5">
        <v>100</v>
      </c>
      <c r="M1729" s="6">
        <v>90.650406504065046</v>
      </c>
      <c r="N1729" s="6">
        <v>77.439024390243901</v>
      </c>
      <c r="O1729" s="6">
        <v>72.357723577235774</v>
      </c>
      <c r="P1729" s="6">
        <v>69.004065040650403</v>
      </c>
      <c r="Q1729" s="6">
        <v>67.479674796747972</v>
      </c>
      <c r="R1729" s="6">
        <v>65.243902439024396</v>
      </c>
    </row>
    <row r="1730" spans="1:18" hidden="1" x14ac:dyDescent="0.4">
      <c r="A1730">
        <v>40647</v>
      </c>
      <c r="B1730">
        <v>3</v>
      </c>
      <c r="C1730" t="s">
        <v>1624</v>
      </c>
      <c r="D1730" t="s">
        <v>1696</v>
      </c>
      <c r="E1730" s="11">
        <v>1913</v>
      </c>
      <c r="F1730" s="12">
        <v>1530</v>
      </c>
      <c r="G1730" s="12">
        <v>1312</v>
      </c>
      <c r="H1730" s="12">
        <v>1160</v>
      </c>
      <c r="I1730" s="12">
        <v>1050</v>
      </c>
      <c r="J1730" s="12">
        <v>953</v>
      </c>
      <c r="K1730" s="9">
        <v>860</v>
      </c>
      <c r="L1730" s="5">
        <v>100</v>
      </c>
      <c r="M1730" s="6">
        <v>79.979090433873495</v>
      </c>
      <c r="N1730" s="6">
        <v>68.58337689492943</v>
      </c>
      <c r="O1730" s="6">
        <v>60.637741766858333</v>
      </c>
      <c r="P1730" s="6">
        <v>54.887611082070045</v>
      </c>
      <c r="Q1730" s="6">
        <v>49.8170412963931</v>
      </c>
      <c r="R1730" s="6">
        <v>44.95556717198118</v>
      </c>
    </row>
    <row r="1731" spans="1:18" hidden="1" x14ac:dyDescent="0.4">
      <c r="A1731">
        <v>41000</v>
      </c>
      <c r="B1731" t="s">
        <v>0</v>
      </c>
      <c r="C1731" t="s">
        <v>1697</v>
      </c>
      <c r="E1731" s="11">
        <v>109174</v>
      </c>
      <c r="F1731" s="12">
        <v>98867</v>
      </c>
      <c r="G1731" s="12">
        <v>88279</v>
      </c>
      <c r="H1731" s="12">
        <v>80746</v>
      </c>
      <c r="I1731" s="12">
        <v>77255</v>
      </c>
      <c r="J1731" s="12">
        <v>74005</v>
      </c>
      <c r="K1731" s="9">
        <v>69890</v>
      </c>
      <c r="L1731" s="5">
        <v>100</v>
      </c>
      <c r="M1731" s="6">
        <v>90.559107479802876</v>
      </c>
      <c r="N1731" s="6">
        <v>80.860827669591657</v>
      </c>
      <c r="O1731" s="6">
        <v>73.960833165405688</v>
      </c>
      <c r="P1731" s="6">
        <v>70.763185373806948</v>
      </c>
      <c r="Q1731" s="6">
        <v>67.78628611207796</v>
      </c>
      <c r="R1731" s="6">
        <v>64.017073662227276</v>
      </c>
    </row>
    <row r="1732" spans="1:18" hidden="1" x14ac:dyDescent="0.4">
      <c r="A1732">
        <v>41201</v>
      </c>
      <c r="B1732">
        <v>2</v>
      </c>
      <c r="C1732" t="s">
        <v>1697</v>
      </c>
      <c r="D1732" t="s">
        <v>1698</v>
      </c>
      <c r="E1732" s="11">
        <v>30847</v>
      </c>
      <c r="F1732" s="12">
        <v>28432</v>
      </c>
      <c r="G1732" s="12">
        <v>25787</v>
      </c>
      <c r="H1732" s="12">
        <v>24351</v>
      </c>
      <c r="I1732" s="12">
        <v>23699</v>
      </c>
      <c r="J1732" s="12">
        <v>23012</v>
      </c>
      <c r="K1732" s="9">
        <v>21929</v>
      </c>
      <c r="L1732" s="5">
        <v>100</v>
      </c>
      <c r="M1732" s="6">
        <v>92.17103770220767</v>
      </c>
      <c r="N1732" s="6">
        <v>83.596459947482742</v>
      </c>
      <c r="O1732" s="6">
        <v>78.941226051155695</v>
      </c>
      <c r="P1732" s="6">
        <v>76.827568321068497</v>
      </c>
      <c r="Q1732" s="6">
        <v>74.600447369274164</v>
      </c>
      <c r="R1732" s="6">
        <v>71.089571109021946</v>
      </c>
    </row>
    <row r="1733" spans="1:18" hidden="1" x14ac:dyDescent="0.4">
      <c r="A1733">
        <v>41202</v>
      </c>
      <c r="B1733">
        <v>2</v>
      </c>
      <c r="C1733" t="s">
        <v>1697</v>
      </c>
      <c r="D1733" t="s">
        <v>1699</v>
      </c>
      <c r="E1733" s="11">
        <v>16029</v>
      </c>
      <c r="F1733" s="12">
        <v>14034</v>
      </c>
      <c r="G1733" s="12">
        <v>11971</v>
      </c>
      <c r="H1733" s="12">
        <v>10453</v>
      </c>
      <c r="I1733" s="12">
        <v>9919</v>
      </c>
      <c r="J1733" s="12">
        <v>9508</v>
      </c>
      <c r="K1733" s="9">
        <v>9035</v>
      </c>
      <c r="L1733" s="5">
        <v>100</v>
      </c>
      <c r="M1733" s="6">
        <v>87.553808721691922</v>
      </c>
      <c r="N1733" s="6">
        <v>74.683386362218471</v>
      </c>
      <c r="O1733" s="6">
        <v>65.213051344438213</v>
      </c>
      <c r="P1733" s="6">
        <v>61.881589618815894</v>
      </c>
      <c r="Q1733" s="6">
        <v>59.317487054713339</v>
      </c>
      <c r="R1733" s="6">
        <v>56.366585563665858</v>
      </c>
    </row>
    <row r="1734" spans="1:18" hidden="1" x14ac:dyDescent="0.4">
      <c r="A1734">
        <v>41203</v>
      </c>
      <c r="B1734">
        <v>2</v>
      </c>
      <c r="C1734" t="s">
        <v>1697</v>
      </c>
      <c r="D1734" t="s">
        <v>1700</v>
      </c>
      <c r="E1734" s="11">
        <v>11204</v>
      </c>
      <c r="F1734" s="12">
        <v>10230</v>
      </c>
      <c r="G1734" s="12">
        <v>9628</v>
      </c>
      <c r="H1734" s="12">
        <v>9368</v>
      </c>
      <c r="I1734" s="12">
        <v>9322</v>
      </c>
      <c r="J1734" s="12">
        <v>9146</v>
      </c>
      <c r="K1734" s="9">
        <v>8774</v>
      </c>
      <c r="L1734" s="5">
        <v>100</v>
      </c>
      <c r="M1734" s="6">
        <v>91.306676187076036</v>
      </c>
      <c r="N1734" s="6">
        <v>85.933595144591209</v>
      </c>
      <c r="O1734" s="6">
        <v>83.612995358800418</v>
      </c>
      <c r="P1734" s="6">
        <v>83.202427704391297</v>
      </c>
      <c r="Q1734" s="6">
        <v>81.631560157086753</v>
      </c>
      <c r="R1734" s="6">
        <v>78.31131738664763</v>
      </c>
    </row>
    <row r="1735" spans="1:18" hidden="1" x14ac:dyDescent="0.4">
      <c r="A1735">
        <v>41204</v>
      </c>
      <c r="B1735">
        <v>2</v>
      </c>
      <c r="C1735" t="s">
        <v>1697</v>
      </c>
      <c r="D1735" t="s">
        <v>1701</v>
      </c>
      <c r="E1735" s="11">
        <v>2110</v>
      </c>
      <c r="F1735" s="12">
        <v>1768</v>
      </c>
      <c r="G1735" s="12">
        <v>1431</v>
      </c>
      <c r="H1735" s="12">
        <v>1204</v>
      </c>
      <c r="I1735" s="12">
        <v>1086</v>
      </c>
      <c r="J1735" s="12">
        <v>974</v>
      </c>
      <c r="K1735" s="9">
        <v>856</v>
      </c>
      <c r="L1735" s="5">
        <v>100</v>
      </c>
      <c r="M1735" s="6">
        <v>83.791469194312796</v>
      </c>
      <c r="N1735" s="6">
        <v>67.819905213270133</v>
      </c>
      <c r="O1735" s="6">
        <v>57.061611374407583</v>
      </c>
      <c r="P1735" s="6">
        <v>51.469194312796205</v>
      </c>
      <c r="Q1735" s="6">
        <v>46.161137440758296</v>
      </c>
      <c r="R1735" s="6">
        <v>40.568720379146924</v>
      </c>
    </row>
    <row r="1736" spans="1:18" hidden="1" x14ac:dyDescent="0.4">
      <c r="A1736">
        <v>41205</v>
      </c>
      <c r="B1736">
        <v>2</v>
      </c>
      <c r="C1736" t="s">
        <v>1697</v>
      </c>
      <c r="D1736" t="s">
        <v>1702</v>
      </c>
      <c r="E1736" s="11">
        <v>7293</v>
      </c>
      <c r="F1736" s="12">
        <v>6220</v>
      </c>
      <c r="G1736" s="12">
        <v>5192</v>
      </c>
      <c r="H1736" s="12">
        <v>4578</v>
      </c>
      <c r="I1736" s="12">
        <v>4288</v>
      </c>
      <c r="J1736" s="12">
        <v>4086</v>
      </c>
      <c r="K1736" s="9">
        <v>3838</v>
      </c>
      <c r="L1736" s="5">
        <v>100</v>
      </c>
      <c r="M1736" s="6">
        <v>85.28726175784999</v>
      </c>
      <c r="N1736" s="6">
        <v>71.191553544494724</v>
      </c>
      <c r="O1736" s="6">
        <v>62.772521596051014</v>
      </c>
      <c r="P1736" s="6">
        <v>58.79610585492938</v>
      </c>
      <c r="Q1736" s="6">
        <v>56.026326614561903</v>
      </c>
      <c r="R1736" s="6">
        <v>52.625805566982045</v>
      </c>
    </row>
    <row r="1737" spans="1:18" hidden="1" x14ac:dyDescent="0.4">
      <c r="A1737">
        <v>41206</v>
      </c>
      <c r="B1737">
        <v>2</v>
      </c>
      <c r="C1737" t="s">
        <v>1697</v>
      </c>
      <c r="D1737" t="s">
        <v>1703</v>
      </c>
      <c r="E1737" s="11">
        <v>6551</v>
      </c>
      <c r="F1737" s="12">
        <v>5928</v>
      </c>
      <c r="G1737" s="12">
        <v>5367</v>
      </c>
      <c r="H1737" s="12">
        <v>4927</v>
      </c>
      <c r="I1737" s="12">
        <v>4676</v>
      </c>
      <c r="J1737" s="12">
        <v>4446</v>
      </c>
      <c r="K1737" s="9">
        <v>4167</v>
      </c>
      <c r="L1737" s="5">
        <v>100</v>
      </c>
      <c r="M1737" s="6">
        <v>90.490001526484505</v>
      </c>
      <c r="N1737" s="6">
        <v>81.926423446802005</v>
      </c>
      <c r="O1737" s="6">
        <v>75.209891619600057</v>
      </c>
      <c r="P1737" s="6">
        <v>71.378415509082586</v>
      </c>
      <c r="Q1737" s="6">
        <v>67.867501144863382</v>
      </c>
      <c r="R1737" s="6">
        <v>63.608609372614865</v>
      </c>
    </row>
    <row r="1738" spans="1:18" hidden="1" x14ac:dyDescent="0.4">
      <c r="A1738">
        <v>41207</v>
      </c>
      <c r="B1738">
        <v>2</v>
      </c>
      <c r="C1738" t="s">
        <v>1697</v>
      </c>
      <c r="D1738" t="s">
        <v>1704</v>
      </c>
      <c r="E1738" s="11">
        <v>3787</v>
      </c>
      <c r="F1738" s="12">
        <v>3289</v>
      </c>
      <c r="G1738" s="12">
        <v>2781</v>
      </c>
      <c r="H1738" s="12">
        <v>2417</v>
      </c>
      <c r="I1738" s="12">
        <v>2254</v>
      </c>
      <c r="J1738" s="12">
        <v>2120</v>
      </c>
      <c r="K1738" s="9">
        <v>1972</v>
      </c>
      <c r="L1738" s="5">
        <v>100</v>
      </c>
      <c r="M1738" s="6">
        <v>86.849749141800899</v>
      </c>
      <c r="N1738" s="6">
        <v>73.435437021388964</v>
      </c>
      <c r="O1738" s="6">
        <v>63.823607076841824</v>
      </c>
      <c r="P1738" s="6">
        <v>59.519408502772642</v>
      </c>
      <c r="Q1738" s="6">
        <v>55.98098758912068</v>
      </c>
      <c r="R1738" s="6">
        <v>52.072880908370742</v>
      </c>
    </row>
    <row r="1739" spans="1:18" hidden="1" x14ac:dyDescent="0.4">
      <c r="A1739">
        <v>41208</v>
      </c>
      <c r="B1739">
        <v>2</v>
      </c>
      <c r="C1739" t="s">
        <v>1697</v>
      </c>
      <c r="D1739" t="s">
        <v>1705</v>
      </c>
      <c r="E1739" s="11">
        <v>6179</v>
      </c>
      <c r="F1739" s="12">
        <v>5662</v>
      </c>
      <c r="G1739" s="12">
        <v>5244</v>
      </c>
      <c r="H1739" s="12">
        <v>4810</v>
      </c>
      <c r="I1739" s="12">
        <v>4552</v>
      </c>
      <c r="J1739" s="12">
        <v>4300</v>
      </c>
      <c r="K1739" s="9">
        <v>4012</v>
      </c>
      <c r="L1739" s="5">
        <v>100</v>
      </c>
      <c r="M1739" s="6">
        <v>91.632950315585049</v>
      </c>
      <c r="N1739" s="6">
        <v>84.868101634568703</v>
      </c>
      <c r="O1739" s="6">
        <v>77.844311377245518</v>
      </c>
      <c r="P1739" s="6">
        <v>73.66887845929763</v>
      </c>
      <c r="Q1739" s="6">
        <v>69.590548632464802</v>
      </c>
      <c r="R1739" s="6">
        <v>64.929600258941576</v>
      </c>
    </row>
    <row r="1740" spans="1:18" hidden="1" x14ac:dyDescent="0.4">
      <c r="A1740">
        <v>41209</v>
      </c>
      <c r="B1740">
        <v>2</v>
      </c>
      <c r="C1740" t="s">
        <v>1697</v>
      </c>
      <c r="D1740" t="s">
        <v>1706</v>
      </c>
      <c r="E1740" s="11">
        <v>3229</v>
      </c>
      <c r="F1740" s="12">
        <v>2850</v>
      </c>
      <c r="G1740" s="12">
        <v>2448</v>
      </c>
      <c r="H1740" s="12">
        <v>2134</v>
      </c>
      <c r="I1740" s="12">
        <v>1944</v>
      </c>
      <c r="J1740" s="12">
        <v>1793</v>
      </c>
      <c r="K1740" s="9">
        <v>1633</v>
      </c>
      <c r="L1740" s="5">
        <v>100</v>
      </c>
      <c r="M1740" s="6">
        <v>88.26262000619387</v>
      </c>
      <c r="N1740" s="6">
        <v>75.812945184267576</v>
      </c>
      <c r="O1740" s="6">
        <v>66.088572313409728</v>
      </c>
      <c r="P1740" s="6">
        <v>60.204397646330129</v>
      </c>
      <c r="Q1740" s="6">
        <v>55.528027253019509</v>
      </c>
      <c r="R1740" s="6">
        <v>50.572932796531433</v>
      </c>
    </row>
    <row r="1741" spans="1:18" hidden="1" x14ac:dyDescent="0.4">
      <c r="A1741">
        <v>41210</v>
      </c>
      <c r="B1741">
        <v>2</v>
      </c>
      <c r="C1741" t="s">
        <v>1697</v>
      </c>
      <c r="D1741" t="s">
        <v>1707</v>
      </c>
      <c r="E1741" s="11">
        <v>3960</v>
      </c>
      <c r="F1741" s="12">
        <v>3548</v>
      </c>
      <c r="G1741" s="12">
        <v>3249</v>
      </c>
      <c r="H1741" s="12">
        <v>3006</v>
      </c>
      <c r="I1741" s="12">
        <v>2841</v>
      </c>
      <c r="J1741" s="12">
        <v>2679</v>
      </c>
      <c r="K1741" s="9">
        <v>2497</v>
      </c>
      <c r="L1741" s="5">
        <v>100</v>
      </c>
      <c r="M1741" s="6">
        <v>89.595959595959599</v>
      </c>
      <c r="N1741" s="6">
        <v>82.045454545454547</v>
      </c>
      <c r="O1741" s="6">
        <v>75.909090909090907</v>
      </c>
      <c r="P1741" s="6">
        <v>71.742424242424235</v>
      </c>
      <c r="Q1741" s="6">
        <v>67.651515151515156</v>
      </c>
      <c r="R1741" s="6">
        <v>63.055555555555557</v>
      </c>
    </row>
    <row r="1742" spans="1:18" hidden="1" x14ac:dyDescent="0.4">
      <c r="A1742">
        <v>41327</v>
      </c>
      <c r="B1742">
        <v>3</v>
      </c>
      <c r="C1742" t="s">
        <v>1697</v>
      </c>
      <c r="D1742" t="s">
        <v>1708</v>
      </c>
      <c r="E1742" s="11">
        <v>2458</v>
      </c>
      <c r="F1742" s="12">
        <v>2248</v>
      </c>
      <c r="G1742" s="12">
        <v>2130</v>
      </c>
      <c r="H1742" s="12">
        <v>2017</v>
      </c>
      <c r="I1742" s="12">
        <v>1978</v>
      </c>
      <c r="J1742" s="12">
        <v>1920</v>
      </c>
      <c r="K1742" s="9">
        <v>1836</v>
      </c>
      <c r="L1742" s="5">
        <v>100</v>
      </c>
      <c r="M1742" s="6">
        <v>91.456468673718476</v>
      </c>
      <c r="N1742" s="6">
        <v>86.655817737998376</v>
      </c>
      <c r="O1742" s="6">
        <v>82.058584214808789</v>
      </c>
      <c r="P1742" s="6">
        <v>80.471928397070798</v>
      </c>
      <c r="Q1742" s="6">
        <v>78.112286411716852</v>
      </c>
      <c r="R1742" s="6">
        <v>74.694873881204231</v>
      </c>
    </row>
    <row r="1743" spans="1:18" hidden="1" x14ac:dyDescent="0.4">
      <c r="A1743">
        <v>41341</v>
      </c>
      <c r="B1743">
        <v>3</v>
      </c>
      <c r="C1743" t="s">
        <v>1697</v>
      </c>
      <c r="D1743" t="s">
        <v>1709</v>
      </c>
      <c r="E1743" s="11">
        <v>2170</v>
      </c>
      <c r="F1743" s="12">
        <v>2226</v>
      </c>
      <c r="G1743" s="12">
        <v>2055</v>
      </c>
      <c r="H1743" s="12">
        <v>1764</v>
      </c>
      <c r="I1743" s="12">
        <v>1665</v>
      </c>
      <c r="J1743" s="12">
        <v>1587</v>
      </c>
      <c r="K1743" s="9">
        <v>1516</v>
      </c>
      <c r="L1743" s="5">
        <v>100</v>
      </c>
      <c r="M1743" s="6">
        <v>102.58064516129033</v>
      </c>
      <c r="N1743" s="6">
        <v>94.700460829493082</v>
      </c>
      <c r="O1743" s="6">
        <v>81.290322580645153</v>
      </c>
      <c r="P1743" s="6">
        <v>76.728110599078335</v>
      </c>
      <c r="Q1743" s="6">
        <v>73.133640552995388</v>
      </c>
      <c r="R1743" s="6">
        <v>69.861751152073737</v>
      </c>
    </row>
    <row r="1744" spans="1:18" hidden="1" x14ac:dyDescent="0.4">
      <c r="A1744">
        <v>41345</v>
      </c>
      <c r="B1744">
        <v>3</v>
      </c>
      <c r="C1744" t="s">
        <v>1697</v>
      </c>
      <c r="D1744" t="s">
        <v>1710</v>
      </c>
      <c r="E1744" s="11">
        <v>1391</v>
      </c>
      <c r="F1744" s="12">
        <v>1308</v>
      </c>
      <c r="G1744" s="12">
        <v>1158</v>
      </c>
      <c r="H1744" s="12">
        <v>1047</v>
      </c>
      <c r="I1744" s="12">
        <v>1007</v>
      </c>
      <c r="J1744" s="12">
        <v>969</v>
      </c>
      <c r="K1744" s="9">
        <v>926</v>
      </c>
      <c r="L1744" s="5">
        <v>100</v>
      </c>
      <c r="M1744" s="6">
        <v>94.033069734004314</v>
      </c>
      <c r="N1744" s="6">
        <v>83.249460819554272</v>
      </c>
      <c r="O1744" s="6">
        <v>75.269590222861254</v>
      </c>
      <c r="P1744" s="6">
        <v>72.393961179007903</v>
      </c>
      <c r="Q1744" s="6">
        <v>69.662113587347235</v>
      </c>
      <c r="R1744" s="6">
        <v>66.570812365204887</v>
      </c>
    </row>
    <row r="1745" spans="1:18" hidden="1" x14ac:dyDescent="0.4">
      <c r="A1745">
        <v>41346</v>
      </c>
      <c r="B1745">
        <v>3</v>
      </c>
      <c r="C1745" t="s">
        <v>1697</v>
      </c>
      <c r="D1745" t="s">
        <v>1711</v>
      </c>
      <c r="E1745" s="11">
        <v>3345</v>
      </c>
      <c r="F1745" s="12">
        <v>3664</v>
      </c>
      <c r="G1745" s="12">
        <v>3489</v>
      </c>
      <c r="H1745" s="12">
        <v>3129</v>
      </c>
      <c r="I1745" s="12">
        <v>3003</v>
      </c>
      <c r="J1745" s="12">
        <v>2899</v>
      </c>
      <c r="K1745" s="9">
        <v>2804</v>
      </c>
      <c r="L1745" s="5">
        <v>100</v>
      </c>
      <c r="M1745" s="6">
        <v>109.53662182361734</v>
      </c>
      <c r="N1745" s="6">
        <v>104.30493273542601</v>
      </c>
      <c r="O1745" s="6">
        <v>93.542600896860989</v>
      </c>
      <c r="P1745" s="6">
        <v>89.775784753363226</v>
      </c>
      <c r="Q1745" s="6">
        <v>86.666666666666671</v>
      </c>
      <c r="R1745" s="6">
        <v>83.826606875934232</v>
      </c>
    </row>
    <row r="1746" spans="1:18" hidden="1" x14ac:dyDescent="0.4">
      <c r="A1746">
        <v>41387</v>
      </c>
      <c r="B1746">
        <v>3</v>
      </c>
      <c r="C1746" t="s">
        <v>1697</v>
      </c>
      <c r="D1746" t="s">
        <v>1712</v>
      </c>
      <c r="E1746" s="11">
        <v>610</v>
      </c>
      <c r="F1746" s="12">
        <v>478</v>
      </c>
      <c r="G1746" s="12">
        <v>363</v>
      </c>
      <c r="H1746" s="12">
        <v>303</v>
      </c>
      <c r="I1746" s="12">
        <v>259</v>
      </c>
      <c r="J1746" s="12">
        <v>222</v>
      </c>
      <c r="K1746" s="9">
        <v>185</v>
      </c>
      <c r="L1746" s="5">
        <v>100</v>
      </c>
      <c r="M1746" s="6">
        <v>78.360655737704917</v>
      </c>
      <c r="N1746" s="6">
        <v>59.508196721311478</v>
      </c>
      <c r="O1746" s="6">
        <v>49.672131147540981</v>
      </c>
      <c r="P1746" s="6">
        <v>42.459016393442624</v>
      </c>
      <c r="Q1746" s="6">
        <v>36.393442622950822</v>
      </c>
      <c r="R1746" s="6">
        <v>30.327868852459016</v>
      </c>
    </row>
    <row r="1747" spans="1:18" hidden="1" x14ac:dyDescent="0.4">
      <c r="A1747">
        <v>41401</v>
      </c>
      <c r="B1747">
        <v>3</v>
      </c>
      <c r="C1747" t="s">
        <v>1697</v>
      </c>
      <c r="D1747" t="s">
        <v>1713</v>
      </c>
      <c r="E1747" s="11">
        <v>2435</v>
      </c>
      <c r="F1747" s="12">
        <v>2109</v>
      </c>
      <c r="G1747" s="12">
        <v>1764</v>
      </c>
      <c r="H1747" s="12">
        <v>1543</v>
      </c>
      <c r="I1747" s="12">
        <v>1414</v>
      </c>
      <c r="J1747" s="12">
        <v>1305</v>
      </c>
      <c r="K1747" s="9">
        <v>1176</v>
      </c>
      <c r="L1747" s="5">
        <v>100</v>
      </c>
      <c r="M1747" s="6">
        <v>86.611909650924019</v>
      </c>
      <c r="N1747" s="6">
        <v>72.4435318275154</v>
      </c>
      <c r="O1747" s="6">
        <v>63.367556468172481</v>
      </c>
      <c r="P1747" s="6">
        <v>58.069815195071875</v>
      </c>
      <c r="Q1747" s="6">
        <v>53.593429158110887</v>
      </c>
      <c r="R1747" s="6">
        <v>48.295687885010267</v>
      </c>
    </row>
    <row r="1748" spans="1:18" hidden="1" x14ac:dyDescent="0.4">
      <c r="A1748">
        <v>41423</v>
      </c>
      <c r="B1748">
        <v>3</v>
      </c>
      <c r="C1748" t="s">
        <v>1697</v>
      </c>
      <c r="D1748" t="s">
        <v>1714</v>
      </c>
      <c r="E1748" s="11">
        <v>643</v>
      </c>
      <c r="F1748" s="12">
        <v>565</v>
      </c>
      <c r="G1748" s="12">
        <v>467</v>
      </c>
      <c r="H1748" s="12">
        <v>395</v>
      </c>
      <c r="I1748" s="12">
        <v>350</v>
      </c>
      <c r="J1748" s="12">
        <v>310</v>
      </c>
      <c r="K1748" s="9">
        <v>267</v>
      </c>
      <c r="L1748" s="5">
        <v>100</v>
      </c>
      <c r="M1748" s="6">
        <v>87.869362363919137</v>
      </c>
      <c r="N1748" s="6">
        <v>72.628304821150863</v>
      </c>
      <c r="O1748" s="6">
        <v>61.430793157076202</v>
      </c>
      <c r="P1748" s="6">
        <v>54.432348367029547</v>
      </c>
      <c r="Q1748" s="6">
        <v>48.211508553654738</v>
      </c>
      <c r="R1748" s="6">
        <v>41.524105754276832</v>
      </c>
    </row>
    <row r="1749" spans="1:18" hidden="1" x14ac:dyDescent="0.4">
      <c r="A1749">
        <v>41424</v>
      </c>
      <c r="B1749">
        <v>3</v>
      </c>
      <c r="C1749" t="s">
        <v>1697</v>
      </c>
      <c r="D1749" t="s">
        <v>1715</v>
      </c>
      <c r="E1749" s="11">
        <v>1434</v>
      </c>
      <c r="F1749" s="12">
        <v>1384</v>
      </c>
      <c r="G1749" s="12">
        <v>1311</v>
      </c>
      <c r="H1749" s="12">
        <v>1221</v>
      </c>
      <c r="I1749" s="12">
        <v>1174</v>
      </c>
      <c r="J1749" s="12">
        <v>1128</v>
      </c>
      <c r="K1749" s="9">
        <v>1086</v>
      </c>
      <c r="L1749" s="5">
        <v>100</v>
      </c>
      <c r="M1749" s="6">
        <v>96.513249651324955</v>
      </c>
      <c r="N1749" s="6">
        <v>91.422594142259413</v>
      </c>
      <c r="O1749" s="6">
        <v>85.146443514644361</v>
      </c>
      <c r="P1749" s="6">
        <v>81.868898186889822</v>
      </c>
      <c r="Q1749" s="6">
        <v>78.661087866108787</v>
      </c>
      <c r="R1749" s="6">
        <v>75.73221757322176</v>
      </c>
    </row>
    <row r="1750" spans="1:18" hidden="1" x14ac:dyDescent="0.4">
      <c r="A1750">
        <v>41425</v>
      </c>
      <c r="B1750">
        <v>3</v>
      </c>
      <c r="C1750" t="s">
        <v>1697</v>
      </c>
      <c r="D1750" t="s">
        <v>1716</v>
      </c>
      <c r="E1750" s="11">
        <v>2610</v>
      </c>
      <c r="F1750" s="12">
        <v>2181</v>
      </c>
      <c r="G1750" s="12">
        <v>1791</v>
      </c>
      <c r="H1750" s="12">
        <v>1532</v>
      </c>
      <c r="I1750" s="12">
        <v>1355</v>
      </c>
      <c r="J1750" s="12">
        <v>1194</v>
      </c>
      <c r="K1750" s="9">
        <v>1041</v>
      </c>
      <c r="L1750" s="5">
        <v>100</v>
      </c>
      <c r="M1750" s="6">
        <v>83.563218390804593</v>
      </c>
      <c r="N1750" s="6">
        <v>68.620689655172413</v>
      </c>
      <c r="O1750" s="6">
        <v>58.697318007662837</v>
      </c>
      <c r="P1750" s="6">
        <v>51.91570881226054</v>
      </c>
      <c r="Q1750" s="6">
        <v>45.747126436781613</v>
      </c>
      <c r="R1750" s="6">
        <v>39.885057471264368</v>
      </c>
    </row>
    <row r="1751" spans="1:18" hidden="1" x14ac:dyDescent="0.4">
      <c r="A1751">
        <v>41441</v>
      </c>
      <c r="B1751">
        <v>3</v>
      </c>
      <c r="C1751" t="s">
        <v>1697</v>
      </c>
      <c r="D1751" t="s">
        <v>1717</v>
      </c>
      <c r="E1751" s="11">
        <v>889</v>
      </c>
      <c r="F1751" s="12">
        <v>743</v>
      </c>
      <c r="G1751" s="12">
        <v>653</v>
      </c>
      <c r="H1751" s="12">
        <v>547</v>
      </c>
      <c r="I1751" s="12">
        <v>469</v>
      </c>
      <c r="J1751" s="12">
        <v>407</v>
      </c>
      <c r="K1751" s="9">
        <v>340</v>
      </c>
      <c r="L1751" s="5">
        <v>100</v>
      </c>
      <c r="M1751" s="6">
        <v>83.577052868391462</v>
      </c>
      <c r="N1751" s="6">
        <v>73.453318335208095</v>
      </c>
      <c r="O1751" s="6">
        <v>61.529808773903262</v>
      </c>
      <c r="P1751" s="6">
        <v>52.755905511811022</v>
      </c>
      <c r="Q1751" s="6">
        <v>45.78177727784027</v>
      </c>
      <c r="R1751" s="6">
        <v>38.245219347581553</v>
      </c>
    </row>
    <row r="1752" spans="1:18" hidden="1" x14ac:dyDescent="0.4">
      <c r="A1752">
        <v>42000</v>
      </c>
      <c r="B1752" t="s">
        <v>0</v>
      </c>
      <c r="C1752" t="s">
        <v>1718</v>
      </c>
      <c r="E1752" s="11">
        <v>164573</v>
      </c>
      <c r="F1752" s="12">
        <v>145550</v>
      </c>
      <c r="G1752" s="12">
        <v>126548</v>
      </c>
      <c r="H1752" s="12">
        <v>112255</v>
      </c>
      <c r="I1752" s="12">
        <v>103717</v>
      </c>
      <c r="J1752" s="12">
        <v>97071</v>
      </c>
      <c r="K1752" s="9">
        <v>90183</v>
      </c>
      <c r="L1752" s="5">
        <v>100</v>
      </c>
      <c r="M1752" s="6">
        <v>88.440995789102701</v>
      </c>
      <c r="N1752" s="6">
        <v>76.894751873028994</v>
      </c>
      <c r="O1752" s="6">
        <v>68.209852162869979</v>
      </c>
      <c r="P1752" s="6">
        <v>63.021880867456993</v>
      </c>
      <c r="Q1752" s="6">
        <v>58.983551372339328</v>
      </c>
      <c r="R1752" s="6">
        <v>54.798174670207146</v>
      </c>
    </row>
    <row r="1753" spans="1:18" hidden="1" x14ac:dyDescent="0.4">
      <c r="A1753">
        <v>42201</v>
      </c>
      <c r="B1753">
        <v>2</v>
      </c>
      <c r="C1753" t="s">
        <v>1718</v>
      </c>
      <c r="D1753" t="s">
        <v>1719</v>
      </c>
      <c r="E1753" s="11">
        <v>46870</v>
      </c>
      <c r="F1753" s="12">
        <v>41679</v>
      </c>
      <c r="G1753" s="12">
        <v>36918</v>
      </c>
      <c r="H1753" s="12">
        <v>33265</v>
      </c>
      <c r="I1753" s="12">
        <v>31239</v>
      </c>
      <c r="J1753" s="12">
        <v>29585</v>
      </c>
      <c r="K1753" s="9">
        <v>27856</v>
      </c>
      <c r="L1753" s="5">
        <v>100</v>
      </c>
      <c r="M1753" s="6">
        <v>88.924685299765301</v>
      </c>
      <c r="N1753" s="6">
        <v>78.76680179219116</v>
      </c>
      <c r="O1753" s="6">
        <v>70.972903776402816</v>
      </c>
      <c r="P1753" s="6">
        <v>66.650309366332408</v>
      </c>
      <c r="Q1753" s="6">
        <v>63.121399615959042</v>
      </c>
      <c r="R1753" s="6">
        <v>59.432472797098356</v>
      </c>
    </row>
    <row r="1754" spans="1:18" hidden="1" x14ac:dyDescent="0.4">
      <c r="A1754">
        <v>42202</v>
      </c>
      <c r="B1754">
        <v>2</v>
      </c>
      <c r="C1754" t="s">
        <v>1718</v>
      </c>
      <c r="D1754" t="s">
        <v>1720</v>
      </c>
      <c r="E1754" s="11">
        <v>31604</v>
      </c>
      <c r="F1754" s="12">
        <v>27430</v>
      </c>
      <c r="G1754" s="12">
        <v>23704</v>
      </c>
      <c r="H1754" s="12">
        <v>21382</v>
      </c>
      <c r="I1754" s="12">
        <v>20244</v>
      </c>
      <c r="J1754" s="12">
        <v>19403</v>
      </c>
      <c r="K1754" s="9">
        <v>18320</v>
      </c>
      <c r="L1754" s="5">
        <v>100</v>
      </c>
      <c r="M1754" s="6">
        <v>86.792811036577646</v>
      </c>
      <c r="N1754" s="6">
        <v>75.003164156435901</v>
      </c>
      <c r="O1754" s="6">
        <v>67.655992912289591</v>
      </c>
      <c r="P1754" s="6">
        <v>64.055182888241987</v>
      </c>
      <c r="Q1754" s="6">
        <v>61.394127325654978</v>
      </c>
      <c r="R1754" s="6">
        <v>57.967345905581567</v>
      </c>
    </row>
    <row r="1755" spans="1:18" hidden="1" x14ac:dyDescent="0.4">
      <c r="A1755">
        <v>42203</v>
      </c>
      <c r="B1755">
        <v>2</v>
      </c>
      <c r="C1755" t="s">
        <v>1718</v>
      </c>
      <c r="D1755" t="s">
        <v>1721</v>
      </c>
      <c r="E1755" s="11">
        <v>5467</v>
      </c>
      <c r="F1755" s="12">
        <v>4930</v>
      </c>
      <c r="G1755" s="12">
        <v>4232</v>
      </c>
      <c r="H1755" s="12">
        <v>3731</v>
      </c>
      <c r="I1755" s="12">
        <v>3341</v>
      </c>
      <c r="J1755" s="12">
        <v>3025</v>
      </c>
      <c r="K1755" s="9">
        <v>2735</v>
      </c>
      <c r="L1755" s="5">
        <v>100</v>
      </c>
      <c r="M1755" s="6">
        <v>90.177428205597224</v>
      </c>
      <c r="N1755" s="6">
        <v>77.409914029632347</v>
      </c>
      <c r="O1755" s="6">
        <v>68.245838668373878</v>
      </c>
      <c r="P1755" s="6">
        <v>61.112127309310402</v>
      </c>
      <c r="Q1755" s="6">
        <v>55.331991951710258</v>
      </c>
      <c r="R1755" s="6">
        <v>50.02743735138101</v>
      </c>
    </row>
    <row r="1756" spans="1:18" hidden="1" x14ac:dyDescent="0.4">
      <c r="A1756">
        <v>42204</v>
      </c>
      <c r="B1756">
        <v>2</v>
      </c>
      <c r="C1756" t="s">
        <v>1718</v>
      </c>
      <c r="D1756" t="s">
        <v>1722</v>
      </c>
      <c r="E1756" s="11">
        <v>17924</v>
      </c>
      <c r="F1756" s="12">
        <v>16127</v>
      </c>
      <c r="G1756" s="12">
        <v>14178</v>
      </c>
      <c r="H1756" s="12">
        <v>12540</v>
      </c>
      <c r="I1756" s="12">
        <v>11477</v>
      </c>
      <c r="J1756" s="12">
        <v>10623</v>
      </c>
      <c r="K1756" s="9">
        <v>9793</v>
      </c>
      <c r="L1756" s="5">
        <v>100</v>
      </c>
      <c r="M1756" s="6">
        <v>89.974336085695157</v>
      </c>
      <c r="N1756" s="6">
        <v>79.100647176969431</v>
      </c>
      <c r="O1756" s="6">
        <v>69.962062039723278</v>
      </c>
      <c r="P1756" s="6">
        <v>64.031466190582464</v>
      </c>
      <c r="Q1756" s="6">
        <v>59.266904708770362</v>
      </c>
      <c r="R1756" s="6">
        <v>54.636241910287886</v>
      </c>
    </row>
    <row r="1757" spans="1:18" hidden="1" x14ac:dyDescent="0.4">
      <c r="A1757">
        <v>42205</v>
      </c>
      <c r="B1757">
        <v>2</v>
      </c>
      <c r="C1757" t="s">
        <v>1718</v>
      </c>
      <c r="D1757" t="s">
        <v>1723</v>
      </c>
      <c r="E1757" s="11">
        <v>14995</v>
      </c>
      <c r="F1757" s="12">
        <v>14335</v>
      </c>
      <c r="G1757" s="12">
        <v>13181</v>
      </c>
      <c r="H1757" s="12">
        <v>12161</v>
      </c>
      <c r="I1757" s="12">
        <v>11711</v>
      </c>
      <c r="J1757" s="12">
        <v>11374</v>
      </c>
      <c r="K1757" s="9">
        <v>10883</v>
      </c>
      <c r="L1757" s="5">
        <v>100</v>
      </c>
      <c r="M1757" s="6">
        <v>95.598532844281422</v>
      </c>
      <c r="N1757" s="6">
        <v>87.902634211403793</v>
      </c>
      <c r="O1757" s="6">
        <v>81.100366788929648</v>
      </c>
      <c r="P1757" s="6">
        <v>78.099366455485168</v>
      </c>
      <c r="Q1757" s="6">
        <v>75.851950650216736</v>
      </c>
      <c r="R1757" s="6">
        <v>72.57752584194732</v>
      </c>
    </row>
    <row r="1758" spans="1:18" hidden="1" x14ac:dyDescent="0.4">
      <c r="A1758">
        <v>42207</v>
      </c>
      <c r="B1758">
        <v>2</v>
      </c>
      <c r="C1758" t="s">
        <v>1718</v>
      </c>
      <c r="D1758" t="s">
        <v>1724</v>
      </c>
      <c r="E1758" s="11">
        <v>3384</v>
      </c>
      <c r="F1758" s="12">
        <v>2996</v>
      </c>
      <c r="G1758" s="12">
        <v>2589</v>
      </c>
      <c r="H1758" s="12">
        <v>2198</v>
      </c>
      <c r="I1758" s="12">
        <v>1863</v>
      </c>
      <c r="J1758" s="12">
        <v>1579</v>
      </c>
      <c r="K1758" s="9">
        <v>1353</v>
      </c>
      <c r="L1758" s="5">
        <v>100</v>
      </c>
      <c r="M1758" s="6">
        <v>88.534278959810877</v>
      </c>
      <c r="N1758" s="6">
        <v>76.50709219858156</v>
      </c>
      <c r="O1758" s="6">
        <v>64.952718676122927</v>
      </c>
      <c r="P1758" s="6">
        <v>55.053191489361694</v>
      </c>
      <c r="Q1758" s="6">
        <v>46.660756501182036</v>
      </c>
      <c r="R1758" s="6">
        <v>39.9822695035461</v>
      </c>
    </row>
    <row r="1759" spans="1:18" hidden="1" x14ac:dyDescent="0.4">
      <c r="A1759">
        <v>42208</v>
      </c>
      <c r="B1759">
        <v>2</v>
      </c>
      <c r="C1759" t="s">
        <v>1718</v>
      </c>
      <c r="D1759" t="s">
        <v>1725</v>
      </c>
      <c r="E1759" s="11">
        <v>2599</v>
      </c>
      <c r="F1759" s="12">
        <v>2142</v>
      </c>
      <c r="G1759" s="12">
        <v>1667</v>
      </c>
      <c r="H1759" s="12">
        <v>1430</v>
      </c>
      <c r="I1759" s="12">
        <v>1248</v>
      </c>
      <c r="J1759" s="12">
        <v>1112</v>
      </c>
      <c r="K1759" s="9">
        <v>975</v>
      </c>
      <c r="L1759" s="5">
        <v>100</v>
      </c>
      <c r="M1759" s="6">
        <v>82.416313966910351</v>
      </c>
      <c r="N1759" s="6">
        <v>64.140053866871867</v>
      </c>
      <c r="O1759" s="6">
        <v>55.021161985378995</v>
      </c>
      <c r="P1759" s="6">
        <v>48.018468641785297</v>
      </c>
      <c r="Q1759" s="6">
        <v>42.785686802616389</v>
      </c>
      <c r="R1759" s="6">
        <v>37.514428626394768</v>
      </c>
    </row>
    <row r="1760" spans="1:18" hidden="1" x14ac:dyDescent="0.4">
      <c r="A1760">
        <v>42209</v>
      </c>
      <c r="B1760">
        <v>2</v>
      </c>
      <c r="C1760" t="s">
        <v>1718</v>
      </c>
      <c r="D1760" t="s">
        <v>1726</v>
      </c>
      <c r="E1760" s="11">
        <v>3311</v>
      </c>
      <c r="F1760" s="12">
        <v>2525</v>
      </c>
      <c r="G1760" s="12">
        <v>2017</v>
      </c>
      <c r="H1760" s="12">
        <v>1711</v>
      </c>
      <c r="I1760" s="12">
        <v>1499</v>
      </c>
      <c r="J1760" s="12">
        <v>1323</v>
      </c>
      <c r="K1760" s="9">
        <v>1117</v>
      </c>
      <c r="L1760" s="5">
        <v>100</v>
      </c>
      <c r="M1760" s="6">
        <v>76.260948353971614</v>
      </c>
      <c r="N1760" s="6">
        <v>60.918151615826034</v>
      </c>
      <c r="O1760" s="6">
        <v>51.676230745998183</v>
      </c>
      <c r="P1760" s="6">
        <v>45.273331319842946</v>
      </c>
      <c r="Q1760" s="6">
        <v>39.957716701902747</v>
      </c>
      <c r="R1760" s="6">
        <v>33.736031410450011</v>
      </c>
    </row>
    <row r="1761" spans="1:18" hidden="1" x14ac:dyDescent="0.4">
      <c r="A1761">
        <v>42210</v>
      </c>
      <c r="B1761">
        <v>2</v>
      </c>
      <c r="C1761" t="s">
        <v>1718</v>
      </c>
      <c r="D1761" t="s">
        <v>1727</v>
      </c>
      <c r="E1761" s="11">
        <v>3213</v>
      </c>
      <c r="F1761" s="12">
        <v>2586</v>
      </c>
      <c r="G1761" s="12">
        <v>2019</v>
      </c>
      <c r="H1761" s="12">
        <v>1693</v>
      </c>
      <c r="I1761" s="12">
        <v>1511</v>
      </c>
      <c r="J1761" s="12">
        <v>1353</v>
      </c>
      <c r="K1761" s="9">
        <v>1177</v>
      </c>
      <c r="L1761" s="5">
        <v>100</v>
      </c>
      <c r="M1761" s="6">
        <v>80.485527544351072</v>
      </c>
      <c r="N1761" s="6">
        <v>62.838468720821659</v>
      </c>
      <c r="O1761" s="6">
        <v>52.69218798630564</v>
      </c>
      <c r="P1761" s="6">
        <v>47.027699968876441</v>
      </c>
      <c r="Q1761" s="6">
        <v>42.110177404295051</v>
      </c>
      <c r="R1761" s="6">
        <v>36.632430750077809</v>
      </c>
    </row>
    <row r="1762" spans="1:18" hidden="1" x14ac:dyDescent="0.4">
      <c r="A1762">
        <v>42211</v>
      </c>
      <c r="B1762">
        <v>2</v>
      </c>
      <c r="C1762" t="s">
        <v>1718</v>
      </c>
      <c r="D1762" t="s">
        <v>1728</v>
      </c>
      <c r="E1762" s="11">
        <v>3611</v>
      </c>
      <c r="F1762" s="12">
        <v>3077</v>
      </c>
      <c r="G1762" s="12">
        <v>2599</v>
      </c>
      <c r="H1762" s="12">
        <v>2178</v>
      </c>
      <c r="I1762" s="12">
        <v>1836</v>
      </c>
      <c r="J1762" s="12">
        <v>1576</v>
      </c>
      <c r="K1762" s="9">
        <v>1348</v>
      </c>
      <c r="L1762" s="5">
        <v>100</v>
      </c>
      <c r="M1762" s="6">
        <v>85.211852672389924</v>
      </c>
      <c r="N1762" s="6">
        <v>71.974522292993626</v>
      </c>
      <c r="O1762" s="6">
        <v>60.315702021600671</v>
      </c>
      <c r="P1762" s="6">
        <v>50.844641373580721</v>
      </c>
      <c r="Q1762" s="6">
        <v>43.644419828302411</v>
      </c>
      <c r="R1762" s="6">
        <v>37.330379396289118</v>
      </c>
    </row>
    <row r="1763" spans="1:18" hidden="1" x14ac:dyDescent="0.4">
      <c r="A1763">
        <v>42212</v>
      </c>
      <c r="B1763">
        <v>2</v>
      </c>
      <c r="C1763" t="s">
        <v>1718</v>
      </c>
      <c r="D1763" t="s">
        <v>1729</v>
      </c>
      <c r="E1763" s="11">
        <v>2836</v>
      </c>
      <c r="F1763" s="12">
        <v>2430</v>
      </c>
      <c r="G1763" s="12">
        <v>1959</v>
      </c>
      <c r="H1763" s="12">
        <v>1536</v>
      </c>
      <c r="I1763" s="12">
        <v>1300</v>
      </c>
      <c r="J1763" s="12">
        <v>1130</v>
      </c>
      <c r="K1763" s="9">
        <v>993</v>
      </c>
      <c r="L1763" s="5">
        <v>100</v>
      </c>
      <c r="M1763" s="6">
        <v>85.684062059238357</v>
      </c>
      <c r="N1763" s="6">
        <v>69.07616361071932</v>
      </c>
      <c r="O1763" s="6">
        <v>54.160789844851905</v>
      </c>
      <c r="P1763" s="6">
        <v>45.839210155148095</v>
      </c>
      <c r="Q1763" s="6">
        <v>39.84485190409027</v>
      </c>
      <c r="R1763" s="6">
        <v>35.014104372355433</v>
      </c>
    </row>
    <row r="1764" spans="1:18" hidden="1" x14ac:dyDescent="0.4">
      <c r="A1764">
        <v>42213</v>
      </c>
      <c r="B1764">
        <v>2</v>
      </c>
      <c r="C1764" t="s">
        <v>1718</v>
      </c>
      <c r="D1764" t="s">
        <v>1730</v>
      </c>
      <c r="E1764" s="11">
        <v>4914</v>
      </c>
      <c r="F1764" s="12">
        <v>4306</v>
      </c>
      <c r="G1764" s="12">
        <v>3670</v>
      </c>
      <c r="H1764" s="12">
        <v>3168</v>
      </c>
      <c r="I1764" s="12">
        <v>2778</v>
      </c>
      <c r="J1764" s="12">
        <v>2459</v>
      </c>
      <c r="K1764" s="9">
        <v>2170</v>
      </c>
      <c r="L1764" s="5">
        <v>100</v>
      </c>
      <c r="M1764" s="6">
        <v>87.627187627187624</v>
      </c>
      <c r="N1764" s="6">
        <v>74.684574684574685</v>
      </c>
      <c r="O1764" s="6">
        <v>64.468864468864467</v>
      </c>
      <c r="P1764" s="6">
        <v>56.53235653235653</v>
      </c>
      <c r="Q1764" s="6">
        <v>50.040700040700038</v>
      </c>
      <c r="R1764" s="6">
        <v>44.159544159544161</v>
      </c>
    </row>
    <row r="1765" spans="1:18" hidden="1" x14ac:dyDescent="0.4">
      <c r="A1765">
        <v>42214</v>
      </c>
      <c r="B1765">
        <v>2</v>
      </c>
      <c r="C1765" t="s">
        <v>1718</v>
      </c>
      <c r="D1765" t="s">
        <v>1731</v>
      </c>
      <c r="E1765" s="11">
        <v>4735</v>
      </c>
      <c r="F1765" s="12">
        <v>3921</v>
      </c>
      <c r="G1765" s="12">
        <v>3131</v>
      </c>
      <c r="H1765" s="12">
        <v>2532</v>
      </c>
      <c r="I1765" s="12">
        <v>2139</v>
      </c>
      <c r="J1765" s="12">
        <v>1874</v>
      </c>
      <c r="K1765" s="9">
        <v>1671</v>
      </c>
      <c r="L1765" s="5">
        <v>100</v>
      </c>
      <c r="M1765" s="6">
        <v>82.808870116156285</v>
      </c>
      <c r="N1765" s="6">
        <v>66.124604012671597</v>
      </c>
      <c r="O1765" s="6">
        <v>53.474128827877507</v>
      </c>
      <c r="P1765" s="6">
        <v>45.174234424498415</v>
      </c>
      <c r="Q1765" s="6">
        <v>39.577613516367478</v>
      </c>
      <c r="R1765" s="6">
        <v>35.290390707497359</v>
      </c>
    </row>
    <row r="1766" spans="1:18" hidden="1" x14ac:dyDescent="0.4">
      <c r="A1766">
        <v>42307</v>
      </c>
      <c r="B1766">
        <v>3</v>
      </c>
      <c r="C1766" t="s">
        <v>1718</v>
      </c>
      <c r="D1766" t="s">
        <v>1732</v>
      </c>
      <c r="E1766" s="11">
        <v>5935</v>
      </c>
      <c r="F1766" s="12">
        <v>5324</v>
      </c>
      <c r="G1766" s="12">
        <v>4601</v>
      </c>
      <c r="H1766" s="12">
        <v>4039</v>
      </c>
      <c r="I1766" s="12">
        <v>3669</v>
      </c>
      <c r="J1766" s="12">
        <v>3374</v>
      </c>
      <c r="K1766" s="9">
        <v>3076</v>
      </c>
      <c r="L1766" s="5">
        <v>100</v>
      </c>
      <c r="M1766" s="6">
        <v>89.705139005897223</v>
      </c>
      <c r="N1766" s="6">
        <v>77.523167649536646</v>
      </c>
      <c r="O1766" s="6">
        <v>68.053917438921658</v>
      </c>
      <c r="P1766" s="6">
        <v>61.819713563605724</v>
      </c>
      <c r="Q1766" s="6">
        <v>56.849199663016002</v>
      </c>
      <c r="R1766" s="6">
        <v>51.828138163437231</v>
      </c>
    </row>
    <row r="1767" spans="1:18" hidden="1" x14ac:dyDescent="0.4">
      <c r="A1767">
        <v>42308</v>
      </c>
      <c r="B1767">
        <v>3</v>
      </c>
      <c r="C1767" t="s">
        <v>1718</v>
      </c>
      <c r="D1767" t="s">
        <v>1733</v>
      </c>
      <c r="E1767" s="11">
        <v>4532</v>
      </c>
      <c r="F1767" s="12">
        <v>3982</v>
      </c>
      <c r="G1767" s="12">
        <v>3498</v>
      </c>
      <c r="H1767" s="12">
        <v>3141</v>
      </c>
      <c r="I1767" s="12">
        <v>2915</v>
      </c>
      <c r="J1767" s="12">
        <v>2743</v>
      </c>
      <c r="K1767" s="9">
        <v>2551</v>
      </c>
      <c r="L1767" s="5">
        <v>100</v>
      </c>
      <c r="M1767" s="6">
        <v>87.864077669902912</v>
      </c>
      <c r="N1767" s="6">
        <v>77.184466019417471</v>
      </c>
      <c r="O1767" s="6">
        <v>69.307149161518083</v>
      </c>
      <c r="P1767" s="6">
        <v>64.320388349514573</v>
      </c>
      <c r="Q1767" s="6">
        <v>60.525154457193295</v>
      </c>
      <c r="R1767" s="6">
        <v>56.28861429832304</v>
      </c>
    </row>
    <row r="1768" spans="1:18" hidden="1" x14ac:dyDescent="0.4">
      <c r="A1768">
        <v>42321</v>
      </c>
      <c r="B1768">
        <v>3</v>
      </c>
      <c r="C1768" t="s">
        <v>1718</v>
      </c>
      <c r="D1768" t="s">
        <v>1734</v>
      </c>
      <c r="E1768" s="11">
        <v>854</v>
      </c>
      <c r="F1768" s="12">
        <v>709</v>
      </c>
      <c r="G1768" s="12">
        <v>547</v>
      </c>
      <c r="H1768" s="12">
        <v>438</v>
      </c>
      <c r="I1768" s="12">
        <v>368</v>
      </c>
      <c r="J1768" s="12">
        <v>318</v>
      </c>
      <c r="K1768" s="9">
        <v>278</v>
      </c>
      <c r="L1768" s="5">
        <v>100</v>
      </c>
      <c r="M1768" s="6">
        <v>83.021077283372364</v>
      </c>
      <c r="N1768" s="6">
        <v>64.051522248243558</v>
      </c>
      <c r="O1768" s="6">
        <v>51.288056206088996</v>
      </c>
      <c r="P1768" s="6">
        <v>43.091334894613581</v>
      </c>
      <c r="Q1768" s="6">
        <v>37.236533957845438</v>
      </c>
      <c r="R1768" s="6">
        <v>32.55269320843091</v>
      </c>
    </row>
    <row r="1769" spans="1:18" hidden="1" x14ac:dyDescent="0.4">
      <c r="A1769">
        <v>42322</v>
      </c>
      <c r="B1769">
        <v>3</v>
      </c>
      <c r="C1769" t="s">
        <v>1718</v>
      </c>
      <c r="D1769" t="s">
        <v>1735</v>
      </c>
      <c r="E1769" s="11">
        <v>1727</v>
      </c>
      <c r="F1769" s="12">
        <v>1520</v>
      </c>
      <c r="G1769" s="12">
        <v>1240</v>
      </c>
      <c r="H1769" s="12">
        <v>1017</v>
      </c>
      <c r="I1769" s="12">
        <v>908</v>
      </c>
      <c r="J1769" s="12">
        <v>849</v>
      </c>
      <c r="K1769" s="9">
        <v>783</v>
      </c>
      <c r="L1769" s="5">
        <v>100</v>
      </c>
      <c r="M1769" s="6">
        <v>88.013896931094379</v>
      </c>
      <c r="N1769" s="6">
        <v>71.800810654313835</v>
      </c>
      <c r="O1769" s="6">
        <v>58.88824551244933</v>
      </c>
      <c r="P1769" s="6">
        <v>52.576722640416904</v>
      </c>
      <c r="Q1769" s="6">
        <v>49.160393746381011</v>
      </c>
      <c r="R1769" s="6">
        <v>45.338737695425593</v>
      </c>
    </row>
    <row r="1770" spans="1:18" hidden="1" x14ac:dyDescent="0.4">
      <c r="A1770">
        <v>42323</v>
      </c>
      <c r="B1770">
        <v>3</v>
      </c>
      <c r="C1770" t="s">
        <v>1718</v>
      </c>
      <c r="D1770" t="s">
        <v>1736</v>
      </c>
      <c r="E1770" s="11">
        <v>1972</v>
      </c>
      <c r="F1770" s="12">
        <v>1812</v>
      </c>
      <c r="G1770" s="12">
        <v>1654</v>
      </c>
      <c r="H1770" s="12">
        <v>1475</v>
      </c>
      <c r="I1770" s="12">
        <v>1348</v>
      </c>
      <c r="J1770" s="12">
        <v>1254</v>
      </c>
      <c r="K1770" s="9">
        <v>1174</v>
      </c>
      <c r="L1770" s="5">
        <v>100</v>
      </c>
      <c r="M1770" s="6">
        <v>91.886409736308323</v>
      </c>
      <c r="N1770" s="6">
        <v>83.874239350912788</v>
      </c>
      <c r="O1770" s="6">
        <v>74.797160243407717</v>
      </c>
      <c r="P1770" s="6">
        <v>68.356997971602425</v>
      </c>
      <c r="Q1770" s="6">
        <v>63.590263691683568</v>
      </c>
      <c r="R1770" s="6">
        <v>59.533468559837729</v>
      </c>
    </row>
    <row r="1771" spans="1:18" hidden="1" x14ac:dyDescent="0.4">
      <c r="A1771">
        <v>42383</v>
      </c>
      <c r="B1771">
        <v>3</v>
      </c>
      <c r="C1771" t="s">
        <v>1718</v>
      </c>
      <c r="D1771" t="s">
        <v>1737</v>
      </c>
      <c r="E1771" s="11">
        <v>196</v>
      </c>
      <c r="F1771" s="12">
        <v>175</v>
      </c>
      <c r="G1771" s="12">
        <v>136</v>
      </c>
      <c r="H1771" s="12">
        <v>116</v>
      </c>
      <c r="I1771" s="12">
        <v>97</v>
      </c>
      <c r="J1771" s="12">
        <v>89</v>
      </c>
      <c r="K1771" s="9">
        <v>85</v>
      </c>
      <c r="L1771" s="5">
        <v>100</v>
      </c>
      <c r="M1771" s="6">
        <v>89.285714285714292</v>
      </c>
      <c r="N1771" s="6">
        <v>69.387755102040813</v>
      </c>
      <c r="O1771" s="6">
        <v>59.183673469387756</v>
      </c>
      <c r="P1771" s="6">
        <v>49.489795918367349</v>
      </c>
      <c r="Q1771" s="6">
        <v>45.408163265306122</v>
      </c>
      <c r="R1771" s="6">
        <v>43.367346938775512</v>
      </c>
    </row>
    <row r="1772" spans="1:18" hidden="1" x14ac:dyDescent="0.4">
      <c r="A1772">
        <v>42391</v>
      </c>
      <c r="B1772">
        <v>3</v>
      </c>
      <c r="C1772" t="s">
        <v>1718</v>
      </c>
      <c r="D1772" t="s">
        <v>1738</v>
      </c>
      <c r="E1772" s="11">
        <v>2321</v>
      </c>
      <c r="F1772" s="12">
        <v>2272</v>
      </c>
      <c r="G1772" s="12">
        <v>1986</v>
      </c>
      <c r="H1772" s="12">
        <v>1728</v>
      </c>
      <c r="I1772" s="12">
        <v>1623</v>
      </c>
      <c r="J1772" s="12">
        <v>1557</v>
      </c>
      <c r="K1772" s="9">
        <v>1480</v>
      </c>
      <c r="L1772" s="5">
        <v>100</v>
      </c>
      <c r="M1772" s="6">
        <v>97.888841016803113</v>
      </c>
      <c r="N1772" s="6">
        <v>85.566566135286521</v>
      </c>
      <c r="O1772" s="6">
        <v>74.450667815596731</v>
      </c>
      <c r="P1772" s="6">
        <v>69.926755708746242</v>
      </c>
      <c r="Q1772" s="6">
        <v>67.083153813011634</v>
      </c>
      <c r="R1772" s="6">
        <v>63.765618267987932</v>
      </c>
    </row>
    <row r="1773" spans="1:18" hidden="1" x14ac:dyDescent="0.4">
      <c r="A1773">
        <v>42411</v>
      </c>
      <c r="B1773">
        <v>3</v>
      </c>
      <c r="C1773" t="s">
        <v>1718</v>
      </c>
      <c r="D1773" t="s">
        <v>1739</v>
      </c>
      <c r="E1773" s="11">
        <v>1573</v>
      </c>
      <c r="F1773" s="12">
        <v>1272</v>
      </c>
      <c r="G1773" s="12">
        <v>1022</v>
      </c>
      <c r="H1773" s="12">
        <v>776</v>
      </c>
      <c r="I1773" s="12">
        <v>603</v>
      </c>
      <c r="J1773" s="12">
        <v>471</v>
      </c>
      <c r="K1773" s="9">
        <v>365</v>
      </c>
      <c r="L1773" s="5">
        <v>100</v>
      </c>
      <c r="M1773" s="6">
        <v>80.864589955499042</v>
      </c>
      <c r="N1773" s="6">
        <v>64.971392244119514</v>
      </c>
      <c r="O1773" s="6">
        <v>49.332485696122056</v>
      </c>
      <c r="P1773" s="6">
        <v>38.334392879847421</v>
      </c>
      <c r="Q1773" s="6">
        <v>29.942784488239031</v>
      </c>
      <c r="R1773" s="6">
        <v>23.204068658614112</v>
      </c>
    </row>
    <row r="1774" spans="1:18" hidden="1" x14ac:dyDescent="0.4">
      <c r="A1774">
        <v>43000</v>
      </c>
      <c r="B1774" t="s">
        <v>0</v>
      </c>
      <c r="C1774" t="s">
        <v>1740</v>
      </c>
      <c r="E1774" s="11">
        <v>229016</v>
      </c>
      <c r="F1774" s="12">
        <v>210654</v>
      </c>
      <c r="G1774" s="12">
        <v>191039</v>
      </c>
      <c r="H1774" s="12">
        <v>177995</v>
      </c>
      <c r="I1774" s="12">
        <v>171126</v>
      </c>
      <c r="J1774" s="12">
        <v>165453</v>
      </c>
      <c r="K1774" s="9">
        <v>157775</v>
      </c>
      <c r="L1774" s="5">
        <v>100</v>
      </c>
      <c r="M1774" s="6">
        <v>91.982219582911242</v>
      </c>
      <c r="N1774" s="6">
        <v>83.417315820728689</v>
      </c>
      <c r="O1774" s="6">
        <v>77.721643902609429</v>
      </c>
      <c r="P1774" s="6">
        <v>74.722290145666676</v>
      </c>
      <c r="Q1774" s="6">
        <v>72.245170643099172</v>
      </c>
      <c r="R1774" s="6">
        <v>68.892566458238718</v>
      </c>
    </row>
    <row r="1775" spans="1:18" hidden="1" x14ac:dyDescent="0.4">
      <c r="A1775">
        <v>43100</v>
      </c>
      <c r="B1775">
        <v>1</v>
      </c>
      <c r="C1775" t="s">
        <v>1740</v>
      </c>
      <c r="D1775" t="s">
        <v>1741</v>
      </c>
      <c r="E1775" s="11">
        <v>99610</v>
      </c>
      <c r="F1775" s="12">
        <v>93668</v>
      </c>
      <c r="G1775" s="12">
        <v>87337</v>
      </c>
      <c r="H1775" s="12">
        <v>83000</v>
      </c>
      <c r="I1775" s="12">
        <v>81045</v>
      </c>
      <c r="J1775" s="12">
        <v>79167</v>
      </c>
      <c r="K1775" s="9">
        <v>76066</v>
      </c>
      <c r="L1775" s="5">
        <v>100</v>
      </c>
      <c r="M1775" s="6">
        <v>94.034735468326474</v>
      </c>
      <c r="N1775" s="6">
        <v>87.67894789679751</v>
      </c>
      <c r="O1775" s="6">
        <v>83.324967372753747</v>
      </c>
      <c r="P1775" s="6">
        <v>81.362313020781045</v>
      </c>
      <c r="Q1775" s="6">
        <v>79.476960144563805</v>
      </c>
      <c r="R1775" s="6">
        <v>76.363818893685377</v>
      </c>
    </row>
    <row r="1776" spans="1:18" hidden="1" x14ac:dyDescent="0.4">
      <c r="A1776">
        <v>43101</v>
      </c>
      <c r="B1776">
        <v>0</v>
      </c>
      <c r="C1776" t="s">
        <v>1740</v>
      </c>
      <c r="D1776" t="s">
        <v>1742</v>
      </c>
      <c r="E1776" s="11">
        <v>20871</v>
      </c>
      <c r="F1776" s="12">
        <v>19775</v>
      </c>
      <c r="G1776" s="12">
        <v>18816</v>
      </c>
      <c r="H1776" s="12">
        <v>18135</v>
      </c>
      <c r="I1776" s="12">
        <v>17822</v>
      </c>
      <c r="J1776" s="12">
        <v>17377</v>
      </c>
      <c r="K1776" s="9">
        <v>16618</v>
      </c>
      <c r="L1776" s="5">
        <v>100</v>
      </c>
      <c r="M1776" s="6">
        <v>94.748694360596048</v>
      </c>
      <c r="N1776" s="6">
        <v>90.15380192611758</v>
      </c>
      <c r="O1776" s="6">
        <v>86.890901250539017</v>
      </c>
      <c r="P1776" s="6">
        <v>85.391212687461078</v>
      </c>
      <c r="Q1776" s="6">
        <v>83.259067605768763</v>
      </c>
      <c r="R1776" s="6">
        <v>79.622442623736291</v>
      </c>
    </row>
    <row r="1777" spans="1:18" hidden="1" x14ac:dyDescent="0.4">
      <c r="A1777">
        <v>43102</v>
      </c>
      <c r="B1777">
        <v>0</v>
      </c>
      <c r="C1777" t="s">
        <v>1740</v>
      </c>
      <c r="D1777" t="s">
        <v>1743</v>
      </c>
      <c r="E1777" s="11">
        <v>28149</v>
      </c>
      <c r="F1777" s="12">
        <v>26357</v>
      </c>
      <c r="G1777" s="12">
        <v>24291</v>
      </c>
      <c r="H1777" s="12">
        <v>22893</v>
      </c>
      <c r="I1777" s="12">
        <v>22234</v>
      </c>
      <c r="J1777" s="12">
        <v>21721</v>
      </c>
      <c r="K1777" s="9">
        <v>20946</v>
      </c>
      <c r="L1777" s="5">
        <v>100</v>
      </c>
      <c r="M1777" s="6">
        <v>93.633876869515788</v>
      </c>
      <c r="N1777" s="6">
        <v>86.294362144303534</v>
      </c>
      <c r="O1777" s="6">
        <v>81.327933496749438</v>
      </c>
      <c r="P1777" s="6">
        <v>78.986820135706409</v>
      </c>
      <c r="Q1777" s="6">
        <v>77.164375288642589</v>
      </c>
      <c r="R1777" s="6">
        <v>74.411169135670889</v>
      </c>
    </row>
    <row r="1778" spans="1:18" hidden="1" x14ac:dyDescent="0.4">
      <c r="A1778">
        <v>43103</v>
      </c>
      <c r="B1778">
        <v>0</v>
      </c>
      <c r="C1778" t="s">
        <v>1740</v>
      </c>
      <c r="D1778" t="s">
        <v>1744</v>
      </c>
      <c r="E1778" s="11">
        <v>10868</v>
      </c>
      <c r="F1778" s="12">
        <v>10305</v>
      </c>
      <c r="G1778" s="12">
        <v>9739</v>
      </c>
      <c r="H1778" s="12">
        <v>9328</v>
      </c>
      <c r="I1778" s="12">
        <v>9134</v>
      </c>
      <c r="J1778" s="12">
        <v>8914</v>
      </c>
      <c r="K1778" s="9">
        <v>8570</v>
      </c>
      <c r="L1778" s="5">
        <v>100</v>
      </c>
      <c r="M1778" s="6">
        <v>94.819654030180345</v>
      </c>
      <c r="N1778" s="6">
        <v>89.611704085388297</v>
      </c>
      <c r="O1778" s="6">
        <v>85.829959514170042</v>
      </c>
      <c r="P1778" s="6">
        <v>84.04490246595509</v>
      </c>
      <c r="Q1778" s="6">
        <v>82.020610967979394</v>
      </c>
      <c r="R1778" s="6">
        <v>78.855355171144652</v>
      </c>
    </row>
    <row r="1779" spans="1:18" hidden="1" x14ac:dyDescent="0.4">
      <c r="A1779">
        <v>43104</v>
      </c>
      <c r="B1779">
        <v>0</v>
      </c>
      <c r="C1779" t="s">
        <v>1740</v>
      </c>
      <c r="D1779" t="s">
        <v>1745</v>
      </c>
      <c r="E1779" s="11">
        <v>20883</v>
      </c>
      <c r="F1779" s="12">
        <v>20405</v>
      </c>
      <c r="G1779" s="12">
        <v>19481</v>
      </c>
      <c r="H1779" s="12">
        <v>18867</v>
      </c>
      <c r="I1779" s="12">
        <v>18778</v>
      </c>
      <c r="J1779" s="12">
        <v>18664</v>
      </c>
      <c r="K1779" s="9">
        <v>18166</v>
      </c>
      <c r="L1779" s="5">
        <v>100</v>
      </c>
      <c r="M1779" s="6">
        <v>97.711056840492276</v>
      </c>
      <c r="N1779" s="6">
        <v>93.286405209979407</v>
      </c>
      <c r="O1779" s="6">
        <v>90.346214624335587</v>
      </c>
      <c r="P1779" s="6">
        <v>89.920030646937704</v>
      </c>
      <c r="Q1779" s="6">
        <v>89.374132069147151</v>
      </c>
      <c r="R1779" s="6">
        <v>86.989417229325284</v>
      </c>
    </row>
    <row r="1780" spans="1:18" hidden="1" x14ac:dyDescent="0.4">
      <c r="A1780">
        <v>43105</v>
      </c>
      <c r="B1780">
        <v>0</v>
      </c>
      <c r="C1780" t="s">
        <v>1740</v>
      </c>
      <c r="D1780" t="s">
        <v>1746</v>
      </c>
      <c r="E1780" s="11">
        <v>18839</v>
      </c>
      <c r="F1780" s="12">
        <v>16826</v>
      </c>
      <c r="G1780" s="12">
        <v>15010</v>
      </c>
      <c r="H1780" s="12">
        <v>13777</v>
      </c>
      <c r="I1780" s="12">
        <v>13077</v>
      </c>
      <c r="J1780" s="12">
        <v>12491</v>
      </c>
      <c r="K1780" s="9">
        <v>11766</v>
      </c>
      <c r="L1780" s="5">
        <v>100</v>
      </c>
      <c r="M1780" s="6">
        <v>89.314719464939756</v>
      </c>
      <c r="N1780" s="6">
        <v>79.675141992674767</v>
      </c>
      <c r="O1780" s="6">
        <v>73.130208609798814</v>
      </c>
      <c r="P1780" s="6">
        <v>69.41451244758214</v>
      </c>
      <c r="Q1780" s="6">
        <v>66.303943946069325</v>
      </c>
      <c r="R1780" s="6">
        <v>62.455544349487766</v>
      </c>
    </row>
    <row r="1781" spans="1:18" hidden="1" x14ac:dyDescent="0.4">
      <c r="A1781">
        <v>43202</v>
      </c>
      <c r="B1781">
        <v>2</v>
      </c>
      <c r="C1781" t="s">
        <v>1740</v>
      </c>
      <c r="D1781" t="s">
        <v>1747</v>
      </c>
      <c r="E1781" s="11">
        <v>14716</v>
      </c>
      <c r="F1781" s="12">
        <v>13417</v>
      </c>
      <c r="G1781" s="12">
        <v>11995</v>
      </c>
      <c r="H1781" s="12">
        <v>11092</v>
      </c>
      <c r="I1781" s="12">
        <v>10444</v>
      </c>
      <c r="J1781" s="12">
        <v>9818</v>
      </c>
      <c r="K1781" s="9">
        <v>9087</v>
      </c>
      <c r="L1781" s="5">
        <v>100</v>
      </c>
      <c r="M1781" s="6">
        <v>91.172873063332432</v>
      </c>
      <c r="N1781" s="6">
        <v>81.509921174232119</v>
      </c>
      <c r="O1781" s="6">
        <v>75.373742864908948</v>
      </c>
      <c r="P1781" s="6">
        <v>70.970372383799955</v>
      </c>
      <c r="Q1781" s="6">
        <v>66.716499048654526</v>
      </c>
      <c r="R1781" s="6">
        <v>61.749116607773843</v>
      </c>
    </row>
    <row r="1782" spans="1:18" hidden="1" x14ac:dyDescent="0.4">
      <c r="A1782">
        <v>43203</v>
      </c>
      <c r="B1782">
        <v>2</v>
      </c>
      <c r="C1782" t="s">
        <v>1740</v>
      </c>
      <c r="D1782" t="s">
        <v>1748</v>
      </c>
      <c r="E1782" s="11">
        <v>3745</v>
      </c>
      <c r="F1782" s="12">
        <v>3149</v>
      </c>
      <c r="G1782" s="12">
        <v>2679</v>
      </c>
      <c r="H1782" s="12">
        <v>2380</v>
      </c>
      <c r="I1782" s="12">
        <v>2181</v>
      </c>
      <c r="J1782" s="12">
        <v>2008</v>
      </c>
      <c r="K1782" s="9">
        <v>1816</v>
      </c>
      <c r="L1782" s="5">
        <v>100</v>
      </c>
      <c r="M1782" s="6">
        <v>84.085447263017357</v>
      </c>
      <c r="N1782" s="6">
        <v>71.53538050734312</v>
      </c>
      <c r="O1782" s="6">
        <v>63.551401869158873</v>
      </c>
      <c r="P1782" s="6">
        <v>58.237650200267019</v>
      </c>
      <c r="Q1782" s="6">
        <v>53.618157543391185</v>
      </c>
      <c r="R1782" s="6">
        <v>48.491321762349799</v>
      </c>
    </row>
    <row r="1783" spans="1:18" hidden="1" x14ac:dyDescent="0.4">
      <c r="A1783">
        <v>43204</v>
      </c>
      <c r="B1783">
        <v>2</v>
      </c>
      <c r="C1783" t="s">
        <v>1740</v>
      </c>
      <c r="D1783" t="s">
        <v>1749</v>
      </c>
      <c r="E1783" s="11">
        <v>6391</v>
      </c>
      <c r="F1783" s="12">
        <v>5610</v>
      </c>
      <c r="G1783" s="12">
        <v>4847</v>
      </c>
      <c r="H1783" s="12">
        <v>4356</v>
      </c>
      <c r="I1783" s="12">
        <v>4185</v>
      </c>
      <c r="J1783" s="12">
        <v>4071</v>
      </c>
      <c r="K1783" s="9">
        <v>3898</v>
      </c>
      <c r="L1783" s="5">
        <v>100</v>
      </c>
      <c r="M1783" s="6">
        <v>87.779690189328747</v>
      </c>
      <c r="N1783" s="6">
        <v>75.841026443436078</v>
      </c>
      <c r="O1783" s="6">
        <v>68.158347676419965</v>
      </c>
      <c r="P1783" s="6">
        <v>65.482710061023326</v>
      </c>
      <c r="Q1783" s="6">
        <v>63.698951650758886</v>
      </c>
      <c r="R1783" s="6">
        <v>60.992020028164603</v>
      </c>
    </row>
    <row r="1784" spans="1:18" hidden="1" x14ac:dyDescent="0.4">
      <c r="A1784">
        <v>43205</v>
      </c>
      <c r="B1784">
        <v>2</v>
      </c>
      <c r="C1784" t="s">
        <v>1740</v>
      </c>
      <c r="D1784" t="s">
        <v>1750</v>
      </c>
      <c r="E1784" s="11">
        <v>2674</v>
      </c>
      <c r="F1784" s="12">
        <v>2254</v>
      </c>
      <c r="G1784" s="12">
        <v>1857</v>
      </c>
      <c r="H1784" s="12">
        <v>1558</v>
      </c>
      <c r="I1784" s="12">
        <v>1410</v>
      </c>
      <c r="J1784" s="12">
        <v>1313</v>
      </c>
      <c r="K1784" s="9">
        <v>1214</v>
      </c>
      <c r="L1784" s="5">
        <v>100</v>
      </c>
      <c r="M1784" s="6">
        <v>84.293193717277475</v>
      </c>
      <c r="N1784" s="6">
        <v>69.446522064323119</v>
      </c>
      <c r="O1784" s="6">
        <v>58.264771877337317</v>
      </c>
      <c r="P1784" s="6">
        <v>52.729992520568437</v>
      </c>
      <c r="Q1784" s="6">
        <v>49.102468212415857</v>
      </c>
      <c r="R1784" s="6">
        <v>45.400149588631265</v>
      </c>
    </row>
    <row r="1785" spans="1:18" hidden="1" x14ac:dyDescent="0.4">
      <c r="A1785">
        <v>43206</v>
      </c>
      <c r="B1785">
        <v>2</v>
      </c>
      <c r="C1785" t="s">
        <v>1740</v>
      </c>
      <c r="D1785" t="s">
        <v>1751</v>
      </c>
      <c r="E1785" s="11">
        <v>7965</v>
      </c>
      <c r="F1785" s="12">
        <v>7291</v>
      </c>
      <c r="G1785" s="12">
        <v>6530</v>
      </c>
      <c r="H1785" s="12">
        <v>5988</v>
      </c>
      <c r="I1785" s="12">
        <v>5641</v>
      </c>
      <c r="J1785" s="12">
        <v>5365</v>
      </c>
      <c r="K1785" s="9">
        <v>5053</v>
      </c>
      <c r="L1785" s="5">
        <v>100</v>
      </c>
      <c r="M1785" s="6">
        <v>91.537978656622727</v>
      </c>
      <c r="N1785" s="6">
        <v>81.983678593848083</v>
      </c>
      <c r="O1785" s="6">
        <v>75.178907721280609</v>
      </c>
      <c r="P1785" s="6">
        <v>70.822347771500318</v>
      </c>
      <c r="Q1785" s="6">
        <v>67.357187696170755</v>
      </c>
      <c r="R1785" s="6">
        <v>63.440050219711239</v>
      </c>
    </row>
    <row r="1786" spans="1:18" hidden="1" x14ac:dyDescent="0.4">
      <c r="A1786">
        <v>43208</v>
      </c>
      <c r="B1786">
        <v>2</v>
      </c>
      <c r="C1786" t="s">
        <v>1740</v>
      </c>
      <c r="D1786" t="s">
        <v>1752</v>
      </c>
      <c r="E1786" s="11">
        <v>5874</v>
      </c>
      <c r="F1786" s="12">
        <v>5193</v>
      </c>
      <c r="G1786" s="12">
        <v>4437</v>
      </c>
      <c r="H1786" s="12">
        <v>3835</v>
      </c>
      <c r="I1786" s="12">
        <v>3512</v>
      </c>
      <c r="J1786" s="12">
        <v>3314</v>
      </c>
      <c r="K1786" s="9">
        <v>3118</v>
      </c>
      <c r="L1786" s="5">
        <v>100</v>
      </c>
      <c r="M1786" s="6">
        <v>88.406537282941784</v>
      </c>
      <c r="N1786" s="6">
        <v>75.536261491317674</v>
      </c>
      <c r="O1786" s="6">
        <v>65.287708546135519</v>
      </c>
      <c r="P1786" s="6">
        <v>59.788900238338435</v>
      </c>
      <c r="Q1786" s="6">
        <v>56.418113721484509</v>
      </c>
      <c r="R1786" s="6">
        <v>53.081375553285667</v>
      </c>
    </row>
    <row r="1787" spans="1:18" hidden="1" x14ac:dyDescent="0.4">
      <c r="A1787">
        <v>43210</v>
      </c>
      <c r="B1787">
        <v>2</v>
      </c>
      <c r="C1787" t="s">
        <v>1740</v>
      </c>
      <c r="D1787" t="s">
        <v>1753</v>
      </c>
      <c r="E1787" s="11">
        <v>6109</v>
      </c>
      <c r="F1787" s="12">
        <v>5513</v>
      </c>
      <c r="G1787" s="12">
        <v>4927</v>
      </c>
      <c r="H1787" s="12">
        <v>4584</v>
      </c>
      <c r="I1787" s="12">
        <v>4325</v>
      </c>
      <c r="J1787" s="12">
        <v>4097</v>
      </c>
      <c r="K1787" s="9">
        <v>3866</v>
      </c>
      <c r="L1787" s="5">
        <v>100</v>
      </c>
      <c r="M1787" s="6">
        <v>90.243902439024396</v>
      </c>
      <c r="N1787" s="6">
        <v>80.651497790145683</v>
      </c>
      <c r="O1787" s="6">
        <v>75.036830905221805</v>
      </c>
      <c r="P1787" s="6">
        <v>70.797184481911941</v>
      </c>
      <c r="Q1787" s="6">
        <v>67.064986086102479</v>
      </c>
      <c r="R1787" s="6">
        <v>63.283679816663941</v>
      </c>
    </row>
    <row r="1788" spans="1:18" hidden="1" x14ac:dyDescent="0.4">
      <c r="A1788">
        <v>43211</v>
      </c>
      <c r="B1788">
        <v>2</v>
      </c>
      <c r="C1788" t="s">
        <v>1740</v>
      </c>
      <c r="D1788" t="s">
        <v>1754</v>
      </c>
      <c r="E1788" s="11">
        <v>4866</v>
      </c>
      <c r="F1788" s="12">
        <v>4392</v>
      </c>
      <c r="G1788" s="12">
        <v>3919</v>
      </c>
      <c r="H1788" s="12">
        <v>3675</v>
      </c>
      <c r="I1788" s="12">
        <v>3522</v>
      </c>
      <c r="J1788" s="12">
        <v>3380</v>
      </c>
      <c r="K1788" s="9">
        <v>3199</v>
      </c>
      <c r="L1788" s="5">
        <v>100</v>
      </c>
      <c r="M1788" s="6">
        <v>90.258939580764491</v>
      </c>
      <c r="N1788" s="6">
        <v>80.53842992190711</v>
      </c>
      <c r="O1788" s="6">
        <v>75.524044389642427</v>
      </c>
      <c r="P1788" s="6">
        <v>72.379778051787909</v>
      </c>
      <c r="Q1788" s="6">
        <v>69.46157007809289</v>
      </c>
      <c r="R1788" s="6">
        <v>65.741882449650632</v>
      </c>
    </row>
    <row r="1789" spans="1:18" hidden="1" x14ac:dyDescent="0.4">
      <c r="A1789">
        <v>43212</v>
      </c>
      <c r="B1789">
        <v>2</v>
      </c>
      <c r="C1789" t="s">
        <v>1740</v>
      </c>
      <c r="D1789" t="s">
        <v>1755</v>
      </c>
      <c r="E1789" s="11">
        <v>2542</v>
      </c>
      <c r="F1789" s="12">
        <v>2049</v>
      </c>
      <c r="G1789" s="12">
        <v>1691</v>
      </c>
      <c r="H1789" s="12">
        <v>1375</v>
      </c>
      <c r="I1789" s="12">
        <v>1193</v>
      </c>
      <c r="J1789" s="12">
        <v>1060</v>
      </c>
      <c r="K1789" s="9">
        <v>934</v>
      </c>
      <c r="L1789" s="5">
        <v>100</v>
      </c>
      <c r="M1789" s="6">
        <v>80.605822187254134</v>
      </c>
      <c r="N1789" s="6">
        <v>66.522423288749025</v>
      </c>
      <c r="O1789" s="6">
        <v>54.091266719118799</v>
      </c>
      <c r="P1789" s="6">
        <v>46.931549960660895</v>
      </c>
      <c r="Q1789" s="6">
        <v>41.699449252557045</v>
      </c>
      <c r="R1789" s="6">
        <v>36.742722265932336</v>
      </c>
    </row>
    <row r="1790" spans="1:18" hidden="1" x14ac:dyDescent="0.4">
      <c r="A1790">
        <v>43213</v>
      </c>
      <c r="B1790">
        <v>2</v>
      </c>
      <c r="C1790" t="s">
        <v>1740</v>
      </c>
      <c r="D1790" t="s">
        <v>1756</v>
      </c>
      <c r="E1790" s="11">
        <v>7215</v>
      </c>
      <c r="F1790" s="12">
        <v>6502</v>
      </c>
      <c r="G1790" s="12">
        <v>5793</v>
      </c>
      <c r="H1790" s="12">
        <v>5323</v>
      </c>
      <c r="I1790" s="12">
        <v>5001</v>
      </c>
      <c r="J1790" s="12">
        <v>4725</v>
      </c>
      <c r="K1790" s="9">
        <v>4447</v>
      </c>
      <c r="L1790" s="5">
        <v>100</v>
      </c>
      <c r="M1790" s="6">
        <v>90.117810117810109</v>
      </c>
      <c r="N1790" s="6">
        <v>80.29106029106029</v>
      </c>
      <c r="O1790" s="6">
        <v>73.776853776853784</v>
      </c>
      <c r="P1790" s="6">
        <v>69.313929313929307</v>
      </c>
      <c r="Q1790" s="6">
        <v>65.488565488565484</v>
      </c>
      <c r="R1790" s="6">
        <v>61.635481635481639</v>
      </c>
    </row>
    <row r="1791" spans="1:18" hidden="1" x14ac:dyDescent="0.4">
      <c r="A1791">
        <v>43214</v>
      </c>
      <c r="B1791">
        <v>2</v>
      </c>
      <c r="C1791" t="s">
        <v>1740</v>
      </c>
      <c r="D1791" t="s">
        <v>1757</v>
      </c>
      <c r="E1791" s="11">
        <v>2780</v>
      </c>
      <c r="F1791" s="12">
        <v>2476</v>
      </c>
      <c r="G1791" s="12">
        <v>2136</v>
      </c>
      <c r="H1791" s="12">
        <v>1879</v>
      </c>
      <c r="I1791" s="12">
        <v>1707</v>
      </c>
      <c r="J1791" s="12">
        <v>1568</v>
      </c>
      <c r="K1791" s="9">
        <v>1438</v>
      </c>
      <c r="L1791" s="5">
        <v>100</v>
      </c>
      <c r="M1791" s="6">
        <v>89.064748201438846</v>
      </c>
      <c r="N1791" s="6">
        <v>76.834532374100718</v>
      </c>
      <c r="O1791" s="6">
        <v>67.589928057553962</v>
      </c>
      <c r="P1791" s="6">
        <v>61.402877697841731</v>
      </c>
      <c r="Q1791" s="6">
        <v>56.402877697841724</v>
      </c>
      <c r="R1791" s="6">
        <v>51.726618705035975</v>
      </c>
    </row>
    <row r="1792" spans="1:18" hidden="1" x14ac:dyDescent="0.4">
      <c r="A1792">
        <v>43215</v>
      </c>
      <c r="B1792">
        <v>2</v>
      </c>
      <c r="C1792" t="s">
        <v>1740</v>
      </c>
      <c r="D1792" t="s">
        <v>1758</v>
      </c>
      <c r="E1792" s="11">
        <v>8447</v>
      </c>
      <c r="F1792" s="12">
        <v>7012</v>
      </c>
      <c r="G1792" s="12">
        <v>5632</v>
      </c>
      <c r="H1792" s="12">
        <v>4730</v>
      </c>
      <c r="I1792" s="12">
        <v>4187</v>
      </c>
      <c r="J1792" s="12">
        <v>3750</v>
      </c>
      <c r="K1792" s="9">
        <v>3307</v>
      </c>
      <c r="L1792" s="5">
        <v>100</v>
      </c>
      <c r="M1792" s="6">
        <v>83.011720137326861</v>
      </c>
      <c r="N1792" s="6">
        <v>66.67455901503493</v>
      </c>
      <c r="O1792" s="6">
        <v>55.996211672783232</v>
      </c>
      <c r="P1792" s="6">
        <v>49.567893926837932</v>
      </c>
      <c r="Q1792" s="6">
        <v>44.394459571445481</v>
      </c>
      <c r="R1792" s="6">
        <v>39.149994080738729</v>
      </c>
    </row>
    <row r="1793" spans="1:18" hidden="1" x14ac:dyDescent="0.4">
      <c r="A1793">
        <v>43216</v>
      </c>
      <c r="B1793">
        <v>2</v>
      </c>
      <c r="C1793" t="s">
        <v>1740</v>
      </c>
      <c r="D1793" t="s">
        <v>1759</v>
      </c>
      <c r="E1793" s="11">
        <v>11513</v>
      </c>
      <c r="F1793" s="12">
        <v>11334</v>
      </c>
      <c r="G1793" s="12">
        <v>10751</v>
      </c>
      <c r="H1793" s="12">
        <v>10394</v>
      </c>
      <c r="I1793" s="12">
        <v>10349</v>
      </c>
      <c r="J1793" s="12">
        <v>10403</v>
      </c>
      <c r="K1793" s="9">
        <v>10247</v>
      </c>
      <c r="L1793" s="5">
        <v>100</v>
      </c>
      <c r="M1793" s="6">
        <v>98.445235820376965</v>
      </c>
      <c r="N1793" s="6">
        <v>93.381394944844956</v>
      </c>
      <c r="O1793" s="6">
        <v>90.280552419004607</v>
      </c>
      <c r="P1793" s="6">
        <v>89.889689915747411</v>
      </c>
      <c r="Q1793" s="6">
        <v>90.358724919656041</v>
      </c>
      <c r="R1793" s="6">
        <v>89.003734908364464</v>
      </c>
    </row>
    <row r="1794" spans="1:18" hidden="1" x14ac:dyDescent="0.4">
      <c r="A1794">
        <v>43348</v>
      </c>
      <c r="B1794">
        <v>3</v>
      </c>
      <c r="C1794" t="s">
        <v>1740</v>
      </c>
      <c r="D1794" t="s">
        <v>304</v>
      </c>
      <c r="E1794" s="11">
        <v>778</v>
      </c>
      <c r="F1794" s="12">
        <v>594</v>
      </c>
      <c r="G1794" s="12">
        <v>488</v>
      </c>
      <c r="H1794" s="12">
        <v>403</v>
      </c>
      <c r="I1794" s="12">
        <v>349</v>
      </c>
      <c r="J1794" s="12">
        <v>308</v>
      </c>
      <c r="K1794" s="9">
        <v>267</v>
      </c>
      <c r="L1794" s="5">
        <v>100</v>
      </c>
      <c r="M1794" s="6">
        <v>76.349614395886888</v>
      </c>
      <c r="N1794" s="6">
        <v>62.724935732647815</v>
      </c>
      <c r="O1794" s="6">
        <v>51.799485861182518</v>
      </c>
      <c r="P1794" s="6">
        <v>44.858611825192803</v>
      </c>
      <c r="Q1794" s="6">
        <v>39.588688946015424</v>
      </c>
      <c r="R1794" s="6">
        <v>34.318766066838045</v>
      </c>
    </row>
    <row r="1795" spans="1:18" hidden="1" x14ac:dyDescent="0.4">
      <c r="A1795">
        <v>43364</v>
      </c>
      <c r="B1795">
        <v>3</v>
      </c>
      <c r="C1795" t="s">
        <v>1740</v>
      </c>
      <c r="D1795" t="s">
        <v>1760</v>
      </c>
      <c r="E1795" s="11">
        <v>704</v>
      </c>
      <c r="F1795" s="12">
        <v>667</v>
      </c>
      <c r="G1795" s="12">
        <v>577</v>
      </c>
      <c r="H1795" s="12">
        <v>536</v>
      </c>
      <c r="I1795" s="12">
        <v>496</v>
      </c>
      <c r="J1795" s="12">
        <v>476</v>
      </c>
      <c r="K1795" s="9">
        <v>458</v>
      </c>
      <c r="L1795" s="5">
        <v>100</v>
      </c>
      <c r="M1795" s="6">
        <v>94.744318181818173</v>
      </c>
      <c r="N1795" s="6">
        <v>81.960227272727266</v>
      </c>
      <c r="O1795" s="6">
        <v>76.13636363636364</v>
      </c>
      <c r="P1795" s="6">
        <v>70.454545454545453</v>
      </c>
      <c r="Q1795" s="6">
        <v>67.61363636363636</v>
      </c>
      <c r="R1795" s="6">
        <v>65.056818181818173</v>
      </c>
    </row>
    <row r="1796" spans="1:18" hidden="1" x14ac:dyDescent="0.4">
      <c r="A1796">
        <v>43367</v>
      </c>
      <c r="B1796">
        <v>3</v>
      </c>
      <c r="C1796" t="s">
        <v>1740</v>
      </c>
      <c r="D1796" t="s">
        <v>1761</v>
      </c>
      <c r="E1796" s="11">
        <v>952</v>
      </c>
      <c r="F1796" s="12">
        <v>885</v>
      </c>
      <c r="G1796" s="12">
        <v>754</v>
      </c>
      <c r="H1796" s="12">
        <v>666</v>
      </c>
      <c r="I1796" s="12">
        <v>595</v>
      </c>
      <c r="J1796" s="12">
        <v>540</v>
      </c>
      <c r="K1796" s="9">
        <v>486</v>
      </c>
      <c r="L1796" s="5">
        <v>100</v>
      </c>
      <c r="M1796" s="6">
        <v>92.962184873949582</v>
      </c>
      <c r="N1796" s="6">
        <v>79.201680672268907</v>
      </c>
      <c r="O1796" s="6">
        <v>69.9579831932773</v>
      </c>
      <c r="P1796" s="6">
        <v>62.5</v>
      </c>
      <c r="Q1796" s="6">
        <v>56.72268907563025</v>
      </c>
      <c r="R1796" s="6">
        <v>51.05042016806722</v>
      </c>
    </row>
    <row r="1797" spans="1:18" hidden="1" x14ac:dyDescent="0.4">
      <c r="A1797">
        <v>43368</v>
      </c>
      <c r="B1797">
        <v>3</v>
      </c>
      <c r="C1797" t="s">
        <v>1740</v>
      </c>
      <c r="D1797" t="s">
        <v>1762</v>
      </c>
      <c r="E1797" s="11">
        <v>1843</v>
      </c>
      <c r="F1797" s="12">
        <v>1649</v>
      </c>
      <c r="G1797" s="12">
        <v>1439</v>
      </c>
      <c r="H1797" s="12">
        <v>1272</v>
      </c>
      <c r="I1797" s="12">
        <v>1169</v>
      </c>
      <c r="J1797" s="12">
        <v>1084</v>
      </c>
      <c r="K1797" s="9">
        <v>997</v>
      </c>
      <c r="L1797" s="5">
        <v>100</v>
      </c>
      <c r="M1797" s="6">
        <v>89.473684210526315</v>
      </c>
      <c r="N1797" s="6">
        <v>78.079218665219756</v>
      </c>
      <c r="O1797" s="6">
        <v>69.017905588714058</v>
      </c>
      <c r="P1797" s="6">
        <v>63.429191535539886</v>
      </c>
      <c r="Q1797" s="6">
        <v>58.817145957677695</v>
      </c>
      <c r="R1797" s="6">
        <v>54.096581660336405</v>
      </c>
    </row>
    <row r="1798" spans="1:18" hidden="1" x14ac:dyDescent="0.4">
      <c r="A1798">
        <v>43369</v>
      </c>
      <c r="B1798">
        <v>3</v>
      </c>
      <c r="C1798" t="s">
        <v>1740</v>
      </c>
      <c r="D1798" t="s">
        <v>1763</v>
      </c>
      <c r="E1798" s="11">
        <v>950</v>
      </c>
      <c r="F1798" s="12">
        <v>863</v>
      </c>
      <c r="G1798" s="12">
        <v>730</v>
      </c>
      <c r="H1798" s="12">
        <v>623</v>
      </c>
      <c r="I1798" s="12">
        <v>539</v>
      </c>
      <c r="J1798" s="12">
        <v>488</v>
      </c>
      <c r="K1798" s="9">
        <v>448</v>
      </c>
      <c r="L1798" s="5">
        <v>100</v>
      </c>
      <c r="M1798" s="6">
        <v>90.84210526315789</v>
      </c>
      <c r="N1798" s="6">
        <v>76.84210526315789</v>
      </c>
      <c r="O1798" s="6">
        <v>65.578947368421041</v>
      </c>
      <c r="P1798" s="6">
        <v>56.736842105263165</v>
      </c>
      <c r="Q1798" s="6">
        <v>51.368421052631575</v>
      </c>
      <c r="R1798" s="6">
        <v>47.157894736842103</v>
      </c>
    </row>
    <row r="1799" spans="1:18" hidden="1" x14ac:dyDescent="0.4">
      <c r="A1799">
        <v>43403</v>
      </c>
      <c r="B1799">
        <v>3</v>
      </c>
      <c r="C1799" t="s">
        <v>1740</v>
      </c>
      <c r="D1799" t="s">
        <v>1764</v>
      </c>
      <c r="E1799" s="11">
        <v>5986</v>
      </c>
      <c r="F1799" s="12">
        <v>5851</v>
      </c>
      <c r="G1799" s="12">
        <v>5579</v>
      </c>
      <c r="H1799" s="12">
        <v>5516</v>
      </c>
      <c r="I1799" s="12">
        <v>5484</v>
      </c>
      <c r="J1799" s="12">
        <v>5435</v>
      </c>
      <c r="K1799" s="9">
        <v>5285</v>
      </c>
      <c r="L1799" s="5">
        <v>100</v>
      </c>
      <c r="M1799" s="6">
        <v>97.744737721349821</v>
      </c>
      <c r="N1799" s="6">
        <v>93.200801871032411</v>
      </c>
      <c r="O1799" s="6">
        <v>92.148346140995656</v>
      </c>
      <c r="P1799" s="6">
        <v>91.613765452723015</v>
      </c>
      <c r="Q1799" s="6">
        <v>90.795188773805549</v>
      </c>
      <c r="R1799" s="6">
        <v>88.28934179752757</v>
      </c>
    </row>
    <row r="1800" spans="1:18" hidden="1" x14ac:dyDescent="0.4">
      <c r="A1800">
        <v>43404</v>
      </c>
      <c r="B1800">
        <v>3</v>
      </c>
      <c r="C1800" t="s">
        <v>1740</v>
      </c>
      <c r="D1800" t="s">
        <v>1765</v>
      </c>
      <c r="E1800" s="11">
        <v>7439</v>
      </c>
      <c r="F1800" s="12">
        <v>7193</v>
      </c>
      <c r="G1800" s="12">
        <v>6936</v>
      </c>
      <c r="H1800" s="12">
        <v>6777</v>
      </c>
      <c r="I1800" s="12">
        <v>6766</v>
      </c>
      <c r="J1800" s="12">
        <v>6689</v>
      </c>
      <c r="K1800" s="9">
        <v>6473</v>
      </c>
      <c r="L1800" s="5">
        <v>100</v>
      </c>
      <c r="M1800" s="6">
        <v>96.69310391181611</v>
      </c>
      <c r="N1800" s="6">
        <v>93.238338486355687</v>
      </c>
      <c r="O1800" s="6">
        <v>91.100954429358779</v>
      </c>
      <c r="P1800" s="6">
        <v>90.953085092082262</v>
      </c>
      <c r="Q1800" s="6">
        <v>89.917999731146665</v>
      </c>
      <c r="R1800" s="6">
        <v>87.014383653716891</v>
      </c>
    </row>
    <row r="1801" spans="1:18" hidden="1" x14ac:dyDescent="0.4">
      <c r="A1801">
        <v>43423</v>
      </c>
      <c r="B1801">
        <v>3</v>
      </c>
      <c r="C1801" t="s">
        <v>1740</v>
      </c>
      <c r="D1801" t="s">
        <v>1766</v>
      </c>
      <c r="E1801" s="11">
        <v>431</v>
      </c>
      <c r="F1801" s="12">
        <v>395</v>
      </c>
      <c r="G1801" s="12">
        <v>358</v>
      </c>
      <c r="H1801" s="12">
        <v>328</v>
      </c>
      <c r="I1801" s="12">
        <v>307</v>
      </c>
      <c r="J1801" s="12">
        <v>294</v>
      </c>
      <c r="K1801" s="9">
        <v>277</v>
      </c>
      <c r="L1801" s="5">
        <v>100</v>
      </c>
      <c r="M1801" s="6">
        <v>91.647331786542921</v>
      </c>
      <c r="N1801" s="6">
        <v>83.062645011600935</v>
      </c>
      <c r="O1801" s="6">
        <v>76.102088167053367</v>
      </c>
      <c r="P1801" s="6">
        <v>71.229698375870072</v>
      </c>
      <c r="Q1801" s="6">
        <v>68.213457076566129</v>
      </c>
      <c r="R1801" s="6">
        <v>64.269141531322504</v>
      </c>
    </row>
    <row r="1802" spans="1:18" hidden="1" x14ac:dyDescent="0.4">
      <c r="A1802">
        <v>43424</v>
      </c>
      <c r="B1802">
        <v>3</v>
      </c>
      <c r="C1802" t="s">
        <v>1740</v>
      </c>
      <c r="D1802" t="s">
        <v>363</v>
      </c>
      <c r="E1802" s="11">
        <v>699</v>
      </c>
      <c r="F1802" s="12">
        <v>635</v>
      </c>
      <c r="G1802" s="12">
        <v>596</v>
      </c>
      <c r="H1802" s="12">
        <v>523</v>
      </c>
      <c r="I1802" s="12">
        <v>471</v>
      </c>
      <c r="J1802" s="12">
        <v>428</v>
      </c>
      <c r="K1802" s="9">
        <v>387</v>
      </c>
      <c r="L1802" s="5">
        <v>100</v>
      </c>
      <c r="M1802" s="6">
        <v>90.844062947067243</v>
      </c>
      <c r="N1802" s="6">
        <v>85.264663805436342</v>
      </c>
      <c r="O1802" s="6">
        <v>74.821173104434905</v>
      </c>
      <c r="P1802" s="6">
        <v>67.381974248927037</v>
      </c>
      <c r="Q1802" s="6">
        <v>61.230329041487842</v>
      </c>
      <c r="R1802" s="6">
        <v>55.36480686695279</v>
      </c>
    </row>
    <row r="1803" spans="1:18" hidden="1" x14ac:dyDescent="0.4">
      <c r="A1803">
        <v>43425</v>
      </c>
      <c r="B1803">
        <v>3</v>
      </c>
      <c r="C1803" t="s">
        <v>1740</v>
      </c>
      <c r="D1803" t="s">
        <v>1767</v>
      </c>
      <c r="E1803" s="11">
        <v>145</v>
      </c>
      <c r="F1803" s="12">
        <v>109</v>
      </c>
      <c r="G1803" s="12">
        <v>85</v>
      </c>
      <c r="H1803" s="12">
        <v>73</v>
      </c>
      <c r="I1803" s="12">
        <v>63</v>
      </c>
      <c r="J1803" s="12">
        <v>59</v>
      </c>
      <c r="K1803" s="9">
        <v>55</v>
      </c>
      <c r="L1803" s="5">
        <v>100</v>
      </c>
      <c r="M1803" s="6">
        <v>75.172413793103445</v>
      </c>
      <c r="N1803" s="6">
        <v>58.620689655172406</v>
      </c>
      <c r="O1803" s="6">
        <v>50.344827586206897</v>
      </c>
      <c r="P1803" s="6">
        <v>43.448275862068961</v>
      </c>
      <c r="Q1803" s="6">
        <v>40.689655172413794</v>
      </c>
      <c r="R1803" s="6">
        <v>37.931034482758619</v>
      </c>
    </row>
    <row r="1804" spans="1:18" hidden="1" x14ac:dyDescent="0.4">
      <c r="A1804">
        <v>43428</v>
      </c>
      <c r="B1804">
        <v>3</v>
      </c>
      <c r="C1804" t="s">
        <v>1740</v>
      </c>
      <c r="D1804" t="s">
        <v>937</v>
      </c>
      <c r="E1804" s="11">
        <v>628</v>
      </c>
      <c r="F1804" s="12">
        <v>531</v>
      </c>
      <c r="G1804" s="12">
        <v>437</v>
      </c>
      <c r="H1804" s="12">
        <v>379</v>
      </c>
      <c r="I1804" s="12">
        <v>327</v>
      </c>
      <c r="J1804" s="12">
        <v>284</v>
      </c>
      <c r="K1804" s="9">
        <v>248</v>
      </c>
      <c r="L1804" s="5">
        <v>100</v>
      </c>
      <c r="M1804" s="6">
        <v>84.554140127388536</v>
      </c>
      <c r="N1804" s="6">
        <v>69.585987261146499</v>
      </c>
      <c r="O1804" s="6">
        <v>60.35031847133758</v>
      </c>
      <c r="P1804" s="6">
        <v>52.070063694267517</v>
      </c>
      <c r="Q1804" s="6">
        <v>45.222929936305732</v>
      </c>
      <c r="R1804" s="6">
        <v>39.490445859872615</v>
      </c>
    </row>
    <row r="1805" spans="1:18" hidden="1" x14ac:dyDescent="0.4">
      <c r="A1805">
        <v>43432</v>
      </c>
      <c r="B1805">
        <v>3</v>
      </c>
      <c r="C1805" t="s">
        <v>1740</v>
      </c>
      <c r="D1805" t="s">
        <v>1768</v>
      </c>
      <c r="E1805" s="11">
        <v>900</v>
      </c>
      <c r="F1805" s="12">
        <v>795</v>
      </c>
      <c r="G1805" s="12">
        <v>720</v>
      </c>
      <c r="H1805" s="12">
        <v>682</v>
      </c>
      <c r="I1805" s="12">
        <v>669</v>
      </c>
      <c r="J1805" s="12">
        <v>663</v>
      </c>
      <c r="K1805" s="9">
        <v>643</v>
      </c>
      <c r="L1805" s="5">
        <v>100</v>
      </c>
      <c r="M1805" s="6">
        <v>88.333333333333329</v>
      </c>
      <c r="N1805" s="6">
        <v>80</v>
      </c>
      <c r="O1805" s="6">
        <v>75.777777777777771</v>
      </c>
      <c r="P1805" s="6">
        <v>74.333333333333329</v>
      </c>
      <c r="Q1805" s="6">
        <v>73.666666666666671</v>
      </c>
      <c r="R1805" s="6">
        <v>71.444444444444443</v>
      </c>
    </row>
    <row r="1806" spans="1:18" hidden="1" x14ac:dyDescent="0.4">
      <c r="A1806">
        <v>43433</v>
      </c>
      <c r="B1806">
        <v>3</v>
      </c>
      <c r="C1806" t="s">
        <v>1740</v>
      </c>
      <c r="D1806" t="s">
        <v>1769</v>
      </c>
      <c r="E1806" s="11">
        <v>1005</v>
      </c>
      <c r="F1806" s="12">
        <v>846</v>
      </c>
      <c r="G1806" s="12">
        <v>729</v>
      </c>
      <c r="H1806" s="12">
        <v>675</v>
      </c>
      <c r="I1806" s="12">
        <v>658</v>
      </c>
      <c r="J1806" s="12">
        <v>660</v>
      </c>
      <c r="K1806" s="9">
        <v>682</v>
      </c>
      <c r="L1806" s="5">
        <v>100</v>
      </c>
      <c r="M1806" s="6">
        <v>84.179104477611943</v>
      </c>
      <c r="N1806" s="6">
        <v>72.53731343283583</v>
      </c>
      <c r="O1806" s="6">
        <v>67.164179104477611</v>
      </c>
      <c r="P1806" s="6">
        <v>65.472636815920396</v>
      </c>
      <c r="Q1806" s="6">
        <v>65.671641791044777</v>
      </c>
      <c r="R1806" s="6">
        <v>67.860696517412933</v>
      </c>
    </row>
    <row r="1807" spans="1:18" hidden="1" x14ac:dyDescent="0.4">
      <c r="A1807">
        <v>43441</v>
      </c>
      <c r="B1807">
        <v>3</v>
      </c>
      <c r="C1807" t="s">
        <v>1740</v>
      </c>
      <c r="D1807" t="s">
        <v>1770</v>
      </c>
      <c r="E1807" s="11">
        <v>2262</v>
      </c>
      <c r="F1807" s="12">
        <v>2350</v>
      </c>
      <c r="G1807" s="12">
        <v>2100</v>
      </c>
      <c r="H1807" s="12">
        <v>1826</v>
      </c>
      <c r="I1807" s="12">
        <v>1780</v>
      </c>
      <c r="J1807" s="12">
        <v>1772</v>
      </c>
      <c r="K1807" s="9">
        <v>1767</v>
      </c>
      <c r="L1807" s="5">
        <v>100</v>
      </c>
      <c r="M1807" s="6">
        <v>103.89036251105217</v>
      </c>
      <c r="N1807" s="6">
        <v>92.838196286472154</v>
      </c>
      <c r="O1807" s="6">
        <v>80.725022104332439</v>
      </c>
      <c r="P1807" s="6">
        <v>78.691423519009732</v>
      </c>
      <c r="Q1807" s="6">
        <v>78.337754199823166</v>
      </c>
      <c r="R1807" s="6">
        <v>78.116710875331563</v>
      </c>
    </row>
    <row r="1808" spans="1:18" hidden="1" x14ac:dyDescent="0.4">
      <c r="A1808">
        <v>43442</v>
      </c>
      <c r="B1808">
        <v>3</v>
      </c>
      <c r="C1808" t="s">
        <v>1740</v>
      </c>
      <c r="D1808" t="s">
        <v>1771</v>
      </c>
      <c r="E1808" s="11">
        <v>1707</v>
      </c>
      <c r="F1808" s="12">
        <v>1736</v>
      </c>
      <c r="G1808" s="12">
        <v>1609</v>
      </c>
      <c r="H1808" s="12">
        <v>1574</v>
      </c>
      <c r="I1808" s="12">
        <v>1580</v>
      </c>
      <c r="J1808" s="12">
        <v>1609</v>
      </c>
      <c r="K1808" s="9">
        <v>1599</v>
      </c>
      <c r="L1808" s="5">
        <v>100</v>
      </c>
      <c r="M1808" s="6">
        <v>101.69888693614529</v>
      </c>
      <c r="N1808" s="6">
        <v>94.258933801991802</v>
      </c>
      <c r="O1808" s="6">
        <v>92.208553016988873</v>
      </c>
      <c r="P1808" s="6">
        <v>92.560046865846516</v>
      </c>
      <c r="Q1808" s="6">
        <v>94.258933801991802</v>
      </c>
      <c r="R1808" s="6">
        <v>93.673110720562391</v>
      </c>
    </row>
    <row r="1809" spans="1:18" hidden="1" x14ac:dyDescent="0.4">
      <c r="A1809">
        <v>43443</v>
      </c>
      <c r="B1809">
        <v>3</v>
      </c>
      <c r="C1809" t="s">
        <v>1740</v>
      </c>
      <c r="D1809" t="s">
        <v>1772</v>
      </c>
      <c r="E1809" s="11">
        <v>5152</v>
      </c>
      <c r="F1809" s="12">
        <v>5104</v>
      </c>
      <c r="G1809" s="12">
        <v>4803</v>
      </c>
      <c r="H1809" s="12">
        <v>4543</v>
      </c>
      <c r="I1809" s="12">
        <v>4508</v>
      </c>
      <c r="J1809" s="12">
        <v>4548</v>
      </c>
      <c r="K1809" s="9">
        <v>4500</v>
      </c>
      <c r="L1809" s="5">
        <v>100</v>
      </c>
      <c r="M1809" s="6">
        <v>99.068322981366464</v>
      </c>
      <c r="N1809" s="6">
        <v>93.225931677018636</v>
      </c>
      <c r="O1809" s="6">
        <v>88.179347826086953</v>
      </c>
      <c r="P1809" s="6">
        <v>87.5</v>
      </c>
      <c r="Q1809" s="6">
        <v>88.276397515527947</v>
      </c>
      <c r="R1809" s="6">
        <v>87.344720496894411</v>
      </c>
    </row>
    <row r="1810" spans="1:18" hidden="1" x14ac:dyDescent="0.4">
      <c r="A1810">
        <v>43444</v>
      </c>
      <c r="B1810">
        <v>3</v>
      </c>
      <c r="C1810" t="s">
        <v>1740</v>
      </c>
      <c r="D1810" t="s">
        <v>1773</v>
      </c>
      <c r="E1810" s="11">
        <v>1277</v>
      </c>
      <c r="F1810" s="12">
        <v>1168</v>
      </c>
      <c r="G1810" s="12">
        <v>1035</v>
      </c>
      <c r="H1810" s="12">
        <v>972</v>
      </c>
      <c r="I1810" s="12">
        <v>921</v>
      </c>
      <c r="J1810" s="12">
        <v>896</v>
      </c>
      <c r="K1810" s="9">
        <v>872</v>
      </c>
      <c r="L1810" s="5">
        <v>100</v>
      </c>
      <c r="M1810" s="6">
        <v>91.464369616288181</v>
      </c>
      <c r="N1810" s="6">
        <v>81.049334377447153</v>
      </c>
      <c r="O1810" s="6">
        <v>76.115896632732969</v>
      </c>
      <c r="P1810" s="6">
        <v>72.122161315583398</v>
      </c>
      <c r="Q1810" s="6">
        <v>70.164447924823804</v>
      </c>
      <c r="R1810" s="6">
        <v>68.285043069694595</v>
      </c>
    </row>
    <row r="1811" spans="1:18" hidden="1" x14ac:dyDescent="0.4">
      <c r="A1811">
        <v>43447</v>
      </c>
      <c r="B1811">
        <v>3</v>
      </c>
      <c r="C1811" t="s">
        <v>1740</v>
      </c>
      <c r="D1811" t="s">
        <v>1774</v>
      </c>
      <c r="E1811" s="11">
        <v>1241</v>
      </c>
      <c r="F1811" s="12">
        <v>1053</v>
      </c>
      <c r="G1811" s="12">
        <v>829</v>
      </c>
      <c r="H1811" s="12">
        <v>638</v>
      </c>
      <c r="I1811" s="12">
        <v>524</v>
      </c>
      <c r="J1811" s="12">
        <v>454</v>
      </c>
      <c r="K1811" s="9">
        <v>410</v>
      </c>
      <c r="L1811" s="5">
        <v>100</v>
      </c>
      <c r="M1811" s="6">
        <v>84.850926672038668</v>
      </c>
      <c r="N1811" s="6">
        <v>66.800966962127319</v>
      </c>
      <c r="O1811" s="6">
        <v>51.410153102336821</v>
      </c>
      <c r="P1811" s="6">
        <v>42.22401289282837</v>
      </c>
      <c r="Q1811" s="6">
        <v>36.583400483481064</v>
      </c>
      <c r="R1811" s="6">
        <v>33.037872683319904</v>
      </c>
    </row>
    <row r="1812" spans="1:18" hidden="1" x14ac:dyDescent="0.4">
      <c r="A1812">
        <v>43468</v>
      </c>
      <c r="B1812">
        <v>3</v>
      </c>
      <c r="C1812" t="s">
        <v>1740</v>
      </c>
      <c r="D1812" t="s">
        <v>1775</v>
      </c>
      <c r="E1812" s="11">
        <v>1230</v>
      </c>
      <c r="F1812" s="12">
        <v>972</v>
      </c>
      <c r="G1812" s="12">
        <v>835</v>
      </c>
      <c r="H1812" s="12">
        <v>769</v>
      </c>
      <c r="I1812" s="12">
        <v>692</v>
      </c>
      <c r="J1812" s="12">
        <v>608</v>
      </c>
      <c r="K1812" s="9">
        <v>531</v>
      </c>
      <c r="L1812" s="5">
        <v>100</v>
      </c>
      <c r="M1812" s="6">
        <v>79.024390243902445</v>
      </c>
      <c r="N1812" s="6">
        <v>67.886178861788622</v>
      </c>
      <c r="O1812" s="6">
        <v>62.520325203252035</v>
      </c>
      <c r="P1812" s="6">
        <v>56.260162601626021</v>
      </c>
      <c r="Q1812" s="6">
        <v>49.430894308943088</v>
      </c>
      <c r="R1812" s="6">
        <v>43.170731707317074</v>
      </c>
    </row>
    <row r="1813" spans="1:18" hidden="1" x14ac:dyDescent="0.4">
      <c r="A1813">
        <v>43482</v>
      </c>
      <c r="B1813">
        <v>3</v>
      </c>
      <c r="C1813" t="s">
        <v>1740</v>
      </c>
      <c r="D1813" t="s">
        <v>1776</v>
      </c>
      <c r="E1813" s="11">
        <v>1619</v>
      </c>
      <c r="F1813" s="12">
        <v>1245</v>
      </c>
      <c r="G1813" s="12">
        <v>956</v>
      </c>
      <c r="H1813" s="12">
        <v>799</v>
      </c>
      <c r="I1813" s="12">
        <v>687</v>
      </c>
      <c r="J1813" s="12">
        <v>611</v>
      </c>
      <c r="K1813" s="9">
        <v>543</v>
      </c>
      <c r="L1813" s="5">
        <v>100</v>
      </c>
      <c r="M1813" s="6">
        <v>76.899320568252008</v>
      </c>
      <c r="N1813" s="6">
        <v>59.048795552810375</v>
      </c>
      <c r="O1813" s="6">
        <v>49.351451513279805</v>
      </c>
      <c r="P1813" s="6">
        <v>42.433600988264359</v>
      </c>
      <c r="Q1813" s="6">
        <v>37.739345274861023</v>
      </c>
      <c r="R1813" s="6">
        <v>33.539221741815936</v>
      </c>
    </row>
    <row r="1814" spans="1:18" hidden="1" x14ac:dyDescent="0.4">
      <c r="A1814">
        <v>43484</v>
      </c>
      <c r="B1814">
        <v>3</v>
      </c>
      <c r="C1814" t="s">
        <v>1740</v>
      </c>
      <c r="D1814" t="s">
        <v>1777</v>
      </c>
      <c r="E1814" s="11">
        <v>460</v>
      </c>
      <c r="F1814" s="12">
        <v>372</v>
      </c>
      <c r="G1814" s="12">
        <v>294</v>
      </c>
      <c r="H1814" s="12">
        <v>249</v>
      </c>
      <c r="I1814" s="12">
        <v>216</v>
      </c>
      <c r="J1814" s="12">
        <v>191</v>
      </c>
      <c r="K1814" s="9">
        <v>165</v>
      </c>
      <c r="L1814" s="5">
        <v>100</v>
      </c>
      <c r="M1814" s="6">
        <v>80.869565217391298</v>
      </c>
      <c r="N1814" s="6">
        <v>63.913043478260867</v>
      </c>
      <c r="O1814" s="6">
        <v>54.130434782608695</v>
      </c>
      <c r="P1814" s="6">
        <v>46.956521739130437</v>
      </c>
      <c r="Q1814" s="6">
        <v>41.521739130434781</v>
      </c>
      <c r="R1814" s="6">
        <v>35.869565217391305</v>
      </c>
    </row>
    <row r="1815" spans="1:18" hidden="1" x14ac:dyDescent="0.4">
      <c r="A1815">
        <v>43501</v>
      </c>
      <c r="B1815">
        <v>3</v>
      </c>
      <c r="C1815" t="s">
        <v>1740</v>
      </c>
      <c r="D1815" t="s">
        <v>1778</v>
      </c>
      <c r="E1815" s="11">
        <v>1531</v>
      </c>
      <c r="F1815" s="12">
        <v>1364</v>
      </c>
      <c r="G1815" s="12">
        <v>1163</v>
      </c>
      <c r="H1815" s="12">
        <v>1022</v>
      </c>
      <c r="I1815" s="12">
        <v>938</v>
      </c>
      <c r="J1815" s="12">
        <v>876</v>
      </c>
      <c r="K1815" s="9">
        <v>811</v>
      </c>
      <c r="L1815" s="5">
        <v>100</v>
      </c>
      <c r="M1815" s="6">
        <v>89.092096668843894</v>
      </c>
      <c r="N1815" s="6">
        <v>75.963422599608094</v>
      </c>
      <c r="O1815" s="6">
        <v>66.753755715218816</v>
      </c>
      <c r="P1815" s="6">
        <v>61.267145656433705</v>
      </c>
      <c r="Q1815" s="6">
        <v>57.217504898758989</v>
      </c>
      <c r="R1815" s="6">
        <v>52.971913781841927</v>
      </c>
    </row>
    <row r="1816" spans="1:18" hidden="1" x14ac:dyDescent="0.4">
      <c r="A1816">
        <v>43505</v>
      </c>
      <c r="B1816">
        <v>3</v>
      </c>
      <c r="C1816" t="s">
        <v>1740</v>
      </c>
      <c r="D1816" t="s">
        <v>1779</v>
      </c>
      <c r="E1816" s="11">
        <v>1033</v>
      </c>
      <c r="F1816" s="12">
        <v>820</v>
      </c>
      <c r="G1816" s="12">
        <v>627</v>
      </c>
      <c r="H1816" s="12">
        <v>559</v>
      </c>
      <c r="I1816" s="12">
        <v>515</v>
      </c>
      <c r="J1816" s="12">
        <v>466</v>
      </c>
      <c r="K1816" s="9">
        <v>411</v>
      </c>
      <c r="L1816" s="5">
        <v>100</v>
      </c>
      <c r="M1816" s="6">
        <v>79.380445304937069</v>
      </c>
      <c r="N1816" s="6">
        <v>60.696999031945786</v>
      </c>
      <c r="O1816" s="6">
        <v>54.114230396902229</v>
      </c>
      <c r="P1816" s="6">
        <v>49.854791868344627</v>
      </c>
      <c r="Q1816" s="6">
        <v>45.111326234269114</v>
      </c>
      <c r="R1816" s="6">
        <v>39.787028073572124</v>
      </c>
    </row>
    <row r="1817" spans="1:18" hidden="1" x14ac:dyDescent="0.4">
      <c r="A1817">
        <v>43506</v>
      </c>
      <c r="B1817">
        <v>3</v>
      </c>
      <c r="C1817" t="s">
        <v>1740</v>
      </c>
      <c r="D1817" t="s">
        <v>1780</v>
      </c>
      <c r="E1817" s="11">
        <v>391</v>
      </c>
      <c r="F1817" s="12">
        <v>304</v>
      </c>
      <c r="G1817" s="12">
        <v>211</v>
      </c>
      <c r="H1817" s="12">
        <v>181</v>
      </c>
      <c r="I1817" s="12">
        <v>157</v>
      </c>
      <c r="J1817" s="12">
        <v>141</v>
      </c>
      <c r="K1817" s="9">
        <v>122</v>
      </c>
      <c r="L1817" s="5">
        <v>100</v>
      </c>
      <c r="M1817" s="6">
        <v>77.749360613810737</v>
      </c>
      <c r="N1817" s="6">
        <v>53.964194373401533</v>
      </c>
      <c r="O1817" s="6">
        <v>46.291560102301787</v>
      </c>
      <c r="P1817" s="6">
        <v>40.153452685421996</v>
      </c>
      <c r="Q1817" s="6">
        <v>36.0613810741688</v>
      </c>
      <c r="R1817" s="6">
        <v>31.202046035805626</v>
      </c>
    </row>
    <row r="1818" spans="1:18" hidden="1" x14ac:dyDescent="0.4">
      <c r="A1818">
        <v>43507</v>
      </c>
      <c r="B1818">
        <v>3</v>
      </c>
      <c r="C1818" t="s">
        <v>1740</v>
      </c>
      <c r="D1818" t="s">
        <v>1781</v>
      </c>
      <c r="E1818" s="11">
        <v>264</v>
      </c>
      <c r="F1818" s="12">
        <v>218</v>
      </c>
      <c r="G1818" s="12">
        <v>182</v>
      </c>
      <c r="H1818" s="12">
        <v>165</v>
      </c>
      <c r="I1818" s="12">
        <v>159</v>
      </c>
      <c r="J1818" s="12">
        <v>154</v>
      </c>
      <c r="K1818" s="9">
        <v>141</v>
      </c>
      <c r="L1818" s="5">
        <v>100</v>
      </c>
      <c r="M1818" s="6">
        <v>82.575757575757578</v>
      </c>
      <c r="N1818" s="6">
        <v>68.939393939393938</v>
      </c>
      <c r="O1818" s="6">
        <v>62.5</v>
      </c>
      <c r="P1818" s="6">
        <v>60.227272727272727</v>
      </c>
      <c r="Q1818" s="6">
        <v>58.333333333333336</v>
      </c>
      <c r="R1818" s="6">
        <v>53.409090909090907</v>
      </c>
    </row>
    <row r="1819" spans="1:18" hidden="1" x14ac:dyDescent="0.4">
      <c r="A1819">
        <v>43510</v>
      </c>
      <c r="B1819">
        <v>3</v>
      </c>
      <c r="C1819" t="s">
        <v>1740</v>
      </c>
      <c r="D1819" t="s">
        <v>1782</v>
      </c>
      <c r="E1819" s="11">
        <v>437</v>
      </c>
      <c r="F1819" s="12">
        <v>337</v>
      </c>
      <c r="G1819" s="12">
        <v>263</v>
      </c>
      <c r="H1819" s="12">
        <v>205</v>
      </c>
      <c r="I1819" s="12">
        <v>165</v>
      </c>
      <c r="J1819" s="12">
        <v>138</v>
      </c>
      <c r="K1819" s="9">
        <v>117</v>
      </c>
      <c r="L1819" s="5">
        <v>100</v>
      </c>
      <c r="M1819" s="6">
        <v>77.116704805491992</v>
      </c>
      <c r="N1819" s="6">
        <v>60.183066361556058</v>
      </c>
      <c r="O1819" s="6">
        <v>46.910755148741416</v>
      </c>
      <c r="P1819" s="6">
        <v>37.757437070938217</v>
      </c>
      <c r="Q1819" s="6">
        <v>31.578947368421051</v>
      </c>
      <c r="R1819" s="6">
        <v>26.773455377574372</v>
      </c>
    </row>
    <row r="1820" spans="1:18" hidden="1" x14ac:dyDescent="0.4">
      <c r="A1820">
        <v>43511</v>
      </c>
      <c r="B1820">
        <v>3</v>
      </c>
      <c r="C1820" t="s">
        <v>1740</v>
      </c>
      <c r="D1820" t="s">
        <v>1783</v>
      </c>
      <c r="E1820" s="11">
        <v>72</v>
      </c>
      <c r="F1820" s="12">
        <v>65</v>
      </c>
      <c r="G1820" s="12">
        <v>73</v>
      </c>
      <c r="H1820" s="12">
        <v>67</v>
      </c>
      <c r="I1820" s="12">
        <v>64</v>
      </c>
      <c r="J1820" s="12">
        <v>60</v>
      </c>
      <c r="K1820" s="9">
        <v>59</v>
      </c>
      <c r="L1820" s="5">
        <v>100</v>
      </c>
      <c r="M1820" s="6">
        <v>90.277777777777786</v>
      </c>
      <c r="N1820" s="6">
        <v>101.38888888888889</v>
      </c>
      <c r="O1820" s="6">
        <v>93.055555555555557</v>
      </c>
      <c r="P1820" s="6">
        <v>88.888888888888886</v>
      </c>
      <c r="Q1820" s="6">
        <v>83.333333333333343</v>
      </c>
      <c r="R1820" s="6">
        <v>81.944444444444443</v>
      </c>
    </row>
    <row r="1821" spans="1:18" hidden="1" x14ac:dyDescent="0.4">
      <c r="A1821">
        <v>43512</v>
      </c>
      <c r="B1821">
        <v>3</v>
      </c>
      <c r="C1821" t="s">
        <v>1740</v>
      </c>
      <c r="D1821" t="s">
        <v>1784</v>
      </c>
      <c r="E1821" s="11">
        <v>517</v>
      </c>
      <c r="F1821" s="12">
        <v>393</v>
      </c>
      <c r="G1821" s="12">
        <v>278</v>
      </c>
      <c r="H1821" s="12">
        <v>228</v>
      </c>
      <c r="I1821" s="12">
        <v>199</v>
      </c>
      <c r="J1821" s="12">
        <v>181</v>
      </c>
      <c r="K1821" s="9">
        <v>160</v>
      </c>
      <c r="L1821" s="5">
        <v>100</v>
      </c>
      <c r="M1821" s="6">
        <v>76.015473887814309</v>
      </c>
      <c r="N1821" s="6">
        <v>53.771760154738878</v>
      </c>
      <c r="O1821" s="6">
        <v>44.100580270793039</v>
      </c>
      <c r="P1821" s="6">
        <v>38.49129593810445</v>
      </c>
      <c r="Q1821" s="6">
        <v>35.009671179883945</v>
      </c>
      <c r="R1821" s="6">
        <v>30.947775628626694</v>
      </c>
    </row>
    <row r="1822" spans="1:18" hidden="1" x14ac:dyDescent="0.4">
      <c r="A1822">
        <v>43513</v>
      </c>
      <c r="B1822">
        <v>3</v>
      </c>
      <c r="C1822" t="s">
        <v>1740</v>
      </c>
      <c r="D1822" t="s">
        <v>1785</v>
      </c>
      <c r="E1822" s="11">
        <v>245</v>
      </c>
      <c r="F1822" s="12">
        <v>120</v>
      </c>
      <c r="G1822" s="12">
        <v>101</v>
      </c>
      <c r="H1822" s="12">
        <v>73</v>
      </c>
      <c r="I1822" s="12">
        <v>57</v>
      </c>
      <c r="J1822" s="12">
        <v>50</v>
      </c>
      <c r="K1822" s="9">
        <v>51</v>
      </c>
      <c r="L1822" s="5">
        <v>100</v>
      </c>
      <c r="M1822" s="6">
        <v>48.979591836734691</v>
      </c>
      <c r="N1822" s="6">
        <v>41.224489795918366</v>
      </c>
      <c r="O1822" s="6">
        <v>29.795918367346943</v>
      </c>
      <c r="P1822" s="6">
        <v>23.26530612244898</v>
      </c>
      <c r="Q1822" s="6">
        <v>20.408163265306122</v>
      </c>
      <c r="R1822" s="6">
        <v>20.816326530612244</v>
      </c>
    </row>
    <row r="1823" spans="1:18" hidden="1" x14ac:dyDescent="0.4">
      <c r="A1823">
        <v>43514</v>
      </c>
      <c r="B1823">
        <v>3</v>
      </c>
      <c r="C1823" t="s">
        <v>1740</v>
      </c>
      <c r="D1823" t="s">
        <v>1786</v>
      </c>
      <c r="E1823" s="11">
        <v>1936</v>
      </c>
      <c r="F1823" s="12">
        <v>1576</v>
      </c>
      <c r="G1823" s="12">
        <v>1284</v>
      </c>
      <c r="H1823" s="12">
        <v>1134</v>
      </c>
      <c r="I1823" s="12">
        <v>1045</v>
      </c>
      <c r="J1823" s="12">
        <v>966</v>
      </c>
      <c r="K1823" s="9">
        <v>874</v>
      </c>
      <c r="L1823" s="5">
        <v>100</v>
      </c>
      <c r="M1823" s="6">
        <v>81.40495867768594</v>
      </c>
      <c r="N1823" s="6">
        <v>66.322314049586765</v>
      </c>
      <c r="O1823" s="6">
        <v>58.574380165289256</v>
      </c>
      <c r="P1823" s="6">
        <v>53.977272727272727</v>
      </c>
      <c r="Q1823" s="6">
        <v>49.896694214876028</v>
      </c>
      <c r="R1823" s="6">
        <v>45.144628099173559</v>
      </c>
    </row>
    <row r="1824" spans="1:18" hidden="1" x14ac:dyDescent="0.4">
      <c r="A1824">
        <v>43531</v>
      </c>
      <c r="B1824">
        <v>3</v>
      </c>
      <c r="C1824" t="s">
        <v>1740</v>
      </c>
      <c r="D1824" t="s">
        <v>1787</v>
      </c>
      <c r="E1824" s="11">
        <v>735</v>
      </c>
      <c r="F1824" s="12">
        <v>584</v>
      </c>
      <c r="G1824" s="12">
        <v>437</v>
      </c>
      <c r="H1824" s="12">
        <v>369</v>
      </c>
      <c r="I1824" s="12">
        <v>324</v>
      </c>
      <c r="J1824" s="12">
        <v>285</v>
      </c>
      <c r="K1824" s="9">
        <v>246</v>
      </c>
      <c r="L1824" s="5">
        <v>100</v>
      </c>
      <c r="M1824" s="6">
        <v>79.455782312925166</v>
      </c>
      <c r="N1824" s="6">
        <v>59.455782312925166</v>
      </c>
      <c r="O1824" s="6">
        <v>50.204081632653065</v>
      </c>
      <c r="P1824" s="6">
        <v>44.081632653061227</v>
      </c>
      <c r="Q1824" s="6">
        <v>38.775510204081634</v>
      </c>
      <c r="R1824" s="6">
        <v>33.469387755102041</v>
      </c>
    </row>
    <row r="1825" spans="1:18" hidden="1" x14ac:dyDescent="0.4">
      <c r="A1825">
        <v>44000</v>
      </c>
      <c r="B1825" t="s">
        <v>0</v>
      </c>
      <c r="C1825" t="s">
        <v>1788</v>
      </c>
      <c r="E1825" s="11">
        <v>136329</v>
      </c>
      <c r="F1825" s="12">
        <v>121144</v>
      </c>
      <c r="G1825" s="12">
        <v>107894</v>
      </c>
      <c r="H1825" s="12">
        <v>99674</v>
      </c>
      <c r="I1825" s="12">
        <v>96110</v>
      </c>
      <c r="J1825" s="12">
        <v>92598</v>
      </c>
      <c r="K1825" s="9">
        <v>87721</v>
      </c>
      <c r="L1825" s="5">
        <v>100</v>
      </c>
      <c r="M1825" s="6">
        <v>88.861504155388801</v>
      </c>
      <c r="N1825" s="6">
        <v>79.142368828349063</v>
      </c>
      <c r="O1825" s="6">
        <v>73.112837327347819</v>
      </c>
      <c r="P1825" s="6">
        <v>70.498573304285955</v>
      </c>
      <c r="Q1825" s="6">
        <v>67.922452302884935</v>
      </c>
      <c r="R1825" s="6">
        <v>64.34507698288698</v>
      </c>
    </row>
    <row r="1826" spans="1:18" hidden="1" x14ac:dyDescent="0.4">
      <c r="A1826">
        <v>44201</v>
      </c>
      <c r="B1826">
        <v>2</v>
      </c>
      <c r="C1826" t="s">
        <v>1788</v>
      </c>
      <c r="D1826" t="s">
        <v>1789</v>
      </c>
      <c r="E1826" s="11">
        <v>63568</v>
      </c>
      <c r="F1826" s="12">
        <v>58434</v>
      </c>
      <c r="G1826" s="12">
        <v>53780</v>
      </c>
      <c r="H1826" s="12">
        <v>51020</v>
      </c>
      <c r="I1826" s="12">
        <v>50119</v>
      </c>
      <c r="J1826" s="12">
        <v>49000</v>
      </c>
      <c r="K1826" s="9">
        <v>46974</v>
      </c>
      <c r="L1826" s="5">
        <v>100</v>
      </c>
      <c r="M1826" s="6">
        <v>91.923609363201606</v>
      </c>
      <c r="N1826" s="6">
        <v>84.602315630505913</v>
      </c>
      <c r="O1826" s="6">
        <v>80.26050843191544</v>
      </c>
      <c r="P1826" s="6">
        <v>78.84312861817267</v>
      </c>
      <c r="Q1826" s="6">
        <v>77.082808960483263</v>
      </c>
      <c r="R1826" s="6">
        <v>73.895670777749814</v>
      </c>
    </row>
    <row r="1827" spans="1:18" hidden="1" x14ac:dyDescent="0.4">
      <c r="A1827">
        <v>44202</v>
      </c>
      <c r="B1827">
        <v>2</v>
      </c>
      <c r="C1827" t="s">
        <v>1788</v>
      </c>
      <c r="D1827" t="s">
        <v>1790</v>
      </c>
      <c r="E1827" s="11">
        <v>12096</v>
      </c>
      <c r="F1827" s="12">
        <v>10675</v>
      </c>
      <c r="G1827" s="12">
        <v>9636</v>
      </c>
      <c r="H1827" s="12">
        <v>9032</v>
      </c>
      <c r="I1827" s="12">
        <v>8741</v>
      </c>
      <c r="J1827" s="12">
        <v>8394</v>
      </c>
      <c r="K1827" s="9">
        <v>7951</v>
      </c>
      <c r="L1827" s="5">
        <v>100</v>
      </c>
      <c r="M1827" s="6">
        <v>88.25231481481481</v>
      </c>
      <c r="N1827" s="6">
        <v>79.662698412698404</v>
      </c>
      <c r="O1827" s="6">
        <v>74.669312169312178</v>
      </c>
      <c r="P1827" s="6">
        <v>72.263558201058203</v>
      </c>
      <c r="Q1827" s="6">
        <v>69.394841269841265</v>
      </c>
      <c r="R1827" s="6">
        <v>65.732473544973544</v>
      </c>
    </row>
    <row r="1828" spans="1:18" hidden="1" x14ac:dyDescent="0.4">
      <c r="A1828">
        <v>44203</v>
      </c>
      <c r="B1828">
        <v>2</v>
      </c>
      <c r="C1828" t="s">
        <v>1788</v>
      </c>
      <c r="D1828" t="s">
        <v>1791</v>
      </c>
      <c r="E1828" s="11">
        <v>10975</v>
      </c>
      <c r="F1828" s="12">
        <v>10037</v>
      </c>
      <c r="G1828" s="12">
        <v>9211</v>
      </c>
      <c r="H1828" s="12">
        <v>8806</v>
      </c>
      <c r="I1828" s="12">
        <v>8593</v>
      </c>
      <c r="J1828" s="12">
        <v>8335</v>
      </c>
      <c r="K1828" s="9">
        <v>7959</v>
      </c>
      <c r="L1828" s="5">
        <v>100</v>
      </c>
      <c r="M1828" s="6">
        <v>91.453302961275625</v>
      </c>
      <c r="N1828" s="6">
        <v>83.92710706150342</v>
      </c>
      <c r="O1828" s="6">
        <v>80.236902050113898</v>
      </c>
      <c r="P1828" s="6">
        <v>78.296127562642369</v>
      </c>
      <c r="Q1828" s="6">
        <v>75.945330296127565</v>
      </c>
      <c r="R1828" s="6">
        <v>72.519362186788143</v>
      </c>
    </row>
    <row r="1829" spans="1:18" hidden="1" x14ac:dyDescent="0.4">
      <c r="A1829">
        <v>44204</v>
      </c>
      <c r="B1829">
        <v>2</v>
      </c>
      <c r="C1829" t="s">
        <v>1788</v>
      </c>
      <c r="D1829" t="s">
        <v>1792</v>
      </c>
      <c r="E1829" s="11">
        <v>7778</v>
      </c>
      <c r="F1829" s="12">
        <v>6591</v>
      </c>
      <c r="G1829" s="12">
        <v>5613</v>
      </c>
      <c r="H1829" s="12">
        <v>4852</v>
      </c>
      <c r="I1829" s="12">
        <v>4503</v>
      </c>
      <c r="J1829" s="12">
        <v>4237</v>
      </c>
      <c r="K1829" s="9">
        <v>3937</v>
      </c>
      <c r="L1829" s="5">
        <v>100</v>
      </c>
      <c r="M1829" s="6">
        <v>84.739007456929798</v>
      </c>
      <c r="N1829" s="6">
        <v>72.165080997685777</v>
      </c>
      <c r="O1829" s="6">
        <v>62.381074826433533</v>
      </c>
      <c r="P1829" s="6">
        <v>57.894060169709441</v>
      </c>
      <c r="Q1829" s="6">
        <v>54.474157881203389</v>
      </c>
      <c r="R1829" s="6">
        <v>50.617125224993572</v>
      </c>
    </row>
    <row r="1830" spans="1:18" hidden="1" x14ac:dyDescent="0.4">
      <c r="A1830">
        <v>44205</v>
      </c>
      <c r="B1830">
        <v>2</v>
      </c>
      <c r="C1830" t="s">
        <v>1788</v>
      </c>
      <c r="D1830" t="s">
        <v>1793</v>
      </c>
      <c r="E1830" s="11">
        <v>6984</v>
      </c>
      <c r="F1830" s="12">
        <v>5753</v>
      </c>
      <c r="G1830" s="12">
        <v>4562</v>
      </c>
      <c r="H1830" s="12">
        <v>3768</v>
      </c>
      <c r="I1830" s="12">
        <v>3398</v>
      </c>
      <c r="J1830" s="12">
        <v>3120</v>
      </c>
      <c r="K1830" s="9">
        <v>2834</v>
      </c>
      <c r="L1830" s="5">
        <v>100</v>
      </c>
      <c r="M1830" s="6">
        <v>82.373997709049249</v>
      </c>
      <c r="N1830" s="6">
        <v>65.320733104238258</v>
      </c>
      <c r="O1830" s="6">
        <v>53.951890034364261</v>
      </c>
      <c r="P1830" s="6">
        <v>48.654066437571593</v>
      </c>
      <c r="Q1830" s="6">
        <v>44.673539518900348</v>
      </c>
      <c r="R1830" s="6">
        <v>40.578465063001147</v>
      </c>
    </row>
    <row r="1831" spans="1:18" hidden="1" x14ac:dyDescent="0.4">
      <c r="A1831">
        <v>44206</v>
      </c>
      <c r="B1831">
        <v>2</v>
      </c>
      <c r="C1831" t="s">
        <v>1788</v>
      </c>
      <c r="D1831" t="s">
        <v>1794</v>
      </c>
      <c r="E1831" s="11">
        <v>3743</v>
      </c>
      <c r="F1831" s="12">
        <v>3080</v>
      </c>
      <c r="G1831" s="12">
        <v>2465</v>
      </c>
      <c r="H1831" s="12">
        <v>2012</v>
      </c>
      <c r="I1831" s="12">
        <v>1824</v>
      </c>
      <c r="J1831" s="12">
        <v>1693</v>
      </c>
      <c r="K1831" s="9">
        <v>1549</v>
      </c>
      <c r="L1831" s="5">
        <v>100</v>
      </c>
      <c r="M1831" s="6">
        <v>82.286935613144536</v>
      </c>
      <c r="N1831" s="6">
        <v>65.856265028052363</v>
      </c>
      <c r="O1831" s="6">
        <v>53.753673523911303</v>
      </c>
      <c r="P1831" s="6">
        <v>48.73096446700508</v>
      </c>
      <c r="Q1831" s="6">
        <v>45.231098049692761</v>
      </c>
      <c r="R1831" s="6">
        <v>41.383916644402888</v>
      </c>
    </row>
    <row r="1832" spans="1:18" hidden="1" x14ac:dyDescent="0.4">
      <c r="A1832">
        <v>44207</v>
      </c>
      <c r="B1832">
        <v>2</v>
      </c>
      <c r="C1832" t="s">
        <v>1788</v>
      </c>
      <c r="D1832" t="s">
        <v>1795</v>
      </c>
      <c r="E1832" s="11">
        <v>1420</v>
      </c>
      <c r="F1832" s="12">
        <v>1066</v>
      </c>
      <c r="G1832" s="12">
        <v>771</v>
      </c>
      <c r="H1832" s="12">
        <v>627</v>
      </c>
      <c r="I1832" s="12">
        <v>553</v>
      </c>
      <c r="J1832" s="12">
        <v>489</v>
      </c>
      <c r="K1832" s="9">
        <v>418</v>
      </c>
      <c r="L1832" s="5">
        <v>100</v>
      </c>
      <c r="M1832" s="6">
        <v>75.070422535211264</v>
      </c>
      <c r="N1832" s="6">
        <v>54.295774647887328</v>
      </c>
      <c r="O1832" s="6">
        <v>44.154929577464792</v>
      </c>
      <c r="P1832" s="6">
        <v>38.943661971830984</v>
      </c>
      <c r="Q1832" s="6">
        <v>34.436619718309856</v>
      </c>
      <c r="R1832" s="6">
        <v>29.43661971830986</v>
      </c>
    </row>
    <row r="1833" spans="1:18" hidden="1" x14ac:dyDescent="0.4">
      <c r="A1833">
        <v>44208</v>
      </c>
      <c r="B1833">
        <v>2</v>
      </c>
      <c r="C1833" t="s">
        <v>1788</v>
      </c>
      <c r="D1833" t="s">
        <v>1796</v>
      </c>
      <c r="E1833" s="11">
        <v>1810</v>
      </c>
      <c r="F1833" s="12">
        <v>1435</v>
      </c>
      <c r="G1833" s="12">
        <v>1089</v>
      </c>
      <c r="H1833" s="12">
        <v>891</v>
      </c>
      <c r="I1833" s="12">
        <v>811</v>
      </c>
      <c r="J1833" s="12">
        <v>760</v>
      </c>
      <c r="K1833" s="9">
        <v>710</v>
      </c>
      <c r="L1833" s="5">
        <v>100</v>
      </c>
      <c r="M1833" s="6">
        <v>79.281767955801115</v>
      </c>
      <c r="N1833" s="6">
        <v>60.165745856353595</v>
      </c>
      <c r="O1833" s="6">
        <v>49.226519337016569</v>
      </c>
      <c r="P1833" s="6">
        <v>44.806629834254139</v>
      </c>
      <c r="Q1833" s="6">
        <v>41.988950276243095</v>
      </c>
      <c r="R1833" s="6">
        <v>39.226519337016576</v>
      </c>
    </row>
    <row r="1834" spans="1:18" hidden="1" x14ac:dyDescent="0.4">
      <c r="A1834">
        <v>44209</v>
      </c>
      <c r="B1834">
        <v>2</v>
      </c>
      <c r="C1834" t="s">
        <v>1788</v>
      </c>
      <c r="D1834" t="s">
        <v>1797</v>
      </c>
      <c r="E1834" s="11">
        <v>2436</v>
      </c>
      <c r="F1834" s="12">
        <v>2215</v>
      </c>
      <c r="G1834" s="12">
        <v>1991</v>
      </c>
      <c r="H1834" s="12">
        <v>1809</v>
      </c>
      <c r="I1834" s="12">
        <v>1710</v>
      </c>
      <c r="J1834" s="12">
        <v>1588</v>
      </c>
      <c r="K1834" s="9">
        <v>1460</v>
      </c>
      <c r="L1834" s="5">
        <v>100</v>
      </c>
      <c r="M1834" s="6">
        <v>90.927750410509034</v>
      </c>
      <c r="N1834" s="6">
        <v>81.732348111658453</v>
      </c>
      <c r="O1834" s="6">
        <v>74.261083743842363</v>
      </c>
      <c r="P1834" s="6">
        <v>70.197044334975374</v>
      </c>
      <c r="Q1834" s="6">
        <v>65.188834154351397</v>
      </c>
      <c r="R1834" s="6">
        <v>59.934318555008218</v>
      </c>
    </row>
    <row r="1835" spans="1:18" hidden="1" x14ac:dyDescent="0.4">
      <c r="A1835">
        <v>44210</v>
      </c>
      <c r="B1835">
        <v>2</v>
      </c>
      <c r="C1835" t="s">
        <v>1788</v>
      </c>
      <c r="D1835" t="s">
        <v>1798</v>
      </c>
      <c r="E1835" s="11">
        <v>3041</v>
      </c>
      <c r="F1835" s="12">
        <v>2367</v>
      </c>
      <c r="G1835" s="12">
        <v>1957</v>
      </c>
      <c r="H1835" s="12">
        <v>1701</v>
      </c>
      <c r="I1835" s="12">
        <v>1575</v>
      </c>
      <c r="J1835" s="12">
        <v>1492</v>
      </c>
      <c r="K1835" s="9">
        <v>1390</v>
      </c>
      <c r="L1835" s="5">
        <v>100</v>
      </c>
      <c r="M1835" s="6">
        <v>77.83623807957909</v>
      </c>
      <c r="N1835" s="6">
        <v>64.353830976652418</v>
      </c>
      <c r="O1835" s="6">
        <v>55.935547517264062</v>
      </c>
      <c r="P1835" s="6">
        <v>51.792173627096346</v>
      </c>
      <c r="Q1835" s="6">
        <v>49.062808286747774</v>
      </c>
      <c r="R1835" s="6">
        <v>45.708648470897735</v>
      </c>
    </row>
    <row r="1836" spans="1:18" hidden="1" x14ac:dyDescent="0.4">
      <c r="A1836">
        <v>44211</v>
      </c>
      <c r="B1836">
        <v>2</v>
      </c>
      <c r="C1836" t="s">
        <v>1788</v>
      </c>
      <c r="D1836" t="s">
        <v>1799</v>
      </c>
      <c r="E1836" s="11">
        <v>6170</v>
      </c>
      <c r="F1836" s="12">
        <v>5417</v>
      </c>
      <c r="G1836" s="12">
        <v>4728</v>
      </c>
      <c r="H1836" s="12">
        <v>4309</v>
      </c>
      <c r="I1836" s="12">
        <v>4058</v>
      </c>
      <c r="J1836" s="12">
        <v>3791</v>
      </c>
      <c r="K1836" s="9">
        <v>3480</v>
      </c>
      <c r="L1836" s="5">
        <v>100</v>
      </c>
      <c r="M1836" s="6">
        <v>87.795786061588331</v>
      </c>
      <c r="N1836" s="6">
        <v>76.628849270664503</v>
      </c>
      <c r="O1836" s="6">
        <v>69.837925445705025</v>
      </c>
      <c r="P1836" s="6">
        <v>65.769854132901145</v>
      </c>
      <c r="Q1836" s="6">
        <v>61.442463533225286</v>
      </c>
      <c r="R1836" s="6">
        <v>56.401944894651535</v>
      </c>
    </row>
    <row r="1837" spans="1:18" hidden="1" x14ac:dyDescent="0.4">
      <c r="A1837">
        <v>44212</v>
      </c>
      <c r="B1837">
        <v>2</v>
      </c>
      <c r="C1837" t="s">
        <v>1788</v>
      </c>
      <c r="D1837" t="s">
        <v>1800</v>
      </c>
      <c r="E1837" s="11">
        <v>3369</v>
      </c>
      <c r="F1837" s="12">
        <v>2677</v>
      </c>
      <c r="G1837" s="12">
        <v>2103</v>
      </c>
      <c r="H1837" s="12">
        <v>1748</v>
      </c>
      <c r="I1837" s="12">
        <v>1614</v>
      </c>
      <c r="J1837" s="12">
        <v>1512</v>
      </c>
      <c r="K1837" s="9">
        <v>1390</v>
      </c>
      <c r="L1837" s="5">
        <v>100</v>
      </c>
      <c r="M1837" s="6">
        <v>79.459780350252302</v>
      </c>
      <c r="N1837" s="6">
        <v>62.422083704363317</v>
      </c>
      <c r="O1837" s="6">
        <v>51.884832294449389</v>
      </c>
      <c r="P1837" s="6">
        <v>47.907390917186113</v>
      </c>
      <c r="Q1837" s="6">
        <v>44.879786286731964</v>
      </c>
      <c r="R1837" s="6">
        <v>41.258533689522118</v>
      </c>
    </row>
    <row r="1838" spans="1:18" hidden="1" x14ac:dyDescent="0.4">
      <c r="A1838">
        <v>44213</v>
      </c>
      <c r="B1838">
        <v>2</v>
      </c>
      <c r="C1838" t="s">
        <v>1788</v>
      </c>
      <c r="D1838" t="s">
        <v>1801</v>
      </c>
      <c r="E1838" s="11">
        <v>4170</v>
      </c>
      <c r="F1838" s="12">
        <v>3878</v>
      </c>
      <c r="G1838" s="12">
        <v>3550</v>
      </c>
      <c r="H1838" s="12">
        <v>3363</v>
      </c>
      <c r="I1838" s="12">
        <v>3274</v>
      </c>
      <c r="J1838" s="12">
        <v>3197</v>
      </c>
      <c r="K1838" s="9">
        <v>3069</v>
      </c>
      <c r="L1838" s="5">
        <v>100</v>
      </c>
      <c r="M1838" s="6">
        <v>92.997601918465222</v>
      </c>
      <c r="N1838" s="6">
        <v>85.13189448441247</v>
      </c>
      <c r="O1838" s="6">
        <v>80.647482014388487</v>
      </c>
      <c r="P1838" s="6">
        <v>78.513189448441238</v>
      </c>
      <c r="Q1838" s="6">
        <v>76.666666666666671</v>
      </c>
      <c r="R1838" s="6">
        <v>73.597122302158269</v>
      </c>
    </row>
    <row r="1839" spans="1:18" hidden="1" x14ac:dyDescent="0.4">
      <c r="A1839">
        <v>44214</v>
      </c>
      <c r="B1839">
        <v>2</v>
      </c>
      <c r="C1839" t="s">
        <v>1788</v>
      </c>
      <c r="D1839" t="s">
        <v>1802</v>
      </c>
      <c r="E1839" s="11">
        <v>2327</v>
      </c>
      <c r="F1839" s="12">
        <v>1941</v>
      </c>
      <c r="G1839" s="12">
        <v>1576</v>
      </c>
      <c r="H1839" s="12">
        <v>1374</v>
      </c>
      <c r="I1839" s="12">
        <v>1217</v>
      </c>
      <c r="J1839" s="12">
        <v>1056</v>
      </c>
      <c r="K1839" s="9">
        <v>897</v>
      </c>
      <c r="L1839" s="5">
        <v>100</v>
      </c>
      <c r="M1839" s="6">
        <v>83.412118607649333</v>
      </c>
      <c r="N1839" s="6">
        <v>67.726686721100123</v>
      </c>
      <c r="O1839" s="6">
        <v>59.045981951009885</v>
      </c>
      <c r="P1839" s="6">
        <v>52.299097550494203</v>
      </c>
      <c r="Q1839" s="6">
        <v>45.380318006016331</v>
      </c>
      <c r="R1839" s="6">
        <v>38.547486033519554</v>
      </c>
    </row>
    <row r="1840" spans="1:18" hidden="1" x14ac:dyDescent="0.4">
      <c r="A1840">
        <v>44322</v>
      </c>
      <c r="B1840">
        <v>3</v>
      </c>
      <c r="C1840" t="s">
        <v>1788</v>
      </c>
      <c r="D1840" t="s">
        <v>1803</v>
      </c>
      <c r="E1840" s="11">
        <v>133</v>
      </c>
      <c r="F1840" s="12">
        <v>93</v>
      </c>
      <c r="G1840" s="12">
        <v>64</v>
      </c>
      <c r="H1840" s="12">
        <v>47</v>
      </c>
      <c r="I1840" s="12">
        <v>37</v>
      </c>
      <c r="J1840" s="12">
        <v>31</v>
      </c>
      <c r="K1840" s="9">
        <v>26</v>
      </c>
      <c r="L1840" s="5">
        <v>100</v>
      </c>
      <c r="M1840" s="6">
        <v>69.924812030075188</v>
      </c>
      <c r="N1840" s="6">
        <v>48.120300751879697</v>
      </c>
      <c r="O1840" s="6">
        <v>35.338345864661655</v>
      </c>
      <c r="P1840" s="6">
        <v>27.819548872180448</v>
      </c>
      <c r="Q1840" s="6">
        <v>23.308270676691727</v>
      </c>
      <c r="R1840" s="6">
        <v>19.548872180451127</v>
      </c>
    </row>
    <row r="1841" spans="1:18" hidden="1" x14ac:dyDescent="0.4">
      <c r="A1841">
        <v>44341</v>
      </c>
      <c r="B1841">
        <v>3</v>
      </c>
      <c r="C1841" t="s">
        <v>1788</v>
      </c>
      <c r="D1841" t="s">
        <v>1804</v>
      </c>
      <c r="E1841" s="11">
        <v>3804</v>
      </c>
      <c r="F1841" s="12">
        <v>3479</v>
      </c>
      <c r="G1841" s="12">
        <v>3174</v>
      </c>
      <c r="H1841" s="12">
        <v>2970</v>
      </c>
      <c r="I1841" s="12">
        <v>2894</v>
      </c>
      <c r="J1841" s="12">
        <v>2831</v>
      </c>
      <c r="K1841" s="9">
        <v>2712</v>
      </c>
      <c r="L1841" s="5">
        <v>100</v>
      </c>
      <c r="M1841" s="6">
        <v>91.456361724500525</v>
      </c>
      <c r="N1841" s="6">
        <v>83.438485804416402</v>
      </c>
      <c r="O1841" s="6">
        <v>78.075709779179817</v>
      </c>
      <c r="P1841" s="6">
        <v>76.077812828601481</v>
      </c>
      <c r="Q1841" s="6">
        <v>74.421661409043111</v>
      </c>
      <c r="R1841" s="6">
        <v>71.293375394321771</v>
      </c>
    </row>
    <row r="1842" spans="1:18" hidden="1" x14ac:dyDescent="0.4">
      <c r="A1842">
        <v>44461</v>
      </c>
      <c r="B1842">
        <v>3</v>
      </c>
      <c r="C1842" t="s">
        <v>1788</v>
      </c>
      <c r="D1842" t="s">
        <v>1805</v>
      </c>
      <c r="E1842" s="11">
        <v>897</v>
      </c>
      <c r="F1842" s="12">
        <v>731</v>
      </c>
      <c r="G1842" s="12">
        <v>597</v>
      </c>
      <c r="H1842" s="12">
        <v>504</v>
      </c>
      <c r="I1842" s="12">
        <v>436</v>
      </c>
      <c r="J1842" s="12">
        <v>382</v>
      </c>
      <c r="K1842" s="9">
        <v>337</v>
      </c>
      <c r="L1842" s="5">
        <v>100</v>
      </c>
      <c r="M1842" s="6">
        <v>81.493868450390195</v>
      </c>
      <c r="N1842" s="6">
        <v>66.555183946488299</v>
      </c>
      <c r="O1842" s="6">
        <v>56.187290969899664</v>
      </c>
      <c r="P1842" s="6">
        <v>48.606465997770343</v>
      </c>
      <c r="Q1842" s="6">
        <v>42.586399108138238</v>
      </c>
      <c r="R1842" s="6">
        <v>37.569676700111479</v>
      </c>
    </row>
    <row r="1843" spans="1:18" hidden="1" x14ac:dyDescent="0.4">
      <c r="A1843">
        <v>44462</v>
      </c>
      <c r="B1843">
        <v>3</v>
      </c>
      <c r="C1843" t="s">
        <v>1788</v>
      </c>
      <c r="D1843" t="s">
        <v>1806</v>
      </c>
      <c r="E1843" s="11">
        <v>1608</v>
      </c>
      <c r="F1843" s="12">
        <v>1275</v>
      </c>
      <c r="G1843" s="12">
        <v>1027</v>
      </c>
      <c r="H1843" s="12">
        <v>841</v>
      </c>
      <c r="I1843" s="12">
        <v>753</v>
      </c>
      <c r="J1843" s="12">
        <v>690</v>
      </c>
      <c r="K1843" s="9">
        <v>628</v>
      </c>
      <c r="L1843" s="5">
        <v>100</v>
      </c>
      <c r="M1843" s="6">
        <v>79.291044776119406</v>
      </c>
      <c r="N1843" s="6">
        <v>63.868159203980099</v>
      </c>
      <c r="O1843" s="6">
        <v>52.300995024875618</v>
      </c>
      <c r="P1843" s="6">
        <v>46.828358208955223</v>
      </c>
      <c r="Q1843" s="6">
        <v>42.910447761194028</v>
      </c>
      <c r="R1843" s="6">
        <v>39.054726368159201</v>
      </c>
    </row>
    <row r="1844" spans="1:18" hidden="1" x14ac:dyDescent="0.4">
      <c r="A1844">
        <v>45000</v>
      </c>
      <c r="B1844" t="s">
        <v>0</v>
      </c>
      <c r="C1844" t="s">
        <v>1807</v>
      </c>
      <c r="E1844" s="11">
        <v>140291</v>
      </c>
      <c r="F1844" s="12">
        <v>125425</v>
      </c>
      <c r="G1844" s="12">
        <v>111181</v>
      </c>
      <c r="H1844" s="12">
        <v>102285</v>
      </c>
      <c r="I1844" s="12">
        <v>97686</v>
      </c>
      <c r="J1844" s="12">
        <v>93843</v>
      </c>
      <c r="K1844" s="9">
        <v>88905</v>
      </c>
      <c r="L1844" s="5">
        <v>100</v>
      </c>
      <c r="M1844" s="6">
        <v>89.403454248668837</v>
      </c>
      <c r="N1844" s="6">
        <v>79.250272647568266</v>
      </c>
      <c r="O1844" s="6">
        <v>72.909167373530735</v>
      </c>
      <c r="P1844" s="6">
        <v>69.630981317404533</v>
      </c>
      <c r="Q1844" s="6">
        <v>66.891675160915526</v>
      </c>
      <c r="R1844" s="6">
        <v>63.371848514872653</v>
      </c>
    </row>
    <row r="1845" spans="1:18" hidden="1" x14ac:dyDescent="0.4">
      <c r="A1845">
        <v>45201</v>
      </c>
      <c r="B1845">
        <v>2</v>
      </c>
      <c r="C1845" t="s">
        <v>1807</v>
      </c>
      <c r="D1845" t="s">
        <v>1808</v>
      </c>
      <c r="E1845" s="11">
        <v>54168</v>
      </c>
      <c r="F1845" s="12">
        <v>50048</v>
      </c>
      <c r="G1845" s="12">
        <v>45938</v>
      </c>
      <c r="H1845" s="12">
        <v>43621</v>
      </c>
      <c r="I1845" s="12">
        <v>42635</v>
      </c>
      <c r="J1845" s="12">
        <v>41575</v>
      </c>
      <c r="K1845" s="9">
        <v>39850</v>
      </c>
      <c r="L1845" s="5">
        <v>100</v>
      </c>
      <c r="M1845" s="6">
        <v>92.394033377639943</v>
      </c>
      <c r="N1845" s="6">
        <v>84.806527839314725</v>
      </c>
      <c r="O1845" s="6">
        <v>80.52909466843893</v>
      </c>
      <c r="P1845" s="6">
        <v>78.708831782602275</v>
      </c>
      <c r="Q1845" s="6">
        <v>76.751956874907691</v>
      </c>
      <c r="R1845" s="6">
        <v>73.567419878895294</v>
      </c>
    </row>
    <row r="1846" spans="1:18" hidden="1" x14ac:dyDescent="0.4">
      <c r="A1846">
        <v>45202</v>
      </c>
      <c r="B1846">
        <v>2</v>
      </c>
      <c r="C1846" t="s">
        <v>1807</v>
      </c>
      <c r="D1846" t="s">
        <v>1809</v>
      </c>
      <c r="E1846" s="11">
        <v>22222</v>
      </c>
      <c r="F1846" s="12">
        <v>20187</v>
      </c>
      <c r="G1846" s="12">
        <v>18318</v>
      </c>
      <c r="H1846" s="12">
        <v>17165</v>
      </c>
      <c r="I1846" s="12">
        <v>16536</v>
      </c>
      <c r="J1846" s="12">
        <v>16005</v>
      </c>
      <c r="K1846" s="9">
        <v>15279</v>
      </c>
      <c r="L1846" s="5">
        <v>100</v>
      </c>
      <c r="M1846" s="6">
        <v>90.84240842408424</v>
      </c>
      <c r="N1846" s="6">
        <v>82.431824318243187</v>
      </c>
      <c r="O1846" s="6">
        <v>77.243272432724325</v>
      </c>
      <c r="P1846" s="6">
        <v>74.412744127441272</v>
      </c>
      <c r="Q1846" s="6">
        <v>72.02322023220232</v>
      </c>
      <c r="R1846" s="6">
        <v>68.75618756187562</v>
      </c>
    </row>
    <row r="1847" spans="1:18" hidden="1" x14ac:dyDescent="0.4">
      <c r="A1847">
        <v>45203</v>
      </c>
      <c r="B1847">
        <v>2</v>
      </c>
      <c r="C1847" t="s">
        <v>1807</v>
      </c>
      <c r="D1847" t="s">
        <v>1810</v>
      </c>
      <c r="E1847" s="11">
        <v>14531</v>
      </c>
      <c r="F1847" s="12">
        <v>12275</v>
      </c>
      <c r="G1847" s="12">
        <v>10400</v>
      </c>
      <c r="H1847" s="12">
        <v>9113</v>
      </c>
      <c r="I1847" s="12">
        <v>8500</v>
      </c>
      <c r="J1847" s="12">
        <v>7974</v>
      </c>
      <c r="K1847" s="9">
        <v>7393</v>
      </c>
      <c r="L1847" s="5">
        <v>100</v>
      </c>
      <c r="M1847" s="6">
        <v>84.474571605533001</v>
      </c>
      <c r="N1847" s="6">
        <v>71.571123804280504</v>
      </c>
      <c r="O1847" s="6">
        <v>62.714197233500791</v>
      </c>
      <c r="P1847" s="6">
        <v>58.49563003234465</v>
      </c>
      <c r="Q1847" s="6">
        <v>54.875782809166608</v>
      </c>
      <c r="R1847" s="6">
        <v>50.877434450485168</v>
      </c>
    </row>
    <row r="1848" spans="1:18" hidden="1" x14ac:dyDescent="0.4">
      <c r="A1848">
        <v>45204</v>
      </c>
      <c r="B1848">
        <v>2</v>
      </c>
      <c r="C1848" t="s">
        <v>1807</v>
      </c>
      <c r="D1848" t="s">
        <v>1811</v>
      </c>
      <c r="E1848" s="11">
        <v>5976</v>
      </c>
      <c r="F1848" s="12">
        <v>5107</v>
      </c>
      <c r="G1848" s="12">
        <v>4303</v>
      </c>
      <c r="H1848" s="12">
        <v>3687</v>
      </c>
      <c r="I1848" s="12">
        <v>3320</v>
      </c>
      <c r="J1848" s="12">
        <v>3082</v>
      </c>
      <c r="K1848" s="9">
        <v>2860</v>
      </c>
      <c r="L1848" s="5">
        <v>100</v>
      </c>
      <c r="M1848" s="6">
        <v>85.458500669344033</v>
      </c>
      <c r="N1848" s="6">
        <v>72.004685408299864</v>
      </c>
      <c r="O1848" s="6">
        <v>61.696787148594382</v>
      </c>
      <c r="P1848" s="6">
        <v>55.555555555555557</v>
      </c>
      <c r="Q1848" s="6">
        <v>51.572958500669344</v>
      </c>
      <c r="R1848" s="6">
        <v>47.858099062918342</v>
      </c>
    </row>
    <row r="1849" spans="1:18" hidden="1" x14ac:dyDescent="0.4">
      <c r="A1849">
        <v>45205</v>
      </c>
      <c r="B1849">
        <v>2</v>
      </c>
      <c r="C1849" t="s">
        <v>1807</v>
      </c>
      <c r="D1849" t="s">
        <v>1812</v>
      </c>
      <c r="E1849" s="11">
        <v>5414</v>
      </c>
      <c r="F1849" s="12">
        <v>4770</v>
      </c>
      <c r="G1849" s="12">
        <v>4136</v>
      </c>
      <c r="H1849" s="12">
        <v>3711</v>
      </c>
      <c r="I1849" s="12">
        <v>3474</v>
      </c>
      <c r="J1849" s="12">
        <v>3259</v>
      </c>
      <c r="K1849" s="9">
        <v>3009</v>
      </c>
      <c r="L1849" s="5">
        <v>100</v>
      </c>
      <c r="M1849" s="6">
        <v>88.104913188031034</v>
      </c>
      <c r="N1849" s="6">
        <v>76.394532693018107</v>
      </c>
      <c r="O1849" s="6">
        <v>68.544514222386411</v>
      </c>
      <c r="P1849" s="6">
        <v>64.166974510528263</v>
      </c>
      <c r="Q1849" s="6">
        <v>60.195788695973405</v>
      </c>
      <c r="R1849" s="6">
        <v>55.578130772072413</v>
      </c>
    </row>
    <row r="1850" spans="1:18" hidden="1" x14ac:dyDescent="0.4">
      <c r="A1850">
        <v>45206</v>
      </c>
      <c r="B1850">
        <v>2</v>
      </c>
      <c r="C1850" t="s">
        <v>1807</v>
      </c>
      <c r="D1850" t="s">
        <v>1813</v>
      </c>
      <c r="E1850" s="11">
        <v>8071</v>
      </c>
      <c r="F1850" s="12">
        <v>6924</v>
      </c>
      <c r="G1850" s="12">
        <v>5870</v>
      </c>
      <c r="H1850" s="12">
        <v>5250</v>
      </c>
      <c r="I1850" s="12">
        <v>4981</v>
      </c>
      <c r="J1850" s="12">
        <v>4797</v>
      </c>
      <c r="K1850" s="9">
        <v>4529</v>
      </c>
      <c r="L1850" s="5">
        <v>100</v>
      </c>
      <c r="M1850" s="6">
        <v>85.788625944740431</v>
      </c>
      <c r="N1850" s="6">
        <v>72.729525461528937</v>
      </c>
      <c r="O1850" s="6">
        <v>65.047701647875115</v>
      </c>
      <c r="P1850" s="6">
        <v>61.714781315822073</v>
      </c>
      <c r="Q1850" s="6">
        <v>59.435014248544171</v>
      </c>
      <c r="R1850" s="6">
        <v>56.114483954900265</v>
      </c>
    </row>
    <row r="1851" spans="1:18" hidden="1" x14ac:dyDescent="0.4">
      <c r="A1851">
        <v>45207</v>
      </c>
      <c r="B1851">
        <v>2</v>
      </c>
      <c r="C1851" t="s">
        <v>1807</v>
      </c>
      <c r="D1851" t="s">
        <v>1814</v>
      </c>
      <c r="E1851" s="11">
        <v>1938</v>
      </c>
      <c r="F1851" s="12">
        <v>1645</v>
      </c>
      <c r="G1851" s="12">
        <v>1254</v>
      </c>
      <c r="H1851" s="12">
        <v>1049</v>
      </c>
      <c r="I1851" s="12">
        <v>934</v>
      </c>
      <c r="J1851" s="12">
        <v>874</v>
      </c>
      <c r="K1851" s="9">
        <v>812</v>
      </c>
      <c r="L1851" s="5">
        <v>100</v>
      </c>
      <c r="M1851" s="6">
        <v>84.881320949432407</v>
      </c>
      <c r="N1851" s="6">
        <v>64.705882352941174</v>
      </c>
      <c r="O1851" s="6">
        <v>54.127966976264183</v>
      </c>
      <c r="P1851" s="6">
        <v>48.194014447884413</v>
      </c>
      <c r="Q1851" s="6">
        <v>45.098039215686278</v>
      </c>
      <c r="R1851" s="6">
        <v>41.898864809081523</v>
      </c>
    </row>
    <row r="1852" spans="1:18" hidden="1" x14ac:dyDescent="0.4">
      <c r="A1852">
        <v>45208</v>
      </c>
      <c r="B1852">
        <v>2</v>
      </c>
      <c r="C1852" t="s">
        <v>1807</v>
      </c>
      <c r="D1852" t="s">
        <v>1815</v>
      </c>
      <c r="E1852" s="11">
        <v>3303</v>
      </c>
      <c r="F1852" s="12">
        <v>2779</v>
      </c>
      <c r="G1852" s="12">
        <v>2405</v>
      </c>
      <c r="H1852" s="12">
        <v>2084</v>
      </c>
      <c r="I1852" s="12">
        <v>1889</v>
      </c>
      <c r="J1852" s="12">
        <v>1722</v>
      </c>
      <c r="K1852" s="9">
        <v>1560</v>
      </c>
      <c r="L1852" s="5">
        <v>100</v>
      </c>
      <c r="M1852" s="6">
        <v>84.135634271874054</v>
      </c>
      <c r="N1852" s="6">
        <v>72.812594610959735</v>
      </c>
      <c r="O1852" s="6">
        <v>63.094156827126859</v>
      </c>
      <c r="P1852" s="6">
        <v>57.190432939751744</v>
      </c>
      <c r="Q1852" s="6">
        <v>52.134423251589467</v>
      </c>
      <c r="R1852" s="6">
        <v>47.229791099000906</v>
      </c>
    </row>
    <row r="1853" spans="1:18" hidden="1" x14ac:dyDescent="0.4">
      <c r="A1853">
        <v>45209</v>
      </c>
      <c r="B1853">
        <v>2</v>
      </c>
      <c r="C1853" t="s">
        <v>1807</v>
      </c>
      <c r="D1853" t="s">
        <v>1816</v>
      </c>
      <c r="E1853" s="11">
        <v>1930</v>
      </c>
      <c r="F1853" s="12">
        <v>1559</v>
      </c>
      <c r="G1853" s="12">
        <v>1206</v>
      </c>
      <c r="H1853" s="12">
        <v>1004</v>
      </c>
      <c r="I1853" s="12">
        <v>898</v>
      </c>
      <c r="J1853" s="12">
        <v>827</v>
      </c>
      <c r="K1853" s="9">
        <v>767</v>
      </c>
      <c r="L1853" s="5">
        <v>100</v>
      </c>
      <c r="M1853" s="6">
        <v>80.777202072538856</v>
      </c>
      <c r="N1853" s="6">
        <v>62.487046632124354</v>
      </c>
      <c r="O1853" s="6">
        <v>52.020725388601043</v>
      </c>
      <c r="P1853" s="6">
        <v>46.528497409326427</v>
      </c>
      <c r="Q1853" s="6">
        <v>42.84974093264249</v>
      </c>
      <c r="R1853" s="6">
        <v>39.740932642487046</v>
      </c>
    </row>
    <row r="1854" spans="1:18" hidden="1" x14ac:dyDescent="0.4">
      <c r="A1854">
        <v>45341</v>
      </c>
      <c r="B1854">
        <v>3</v>
      </c>
      <c r="C1854" t="s">
        <v>1807</v>
      </c>
      <c r="D1854" t="s">
        <v>1817</v>
      </c>
      <c r="E1854" s="11">
        <v>4410</v>
      </c>
      <c r="F1854" s="12">
        <v>4325</v>
      </c>
      <c r="G1854" s="12">
        <v>4009</v>
      </c>
      <c r="H1854" s="12">
        <v>3856</v>
      </c>
      <c r="I1854" s="12">
        <v>3736</v>
      </c>
      <c r="J1854" s="12">
        <v>3675</v>
      </c>
      <c r="K1854" s="9">
        <v>3566</v>
      </c>
      <c r="L1854" s="5">
        <v>100</v>
      </c>
      <c r="M1854" s="6">
        <v>98.072562358276656</v>
      </c>
      <c r="N1854" s="6">
        <v>90.907029478458043</v>
      </c>
      <c r="O1854" s="6">
        <v>87.437641723356009</v>
      </c>
      <c r="P1854" s="6">
        <v>84.716553287981853</v>
      </c>
      <c r="Q1854" s="6">
        <v>83.333333333333343</v>
      </c>
      <c r="R1854" s="6">
        <v>80.861678004535136</v>
      </c>
    </row>
    <row r="1855" spans="1:18" hidden="1" x14ac:dyDescent="0.4">
      <c r="A1855">
        <v>45361</v>
      </c>
      <c r="B1855">
        <v>3</v>
      </c>
      <c r="C1855" t="s">
        <v>1807</v>
      </c>
      <c r="D1855" t="s">
        <v>1818</v>
      </c>
      <c r="E1855" s="11">
        <v>932</v>
      </c>
      <c r="F1855" s="12">
        <v>834</v>
      </c>
      <c r="G1855" s="12">
        <v>704</v>
      </c>
      <c r="H1855" s="12">
        <v>612</v>
      </c>
      <c r="I1855" s="12">
        <v>537</v>
      </c>
      <c r="J1855" s="12">
        <v>488</v>
      </c>
      <c r="K1855" s="9">
        <v>444</v>
      </c>
      <c r="L1855" s="5">
        <v>100</v>
      </c>
      <c r="M1855" s="6">
        <v>89.484978540772531</v>
      </c>
      <c r="N1855" s="6">
        <v>75.536480686695285</v>
      </c>
      <c r="O1855" s="6">
        <v>65.665236051502134</v>
      </c>
      <c r="P1855" s="6">
        <v>57.618025751072963</v>
      </c>
      <c r="Q1855" s="6">
        <v>52.360515021459229</v>
      </c>
      <c r="R1855" s="6">
        <v>47.639484978540771</v>
      </c>
    </row>
    <row r="1856" spans="1:18" hidden="1" x14ac:dyDescent="0.4">
      <c r="A1856">
        <v>45382</v>
      </c>
      <c r="B1856">
        <v>3</v>
      </c>
      <c r="C1856" t="s">
        <v>1807</v>
      </c>
      <c r="D1856" t="s">
        <v>1819</v>
      </c>
      <c r="E1856" s="11">
        <v>2109</v>
      </c>
      <c r="F1856" s="12">
        <v>1835</v>
      </c>
      <c r="G1856" s="12">
        <v>1544</v>
      </c>
      <c r="H1856" s="12">
        <v>1308</v>
      </c>
      <c r="I1856" s="12">
        <v>1152</v>
      </c>
      <c r="J1856" s="12">
        <v>1042</v>
      </c>
      <c r="K1856" s="9">
        <v>950</v>
      </c>
      <c r="L1856" s="5">
        <v>100</v>
      </c>
      <c r="M1856" s="6">
        <v>87.008060692271215</v>
      </c>
      <c r="N1856" s="6">
        <v>73.210052157420577</v>
      </c>
      <c r="O1856" s="6">
        <v>62.0199146514936</v>
      </c>
      <c r="P1856" s="6">
        <v>54.623044096728314</v>
      </c>
      <c r="Q1856" s="6">
        <v>49.407302038880985</v>
      </c>
      <c r="R1856" s="6">
        <v>45.045045045045043</v>
      </c>
    </row>
    <row r="1857" spans="1:18" hidden="1" x14ac:dyDescent="0.4">
      <c r="A1857">
        <v>45383</v>
      </c>
      <c r="B1857">
        <v>3</v>
      </c>
      <c r="C1857" t="s">
        <v>1807</v>
      </c>
      <c r="D1857" t="s">
        <v>1820</v>
      </c>
      <c r="E1857" s="11">
        <v>974</v>
      </c>
      <c r="F1857" s="12">
        <v>881</v>
      </c>
      <c r="G1857" s="12">
        <v>766</v>
      </c>
      <c r="H1857" s="12">
        <v>725</v>
      </c>
      <c r="I1857" s="12">
        <v>684</v>
      </c>
      <c r="J1857" s="12">
        <v>659</v>
      </c>
      <c r="K1857" s="9">
        <v>635</v>
      </c>
      <c r="L1857" s="5">
        <v>100</v>
      </c>
      <c r="M1857" s="6">
        <v>90.451745379876797</v>
      </c>
      <c r="N1857" s="6">
        <v>78.644763860369622</v>
      </c>
      <c r="O1857" s="6">
        <v>74.435318275154003</v>
      </c>
      <c r="P1857" s="6">
        <v>70.225872689938399</v>
      </c>
      <c r="Q1857" s="6">
        <v>67.659137577002042</v>
      </c>
      <c r="R1857" s="6">
        <v>65.19507186858317</v>
      </c>
    </row>
    <row r="1858" spans="1:18" hidden="1" x14ac:dyDescent="0.4">
      <c r="A1858">
        <v>45401</v>
      </c>
      <c r="B1858">
        <v>3</v>
      </c>
      <c r="C1858" t="s">
        <v>1807</v>
      </c>
      <c r="D1858" t="s">
        <v>1821</v>
      </c>
      <c r="E1858" s="11">
        <v>2614</v>
      </c>
      <c r="F1858" s="12">
        <v>2234</v>
      </c>
      <c r="G1858" s="12">
        <v>1912</v>
      </c>
      <c r="H1858" s="12">
        <v>1742</v>
      </c>
      <c r="I1858" s="12">
        <v>1658</v>
      </c>
      <c r="J1858" s="12">
        <v>1575</v>
      </c>
      <c r="K1858" s="9">
        <v>1471</v>
      </c>
      <c r="L1858" s="5">
        <v>100</v>
      </c>
      <c r="M1858" s="6">
        <v>85.462892119357306</v>
      </c>
      <c r="N1858" s="6">
        <v>73.144605967865346</v>
      </c>
      <c r="O1858" s="6">
        <v>66.641162968630454</v>
      </c>
      <c r="P1858" s="6">
        <v>63.427697016067327</v>
      </c>
      <c r="Q1858" s="6">
        <v>60.252486610558535</v>
      </c>
      <c r="R1858" s="6">
        <v>56.273909716908953</v>
      </c>
    </row>
    <row r="1859" spans="1:18" hidden="1" x14ac:dyDescent="0.4">
      <c r="A1859">
        <v>45402</v>
      </c>
      <c r="B1859">
        <v>3</v>
      </c>
      <c r="C1859" t="s">
        <v>1807</v>
      </c>
      <c r="D1859" t="s">
        <v>1822</v>
      </c>
      <c r="E1859" s="11">
        <v>2212</v>
      </c>
      <c r="F1859" s="12">
        <v>1956</v>
      </c>
      <c r="G1859" s="12">
        <v>1658</v>
      </c>
      <c r="H1859" s="12">
        <v>1525</v>
      </c>
      <c r="I1859" s="12">
        <v>1430</v>
      </c>
      <c r="J1859" s="12">
        <v>1341</v>
      </c>
      <c r="K1859" s="9">
        <v>1222</v>
      </c>
      <c r="L1859" s="5">
        <v>100</v>
      </c>
      <c r="M1859" s="6">
        <v>88.426763110307419</v>
      </c>
      <c r="N1859" s="6">
        <v>74.95479204339965</v>
      </c>
      <c r="O1859" s="6">
        <v>68.942133815551529</v>
      </c>
      <c r="P1859" s="6">
        <v>64.647377938517181</v>
      </c>
      <c r="Q1859" s="6">
        <v>60.623869801084993</v>
      </c>
      <c r="R1859" s="6">
        <v>55.244122965641949</v>
      </c>
    </row>
    <row r="1860" spans="1:18" hidden="1" x14ac:dyDescent="0.4">
      <c r="A1860">
        <v>45403</v>
      </c>
      <c r="B1860">
        <v>3</v>
      </c>
      <c r="C1860" t="s">
        <v>1807</v>
      </c>
      <c r="D1860" t="s">
        <v>1823</v>
      </c>
      <c r="E1860" s="11">
        <v>136</v>
      </c>
      <c r="F1860" s="12">
        <v>111</v>
      </c>
      <c r="G1860" s="12">
        <v>89</v>
      </c>
      <c r="H1860" s="12">
        <v>75</v>
      </c>
      <c r="I1860" s="12">
        <v>69</v>
      </c>
      <c r="J1860" s="12">
        <v>63</v>
      </c>
      <c r="K1860" s="9">
        <v>61</v>
      </c>
      <c r="L1860" s="5">
        <v>100</v>
      </c>
      <c r="M1860" s="6">
        <v>81.617647058823522</v>
      </c>
      <c r="N1860" s="6">
        <v>65.441176470588232</v>
      </c>
      <c r="O1860" s="6">
        <v>55.147058823529413</v>
      </c>
      <c r="P1860" s="6">
        <v>50.735294117647058</v>
      </c>
      <c r="Q1860" s="6">
        <v>46.32352941176471</v>
      </c>
      <c r="R1860" s="6">
        <v>44.852941176470587</v>
      </c>
    </row>
    <row r="1861" spans="1:18" hidden="1" x14ac:dyDescent="0.4">
      <c r="A1861">
        <v>45404</v>
      </c>
      <c r="B1861">
        <v>3</v>
      </c>
      <c r="C1861" t="s">
        <v>1807</v>
      </c>
      <c r="D1861" t="s">
        <v>1824</v>
      </c>
      <c r="E1861" s="11">
        <v>761</v>
      </c>
      <c r="F1861" s="12">
        <v>712</v>
      </c>
      <c r="G1861" s="12">
        <v>610</v>
      </c>
      <c r="H1861" s="12">
        <v>553</v>
      </c>
      <c r="I1861" s="12">
        <v>507</v>
      </c>
      <c r="J1861" s="12">
        <v>497</v>
      </c>
      <c r="K1861" s="9">
        <v>486</v>
      </c>
      <c r="L1861" s="5">
        <v>100</v>
      </c>
      <c r="M1861" s="6">
        <v>93.561103810775293</v>
      </c>
      <c r="N1861" s="6">
        <v>80.157687253613659</v>
      </c>
      <c r="O1861" s="6">
        <v>72.667542706964511</v>
      </c>
      <c r="P1861" s="6">
        <v>66.62286465177398</v>
      </c>
      <c r="Q1861" s="6">
        <v>65.308804204993436</v>
      </c>
      <c r="R1861" s="6">
        <v>63.863337713534818</v>
      </c>
    </row>
    <row r="1862" spans="1:18" hidden="1" x14ac:dyDescent="0.4">
      <c r="A1862">
        <v>45405</v>
      </c>
      <c r="B1862">
        <v>3</v>
      </c>
      <c r="C1862" t="s">
        <v>1807</v>
      </c>
      <c r="D1862" t="s">
        <v>1825</v>
      </c>
      <c r="E1862" s="11">
        <v>1949</v>
      </c>
      <c r="F1862" s="12">
        <v>1590</v>
      </c>
      <c r="G1862" s="12">
        <v>1329</v>
      </c>
      <c r="H1862" s="12">
        <v>1189</v>
      </c>
      <c r="I1862" s="12">
        <v>1117</v>
      </c>
      <c r="J1862" s="12">
        <v>1023</v>
      </c>
      <c r="K1862" s="9">
        <v>913</v>
      </c>
      <c r="L1862" s="5">
        <v>100</v>
      </c>
      <c r="M1862" s="6">
        <v>81.580297588506923</v>
      </c>
      <c r="N1862" s="6">
        <v>68.188814776808613</v>
      </c>
      <c r="O1862" s="6">
        <v>61.005643919958949</v>
      </c>
      <c r="P1862" s="6">
        <v>57.3114417650077</v>
      </c>
      <c r="Q1862" s="6">
        <v>52.488455618265775</v>
      </c>
      <c r="R1862" s="6">
        <v>46.84453565931247</v>
      </c>
    </row>
    <row r="1863" spans="1:18" hidden="1" x14ac:dyDescent="0.4">
      <c r="A1863">
        <v>45406</v>
      </c>
      <c r="B1863">
        <v>3</v>
      </c>
      <c r="C1863" t="s">
        <v>1807</v>
      </c>
      <c r="D1863" t="s">
        <v>1826</v>
      </c>
      <c r="E1863" s="11">
        <v>1246</v>
      </c>
      <c r="F1863" s="12">
        <v>1125</v>
      </c>
      <c r="G1863" s="12">
        <v>972</v>
      </c>
      <c r="H1863" s="12">
        <v>845</v>
      </c>
      <c r="I1863" s="12">
        <v>769</v>
      </c>
      <c r="J1863" s="12">
        <v>718</v>
      </c>
      <c r="K1863" s="9">
        <v>653</v>
      </c>
      <c r="L1863" s="5">
        <v>100</v>
      </c>
      <c r="M1863" s="6">
        <v>90.288924558587482</v>
      </c>
      <c r="N1863" s="6">
        <v>78.009630818619584</v>
      </c>
      <c r="O1863" s="6">
        <v>67.81701444622793</v>
      </c>
      <c r="P1863" s="6">
        <v>61.717495987158912</v>
      </c>
      <c r="Q1863" s="6">
        <v>57.624398073836282</v>
      </c>
      <c r="R1863" s="6">
        <v>52.407704654895667</v>
      </c>
    </row>
    <row r="1864" spans="1:18" hidden="1" x14ac:dyDescent="0.4">
      <c r="A1864">
        <v>45421</v>
      </c>
      <c r="B1864">
        <v>3</v>
      </c>
      <c r="C1864" t="s">
        <v>1807</v>
      </c>
      <c r="D1864" t="s">
        <v>1827</v>
      </c>
      <c r="E1864" s="11">
        <v>2367</v>
      </c>
      <c r="F1864" s="12">
        <v>2059</v>
      </c>
      <c r="G1864" s="12">
        <v>1725</v>
      </c>
      <c r="H1864" s="12">
        <v>1493</v>
      </c>
      <c r="I1864" s="12">
        <v>1398</v>
      </c>
      <c r="J1864" s="12">
        <v>1333</v>
      </c>
      <c r="K1864" s="9">
        <v>1247</v>
      </c>
      <c r="L1864" s="5">
        <v>100</v>
      </c>
      <c r="M1864" s="6">
        <v>86.987748204478237</v>
      </c>
      <c r="N1864" s="6">
        <v>72.877059569074774</v>
      </c>
      <c r="O1864" s="6">
        <v>63.075623151668779</v>
      </c>
      <c r="P1864" s="6">
        <v>59.062103929024076</v>
      </c>
      <c r="Q1864" s="6">
        <v>56.316011829319812</v>
      </c>
      <c r="R1864" s="6">
        <v>52.68272074355724</v>
      </c>
    </row>
    <row r="1865" spans="1:18" hidden="1" x14ac:dyDescent="0.4">
      <c r="A1865">
        <v>45429</v>
      </c>
      <c r="B1865">
        <v>3</v>
      </c>
      <c r="C1865" t="s">
        <v>1807</v>
      </c>
      <c r="D1865" t="s">
        <v>1828</v>
      </c>
      <c r="E1865" s="11">
        <v>150</v>
      </c>
      <c r="F1865" s="12">
        <v>126</v>
      </c>
      <c r="G1865" s="12">
        <v>104</v>
      </c>
      <c r="H1865" s="12">
        <v>84</v>
      </c>
      <c r="I1865" s="12">
        <v>68</v>
      </c>
      <c r="J1865" s="12">
        <v>55</v>
      </c>
      <c r="K1865" s="9">
        <v>43</v>
      </c>
      <c r="L1865" s="5">
        <v>100</v>
      </c>
      <c r="M1865" s="6">
        <v>84</v>
      </c>
      <c r="N1865" s="6">
        <v>69.333333333333343</v>
      </c>
      <c r="O1865" s="6">
        <v>56.000000000000007</v>
      </c>
      <c r="P1865" s="6">
        <v>45.333333333333329</v>
      </c>
      <c r="Q1865" s="6">
        <v>36.666666666666664</v>
      </c>
      <c r="R1865" s="6">
        <v>28.666666666666668</v>
      </c>
    </row>
    <row r="1866" spans="1:18" hidden="1" x14ac:dyDescent="0.4">
      <c r="A1866">
        <v>45430</v>
      </c>
      <c r="B1866">
        <v>3</v>
      </c>
      <c r="C1866" t="s">
        <v>1807</v>
      </c>
      <c r="D1866" t="s">
        <v>1829</v>
      </c>
      <c r="E1866" s="11">
        <v>298</v>
      </c>
      <c r="F1866" s="12">
        <v>229</v>
      </c>
      <c r="G1866" s="12">
        <v>179</v>
      </c>
      <c r="H1866" s="12">
        <v>151</v>
      </c>
      <c r="I1866" s="12">
        <v>128</v>
      </c>
      <c r="J1866" s="12">
        <v>117</v>
      </c>
      <c r="K1866" s="9">
        <v>107</v>
      </c>
      <c r="L1866" s="5">
        <v>100</v>
      </c>
      <c r="M1866" s="6">
        <v>76.845637583892611</v>
      </c>
      <c r="N1866" s="6">
        <v>60.067114093959731</v>
      </c>
      <c r="O1866" s="6">
        <v>50.671140939597315</v>
      </c>
      <c r="P1866" s="6">
        <v>42.95302013422819</v>
      </c>
      <c r="Q1866" s="6">
        <v>39.261744966442954</v>
      </c>
      <c r="R1866" s="6">
        <v>35.906040268456373</v>
      </c>
    </row>
    <row r="1867" spans="1:18" hidden="1" x14ac:dyDescent="0.4">
      <c r="A1867">
        <v>45431</v>
      </c>
      <c r="B1867">
        <v>3</v>
      </c>
      <c r="C1867" t="s">
        <v>1807</v>
      </c>
      <c r="D1867" t="s">
        <v>330</v>
      </c>
      <c r="E1867" s="11">
        <v>422</v>
      </c>
      <c r="F1867" s="12">
        <v>349</v>
      </c>
      <c r="G1867" s="12">
        <v>286</v>
      </c>
      <c r="H1867" s="12">
        <v>237</v>
      </c>
      <c r="I1867" s="12">
        <v>205</v>
      </c>
      <c r="J1867" s="12">
        <v>172</v>
      </c>
      <c r="K1867" s="9">
        <v>142</v>
      </c>
      <c r="L1867" s="5">
        <v>100</v>
      </c>
      <c r="M1867" s="6">
        <v>82.70142180094787</v>
      </c>
      <c r="N1867" s="6">
        <v>67.772511848341239</v>
      </c>
      <c r="O1867" s="6">
        <v>56.161137440758289</v>
      </c>
      <c r="P1867" s="6">
        <v>48.578199052132703</v>
      </c>
      <c r="Q1867" s="6">
        <v>40.758293838862556</v>
      </c>
      <c r="R1867" s="6">
        <v>33.649289099526065</v>
      </c>
    </row>
    <row r="1868" spans="1:18" hidden="1" x14ac:dyDescent="0.4">
      <c r="A1868">
        <v>45441</v>
      </c>
      <c r="B1868">
        <v>3</v>
      </c>
      <c r="C1868" t="s">
        <v>1807</v>
      </c>
      <c r="D1868" t="s">
        <v>1830</v>
      </c>
      <c r="E1868" s="11">
        <v>1326</v>
      </c>
      <c r="F1868" s="12">
        <v>1057</v>
      </c>
      <c r="G1868" s="12">
        <v>853</v>
      </c>
      <c r="H1868" s="12">
        <v>689</v>
      </c>
      <c r="I1868" s="12">
        <v>594</v>
      </c>
      <c r="J1868" s="12">
        <v>537</v>
      </c>
      <c r="K1868" s="9">
        <v>498</v>
      </c>
      <c r="L1868" s="5">
        <v>100</v>
      </c>
      <c r="M1868" s="6">
        <v>79.713423831070898</v>
      </c>
      <c r="N1868" s="6">
        <v>64.328808446455511</v>
      </c>
      <c r="O1868" s="6">
        <v>51.960784313725497</v>
      </c>
      <c r="P1868" s="6">
        <v>44.796380090497742</v>
      </c>
      <c r="Q1868" s="6">
        <v>40.497737556561084</v>
      </c>
      <c r="R1868" s="6">
        <v>37.556561085972852</v>
      </c>
    </row>
    <row r="1869" spans="1:18" hidden="1" x14ac:dyDescent="0.4">
      <c r="A1869">
        <v>45442</v>
      </c>
      <c r="B1869">
        <v>3</v>
      </c>
      <c r="C1869" t="s">
        <v>1807</v>
      </c>
      <c r="D1869" t="s">
        <v>1831</v>
      </c>
      <c r="E1869" s="11">
        <v>378</v>
      </c>
      <c r="F1869" s="12">
        <v>329</v>
      </c>
      <c r="G1869" s="12">
        <v>292</v>
      </c>
      <c r="H1869" s="12">
        <v>247</v>
      </c>
      <c r="I1869" s="12">
        <v>218</v>
      </c>
      <c r="J1869" s="12">
        <v>199</v>
      </c>
      <c r="K1869" s="9">
        <v>185</v>
      </c>
      <c r="L1869" s="5">
        <v>100</v>
      </c>
      <c r="M1869" s="6">
        <v>87.037037037037038</v>
      </c>
      <c r="N1869" s="6">
        <v>77.24867724867724</v>
      </c>
      <c r="O1869" s="6">
        <v>65.343915343915342</v>
      </c>
      <c r="P1869" s="6">
        <v>57.671957671957671</v>
      </c>
      <c r="Q1869" s="6">
        <v>52.645502645502653</v>
      </c>
      <c r="R1869" s="6">
        <v>48.941798941798943</v>
      </c>
    </row>
    <row r="1870" spans="1:18" hidden="1" x14ac:dyDescent="0.4">
      <c r="A1870">
        <v>45443</v>
      </c>
      <c r="B1870">
        <v>3</v>
      </c>
      <c r="C1870" t="s">
        <v>1807</v>
      </c>
      <c r="D1870" t="s">
        <v>1832</v>
      </c>
      <c r="E1870" s="11">
        <v>454</v>
      </c>
      <c r="F1870" s="12">
        <v>379</v>
      </c>
      <c r="G1870" s="12">
        <v>319</v>
      </c>
      <c r="H1870" s="12">
        <v>270</v>
      </c>
      <c r="I1870" s="12">
        <v>249</v>
      </c>
      <c r="J1870" s="12">
        <v>234</v>
      </c>
      <c r="K1870" s="9">
        <v>223</v>
      </c>
      <c r="L1870" s="5">
        <v>100</v>
      </c>
      <c r="M1870" s="6">
        <v>83.480176211453752</v>
      </c>
      <c r="N1870" s="6">
        <v>70.264317180616743</v>
      </c>
      <c r="O1870" s="6">
        <v>59.471365638766514</v>
      </c>
      <c r="P1870" s="6">
        <v>54.845814977973575</v>
      </c>
      <c r="Q1870" s="6">
        <v>51.541850220264315</v>
      </c>
      <c r="R1870" s="6">
        <v>49.118942731277535</v>
      </c>
    </row>
    <row r="1871" spans="1:18" hidden="1" x14ac:dyDescent="0.4">
      <c r="A1871">
        <v>46000</v>
      </c>
      <c r="B1871" t="s">
        <v>0</v>
      </c>
      <c r="C1871" t="s">
        <v>1833</v>
      </c>
      <c r="E1871" s="11">
        <v>207602</v>
      </c>
      <c r="F1871" s="12">
        <v>186861</v>
      </c>
      <c r="G1871" s="12">
        <v>165164</v>
      </c>
      <c r="H1871" s="12">
        <v>151169</v>
      </c>
      <c r="I1871" s="12">
        <v>142860</v>
      </c>
      <c r="J1871" s="12">
        <v>136799</v>
      </c>
      <c r="K1871" s="9">
        <v>129875</v>
      </c>
      <c r="L1871" s="5">
        <v>100</v>
      </c>
      <c r="M1871" s="6">
        <v>90.009248465814395</v>
      </c>
      <c r="N1871" s="6">
        <v>79.558000404620373</v>
      </c>
      <c r="O1871" s="6">
        <v>72.816735869596627</v>
      </c>
      <c r="P1871" s="6">
        <v>68.814365950231689</v>
      </c>
      <c r="Q1871" s="6">
        <v>65.894837236635482</v>
      </c>
      <c r="R1871" s="6">
        <v>62.559609252319333</v>
      </c>
    </row>
    <row r="1872" spans="1:18" hidden="1" x14ac:dyDescent="0.4">
      <c r="A1872">
        <v>46201</v>
      </c>
      <c r="B1872">
        <v>2</v>
      </c>
      <c r="C1872" t="s">
        <v>1833</v>
      </c>
      <c r="D1872" t="s">
        <v>1834</v>
      </c>
      <c r="E1872" s="11">
        <v>77627</v>
      </c>
      <c r="F1872" s="12">
        <v>71315</v>
      </c>
      <c r="G1872" s="12">
        <v>65200</v>
      </c>
      <c r="H1872" s="12">
        <v>61666</v>
      </c>
      <c r="I1872" s="12">
        <v>59767</v>
      </c>
      <c r="J1872" s="12">
        <v>58065</v>
      </c>
      <c r="K1872" s="9">
        <v>55547</v>
      </c>
      <c r="L1872" s="5">
        <v>100</v>
      </c>
      <c r="M1872" s="6">
        <v>91.86880853311348</v>
      </c>
      <c r="N1872" s="6">
        <v>83.991394746673194</v>
      </c>
      <c r="O1872" s="6">
        <v>79.438855037551377</v>
      </c>
      <c r="P1872" s="6">
        <v>76.99254125497572</v>
      </c>
      <c r="Q1872" s="6">
        <v>74.80000515284631</v>
      </c>
      <c r="R1872" s="6">
        <v>71.556288404807617</v>
      </c>
    </row>
    <row r="1873" spans="1:18" hidden="1" x14ac:dyDescent="0.4">
      <c r="A1873">
        <v>46203</v>
      </c>
      <c r="B1873">
        <v>2</v>
      </c>
      <c r="C1873" t="s">
        <v>1833</v>
      </c>
      <c r="D1873" t="s">
        <v>1835</v>
      </c>
      <c r="E1873" s="11">
        <v>15177</v>
      </c>
      <c r="F1873" s="12">
        <v>13777</v>
      </c>
      <c r="G1873" s="12">
        <v>12231</v>
      </c>
      <c r="H1873" s="12">
        <v>11221</v>
      </c>
      <c r="I1873" s="12">
        <v>10632</v>
      </c>
      <c r="J1873" s="12">
        <v>10314</v>
      </c>
      <c r="K1873" s="9">
        <v>10035</v>
      </c>
      <c r="L1873" s="5">
        <v>100</v>
      </c>
      <c r="M1873" s="6">
        <v>90.775515582789751</v>
      </c>
      <c r="N1873" s="6">
        <v>80.58904921921328</v>
      </c>
      <c r="O1873" s="6">
        <v>73.934242603940163</v>
      </c>
      <c r="P1873" s="6">
        <v>70.053370231271003</v>
      </c>
      <c r="Q1873" s="6">
        <v>67.958094485076103</v>
      </c>
      <c r="R1873" s="6">
        <v>66.119786519074921</v>
      </c>
    </row>
    <row r="1874" spans="1:18" hidden="1" x14ac:dyDescent="0.4">
      <c r="A1874">
        <v>46204</v>
      </c>
      <c r="B1874">
        <v>2</v>
      </c>
      <c r="C1874" t="s">
        <v>1833</v>
      </c>
      <c r="D1874" t="s">
        <v>1836</v>
      </c>
      <c r="E1874" s="11">
        <v>2031</v>
      </c>
      <c r="F1874" s="12">
        <v>1728</v>
      </c>
      <c r="G1874" s="12">
        <v>1439</v>
      </c>
      <c r="H1874" s="12">
        <v>1229</v>
      </c>
      <c r="I1874" s="12">
        <v>1103</v>
      </c>
      <c r="J1874" s="12">
        <v>989</v>
      </c>
      <c r="K1874" s="9">
        <v>868</v>
      </c>
      <c r="L1874" s="5">
        <v>100</v>
      </c>
      <c r="M1874" s="6">
        <v>85.081240768094531</v>
      </c>
      <c r="N1874" s="6">
        <v>70.851797144263912</v>
      </c>
      <c r="O1874" s="6">
        <v>60.512063023141302</v>
      </c>
      <c r="P1874" s="6">
        <v>54.308222550467754</v>
      </c>
      <c r="Q1874" s="6">
        <v>48.695224027572628</v>
      </c>
      <c r="R1874" s="6">
        <v>42.737567700640078</v>
      </c>
    </row>
    <row r="1875" spans="1:18" hidden="1" x14ac:dyDescent="0.4">
      <c r="A1875">
        <v>46206</v>
      </c>
      <c r="B1875">
        <v>2</v>
      </c>
      <c r="C1875" t="s">
        <v>1833</v>
      </c>
      <c r="D1875" t="s">
        <v>1837</v>
      </c>
      <c r="E1875" s="11">
        <v>1982</v>
      </c>
      <c r="F1875" s="12">
        <v>1631</v>
      </c>
      <c r="G1875" s="12">
        <v>1272</v>
      </c>
      <c r="H1875" s="12">
        <v>1054</v>
      </c>
      <c r="I1875" s="12">
        <v>918</v>
      </c>
      <c r="J1875" s="12">
        <v>817</v>
      </c>
      <c r="K1875" s="9">
        <v>722</v>
      </c>
      <c r="L1875" s="5">
        <v>100</v>
      </c>
      <c r="M1875" s="6">
        <v>82.29061553985872</v>
      </c>
      <c r="N1875" s="6">
        <v>64.177598385469224</v>
      </c>
      <c r="O1875" s="6">
        <v>53.178607467204841</v>
      </c>
      <c r="P1875" s="6">
        <v>46.316851664984867</v>
      </c>
      <c r="Q1875" s="6">
        <v>41.220988900100906</v>
      </c>
      <c r="R1875" s="6">
        <v>36.427850655903129</v>
      </c>
    </row>
    <row r="1876" spans="1:18" hidden="1" x14ac:dyDescent="0.4">
      <c r="A1876">
        <v>46208</v>
      </c>
      <c r="B1876">
        <v>2</v>
      </c>
      <c r="C1876" t="s">
        <v>1833</v>
      </c>
      <c r="D1876" t="s">
        <v>1838</v>
      </c>
      <c r="E1876" s="11">
        <v>6902</v>
      </c>
      <c r="F1876" s="12">
        <v>6118</v>
      </c>
      <c r="G1876" s="12">
        <v>5230</v>
      </c>
      <c r="H1876" s="12">
        <v>4696</v>
      </c>
      <c r="I1876" s="12">
        <v>4361</v>
      </c>
      <c r="J1876" s="12">
        <v>4088</v>
      </c>
      <c r="K1876" s="9">
        <v>3788</v>
      </c>
      <c r="L1876" s="5">
        <v>100</v>
      </c>
      <c r="M1876" s="6">
        <v>88.640973630831638</v>
      </c>
      <c r="N1876" s="6">
        <v>75.775137641263399</v>
      </c>
      <c r="O1876" s="6">
        <v>68.038249782671684</v>
      </c>
      <c r="P1876" s="6">
        <v>63.18458417849898</v>
      </c>
      <c r="Q1876" s="6">
        <v>59.229208924949297</v>
      </c>
      <c r="R1876" s="6">
        <v>54.882642712257315</v>
      </c>
    </row>
    <row r="1877" spans="1:18" hidden="1" x14ac:dyDescent="0.4">
      <c r="A1877">
        <v>46210</v>
      </c>
      <c r="B1877">
        <v>2</v>
      </c>
      <c r="C1877" t="s">
        <v>1833</v>
      </c>
      <c r="D1877" t="s">
        <v>1839</v>
      </c>
      <c r="E1877" s="11">
        <v>4555</v>
      </c>
      <c r="F1877" s="12">
        <v>3917</v>
      </c>
      <c r="G1877" s="12">
        <v>3303</v>
      </c>
      <c r="H1877" s="12">
        <v>2911</v>
      </c>
      <c r="I1877" s="12">
        <v>2642</v>
      </c>
      <c r="J1877" s="12">
        <v>2443</v>
      </c>
      <c r="K1877" s="9">
        <v>2227</v>
      </c>
      <c r="L1877" s="5">
        <v>100</v>
      </c>
      <c r="M1877" s="6">
        <v>85.993413830954992</v>
      </c>
      <c r="N1877" s="6">
        <v>72.513721185510434</v>
      </c>
      <c r="O1877" s="6">
        <v>63.907793633369927</v>
      </c>
      <c r="P1877" s="6">
        <v>58.002195389681667</v>
      </c>
      <c r="Q1877" s="6">
        <v>53.633369923161354</v>
      </c>
      <c r="R1877" s="6">
        <v>48.891328210757415</v>
      </c>
    </row>
    <row r="1878" spans="1:18" hidden="1" x14ac:dyDescent="0.4">
      <c r="A1878">
        <v>46213</v>
      </c>
      <c r="B1878">
        <v>2</v>
      </c>
      <c r="C1878" t="s">
        <v>1833</v>
      </c>
      <c r="D1878" t="s">
        <v>1840</v>
      </c>
      <c r="E1878" s="11">
        <v>1820</v>
      </c>
      <c r="F1878" s="12">
        <v>1499</v>
      </c>
      <c r="G1878" s="12">
        <v>1226</v>
      </c>
      <c r="H1878" s="12">
        <v>1040</v>
      </c>
      <c r="I1878" s="12">
        <v>920</v>
      </c>
      <c r="J1878" s="12">
        <v>821</v>
      </c>
      <c r="K1878" s="9">
        <v>725</v>
      </c>
      <c r="L1878" s="5">
        <v>100</v>
      </c>
      <c r="M1878" s="6">
        <v>82.362637362637358</v>
      </c>
      <c r="N1878" s="6">
        <v>67.362637362637372</v>
      </c>
      <c r="O1878" s="6">
        <v>57.142857142857139</v>
      </c>
      <c r="P1878" s="6">
        <v>50.549450549450547</v>
      </c>
      <c r="Q1878" s="6">
        <v>45.109890109890109</v>
      </c>
      <c r="R1878" s="6">
        <v>39.835164835164832</v>
      </c>
    </row>
    <row r="1879" spans="1:18" hidden="1" x14ac:dyDescent="0.4">
      <c r="A1879">
        <v>46214</v>
      </c>
      <c r="B1879">
        <v>2</v>
      </c>
      <c r="C1879" t="s">
        <v>1833</v>
      </c>
      <c r="D1879" t="s">
        <v>1841</v>
      </c>
      <c r="E1879" s="11">
        <v>1289</v>
      </c>
      <c r="F1879" s="12">
        <v>1071</v>
      </c>
      <c r="G1879" s="12">
        <v>880</v>
      </c>
      <c r="H1879" s="12">
        <v>747</v>
      </c>
      <c r="I1879" s="12">
        <v>641</v>
      </c>
      <c r="J1879" s="12">
        <v>555</v>
      </c>
      <c r="K1879" s="9">
        <v>475</v>
      </c>
      <c r="L1879" s="5">
        <v>100</v>
      </c>
      <c r="M1879" s="6">
        <v>83.0876648564779</v>
      </c>
      <c r="N1879" s="6">
        <v>68.269976726144293</v>
      </c>
      <c r="O1879" s="6">
        <v>57.951900698215674</v>
      </c>
      <c r="P1879" s="6">
        <v>49.728471683475561</v>
      </c>
      <c r="Q1879" s="6">
        <v>43.056633048875099</v>
      </c>
      <c r="R1879" s="6">
        <v>36.850271528316526</v>
      </c>
    </row>
    <row r="1880" spans="1:18" hidden="1" x14ac:dyDescent="0.4">
      <c r="A1880">
        <v>46215</v>
      </c>
      <c r="B1880">
        <v>2</v>
      </c>
      <c r="C1880" t="s">
        <v>1833</v>
      </c>
      <c r="D1880" t="s">
        <v>1842</v>
      </c>
      <c r="E1880" s="11">
        <v>12751</v>
      </c>
      <c r="F1880" s="12">
        <v>11431</v>
      </c>
      <c r="G1880" s="12">
        <v>10092</v>
      </c>
      <c r="H1880" s="12">
        <v>9239</v>
      </c>
      <c r="I1880" s="12">
        <v>8701</v>
      </c>
      <c r="J1880" s="12">
        <v>8314</v>
      </c>
      <c r="K1880" s="9">
        <v>7859</v>
      </c>
      <c r="L1880" s="5">
        <v>100</v>
      </c>
      <c r="M1880" s="6">
        <v>89.647870755234877</v>
      </c>
      <c r="N1880" s="6">
        <v>79.146733589522384</v>
      </c>
      <c r="O1880" s="6">
        <v>72.457062191200691</v>
      </c>
      <c r="P1880" s="6">
        <v>68.237785271743391</v>
      </c>
      <c r="Q1880" s="6">
        <v>65.202729197709985</v>
      </c>
      <c r="R1880" s="6">
        <v>61.634381617128064</v>
      </c>
    </row>
    <row r="1881" spans="1:18" hidden="1" x14ac:dyDescent="0.4">
      <c r="A1881">
        <v>46216</v>
      </c>
      <c r="B1881">
        <v>2</v>
      </c>
      <c r="C1881" t="s">
        <v>1833</v>
      </c>
      <c r="D1881" t="s">
        <v>1843</v>
      </c>
      <c r="E1881" s="11">
        <v>6139</v>
      </c>
      <c r="F1881" s="12">
        <v>5517</v>
      </c>
      <c r="G1881" s="12">
        <v>4890</v>
      </c>
      <c r="H1881" s="12">
        <v>4417</v>
      </c>
      <c r="I1881" s="12">
        <v>4109</v>
      </c>
      <c r="J1881" s="12">
        <v>3923</v>
      </c>
      <c r="K1881" s="9">
        <v>3730</v>
      </c>
      <c r="L1881" s="5">
        <v>100</v>
      </c>
      <c r="M1881" s="6">
        <v>89.868056686756802</v>
      </c>
      <c r="N1881" s="6">
        <v>79.654666883857303</v>
      </c>
      <c r="O1881" s="6">
        <v>71.949828962371726</v>
      </c>
      <c r="P1881" s="6">
        <v>66.932725199543896</v>
      </c>
      <c r="Q1881" s="6">
        <v>63.902915784329693</v>
      </c>
      <c r="R1881" s="6">
        <v>60.759081283596672</v>
      </c>
    </row>
    <row r="1882" spans="1:18" hidden="1" x14ac:dyDescent="0.4">
      <c r="A1882">
        <v>46217</v>
      </c>
      <c r="B1882">
        <v>2</v>
      </c>
      <c r="C1882" t="s">
        <v>1833</v>
      </c>
      <c r="D1882" t="s">
        <v>1844</v>
      </c>
      <c r="E1882" s="11">
        <v>3654</v>
      </c>
      <c r="F1882" s="12">
        <v>3027</v>
      </c>
      <c r="G1882" s="12">
        <v>2489</v>
      </c>
      <c r="H1882" s="12">
        <v>2057</v>
      </c>
      <c r="I1882" s="12">
        <v>1766</v>
      </c>
      <c r="J1882" s="12">
        <v>1578</v>
      </c>
      <c r="K1882" s="9">
        <v>1447</v>
      </c>
      <c r="L1882" s="5">
        <v>100</v>
      </c>
      <c r="M1882" s="6">
        <v>82.840722495894909</v>
      </c>
      <c r="N1882" s="6">
        <v>68.117131910235358</v>
      </c>
      <c r="O1882" s="6">
        <v>56.294471811713187</v>
      </c>
      <c r="P1882" s="6">
        <v>48.330596606458677</v>
      </c>
      <c r="Q1882" s="6">
        <v>43.185550082101813</v>
      </c>
      <c r="R1882" s="6">
        <v>39.600437876299942</v>
      </c>
    </row>
    <row r="1883" spans="1:18" hidden="1" x14ac:dyDescent="0.4">
      <c r="A1883">
        <v>46218</v>
      </c>
      <c r="B1883">
        <v>2</v>
      </c>
      <c r="C1883" t="s">
        <v>1833</v>
      </c>
      <c r="D1883" t="s">
        <v>1845</v>
      </c>
      <c r="E1883" s="11">
        <v>17558</v>
      </c>
      <c r="F1883" s="12">
        <v>16059</v>
      </c>
      <c r="G1883" s="12">
        <v>14384</v>
      </c>
      <c r="H1883" s="12">
        <v>13438</v>
      </c>
      <c r="I1883" s="12">
        <v>12872</v>
      </c>
      <c r="J1883" s="12">
        <v>12462</v>
      </c>
      <c r="K1883" s="9">
        <v>11938</v>
      </c>
      <c r="L1883" s="5">
        <v>100</v>
      </c>
      <c r="M1883" s="6">
        <v>91.462581159585383</v>
      </c>
      <c r="N1883" s="6">
        <v>81.922770247180779</v>
      </c>
      <c r="O1883" s="6">
        <v>76.534912860234655</v>
      </c>
      <c r="P1883" s="6">
        <v>73.311311083266887</v>
      </c>
      <c r="Q1883" s="6">
        <v>70.976193188290239</v>
      </c>
      <c r="R1883" s="6">
        <v>67.991798610320089</v>
      </c>
    </row>
    <row r="1884" spans="1:18" hidden="1" x14ac:dyDescent="0.4">
      <c r="A1884">
        <v>46219</v>
      </c>
      <c r="B1884">
        <v>2</v>
      </c>
      <c r="C1884" t="s">
        <v>1833</v>
      </c>
      <c r="D1884" t="s">
        <v>1846</v>
      </c>
      <c r="E1884" s="11">
        <v>3172</v>
      </c>
      <c r="F1884" s="12">
        <v>2732</v>
      </c>
      <c r="G1884" s="12">
        <v>2218</v>
      </c>
      <c r="H1884" s="12">
        <v>1878</v>
      </c>
      <c r="I1884" s="12">
        <v>1729</v>
      </c>
      <c r="J1884" s="12">
        <v>1630</v>
      </c>
      <c r="K1884" s="9">
        <v>1500</v>
      </c>
      <c r="L1884" s="5">
        <v>100</v>
      </c>
      <c r="M1884" s="6">
        <v>86.128625472887762</v>
      </c>
      <c r="N1884" s="6">
        <v>69.924337957124834</v>
      </c>
      <c r="O1884" s="6">
        <v>59.20554854981085</v>
      </c>
      <c r="P1884" s="6">
        <v>54.508196721311478</v>
      </c>
      <c r="Q1884" s="6">
        <v>51.387137452711215</v>
      </c>
      <c r="R1884" s="6">
        <v>47.288776796973522</v>
      </c>
    </row>
    <row r="1885" spans="1:18" hidden="1" x14ac:dyDescent="0.4">
      <c r="A1885">
        <v>46220</v>
      </c>
      <c r="B1885">
        <v>2</v>
      </c>
      <c r="C1885" t="s">
        <v>1833</v>
      </c>
      <c r="D1885" t="s">
        <v>1847</v>
      </c>
      <c r="E1885" s="11">
        <v>3704</v>
      </c>
      <c r="F1885" s="12">
        <v>3336</v>
      </c>
      <c r="G1885" s="12">
        <v>2925</v>
      </c>
      <c r="H1885" s="12">
        <v>2665</v>
      </c>
      <c r="I1885" s="12">
        <v>2480</v>
      </c>
      <c r="J1885" s="12">
        <v>2338</v>
      </c>
      <c r="K1885" s="9">
        <v>2169</v>
      </c>
      <c r="L1885" s="5">
        <v>100</v>
      </c>
      <c r="M1885" s="6">
        <v>90.06479481641469</v>
      </c>
      <c r="N1885" s="6">
        <v>78.96868250539957</v>
      </c>
      <c r="O1885" s="6">
        <v>71.949244060475166</v>
      </c>
      <c r="P1885" s="6">
        <v>66.954643628509729</v>
      </c>
      <c r="Q1885" s="6">
        <v>63.120950323974078</v>
      </c>
      <c r="R1885" s="6">
        <v>58.558315334773212</v>
      </c>
    </row>
    <row r="1886" spans="1:18" hidden="1" x14ac:dyDescent="0.4">
      <c r="A1886">
        <v>46221</v>
      </c>
      <c r="B1886">
        <v>2</v>
      </c>
      <c r="C1886" t="s">
        <v>1833</v>
      </c>
      <c r="D1886" t="s">
        <v>1848</v>
      </c>
      <c r="E1886" s="11">
        <v>4024</v>
      </c>
      <c r="F1886" s="12">
        <v>3518</v>
      </c>
      <c r="G1886" s="12">
        <v>2920</v>
      </c>
      <c r="H1886" s="12">
        <v>2561</v>
      </c>
      <c r="I1886" s="12">
        <v>2344</v>
      </c>
      <c r="J1886" s="12">
        <v>2218</v>
      </c>
      <c r="K1886" s="9">
        <v>2125</v>
      </c>
      <c r="L1886" s="5">
        <v>100</v>
      </c>
      <c r="M1886" s="6">
        <v>87.425447316103373</v>
      </c>
      <c r="N1886" s="6">
        <v>72.564612326043743</v>
      </c>
      <c r="O1886" s="6">
        <v>63.643141153081508</v>
      </c>
      <c r="P1886" s="6">
        <v>58.250497017892641</v>
      </c>
      <c r="Q1886" s="6">
        <v>55.119284294234596</v>
      </c>
      <c r="R1886" s="6">
        <v>52.808151093439356</v>
      </c>
    </row>
    <row r="1887" spans="1:18" hidden="1" x14ac:dyDescent="0.4">
      <c r="A1887">
        <v>46222</v>
      </c>
      <c r="B1887">
        <v>2</v>
      </c>
      <c r="C1887" t="s">
        <v>1833</v>
      </c>
      <c r="D1887" t="s">
        <v>1849</v>
      </c>
      <c r="E1887" s="11">
        <v>5688</v>
      </c>
      <c r="F1887" s="12">
        <v>4863</v>
      </c>
      <c r="G1887" s="12">
        <v>4065</v>
      </c>
      <c r="H1887" s="12">
        <v>3481</v>
      </c>
      <c r="I1887" s="12">
        <v>3108</v>
      </c>
      <c r="J1887" s="12">
        <v>2855</v>
      </c>
      <c r="K1887" s="9">
        <v>2634</v>
      </c>
      <c r="L1887" s="5">
        <v>100</v>
      </c>
      <c r="M1887" s="6">
        <v>85.495780590717303</v>
      </c>
      <c r="N1887" s="6">
        <v>71.466244725738392</v>
      </c>
      <c r="O1887" s="6">
        <v>61.199015471167371</v>
      </c>
      <c r="P1887" s="6">
        <v>54.641350210970465</v>
      </c>
      <c r="Q1887" s="6">
        <v>50.193389592123772</v>
      </c>
      <c r="R1887" s="6">
        <v>46.308016877637129</v>
      </c>
    </row>
    <row r="1888" spans="1:18" hidden="1" x14ac:dyDescent="0.4">
      <c r="A1888">
        <v>46223</v>
      </c>
      <c r="B1888">
        <v>2</v>
      </c>
      <c r="C1888" t="s">
        <v>1833</v>
      </c>
      <c r="D1888" t="s">
        <v>1850</v>
      </c>
      <c r="E1888" s="11">
        <v>3685</v>
      </c>
      <c r="F1888" s="12">
        <v>3150</v>
      </c>
      <c r="G1888" s="12">
        <v>2602</v>
      </c>
      <c r="H1888" s="12">
        <v>2136</v>
      </c>
      <c r="I1888" s="12">
        <v>1856</v>
      </c>
      <c r="J1888" s="12">
        <v>1654</v>
      </c>
      <c r="K1888" s="9">
        <v>1489</v>
      </c>
      <c r="L1888" s="5">
        <v>100</v>
      </c>
      <c r="M1888" s="6">
        <v>85.481682496607874</v>
      </c>
      <c r="N1888" s="6">
        <v>70.610583446404334</v>
      </c>
      <c r="O1888" s="6">
        <v>57.964721845318856</v>
      </c>
      <c r="P1888" s="6">
        <v>50.366350067842603</v>
      </c>
      <c r="Q1888" s="6">
        <v>44.884667571234736</v>
      </c>
      <c r="R1888" s="6">
        <v>40.407055630936227</v>
      </c>
    </row>
    <row r="1889" spans="1:18" hidden="1" x14ac:dyDescent="0.4">
      <c r="A1889">
        <v>46224</v>
      </c>
      <c r="B1889">
        <v>2</v>
      </c>
      <c r="C1889" t="s">
        <v>1833</v>
      </c>
      <c r="D1889" t="s">
        <v>1851</v>
      </c>
      <c r="E1889" s="11">
        <v>2755</v>
      </c>
      <c r="F1889" s="12">
        <v>2471</v>
      </c>
      <c r="G1889" s="12">
        <v>2070</v>
      </c>
      <c r="H1889" s="12">
        <v>1717</v>
      </c>
      <c r="I1889" s="12">
        <v>1498</v>
      </c>
      <c r="J1889" s="12">
        <v>1366</v>
      </c>
      <c r="K1889" s="9">
        <v>1272</v>
      </c>
      <c r="L1889" s="5">
        <v>100</v>
      </c>
      <c r="M1889" s="6">
        <v>89.691470054446469</v>
      </c>
      <c r="N1889" s="6">
        <v>75.1361161524501</v>
      </c>
      <c r="O1889" s="6">
        <v>62.32304900181488</v>
      </c>
      <c r="P1889" s="6">
        <v>54.373865698729581</v>
      </c>
      <c r="Q1889" s="6">
        <v>49.582577132486385</v>
      </c>
      <c r="R1889" s="6">
        <v>46.170598911070783</v>
      </c>
    </row>
    <row r="1890" spans="1:18" hidden="1" x14ac:dyDescent="0.4">
      <c r="A1890">
        <v>46225</v>
      </c>
      <c r="B1890">
        <v>2</v>
      </c>
      <c r="C1890" t="s">
        <v>1833</v>
      </c>
      <c r="D1890" t="s">
        <v>1852</v>
      </c>
      <c r="E1890" s="11">
        <v>10996</v>
      </c>
      <c r="F1890" s="12">
        <v>10619</v>
      </c>
      <c r="G1890" s="12">
        <v>9580</v>
      </c>
      <c r="H1890" s="12">
        <v>8797</v>
      </c>
      <c r="I1890" s="12">
        <v>8458</v>
      </c>
      <c r="J1890" s="12">
        <v>8221</v>
      </c>
      <c r="K1890" s="9">
        <v>7957</v>
      </c>
      <c r="L1890" s="5">
        <v>100</v>
      </c>
      <c r="M1890" s="6">
        <v>96.5714805383776</v>
      </c>
      <c r="N1890" s="6">
        <v>87.122590032739183</v>
      </c>
      <c r="O1890" s="6">
        <v>80.001818843215716</v>
      </c>
      <c r="P1890" s="6">
        <v>76.918879592579117</v>
      </c>
      <c r="Q1890" s="6">
        <v>74.763550381957074</v>
      </c>
      <c r="R1890" s="6">
        <v>72.362677337213526</v>
      </c>
    </row>
    <row r="1891" spans="1:18" hidden="1" x14ac:dyDescent="0.4">
      <c r="A1891">
        <v>46303</v>
      </c>
      <c r="B1891">
        <v>3</v>
      </c>
      <c r="C1891" t="s">
        <v>1833</v>
      </c>
      <c r="D1891" t="s">
        <v>1853</v>
      </c>
      <c r="E1891" s="11">
        <v>95</v>
      </c>
      <c r="F1891" s="12">
        <v>67</v>
      </c>
      <c r="G1891" s="12">
        <v>52</v>
      </c>
      <c r="H1891" s="12">
        <v>43</v>
      </c>
      <c r="I1891" s="12">
        <v>37</v>
      </c>
      <c r="J1891" s="12">
        <v>35</v>
      </c>
      <c r="K1891" s="9">
        <v>34</v>
      </c>
      <c r="L1891" s="5">
        <v>100</v>
      </c>
      <c r="M1891" s="6">
        <v>70.526315789473685</v>
      </c>
      <c r="N1891" s="6">
        <v>54.736842105263165</v>
      </c>
      <c r="O1891" s="6">
        <v>45.263157894736842</v>
      </c>
      <c r="P1891" s="6">
        <v>38.94736842105263</v>
      </c>
      <c r="Q1891" s="6">
        <v>36.84210526315789</v>
      </c>
      <c r="R1891" s="6">
        <v>35.789473684210527</v>
      </c>
    </row>
    <row r="1892" spans="1:18" hidden="1" x14ac:dyDescent="0.4">
      <c r="A1892">
        <v>46304</v>
      </c>
      <c r="B1892">
        <v>3</v>
      </c>
      <c r="C1892" t="s">
        <v>1833</v>
      </c>
      <c r="D1892" t="s">
        <v>1854</v>
      </c>
      <c r="E1892" s="11">
        <v>143</v>
      </c>
      <c r="F1892" s="12">
        <v>124</v>
      </c>
      <c r="G1892" s="12">
        <v>111</v>
      </c>
      <c r="H1892" s="12">
        <v>97</v>
      </c>
      <c r="I1892" s="12">
        <v>90</v>
      </c>
      <c r="J1892" s="12">
        <v>86</v>
      </c>
      <c r="K1892" s="9">
        <v>84</v>
      </c>
      <c r="L1892" s="5">
        <v>100</v>
      </c>
      <c r="M1892" s="6">
        <v>86.713286713286706</v>
      </c>
      <c r="N1892" s="6">
        <v>77.622377622377627</v>
      </c>
      <c r="O1892" s="6">
        <v>67.832167832167841</v>
      </c>
      <c r="P1892" s="6">
        <v>62.93706293706294</v>
      </c>
      <c r="Q1892" s="6">
        <v>60.139860139860133</v>
      </c>
      <c r="R1892" s="6">
        <v>58.74125874125874</v>
      </c>
    </row>
    <row r="1893" spans="1:18" hidden="1" x14ac:dyDescent="0.4">
      <c r="A1893">
        <v>46392</v>
      </c>
      <c r="B1893">
        <v>3</v>
      </c>
      <c r="C1893" t="s">
        <v>1833</v>
      </c>
      <c r="D1893" t="s">
        <v>1855</v>
      </c>
      <c r="E1893" s="11">
        <v>2199</v>
      </c>
      <c r="F1893" s="12">
        <v>1710</v>
      </c>
      <c r="G1893" s="12">
        <v>1358</v>
      </c>
      <c r="H1893" s="12">
        <v>1109</v>
      </c>
      <c r="I1893" s="12">
        <v>970</v>
      </c>
      <c r="J1893" s="12">
        <v>880</v>
      </c>
      <c r="K1893" s="9">
        <v>805</v>
      </c>
      <c r="L1893" s="5">
        <v>100</v>
      </c>
      <c r="M1893" s="6">
        <v>77.762619372442018</v>
      </c>
      <c r="N1893" s="6">
        <v>61.755343337880852</v>
      </c>
      <c r="O1893" s="6">
        <v>50.432014552069127</v>
      </c>
      <c r="P1893" s="6">
        <v>44.110959527057751</v>
      </c>
      <c r="Q1893" s="6">
        <v>40.01819008640291</v>
      </c>
      <c r="R1893" s="6">
        <v>36.607548885857206</v>
      </c>
    </row>
    <row r="1894" spans="1:18" hidden="1" x14ac:dyDescent="0.4">
      <c r="A1894">
        <v>46404</v>
      </c>
      <c r="B1894">
        <v>3</v>
      </c>
      <c r="C1894" t="s">
        <v>1833</v>
      </c>
      <c r="D1894" t="s">
        <v>1856</v>
      </c>
      <c r="E1894" s="11">
        <v>1384</v>
      </c>
      <c r="F1894" s="12">
        <v>1276</v>
      </c>
      <c r="G1894" s="12">
        <v>1134</v>
      </c>
      <c r="H1894" s="12">
        <v>984</v>
      </c>
      <c r="I1894" s="12">
        <v>885</v>
      </c>
      <c r="J1894" s="12">
        <v>827</v>
      </c>
      <c r="K1894" s="9">
        <v>777</v>
      </c>
      <c r="L1894" s="5">
        <v>100</v>
      </c>
      <c r="M1894" s="6">
        <v>92.196531791907503</v>
      </c>
      <c r="N1894" s="6">
        <v>81.936416184971094</v>
      </c>
      <c r="O1894" s="6">
        <v>71.098265895953759</v>
      </c>
      <c r="P1894" s="6">
        <v>63.945086705202314</v>
      </c>
      <c r="Q1894" s="6">
        <v>59.75433526011561</v>
      </c>
      <c r="R1894" s="6">
        <v>56.141618497109825</v>
      </c>
    </row>
    <row r="1895" spans="1:18" hidden="1" x14ac:dyDescent="0.4">
      <c r="A1895">
        <v>46452</v>
      </c>
      <c r="B1895">
        <v>3</v>
      </c>
      <c r="C1895" t="s">
        <v>1833</v>
      </c>
      <c r="D1895" t="s">
        <v>1857</v>
      </c>
      <c r="E1895" s="11">
        <v>890</v>
      </c>
      <c r="F1895" s="12">
        <v>730</v>
      </c>
      <c r="G1895" s="12">
        <v>601</v>
      </c>
      <c r="H1895" s="12">
        <v>503</v>
      </c>
      <c r="I1895" s="12">
        <v>425</v>
      </c>
      <c r="J1895" s="12">
        <v>370</v>
      </c>
      <c r="K1895" s="9">
        <v>311</v>
      </c>
      <c r="L1895" s="5">
        <v>100</v>
      </c>
      <c r="M1895" s="6">
        <v>82.022471910112358</v>
      </c>
      <c r="N1895" s="6">
        <v>67.528089887640448</v>
      </c>
      <c r="O1895" s="6">
        <v>56.516853932584269</v>
      </c>
      <c r="P1895" s="6">
        <v>47.752808988764045</v>
      </c>
      <c r="Q1895" s="6">
        <v>41.573033707865171</v>
      </c>
      <c r="R1895" s="6">
        <v>34.943820224719104</v>
      </c>
    </row>
    <row r="1896" spans="1:18" hidden="1" x14ac:dyDescent="0.4">
      <c r="A1896">
        <v>46468</v>
      </c>
      <c r="B1896">
        <v>3</v>
      </c>
      <c r="C1896" t="s">
        <v>1833</v>
      </c>
      <c r="D1896" t="s">
        <v>1858</v>
      </c>
      <c r="E1896" s="11">
        <v>1417</v>
      </c>
      <c r="F1896" s="12">
        <v>1290</v>
      </c>
      <c r="G1896" s="12">
        <v>1154</v>
      </c>
      <c r="H1896" s="12">
        <v>1076</v>
      </c>
      <c r="I1896" s="12">
        <v>1010</v>
      </c>
      <c r="J1896" s="12">
        <v>953</v>
      </c>
      <c r="K1896" s="9">
        <v>901</v>
      </c>
      <c r="L1896" s="5">
        <v>100</v>
      </c>
      <c r="M1896" s="6">
        <v>91.037402964008479</v>
      </c>
      <c r="N1896" s="6">
        <v>81.439661256175029</v>
      </c>
      <c r="O1896" s="6">
        <v>75.935074100211722</v>
      </c>
      <c r="P1896" s="6">
        <v>71.277346506704305</v>
      </c>
      <c r="Q1896" s="6">
        <v>67.254763585038816</v>
      </c>
      <c r="R1896" s="6">
        <v>63.585038814396611</v>
      </c>
    </row>
    <row r="1897" spans="1:18" hidden="1" x14ac:dyDescent="0.4">
      <c r="A1897">
        <v>46482</v>
      </c>
      <c r="B1897">
        <v>3</v>
      </c>
      <c r="C1897" t="s">
        <v>1833</v>
      </c>
      <c r="D1897" t="s">
        <v>1859</v>
      </c>
      <c r="E1897" s="11">
        <v>878</v>
      </c>
      <c r="F1897" s="12">
        <v>787</v>
      </c>
      <c r="G1897" s="12">
        <v>727</v>
      </c>
      <c r="H1897" s="12">
        <v>665</v>
      </c>
      <c r="I1897" s="12">
        <v>623</v>
      </c>
      <c r="J1897" s="12">
        <v>591</v>
      </c>
      <c r="K1897" s="9">
        <v>569</v>
      </c>
      <c r="L1897" s="5">
        <v>100</v>
      </c>
      <c r="M1897" s="6">
        <v>89.635535307517088</v>
      </c>
      <c r="N1897" s="6">
        <v>82.801822323462417</v>
      </c>
      <c r="O1897" s="6">
        <v>75.740318906605921</v>
      </c>
      <c r="P1897" s="6">
        <v>70.956719817767649</v>
      </c>
      <c r="Q1897" s="6">
        <v>67.312072892938502</v>
      </c>
      <c r="R1897" s="6">
        <v>64.806378132118454</v>
      </c>
    </row>
    <row r="1898" spans="1:18" hidden="1" x14ac:dyDescent="0.4">
      <c r="A1898">
        <v>46490</v>
      </c>
      <c r="B1898">
        <v>3</v>
      </c>
      <c r="C1898" t="s">
        <v>1833</v>
      </c>
      <c r="D1898" t="s">
        <v>1860</v>
      </c>
      <c r="E1898" s="11">
        <v>699</v>
      </c>
      <c r="F1898" s="12">
        <v>556</v>
      </c>
      <c r="G1898" s="12">
        <v>458</v>
      </c>
      <c r="H1898" s="12">
        <v>400</v>
      </c>
      <c r="I1898" s="12">
        <v>344</v>
      </c>
      <c r="J1898" s="12">
        <v>300</v>
      </c>
      <c r="K1898" s="9">
        <v>258</v>
      </c>
      <c r="L1898" s="5">
        <v>100</v>
      </c>
      <c r="M1898" s="6">
        <v>79.542203147353362</v>
      </c>
      <c r="N1898" s="6">
        <v>65.52217453505007</v>
      </c>
      <c r="O1898" s="6">
        <v>57.224606580829764</v>
      </c>
      <c r="P1898" s="6">
        <v>49.213161659513595</v>
      </c>
      <c r="Q1898" s="6">
        <v>42.918454935622321</v>
      </c>
      <c r="R1898" s="6">
        <v>36.909871244635198</v>
      </c>
    </row>
    <row r="1899" spans="1:18" hidden="1" x14ac:dyDescent="0.4">
      <c r="A1899">
        <v>46491</v>
      </c>
      <c r="B1899">
        <v>3</v>
      </c>
      <c r="C1899" t="s">
        <v>1833</v>
      </c>
      <c r="D1899" t="s">
        <v>1861</v>
      </c>
      <c r="E1899" s="11">
        <v>583</v>
      </c>
      <c r="F1899" s="12">
        <v>449</v>
      </c>
      <c r="G1899" s="12">
        <v>369</v>
      </c>
      <c r="H1899" s="12">
        <v>309</v>
      </c>
      <c r="I1899" s="12">
        <v>264</v>
      </c>
      <c r="J1899" s="12">
        <v>228</v>
      </c>
      <c r="K1899" s="9">
        <v>198</v>
      </c>
      <c r="L1899" s="5">
        <v>100</v>
      </c>
      <c r="M1899" s="6">
        <v>77.015437392795889</v>
      </c>
      <c r="N1899" s="6">
        <v>63.293310463121784</v>
      </c>
      <c r="O1899" s="6">
        <v>53.00171526586621</v>
      </c>
      <c r="P1899" s="6">
        <v>45.283018867924532</v>
      </c>
      <c r="Q1899" s="6">
        <v>39.108061749571185</v>
      </c>
      <c r="R1899" s="6">
        <v>33.962264150943398</v>
      </c>
    </row>
    <row r="1900" spans="1:18" hidden="1" x14ac:dyDescent="0.4">
      <c r="A1900">
        <v>46492</v>
      </c>
      <c r="B1900">
        <v>3</v>
      </c>
      <c r="C1900" t="s">
        <v>1833</v>
      </c>
      <c r="D1900" t="s">
        <v>1862</v>
      </c>
      <c r="E1900" s="11">
        <v>1654</v>
      </c>
      <c r="F1900" s="12">
        <v>1449</v>
      </c>
      <c r="G1900" s="12">
        <v>1173</v>
      </c>
      <c r="H1900" s="12">
        <v>1010</v>
      </c>
      <c r="I1900" s="12">
        <v>897</v>
      </c>
      <c r="J1900" s="12">
        <v>824</v>
      </c>
      <c r="K1900" s="9">
        <v>766</v>
      </c>
      <c r="L1900" s="5">
        <v>100</v>
      </c>
      <c r="M1900" s="6">
        <v>87.605804111245462</v>
      </c>
      <c r="N1900" s="6">
        <v>70.918984280532044</v>
      </c>
      <c r="O1900" s="6">
        <v>61.06408706166868</v>
      </c>
      <c r="P1900" s="6">
        <v>54.232164449818619</v>
      </c>
      <c r="Q1900" s="6">
        <v>49.818621523579203</v>
      </c>
      <c r="R1900" s="6">
        <v>46.311970979443771</v>
      </c>
    </row>
    <row r="1901" spans="1:18" hidden="1" x14ac:dyDescent="0.4">
      <c r="A1901">
        <v>46501</v>
      </c>
      <c r="B1901">
        <v>3</v>
      </c>
      <c r="C1901" t="s">
        <v>1833</v>
      </c>
      <c r="D1901" t="s">
        <v>1863</v>
      </c>
      <c r="E1901" s="11">
        <v>952</v>
      </c>
      <c r="F1901" s="12">
        <v>879</v>
      </c>
      <c r="G1901" s="12">
        <v>786</v>
      </c>
      <c r="H1901" s="12">
        <v>686</v>
      </c>
      <c r="I1901" s="12">
        <v>622</v>
      </c>
      <c r="J1901" s="12">
        <v>584</v>
      </c>
      <c r="K1901" s="9">
        <v>553</v>
      </c>
      <c r="L1901" s="5">
        <v>100</v>
      </c>
      <c r="M1901" s="6">
        <v>92.331932773109244</v>
      </c>
      <c r="N1901" s="6">
        <v>82.563025210084035</v>
      </c>
      <c r="O1901" s="6">
        <v>72.058823529411768</v>
      </c>
      <c r="P1901" s="6">
        <v>65.336134453781511</v>
      </c>
      <c r="Q1901" s="6">
        <v>61.344537815126053</v>
      </c>
      <c r="R1901" s="6">
        <v>58.088235294117652</v>
      </c>
    </row>
    <row r="1902" spans="1:18" hidden="1" x14ac:dyDescent="0.4">
      <c r="A1902">
        <v>46502</v>
      </c>
      <c r="B1902">
        <v>3</v>
      </c>
      <c r="C1902" t="s">
        <v>1833</v>
      </c>
      <c r="D1902" t="s">
        <v>1864</v>
      </c>
      <c r="E1902" s="11">
        <v>725</v>
      </c>
      <c r="F1902" s="12">
        <v>638</v>
      </c>
      <c r="G1902" s="12">
        <v>512</v>
      </c>
      <c r="H1902" s="12">
        <v>444</v>
      </c>
      <c r="I1902" s="12">
        <v>391</v>
      </c>
      <c r="J1902" s="12">
        <v>368</v>
      </c>
      <c r="K1902" s="9">
        <v>348</v>
      </c>
      <c r="L1902" s="5">
        <v>100</v>
      </c>
      <c r="M1902" s="6">
        <v>88</v>
      </c>
      <c r="N1902" s="6">
        <v>70.620689655172413</v>
      </c>
      <c r="O1902" s="6">
        <v>61.241379310344826</v>
      </c>
      <c r="P1902" s="6">
        <v>53.931034482758619</v>
      </c>
      <c r="Q1902" s="6">
        <v>50.758620689655174</v>
      </c>
      <c r="R1902" s="6">
        <v>48</v>
      </c>
    </row>
    <row r="1903" spans="1:18" hidden="1" x14ac:dyDescent="0.4">
      <c r="A1903">
        <v>46505</v>
      </c>
      <c r="B1903">
        <v>3</v>
      </c>
      <c r="C1903" t="s">
        <v>1833</v>
      </c>
      <c r="D1903" t="s">
        <v>1865</v>
      </c>
      <c r="E1903" s="11">
        <v>1607</v>
      </c>
      <c r="F1903" s="12">
        <v>1353</v>
      </c>
      <c r="G1903" s="12">
        <v>1115</v>
      </c>
      <c r="H1903" s="12">
        <v>1006</v>
      </c>
      <c r="I1903" s="12">
        <v>975</v>
      </c>
      <c r="J1903" s="12">
        <v>973</v>
      </c>
      <c r="K1903" s="9">
        <v>937</v>
      </c>
      <c r="L1903" s="5">
        <v>100</v>
      </c>
      <c r="M1903" s="6">
        <v>84.194150591163663</v>
      </c>
      <c r="N1903" s="6">
        <v>69.383945239576846</v>
      </c>
      <c r="O1903" s="6">
        <v>62.601120099564412</v>
      </c>
      <c r="P1903" s="6">
        <v>60.672059738643433</v>
      </c>
      <c r="Q1903" s="6">
        <v>60.547604231487242</v>
      </c>
      <c r="R1903" s="6">
        <v>58.307405102675794</v>
      </c>
    </row>
    <row r="1904" spans="1:18" hidden="1" x14ac:dyDescent="0.4">
      <c r="A1904">
        <v>46523</v>
      </c>
      <c r="B1904">
        <v>3</v>
      </c>
      <c r="C1904" t="s">
        <v>1833</v>
      </c>
      <c r="D1904" t="s">
        <v>1866</v>
      </c>
      <c r="E1904" s="11">
        <v>141</v>
      </c>
      <c r="F1904" s="12">
        <v>138</v>
      </c>
      <c r="G1904" s="12">
        <v>134</v>
      </c>
      <c r="H1904" s="12">
        <v>120</v>
      </c>
      <c r="I1904" s="12">
        <v>106</v>
      </c>
      <c r="J1904" s="12">
        <v>94</v>
      </c>
      <c r="K1904" s="9">
        <v>83</v>
      </c>
      <c r="L1904" s="5">
        <v>100</v>
      </c>
      <c r="M1904" s="6">
        <v>97.872340425531917</v>
      </c>
      <c r="N1904" s="6">
        <v>95.035460992907801</v>
      </c>
      <c r="O1904" s="6">
        <v>85.106382978723403</v>
      </c>
      <c r="P1904" s="6">
        <v>75.177304964539005</v>
      </c>
      <c r="Q1904" s="6">
        <v>66.666666666666657</v>
      </c>
      <c r="R1904" s="6">
        <v>58.865248226950349</v>
      </c>
    </row>
    <row r="1905" spans="1:18" hidden="1" x14ac:dyDescent="0.4">
      <c r="A1905">
        <v>46524</v>
      </c>
      <c r="B1905">
        <v>3</v>
      </c>
      <c r="C1905" t="s">
        <v>1833</v>
      </c>
      <c r="D1905" t="s">
        <v>1867</v>
      </c>
      <c r="E1905" s="11">
        <v>203</v>
      </c>
      <c r="F1905" s="12">
        <v>194</v>
      </c>
      <c r="G1905" s="12">
        <v>163</v>
      </c>
      <c r="H1905" s="12">
        <v>152</v>
      </c>
      <c r="I1905" s="12">
        <v>150</v>
      </c>
      <c r="J1905" s="12">
        <v>156</v>
      </c>
      <c r="K1905" s="9">
        <v>157</v>
      </c>
      <c r="L1905" s="5">
        <v>100</v>
      </c>
      <c r="M1905" s="6">
        <v>95.566502463054192</v>
      </c>
      <c r="N1905" s="6">
        <v>80.29556650246306</v>
      </c>
      <c r="O1905" s="6">
        <v>74.876847290640399</v>
      </c>
      <c r="P1905" s="6">
        <v>73.891625615763544</v>
      </c>
      <c r="Q1905" s="6">
        <v>76.847290640394078</v>
      </c>
      <c r="R1905" s="6">
        <v>77.339901477832512</v>
      </c>
    </row>
    <row r="1906" spans="1:18" hidden="1" x14ac:dyDescent="0.4">
      <c r="A1906">
        <v>46525</v>
      </c>
      <c r="B1906">
        <v>3</v>
      </c>
      <c r="C1906" t="s">
        <v>1833</v>
      </c>
      <c r="D1906" t="s">
        <v>1868</v>
      </c>
      <c r="E1906" s="11">
        <v>1043</v>
      </c>
      <c r="F1906" s="12">
        <v>926</v>
      </c>
      <c r="G1906" s="12">
        <v>807</v>
      </c>
      <c r="H1906" s="12">
        <v>716</v>
      </c>
      <c r="I1906" s="12">
        <v>645</v>
      </c>
      <c r="J1906" s="12">
        <v>593</v>
      </c>
      <c r="K1906" s="9">
        <v>550</v>
      </c>
      <c r="L1906" s="5">
        <v>100</v>
      </c>
      <c r="M1906" s="6">
        <v>88.782358581016297</v>
      </c>
      <c r="N1906" s="6">
        <v>77.372962607861936</v>
      </c>
      <c r="O1906" s="6">
        <v>68.648130393096835</v>
      </c>
      <c r="P1906" s="6">
        <v>61.84084372003835</v>
      </c>
      <c r="Q1906" s="6">
        <v>56.855225311601153</v>
      </c>
      <c r="R1906" s="6">
        <v>52.73250239693192</v>
      </c>
    </row>
    <row r="1907" spans="1:18" hidden="1" x14ac:dyDescent="0.4">
      <c r="A1907">
        <v>46527</v>
      </c>
      <c r="B1907">
        <v>3</v>
      </c>
      <c r="C1907" t="s">
        <v>1833</v>
      </c>
      <c r="D1907" t="s">
        <v>1869</v>
      </c>
      <c r="E1907" s="11">
        <v>918</v>
      </c>
      <c r="F1907" s="12">
        <v>859</v>
      </c>
      <c r="G1907" s="12">
        <v>783</v>
      </c>
      <c r="H1907" s="12">
        <v>751</v>
      </c>
      <c r="I1907" s="12">
        <v>731</v>
      </c>
      <c r="J1907" s="12">
        <v>717</v>
      </c>
      <c r="K1907" s="9">
        <v>694</v>
      </c>
      <c r="L1907" s="5">
        <v>100</v>
      </c>
      <c r="M1907" s="6">
        <v>93.57298474945533</v>
      </c>
      <c r="N1907" s="6">
        <v>85.294117647058826</v>
      </c>
      <c r="O1907" s="6">
        <v>81.808278867102402</v>
      </c>
      <c r="P1907" s="6">
        <v>79.629629629629633</v>
      </c>
      <c r="Q1907" s="6">
        <v>78.104575163398692</v>
      </c>
      <c r="R1907" s="6">
        <v>75.599128540305017</v>
      </c>
    </row>
    <row r="1908" spans="1:18" hidden="1" x14ac:dyDescent="0.4">
      <c r="A1908">
        <v>46529</v>
      </c>
      <c r="B1908">
        <v>3</v>
      </c>
      <c r="C1908" t="s">
        <v>1833</v>
      </c>
      <c r="D1908" t="s">
        <v>1870</v>
      </c>
      <c r="E1908" s="11">
        <v>824</v>
      </c>
      <c r="F1908" s="12">
        <v>695</v>
      </c>
      <c r="G1908" s="12">
        <v>573</v>
      </c>
      <c r="H1908" s="12">
        <v>484</v>
      </c>
      <c r="I1908" s="12">
        <v>422</v>
      </c>
      <c r="J1908" s="12">
        <v>387</v>
      </c>
      <c r="K1908" s="9">
        <v>355</v>
      </c>
      <c r="L1908" s="5">
        <v>100</v>
      </c>
      <c r="M1908" s="6">
        <v>84.344660194174764</v>
      </c>
      <c r="N1908" s="6">
        <v>69.538834951456309</v>
      </c>
      <c r="O1908" s="6">
        <v>58.737864077669897</v>
      </c>
      <c r="P1908" s="6">
        <v>51.213592233009706</v>
      </c>
      <c r="Q1908" s="6">
        <v>46.966019417475728</v>
      </c>
      <c r="R1908" s="6">
        <v>43.082524271844655</v>
      </c>
    </row>
    <row r="1909" spans="1:18" hidden="1" x14ac:dyDescent="0.4">
      <c r="A1909">
        <v>46530</v>
      </c>
      <c r="B1909">
        <v>3</v>
      </c>
      <c r="C1909" t="s">
        <v>1833</v>
      </c>
      <c r="D1909" t="s">
        <v>1871</v>
      </c>
      <c r="E1909" s="11">
        <v>1533</v>
      </c>
      <c r="F1909" s="12">
        <v>1317</v>
      </c>
      <c r="G1909" s="12">
        <v>1074</v>
      </c>
      <c r="H1909" s="12">
        <v>918</v>
      </c>
      <c r="I1909" s="12">
        <v>822</v>
      </c>
      <c r="J1909" s="12">
        <v>761</v>
      </c>
      <c r="K1909" s="9">
        <v>700</v>
      </c>
      <c r="L1909" s="5">
        <v>100</v>
      </c>
      <c r="M1909" s="6">
        <v>85.909980430528378</v>
      </c>
      <c r="N1909" s="6">
        <v>70.058708414872797</v>
      </c>
      <c r="O1909" s="6">
        <v>59.882583170254399</v>
      </c>
      <c r="P1909" s="6">
        <v>53.620352250489233</v>
      </c>
      <c r="Q1909" s="6">
        <v>49.641226353555119</v>
      </c>
      <c r="R1909" s="6">
        <v>45.662100456621005</v>
      </c>
    </row>
    <row r="1910" spans="1:18" hidden="1" x14ac:dyDescent="0.4">
      <c r="A1910">
        <v>46531</v>
      </c>
      <c r="B1910">
        <v>3</v>
      </c>
      <c r="C1910" t="s">
        <v>1833</v>
      </c>
      <c r="D1910" t="s">
        <v>1872</v>
      </c>
      <c r="E1910" s="11">
        <v>769</v>
      </c>
      <c r="F1910" s="12">
        <v>688</v>
      </c>
      <c r="G1910" s="12">
        <v>572</v>
      </c>
      <c r="H1910" s="12">
        <v>478</v>
      </c>
      <c r="I1910" s="12">
        <v>423</v>
      </c>
      <c r="J1910" s="12">
        <v>385</v>
      </c>
      <c r="K1910" s="9">
        <v>349</v>
      </c>
      <c r="L1910" s="5">
        <v>100</v>
      </c>
      <c r="M1910" s="6">
        <v>89.466840052015613</v>
      </c>
      <c r="N1910" s="6">
        <v>74.382314694408322</v>
      </c>
      <c r="O1910" s="6">
        <v>62.158647594278285</v>
      </c>
      <c r="P1910" s="6">
        <v>55.006501950585175</v>
      </c>
      <c r="Q1910" s="6">
        <v>50.065019505851758</v>
      </c>
      <c r="R1910" s="6">
        <v>45.38361508452536</v>
      </c>
    </row>
    <row r="1911" spans="1:18" hidden="1" x14ac:dyDescent="0.4">
      <c r="A1911">
        <v>46532</v>
      </c>
      <c r="B1911">
        <v>3</v>
      </c>
      <c r="C1911" t="s">
        <v>1833</v>
      </c>
      <c r="D1911" t="s">
        <v>1873</v>
      </c>
      <c r="E1911" s="11">
        <v>985</v>
      </c>
      <c r="F1911" s="12">
        <v>887</v>
      </c>
      <c r="G1911" s="12">
        <v>784</v>
      </c>
      <c r="H1911" s="12">
        <v>741</v>
      </c>
      <c r="I1911" s="12">
        <v>698</v>
      </c>
      <c r="J1911" s="12">
        <v>668</v>
      </c>
      <c r="K1911" s="9">
        <v>643</v>
      </c>
      <c r="L1911" s="5">
        <v>100</v>
      </c>
      <c r="M1911" s="6">
        <v>90.050761421319791</v>
      </c>
      <c r="N1911" s="6">
        <v>79.593908629441628</v>
      </c>
      <c r="O1911" s="6">
        <v>75.228426395939081</v>
      </c>
      <c r="P1911" s="6">
        <v>70.862944162436548</v>
      </c>
      <c r="Q1911" s="6">
        <v>67.817258883248726</v>
      </c>
      <c r="R1911" s="6">
        <v>65.279187817258887</v>
      </c>
    </row>
    <row r="1912" spans="1:18" hidden="1" x14ac:dyDescent="0.4">
      <c r="A1912">
        <v>46533</v>
      </c>
      <c r="B1912">
        <v>3</v>
      </c>
      <c r="C1912" t="s">
        <v>1833</v>
      </c>
      <c r="D1912" t="s">
        <v>1874</v>
      </c>
      <c r="E1912" s="11">
        <v>904</v>
      </c>
      <c r="F1912" s="12">
        <v>769</v>
      </c>
      <c r="G1912" s="12">
        <v>643</v>
      </c>
      <c r="H1912" s="12">
        <v>563</v>
      </c>
      <c r="I1912" s="12">
        <v>514</v>
      </c>
      <c r="J1912" s="12">
        <v>481</v>
      </c>
      <c r="K1912" s="9">
        <v>446</v>
      </c>
      <c r="L1912" s="5">
        <v>100</v>
      </c>
      <c r="M1912" s="6">
        <v>85.06637168141593</v>
      </c>
      <c r="N1912" s="6">
        <v>71.128318584070797</v>
      </c>
      <c r="O1912" s="6">
        <v>62.278761061946909</v>
      </c>
      <c r="P1912" s="6">
        <v>56.858407079646021</v>
      </c>
      <c r="Q1912" s="6">
        <v>53.207964601769909</v>
      </c>
      <c r="R1912" s="6">
        <v>49.336283185840706</v>
      </c>
    </row>
    <row r="1913" spans="1:18" hidden="1" x14ac:dyDescent="0.4">
      <c r="A1913">
        <v>46534</v>
      </c>
      <c r="B1913">
        <v>3</v>
      </c>
      <c r="C1913" t="s">
        <v>1833</v>
      </c>
      <c r="D1913" t="s">
        <v>1875</v>
      </c>
      <c r="E1913" s="11">
        <v>800</v>
      </c>
      <c r="F1913" s="12">
        <v>671</v>
      </c>
      <c r="G1913" s="12">
        <v>544</v>
      </c>
      <c r="H1913" s="12">
        <v>485</v>
      </c>
      <c r="I1913" s="12">
        <v>450</v>
      </c>
      <c r="J1913" s="12">
        <v>436</v>
      </c>
      <c r="K1913" s="9">
        <v>416</v>
      </c>
      <c r="L1913" s="5">
        <v>100</v>
      </c>
      <c r="M1913" s="6">
        <v>83.875</v>
      </c>
      <c r="N1913" s="6">
        <v>68</v>
      </c>
      <c r="O1913" s="6">
        <v>60.624999999999993</v>
      </c>
      <c r="P1913" s="6">
        <v>56.25</v>
      </c>
      <c r="Q1913" s="6">
        <v>54.500000000000007</v>
      </c>
      <c r="R1913" s="6">
        <v>52</v>
      </c>
    </row>
    <row r="1914" spans="1:18" hidden="1" x14ac:dyDescent="0.4">
      <c r="A1914">
        <v>46535</v>
      </c>
      <c r="B1914">
        <v>3</v>
      </c>
      <c r="C1914" t="s">
        <v>1833</v>
      </c>
      <c r="D1914" t="s">
        <v>1876</v>
      </c>
      <c r="E1914" s="11">
        <v>747</v>
      </c>
      <c r="F1914" s="12">
        <v>630</v>
      </c>
      <c r="G1914" s="12">
        <v>521</v>
      </c>
      <c r="H1914" s="12">
        <v>479</v>
      </c>
      <c r="I1914" s="12">
        <v>461</v>
      </c>
      <c r="J1914" s="12">
        <v>451</v>
      </c>
      <c r="K1914" s="9">
        <v>434</v>
      </c>
      <c r="L1914" s="5">
        <v>100</v>
      </c>
      <c r="M1914" s="6">
        <v>84.337349397590373</v>
      </c>
      <c r="N1914" s="6">
        <v>69.74564926372156</v>
      </c>
      <c r="O1914" s="6">
        <v>64.12315930388219</v>
      </c>
      <c r="P1914" s="6">
        <v>61.713520749665328</v>
      </c>
      <c r="Q1914" s="6">
        <v>60.374832663989288</v>
      </c>
      <c r="R1914" s="6">
        <v>58.099062918340024</v>
      </c>
    </row>
    <row r="1915" spans="1:18" hidden="1" x14ac:dyDescent="0.4">
      <c r="A1915">
        <v>47000</v>
      </c>
      <c r="B1915" t="s">
        <v>0</v>
      </c>
      <c r="C1915" t="s">
        <v>1877</v>
      </c>
      <c r="E1915" s="11">
        <v>243943</v>
      </c>
      <c r="F1915" s="12">
        <v>228503</v>
      </c>
      <c r="G1915" s="12">
        <v>213072</v>
      </c>
      <c r="H1915" s="12">
        <v>204206</v>
      </c>
      <c r="I1915" s="12">
        <v>201219</v>
      </c>
      <c r="J1915" s="12">
        <v>197839</v>
      </c>
      <c r="K1915" s="9">
        <v>191609</v>
      </c>
      <c r="L1915" s="5">
        <v>100</v>
      </c>
      <c r="M1915" s="6">
        <v>93.670652570477529</v>
      </c>
      <c r="N1915" s="6">
        <v>87.344994527410094</v>
      </c>
      <c r="O1915" s="6">
        <v>83.710538937374707</v>
      </c>
      <c r="P1915" s="6">
        <v>82.48607256613225</v>
      </c>
      <c r="Q1915" s="6">
        <v>81.100502986353376</v>
      </c>
      <c r="R1915" s="6">
        <v>78.54662769581418</v>
      </c>
    </row>
    <row r="1916" spans="1:18" hidden="1" x14ac:dyDescent="0.4">
      <c r="A1916">
        <v>47201</v>
      </c>
      <c r="B1916">
        <v>2</v>
      </c>
      <c r="C1916" t="s">
        <v>1877</v>
      </c>
      <c r="D1916" t="s">
        <v>1878</v>
      </c>
      <c r="E1916" s="11">
        <v>46371</v>
      </c>
      <c r="F1916" s="12">
        <v>41098</v>
      </c>
      <c r="G1916" s="12">
        <v>37176</v>
      </c>
      <c r="H1916" s="12">
        <v>35484</v>
      </c>
      <c r="I1916" s="12">
        <v>34997</v>
      </c>
      <c r="J1916" s="12">
        <v>34497</v>
      </c>
      <c r="K1916" s="9">
        <v>33589</v>
      </c>
      <c r="L1916" s="5">
        <v>100</v>
      </c>
      <c r="M1916" s="6">
        <v>88.628668780056501</v>
      </c>
      <c r="N1916" s="6">
        <v>80.170796402924239</v>
      </c>
      <c r="O1916" s="6">
        <v>76.521964158633622</v>
      </c>
      <c r="P1916" s="6">
        <v>75.471738802268661</v>
      </c>
      <c r="Q1916" s="6">
        <v>74.393478682797436</v>
      </c>
      <c r="R1916" s="6">
        <v>72.43535830583771</v>
      </c>
    </row>
    <row r="1917" spans="1:18" hidden="1" x14ac:dyDescent="0.4">
      <c r="A1917">
        <v>47205</v>
      </c>
      <c r="B1917">
        <v>2</v>
      </c>
      <c r="C1917" t="s">
        <v>1877</v>
      </c>
      <c r="D1917" t="s">
        <v>1879</v>
      </c>
      <c r="E1917" s="11">
        <v>16685</v>
      </c>
      <c r="F1917" s="12">
        <v>15776</v>
      </c>
      <c r="G1917" s="12">
        <v>14865</v>
      </c>
      <c r="H1917" s="12">
        <v>14385</v>
      </c>
      <c r="I1917" s="12">
        <v>14186</v>
      </c>
      <c r="J1917" s="12">
        <v>13879</v>
      </c>
      <c r="K1917" s="9">
        <v>13324</v>
      </c>
      <c r="L1917" s="5">
        <v>100</v>
      </c>
      <c r="M1917" s="6">
        <v>94.551992807911304</v>
      </c>
      <c r="N1917" s="6">
        <v>89.091998801318553</v>
      </c>
      <c r="O1917" s="6">
        <v>86.215163320347614</v>
      </c>
      <c r="P1917" s="6">
        <v>85.022475277195085</v>
      </c>
      <c r="Q1917" s="6">
        <v>83.182499250824094</v>
      </c>
      <c r="R1917" s="6">
        <v>79.856158225951461</v>
      </c>
    </row>
    <row r="1918" spans="1:18" hidden="1" x14ac:dyDescent="0.4">
      <c r="A1918">
        <v>47207</v>
      </c>
      <c r="B1918">
        <v>2</v>
      </c>
      <c r="C1918" t="s">
        <v>1877</v>
      </c>
      <c r="D1918" t="s">
        <v>1880</v>
      </c>
      <c r="E1918" s="11">
        <v>8175</v>
      </c>
      <c r="F1918" s="12">
        <v>7585</v>
      </c>
      <c r="G1918" s="12">
        <v>7016</v>
      </c>
      <c r="H1918" s="12">
        <v>6734</v>
      </c>
      <c r="I1918" s="12">
        <v>6634</v>
      </c>
      <c r="J1918" s="12">
        <v>6514</v>
      </c>
      <c r="K1918" s="9">
        <v>6289</v>
      </c>
      <c r="L1918" s="5">
        <v>100</v>
      </c>
      <c r="M1918" s="6">
        <v>92.782874617736994</v>
      </c>
      <c r="N1918" s="6">
        <v>85.822629969418955</v>
      </c>
      <c r="O1918" s="6">
        <v>82.37308868501529</v>
      </c>
      <c r="P1918" s="6">
        <v>81.149847094801217</v>
      </c>
      <c r="Q1918" s="6">
        <v>79.681957186544338</v>
      </c>
      <c r="R1918" s="6">
        <v>76.929663608562691</v>
      </c>
    </row>
    <row r="1919" spans="1:18" hidden="1" x14ac:dyDescent="0.4">
      <c r="A1919">
        <v>47208</v>
      </c>
      <c r="B1919">
        <v>2</v>
      </c>
      <c r="C1919" t="s">
        <v>1877</v>
      </c>
      <c r="D1919" t="s">
        <v>1881</v>
      </c>
      <c r="E1919" s="11">
        <v>19765</v>
      </c>
      <c r="F1919" s="12">
        <v>17950</v>
      </c>
      <c r="G1919" s="12">
        <v>16578</v>
      </c>
      <c r="H1919" s="12">
        <v>15942</v>
      </c>
      <c r="I1919" s="12">
        <v>15703</v>
      </c>
      <c r="J1919" s="12">
        <v>15321</v>
      </c>
      <c r="K1919" s="9">
        <v>14674</v>
      </c>
      <c r="L1919" s="5">
        <v>100</v>
      </c>
      <c r="M1919" s="6">
        <v>90.817100935997971</v>
      </c>
      <c r="N1919" s="6">
        <v>83.875537566405271</v>
      </c>
      <c r="O1919" s="6">
        <v>80.657728307614477</v>
      </c>
      <c r="P1919" s="6">
        <v>79.448520111307857</v>
      </c>
      <c r="Q1919" s="6">
        <v>77.515810776625344</v>
      </c>
      <c r="R1919" s="6">
        <v>74.242347584113332</v>
      </c>
    </row>
    <row r="1920" spans="1:18" hidden="1" x14ac:dyDescent="0.4">
      <c r="A1920">
        <v>47209</v>
      </c>
      <c r="B1920">
        <v>2</v>
      </c>
      <c r="C1920" t="s">
        <v>1877</v>
      </c>
      <c r="D1920" t="s">
        <v>1882</v>
      </c>
      <c r="E1920" s="11">
        <v>10544</v>
      </c>
      <c r="F1920" s="12">
        <v>10258</v>
      </c>
      <c r="G1920" s="12">
        <v>9508</v>
      </c>
      <c r="H1920" s="12">
        <v>8902</v>
      </c>
      <c r="I1920" s="12">
        <v>8750</v>
      </c>
      <c r="J1920" s="12">
        <v>8571</v>
      </c>
      <c r="K1920" s="9">
        <v>8238</v>
      </c>
      <c r="L1920" s="5">
        <v>100</v>
      </c>
      <c r="M1920" s="6">
        <v>97.287556904400603</v>
      </c>
      <c r="N1920" s="6">
        <v>90.174506828528081</v>
      </c>
      <c r="O1920" s="6">
        <v>84.427162367223062</v>
      </c>
      <c r="P1920" s="6">
        <v>82.985584218512898</v>
      </c>
      <c r="Q1920" s="6">
        <v>81.287936267071331</v>
      </c>
      <c r="R1920" s="6">
        <v>78.12974203338392</v>
      </c>
    </row>
    <row r="1921" spans="1:18" hidden="1" x14ac:dyDescent="0.4">
      <c r="A1921">
        <v>47210</v>
      </c>
      <c r="B1921">
        <v>2</v>
      </c>
      <c r="C1921" t="s">
        <v>1877</v>
      </c>
      <c r="D1921" t="s">
        <v>1883</v>
      </c>
      <c r="E1921" s="11">
        <v>10987</v>
      </c>
      <c r="F1921" s="12">
        <v>10609</v>
      </c>
      <c r="G1921" s="12">
        <v>9973</v>
      </c>
      <c r="H1921" s="12">
        <v>9544</v>
      </c>
      <c r="I1921" s="12">
        <v>9323</v>
      </c>
      <c r="J1921" s="12">
        <v>9140</v>
      </c>
      <c r="K1921" s="9">
        <v>8849</v>
      </c>
      <c r="L1921" s="5">
        <v>100</v>
      </c>
      <c r="M1921" s="6">
        <v>96.559570401383453</v>
      </c>
      <c r="N1921" s="6">
        <v>90.770911076727046</v>
      </c>
      <c r="O1921" s="6">
        <v>86.866296532265409</v>
      </c>
      <c r="P1921" s="6">
        <v>84.854828433603345</v>
      </c>
      <c r="Q1921" s="6">
        <v>83.189223627923909</v>
      </c>
      <c r="R1921" s="6">
        <v>80.540638936925461</v>
      </c>
    </row>
    <row r="1922" spans="1:18" hidden="1" x14ac:dyDescent="0.4">
      <c r="A1922">
        <v>47211</v>
      </c>
      <c r="B1922">
        <v>2</v>
      </c>
      <c r="C1922" t="s">
        <v>1877</v>
      </c>
      <c r="D1922" t="s">
        <v>1884</v>
      </c>
      <c r="E1922" s="11">
        <v>23909</v>
      </c>
      <c r="F1922" s="12">
        <v>21458</v>
      </c>
      <c r="G1922" s="12">
        <v>20253</v>
      </c>
      <c r="H1922" s="12">
        <v>19582</v>
      </c>
      <c r="I1922" s="12">
        <v>19339</v>
      </c>
      <c r="J1922" s="12">
        <v>18917</v>
      </c>
      <c r="K1922" s="9">
        <v>18218</v>
      </c>
      <c r="L1922" s="5">
        <v>100</v>
      </c>
      <c r="M1922" s="6">
        <v>89.748630222928611</v>
      </c>
      <c r="N1922" s="6">
        <v>84.708687105274166</v>
      </c>
      <c r="O1922" s="6">
        <v>81.902212555941276</v>
      </c>
      <c r="P1922" s="6">
        <v>80.885858881592711</v>
      </c>
      <c r="Q1922" s="6">
        <v>79.120833159061448</v>
      </c>
      <c r="R1922" s="6">
        <v>76.197247898280978</v>
      </c>
    </row>
    <row r="1923" spans="1:18" hidden="1" x14ac:dyDescent="0.4">
      <c r="A1923">
        <v>47212</v>
      </c>
      <c r="B1923">
        <v>2</v>
      </c>
      <c r="C1923" t="s">
        <v>1877</v>
      </c>
      <c r="D1923" t="s">
        <v>1885</v>
      </c>
      <c r="E1923" s="11">
        <v>12539</v>
      </c>
      <c r="F1923" s="12">
        <v>11961</v>
      </c>
      <c r="G1923" s="12">
        <v>11079</v>
      </c>
      <c r="H1923" s="12">
        <v>10627</v>
      </c>
      <c r="I1923" s="12">
        <v>10639</v>
      </c>
      <c r="J1923" s="12">
        <v>10596</v>
      </c>
      <c r="K1923" s="9">
        <v>10352</v>
      </c>
      <c r="L1923" s="5">
        <v>100</v>
      </c>
      <c r="M1923" s="6">
        <v>95.390382008134623</v>
      </c>
      <c r="N1923" s="6">
        <v>88.356328255841774</v>
      </c>
      <c r="O1923" s="6">
        <v>84.751575085732512</v>
      </c>
      <c r="P1923" s="6">
        <v>84.847276497328338</v>
      </c>
      <c r="Q1923" s="6">
        <v>84.50434643910998</v>
      </c>
      <c r="R1923" s="6">
        <v>82.55841773666161</v>
      </c>
    </row>
    <row r="1924" spans="1:18" hidden="1" x14ac:dyDescent="0.4">
      <c r="A1924">
        <v>47213</v>
      </c>
      <c r="B1924">
        <v>2</v>
      </c>
      <c r="C1924" t="s">
        <v>1877</v>
      </c>
      <c r="D1924" t="s">
        <v>1886</v>
      </c>
      <c r="E1924" s="11">
        <v>21187</v>
      </c>
      <c r="F1924" s="12">
        <v>20198</v>
      </c>
      <c r="G1924" s="12">
        <v>19179</v>
      </c>
      <c r="H1924" s="12">
        <v>18331</v>
      </c>
      <c r="I1924" s="12">
        <v>18102</v>
      </c>
      <c r="J1924" s="12">
        <v>17740</v>
      </c>
      <c r="K1924" s="9">
        <v>17096</v>
      </c>
      <c r="L1924" s="5">
        <v>100</v>
      </c>
      <c r="M1924" s="6">
        <v>95.332043234058617</v>
      </c>
      <c r="N1924" s="6">
        <v>90.522490206258553</v>
      </c>
      <c r="O1924" s="6">
        <v>86.520035871052997</v>
      </c>
      <c r="P1924" s="6">
        <v>85.439184405531705</v>
      </c>
      <c r="Q1924" s="6">
        <v>83.730589512436865</v>
      </c>
      <c r="R1924" s="6">
        <v>80.690989757870398</v>
      </c>
    </row>
    <row r="1925" spans="1:18" hidden="1" x14ac:dyDescent="0.4">
      <c r="A1925">
        <v>47214</v>
      </c>
      <c r="B1925">
        <v>2</v>
      </c>
      <c r="C1925" t="s">
        <v>1877</v>
      </c>
      <c r="D1925" t="s">
        <v>1887</v>
      </c>
      <c r="E1925" s="11">
        <v>8411</v>
      </c>
      <c r="F1925" s="12">
        <v>8014</v>
      </c>
      <c r="G1925" s="12">
        <v>7386</v>
      </c>
      <c r="H1925" s="12">
        <v>7023</v>
      </c>
      <c r="I1925" s="12">
        <v>6819</v>
      </c>
      <c r="J1925" s="12">
        <v>6626</v>
      </c>
      <c r="K1925" s="9">
        <v>6351</v>
      </c>
      <c r="L1925" s="5">
        <v>100</v>
      </c>
      <c r="M1925" s="6">
        <v>95.279990488645822</v>
      </c>
      <c r="N1925" s="6">
        <v>87.813577458090592</v>
      </c>
      <c r="O1925" s="6">
        <v>83.497800499346098</v>
      </c>
      <c r="P1925" s="6">
        <v>81.072405183688019</v>
      </c>
      <c r="Q1925" s="6">
        <v>78.777790987991921</v>
      </c>
      <c r="R1925" s="6">
        <v>75.508262988943059</v>
      </c>
    </row>
    <row r="1926" spans="1:18" hidden="1" x14ac:dyDescent="0.4">
      <c r="A1926">
        <v>47215</v>
      </c>
      <c r="B1926">
        <v>2</v>
      </c>
      <c r="C1926" t="s">
        <v>1877</v>
      </c>
      <c r="D1926" t="s">
        <v>1888</v>
      </c>
      <c r="E1926" s="11">
        <v>7753</v>
      </c>
      <c r="F1926" s="12">
        <v>8081</v>
      </c>
      <c r="G1926" s="12">
        <v>7945</v>
      </c>
      <c r="H1926" s="12">
        <v>7705</v>
      </c>
      <c r="I1926" s="12">
        <v>7480</v>
      </c>
      <c r="J1926" s="12">
        <v>7400</v>
      </c>
      <c r="K1926" s="9">
        <v>7320</v>
      </c>
      <c r="L1926" s="5">
        <v>100</v>
      </c>
      <c r="M1926" s="6">
        <v>104.2306204050045</v>
      </c>
      <c r="N1926" s="6">
        <v>102.47646072488068</v>
      </c>
      <c r="O1926" s="6">
        <v>99.380884818779819</v>
      </c>
      <c r="P1926" s="6">
        <v>96.478782406810268</v>
      </c>
      <c r="Q1926" s="6">
        <v>95.446923771443309</v>
      </c>
      <c r="R1926" s="6">
        <v>94.415065136076365</v>
      </c>
    </row>
    <row r="1927" spans="1:18" hidden="1" x14ac:dyDescent="0.4">
      <c r="A1927">
        <v>47301</v>
      </c>
      <c r="B1927">
        <v>3</v>
      </c>
      <c r="C1927" t="s">
        <v>1877</v>
      </c>
      <c r="D1927" t="s">
        <v>1889</v>
      </c>
      <c r="E1927" s="11">
        <v>587</v>
      </c>
      <c r="F1927" s="12">
        <v>517</v>
      </c>
      <c r="G1927" s="12">
        <v>460</v>
      </c>
      <c r="H1927" s="12">
        <v>410</v>
      </c>
      <c r="I1927" s="12">
        <v>386</v>
      </c>
      <c r="J1927" s="12">
        <v>364</v>
      </c>
      <c r="K1927" s="9">
        <v>346</v>
      </c>
      <c r="L1927" s="5">
        <v>100</v>
      </c>
      <c r="M1927" s="6">
        <v>88.074957410562178</v>
      </c>
      <c r="N1927" s="6">
        <v>78.364565587734248</v>
      </c>
      <c r="O1927" s="6">
        <v>69.846678023850089</v>
      </c>
      <c r="P1927" s="6">
        <v>65.758091993185687</v>
      </c>
      <c r="Q1927" s="6">
        <v>62.010221465076668</v>
      </c>
      <c r="R1927" s="6">
        <v>58.943781942078367</v>
      </c>
    </row>
    <row r="1928" spans="1:18" hidden="1" x14ac:dyDescent="0.4">
      <c r="A1928">
        <v>47302</v>
      </c>
      <c r="B1928">
        <v>3</v>
      </c>
      <c r="C1928" t="s">
        <v>1877</v>
      </c>
      <c r="D1928" t="s">
        <v>1890</v>
      </c>
      <c r="E1928" s="11">
        <v>351</v>
      </c>
      <c r="F1928" s="12">
        <v>331</v>
      </c>
      <c r="G1928" s="12">
        <v>299</v>
      </c>
      <c r="H1928" s="12">
        <v>273</v>
      </c>
      <c r="I1928" s="12">
        <v>258</v>
      </c>
      <c r="J1928" s="12">
        <v>247</v>
      </c>
      <c r="K1928" s="9">
        <v>233</v>
      </c>
      <c r="L1928" s="5">
        <v>100</v>
      </c>
      <c r="M1928" s="6">
        <v>94.301994301994313</v>
      </c>
      <c r="N1928" s="6">
        <v>85.18518518518519</v>
      </c>
      <c r="O1928" s="6">
        <v>77.777777777777786</v>
      </c>
      <c r="P1928" s="6">
        <v>73.504273504273513</v>
      </c>
      <c r="Q1928" s="6">
        <v>70.370370370370367</v>
      </c>
      <c r="R1928" s="6">
        <v>66.381766381766383</v>
      </c>
    </row>
    <row r="1929" spans="1:18" hidden="1" x14ac:dyDescent="0.4">
      <c r="A1929">
        <v>47303</v>
      </c>
      <c r="B1929">
        <v>3</v>
      </c>
      <c r="C1929" t="s">
        <v>1877</v>
      </c>
      <c r="D1929" t="s">
        <v>1891</v>
      </c>
      <c r="E1929" s="11">
        <v>198</v>
      </c>
      <c r="F1929" s="12">
        <v>191</v>
      </c>
      <c r="G1929" s="12">
        <v>186</v>
      </c>
      <c r="H1929" s="12">
        <v>166</v>
      </c>
      <c r="I1929" s="12">
        <v>156</v>
      </c>
      <c r="J1929" s="12">
        <v>148</v>
      </c>
      <c r="K1929" s="9">
        <v>140</v>
      </c>
      <c r="L1929" s="5">
        <v>100</v>
      </c>
      <c r="M1929" s="6">
        <v>96.464646464646464</v>
      </c>
      <c r="N1929" s="6">
        <v>93.939393939393938</v>
      </c>
      <c r="O1929" s="6">
        <v>83.838383838383834</v>
      </c>
      <c r="P1929" s="6">
        <v>78.787878787878782</v>
      </c>
      <c r="Q1929" s="6">
        <v>74.747474747474755</v>
      </c>
      <c r="R1929" s="6">
        <v>70.707070707070713</v>
      </c>
    </row>
    <row r="1930" spans="1:18" hidden="1" x14ac:dyDescent="0.4">
      <c r="A1930">
        <v>47306</v>
      </c>
      <c r="B1930">
        <v>3</v>
      </c>
      <c r="C1930" t="s">
        <v>1877</v>
      </c>
      <c r="D1930" t="s">
        <v>1892</v>
      </c>
      <c r="E1930" s="11">
        <v>1335</v>
      </c>
      <c r="F1930" s="12">
        <v>1234</v>
      </c>
      <c r="G1930" s="12">
        <v>1084</v>
      </c>
      <c r="H1930" s="12">
        <v>946</v>
      </c>
      <c r="I1930" s="12">
        <v>867</v>
      </c>
      <c r="J1930" s="12">
        <v>831</v>
      </c>
      <c r="K1930" s="9">
        <v>808</v>
      </c>
      <c r="L1930" s="5">
        <v>100</v>
      </c>
      <c r="M1930" s="6">
        <v>92.434456928838955</v>
      </c>
      <c r="N1930" s="6">
        <v>81.198501872659179</v>
      </c>
      <c r="O1930" s="6">
        <v>70.861423220973791</v>
      </c>
      <c r="P1930" s="6">
        <v>64.943820224719104</v>
      </c>
      <c r="Q1930" s="6">
        <v>62.247191011235955</v>
      </c>
      <c r="R1930" s="6">
        <v>60.524344569288388</v>
      </c>
    </row>
    <row r="1931" spans="1:18" hidden="1" x14ac:dyDescent="0.4">
      <c r="A1931">
        <v>47308</v>
      </c>
      <c r="B1931">
        <v>3</v>
      </c>
      <c r="C1931" t="s">
        <v>1877</v>
      </c>
      <c r="D1931" t="s">
        <v>1893</v>
      </c>
      <c r="E1931" s="11">
        <v>1796</v>
      </c>
      <c r="F1931" s="12">
        <v>1655</v>
      </c>
      <c r="G1931" s="12">
        <v>1447</v>
      </c>
      <c r="H1931" s="12">
        <v>1353</v>
      </c>
      <c r="I1931" s="12">
        <v>1282</v>
      </c>
      <c r="J1931" s="12">
        <v>1235</v>
      </c>
      <c r="K1931" s="9">
        <v>1180</v>
      </c>
      <c r="L1931" s="5">
        <v>100</v>
      </c>
      <c r="M1931" s="6">
        <v>92.149220489977722</v>
      </c>
      <c r="N1931" s="6">
        <v>80.56792873051225</v>
      </c>
      <c r="O1931" s="6">
        <v>75.334075723830736</v>
      </c>
      <c r="P1931" s="6">
        <v>71.380846325167042</v>
      </c>
      <c r="Q1931" s="6">
        <v>68.763919821826278</v>
      </c>
      <c r="R1931" s="6">
        <v>65.701559020044542</v>
      </c>
    </row>
    <row r="1932" spans="1:18" hidden="1" x14ac:dyDescent="0.4">
      <c r="A1932">
        <v>47311</v>
      </c>
      <c r="B1932">
        <v>3</v>
      </c>
      <c r="C1932" t="s">
        <v>1877</v>
      </c>
      <c r="D1932" t="s">
        <v>1894</v>
      </c>
      <c r="E1932" s="11">
        <v>1585</v>
      </c>
      <c r="F1932" s="12">
        <v>1512</v>
      </c>
      <c r="G1932" s="12">
        <v>1442</v>
      </c>
      <c r="H1932" s="12">
        <v>1418</v>
      </c>
      <c r="I1932" s="12">
        <v>1429</v>
      </c>
      <c r="J1932" s="12">
        <v>1408</v>
      </c>
      <c r="K1932" s="9">
        <v>1357</v>
      </c>
      <c r="L1932" s="5">
        <v>100</v>
      </c>
      <c r="M1932" s="6">
        <v>95.394321766561518</v>
      </c>
      <c r="N1932" s="6">
        <v>90.977917981072551</v>
      </c>
      <c r="O1932" s="6">
        <v>89.463722397476346</v>
      </c>
      <c r="P1932" s="6">
        <v>90.15772870662461</v>
      </c>
      <c r="Q1932" s="6">
        <v>88.83280757097792</v>
      </c>
      <c r="R1932" s="6">
        <v>85.615141955835966</v>
      </c>
    </row>
    <row r="1933" spans="1:18" hidden="1" x14ac:dyDescent="0.4">
      <c r="A1933">
        <v>47313</v>
      </c>
      <c r="B1933">
        <v>3</v>
      </c>
      <c r="C1933" t="s">
        <v>1877</v>
      </c>
      <c r="D1933" t="s">
        <v>1895</v>
      </c>
      <c r="E1933" s="11">
        <v>1157</v>
      </c>
      <c r="F1933" s="12">
        <v>1110</v>
      </c>
      <c r="G1933" s="12">
        <v>1076</v>
      </c>
      <c r="H1933" s="12">
        <v>1058</v>
      </c>
      <c r="I1933" s="12">
        <v>1069</v>
      </c>
      <c r="J1933" s="12">
        <v>1074</v>
      </c>
      <c r="K1933" s="9">
        <v>1057</v>
      </c>
      <c r="L1933" s="5">
        <v>100</v>
      </c>
      <c r="M1933" s="6">
        <v>95.937770095073475</v>
      </c>
      <c r="N1933" s="6">
        <v>92.999135695764906</v>
      </c>
      <c r="O1933" s="6">
        <v>91.44338807260155</v>
      </c>
      <c r="P1933" s="6">
        <v>92.394122731201378</v>
      </c>
      <c r="Q1933" s="6">
        <v>92.826274848746763</v>
      </c>
      <c r="R1933" s="6">
        <v>91.356957649092479</v>
      </c>
    </row>
    <row r="1934" spans="1:18" hidden="1" x14ac:dyDescent="0.4">
      <c r="A1934">
        <v>47314</v>
      </c>
      <c r="B1934">
        <v>3</v>
      </c>
      <c r="C1934" t="s">
        <v>1877</v>
      </c>
      <c r="D1934" t="s">
        <v>1896</v>
      </c>
      <c r="E1934" s="11">
        <v>1874</v>
      </c>
      <c r="F1934" s="12">
        <v>1836</v>
      </c>
      <c r="G1934" s="12">
        <v>1776</v>
      </c>
      <c r="H1934" s="12">
        <v>1742</v>
      </c>
      <c r="I1934" s="12">
        <v>1733</v>
      </c>
      <c r="J1934" s="12">
        <v>1730</v>
      </c>
      <c r="K1934" s="9">
        <v>1694</v>
      </c>
      <c r="L1934" s="5">
        <v>100</v>
      </c>
      <c r="M1934" s="6">
        <v>97.972251867662749</v>
      </c>
      <c r="N1934" s="6">
        <v>94.770544290288143</v>
      </c>
      <c r="O1934" s="6">
        <v>92.956243329775873</v>
      </c>
      <c r="P1934" s="6">
        <v>92.475987193169701</v>
      </c>
      <c r="Q1934" s="6">
        <v>92.315901814300958</v>
      </c>
      <c r="R1934" s="6">
        <v>90.394877267876211</v>
      </c>
    </row>
    <row r="1935" spans="1:18" hidden="1" x14ac:dyDescent="0.4">
      <c r="A1935">
        <v>47315</v>
      </c>
      <c r="B1935">
        <v>3</v>
      </c>
      <c r="C1935" t="s">
        <v>1877</v>
      </c>
      <c r="D1935" t="s">
        <v>1897</v>
      </c>
      <c r="E1935" s="11">
        <v>623</v>
      </c>
      <c r="F1935" s="12">
        <v>588</v>
      </c>
      <c r="G1935" s="12">
        <v>547</v>
      </c>
      <c r="H1935" s="12">
        <v>477</v>
      </c>
      <c r="I1935" s="12">
        <v>448</v>
      </c>
      <c r="J1935" s="12">
        <v>430</v>
      </c>
      <c r="K1935" s="9">
        <v>419</v>
      </c>
      <c r="L1935" s="5">
        <v>100</v>
      </c>
      <c r="M1935" s="6">
        <v>94.382022471910105</v>
      </c>
      <c r="N1935" s="6">
        <v>87.800963081861966</v>
      </c>
      <c r="O1935" s="6">
        <v>76.565008025682175</v>
      </c>
      <c r="P1935" s="6">
        <v>71.910112359550567</v>
      </c>
      <c r="Q1935" s="6">
        <v>69.020866773675763</v>
      </c>
      <c r="R1935" s="6">
        <v>67.255216693418944</v>
      </c>
    </row>
    <row r="1936" spans="1:18" hidden="1" x14ac:dyDescent="0.4">
      <c r="A1936">
        <v>47324</v>
      </c>
      <c r="B1936">
        <v>3</v>
      </c>
      <c r="C1936" t="s">
        <v>1877</v>
      </c>
      <c r="D1936" t="s">
        <v>1898</v>
      </c>
      <c r="E1936" s="11">
        <v>7080</v>
      </c>
      <c r="F1936" s="12">
        <v>6549</v>
      </c>
      <c r="G1936" s="12">
        <v>5901</v>
      </c>
      <c r="H1936" s="12">
        <v>5663</v>
      </c>
      <c r="I1936" s="12">
        <v>5610</v>
      </c>
      <c r="J1936" s="12">
        <v>5500</v>
      </c>
      <c r="K1936" s="9">
        <v>5279</v>
      </c>
      <c r="L1936" s="5">
        <v>100</v>
      </c>
      <c r="M1936" s="6">
        <v>92.5</v>
      </c>
      <c r="N1936" s="6">
        <v>83.347457627118644</v>
      </c>
      <c r="O1936" s="6">
        <v>79.985875706214699</v>
      </c>
      <c r="P1936" s="6">
        <v>79.237288135593218</v>
      </c>
      <c r="Q1936" s="6">
        <v>77.683615819209038</v>
      </c>
      <c r="R1936" s="6">
        <v>74.562146892655363</v>
      </c>
    </row>
    <row r="1937" spans="1:18" hidden="1" x14ac:dyDescent="0.4">
      <c r="A1937">
        <v>47325</v>
      </c>
      <c r="B1937">
        <v>3</v>
      </c>
      <c r="C1937" t="s">
        <v>1877</v>
      </c>
      <c r="D1937" t="s">
        <v>1899</v>
      </c>
      <c r="E1937" s="11">
        <v>2308</v>
      </c>
      <c r="F1937" s="12">
        <v>2146</v>
      </c>
      <c r="G1937" s="12">
        <v>2045</v>
      </c>
      <c r="H1937" s="12">
        <v>1945</v>
      </c>
      <c r="I1937" s="12">
        <v>1906</v>
      </c>
      <c r="J1937" s="12">
        <v>1887</v>
      </c>
      <c r="K1937" s="9">
        <v>1846</v>
      </c>
      <c r="L1937" s="5">
        <v>100</v>
      </c>
      <c r="M1937" s="6">
        <v>92.980935875216645</v>
      </c>
      <c r="N1937" s="6">
        <v>88.60485268630849</v>
      </c>
      <c r="O1937" s="6">
        <v>84.272097053726171</v>
      </c>
      <c r="P1937" s="6">
        <v>82.582322357019066</v>
      </c>
      <c r="Q1937" s="6">
        <v>81.759098786828417</v>
      </c>
      <c r="R1937" s="6">
        <v>79.982668977469672</v>
      </c>
    </row>
    <row r="1938" spans="1:18" hidden="1" x14ac:dyDescent="0.4">
      <c r="A1938">
        <v>47326</v>
      </c>
      <c r="B1938">
        <v>3</v>
      </c>
      <c r="C1938" t="s">
        <v>1877</v>
      </c>
      <c r="D1938" t="s">
        <v>1900</v>
      </c>
      <c r="E1938" s="11">
        <v>4781</v>
      </c>
      <c r="F1938" s="12">
        <v>4459</v>
      </c>
      <c r="G1938" s="12">
        <v>4169</v>
      </c>
      <c r="H1938" s="12">
        <v>3966</v>
      </c>
      <c r="I1938" s="12">
        <v>3919</v>
      </c>
      <c r="J1938" s="12">
        <v>3850</v>
      </c>
      <c r="K1938" s="9">
        <v>3713</v>
      </c>
      <c r="L1938" s="5">
        <v>100</v>
      </c>
      <c r="M1938" s="6">
        <v>93.265007320644216</v>
      </c>
      <c r="N1938" s="6">
        <v>87.199330683957328</v>
      </c>
      <c r="O1938" s="6">
        <v>82.953357038276508</v>
      </c>
      <c r="P1938" s="6">
        <v>81.970299100606567</v>
      </c>
      <c r="Q1938" s="6">
        <v>80.527086383601755</v>
      </c>
      <c r="R1938" s="6">
        <v>77.661577075925535</v>
      </c>
    </row>
    <row r="1939" spans="1:18" hidden="1" x14ac:dyDescent="0.4">
      <c r="A1939">
        <v>47327</v>
      </c>
      <c r="B1939">
        <v>3</v>
      </c>
      <c r="C1939" t="s">
        <v>1877</v>
      </c>
      <c r="D1939" t="s">
        <v>1901</v>
      </c>
      <c r="E1939" s="11">
        <v>2981</v>
      </c>
      <c r="F1939" s="12">
        <v>2967</v>
      </c>
      <c r="G1939" s="12">
        <v>2715</v>
      </c>
      <c r="H1939" s="12">
        <v>2558</v>
      </c>
      <c r="I1939" s="12">
        <v>2510</v>
      </c>
      <c r="J1939" s="12">
        <v>2460</v>
      </c>
      <c r="K1939" s="9">
        <v>2364</v>
      </c>
      <c r="L1939" s="5">
        <v>100</v>
      </c>
      <c r="M1939" s="6">
        <v>99.530358939953032</v>
      </c>
      <c r="N1939" s="6">
        <v>91.076819859107687</v>
      </c>
      <c r="O1939" s="6">
        <v>85.810130828581009</v>
      </c>
      <c r="P1939" s="6">
        <v>84.199932908419996</v>
      </c>
      <c r="Q1939" s="6">
        <v>82.522643408252264</v>
      </c>
      <c r="R1939" s="6">
        <v>79.302247567930223</v>
      </c>
    </row>
    <row r="1940" spans="1:18" hidden="1" x14ac:dyDescent="0.4">
      <c r="A1940">
        <v>47328</v>
      </c>
      <c r="B1940">
        <v>3</v>
      </c>
      <c r="C1940" t="s">
        <v>1877</v>
      </c>
      <c r="D1940" t="s">
        <v>1902</v>
      </c>
      <c r="E1940" s="11">
        <v>4029</v>
      </c>
      <c r="F1940" s="12">
        <v>4044</v>
      </c>
      <c r="G1940" s="12">
        <v>4096</v>
      </c>
      <c r="H1940" s="12">
        <v>4147</v>
      </c>
      <c r="I1940" s="12">
        <v>4203</v>
      </c>
      <c r="J1940" s="12">
        <v>4221</v>
      </c>
      <c r="K1940" s="9">
        <v>4142</v>
      </c>
      <c r="L1940" s="5">
        <v>100</v>
      </c>
      <c r="M1940" s="6">
        <v>100.37230081906181</v>
      </c>
      <c r="N1940" s="6">
        <v>101.66294365847605</v>
      </c>
      <c r="O1940" s="6">
        <v>102.92876644328616</v>
      </c>
      <c r="P1940" s="6">
        <v>104.31868950111691</v>
      </c>
      <c r="Q1940" s="6">
        <v>104.76545048399106</v>
      </c>
      <c r="R1940" s="6">
        <v>102.80466617026558</v>
      </c>
    </row>
    <row r="1941" spans="1:18" hidden="1" x14ac:dyDescent="0.4">
      <c r="A1941">
        <v>47329</v>
      </c>
      <c r="B1941">
        <v>3</v>
      </c>
      <c r="C1941" t="s">
        <v>1877</v>
      </c>
      <c r="D1941" t="s">
        <v>1903</v>
      </c>
      <c r="E1941" s="11">
        <v>5657</v>
      </c>
      <c r="F1941" s="12">
        <v>5337</v>
      </c>
      <c r="G1941" s="12">
        <v>4791</v>
      </c>
      <c r="H1941" s="12">
        <v>4407</v>
      </c>
      <c r="I1941" s="12">
        <v>4288</v>
      </c>
      <c r="J1941" s="12">
        <v>4175</v>
      </c>
      <c r="K1941" s="9">
        <v>4001</v>
      </c>
      <c r="L1941" s="5">
        <v>100</v>
      </c>
      <c r="M1941" s="6">
        <v>94.343291497260026</v>
      </c>
      <c r="N1941" s="6">
        <v>84.691532614459959</v>
      </c>
      <c r="O1941" s="6">
        <v>77.903482411171993</v>
      </c>
      <c r="P1941" s="6">
        <v>75.799893936715577</v>
      </c>
      <c r="Q1941" s="6">
        <v>73.802368746685516</v>
      </c>
      <c r="R1941" s="6">
        <v>70.726533498320663</v>
      </c>
    </row>
    <row r="1942" spans="1:18" hidden="1" x14ac:dyDescent="0.4">
      <c r="A1942">
        <v>47348</v>
      </c>
      <c r="B1942">
        <v>3</v>
      </c>
      <c r="C1942" t="s">
        <v>1877</v>
      </c>
      <c r="D1942" t="s">
        <v>1904</v>
      </c>
      <c r="E1942" s="11">
        <v>3769</v>
      </c>
      <c r="F1942" s="12">
        <v>3758</v>
      </c>
      <c r="G1942" s="12">
        <v>3673</v>
      </c>
      <c r="H1942" s="12">
        <v>3597</v>
      </c>
      <c r="I1942" s="12">
        <v>3574</v>
      </c>
      <c r="J1942" s="12">
        <v>3537</v>
      </c>
      <c r="K1942" s="9">
        <v>3447</v>
      </c>
      <c r="L1942" s="5">
        <v>100</v>
      </c>
      <c r="M1942" s="6">
        <v>99.708145396656931</v>
      </c>
      <c r="N1942" s="6">
        <v>97.452905279915086</v>
      </c>
      <c r="O1942" s="6">
        <v>95.436455293181211</v>
      </c>
      <c r="P1942" s="6">
        <v>94.826213849827539</v>
      </c>
      <c r="Q1942" s="6">
        <v>93.844521093128151</v>
      </c>
      <c r="R1942" s="6">
        <v>91.45661979304856</v>
      </c>
    </row>
    <row r="1943" spans="1:18" hidden="1" x14ac:dyDescent="0.4">
      <c r="A1943">
        <v>47350</v>
      </c>
      <c r="B1943">
        <v>3</v>
      </c>
      <c r="C1943" t="s">
        <v>1877</v>
      </c>
      <c r="D1943" t="s">
        <v>1905</v>
      </c>
      <c r="E1943" s="11">
        <v>8177</v>
      </c>
      <c r="F1943" s="12">
        <v>8184</v>
      </c>
      <c r="G1943" s="12">
        <v>7859</v>
      </c>
      <c r="H1943" s="12">
        <v>7607</v>
      </c>
      <c r="I1943" s="12">
        <v>7532</v>
      </c>
      <c r="J1943" s="12">
        <v>7478</v>
      </c>
      <c r="K1943" s="9">
        <v>7319</v>
      </c>
      <c r="L1943" s="5">
        <v>100</v>
      </c>
      <c r="M1943" s="6">
        <v>100.0856059679589</v>
      </c>
      <c r="N1943" s="6">
        <v>96.11104316986669</v>
      </c>
      <c r="O1943" s="6">
        <v>93.029228323345976</v>
      </c>
      <c r="P1943" s="6">
        <v>92.112021523786225</v>
      </c>
      <c r="Q1943" s="6">
        <v>91.451632628103212</v>
      </c>
      <c r="R1943" s="6">
        <v>89.507154213036571</v>
      </c>
    </row>
    <row r="1944" spans="1:18" hidden="1" x14ac:dyDescent="0.4">
      <c r="A1944">
        <v>47353</v>
      </c>
      <c r="B1944">
        <v>3</v>
      </c>
      <c r="C1944" t="s">
        <v>1877</v>
      </c>
      <c r="D1944" t="s">
        <v>1906</v>
      </c>
      <c r="E1944" s="11">
        <v>138</v>
      </c>
      <c r="F1944" s="12">
        <v>99</v>
      </c>
      <c r="G1944" s="12">
        <v>82</v>
      </c>
      <c r="H1944" s="12">
        <v>69</v>
      </c>
      <c r="I1944" s="12">
        <v>68</v>
      </c>
      <c r="J1944" s="12">
        <v>69</v>
      </c>
      <c r="K1944" s="9">
        <v>71</v>
      </c>
      <c r="L1944" s="5">
        <v>100</v>
      </c>
      <c r="M1944" s="6">
        <v>71.739130434782609</v>
      </c>
      <c r="N1944" s="6">
        <v>59.420289855072461</v>
      </c>
      <c r="O1944" s="6">
        <v>50</v>
      </c>
      <c r="P1944" s="6">
        <v>49.275362318840585</v>
      </c>
      <c r="Q1944" s="6">
        <v>50</v>
      </c>
      <c r="R1944" s="6">
        <v>51.449275362318836</v>
      </c>
    </row>
    <row r="1945" spans="1:18" hidden="1" x14ac:dyDescent="0.4">
      <c r="A1945">
        <v>47354</v>
      </c>
      <c r="B1945">
        <v>3</v>
      </c>
      <c r="C1945" t="s">
        <v>1877</v>
      </c>
      <c r="D1945" t="s">
        <v>1907</v>
      </c>
      <c r="E1945" s="11">
        <v>160</v>
      </c>
      <c r="F1945" s="12">
        <v>135</v>
      </c>
      <c r="G1945" s="12">
        <v>118</v>
      </c>
      <c r="H1945" s="12">
        <v>114</v>
      </c>
      <c r="I1945" s="12">
        <v>110</v>
      </c>
      <c r="J1945" s="12">
        <v>106</v>
      </c>
      <c r="K1945" s="9">
        <v>103</v>
      </c>
      <c r="L1945" s="5">
        <v>100</v>
      </c>
      <c r="M1945" s="6">
        <v>84.375</v>
      </c>
      <c r="N1945" s="6">
        <v>73.75</v>
      </c>
      <c r="O1945" s="6">
        <v>71.25</v>
      </c>
      <c r="P1945" s="6">
        <v>68.75</v>
      </c>
      <c r="Q1945" s="6">
        <v>66.25</v>
      </c>
      <c r="R1945" s="6">
        <v>64.375</v>
      </c>
    </row>
    <row r="1946" spans="1:18" hidden="1" x14ac:dyDescent="0.4">
      <c r="A1946">
        <v>47355</v>
      </c>
      <c r="B1946">
        <v>3</v>
      </c>
      <c r="C1946" t="s">
        <v>1877</v>
      </c>
      <c r="D1946" t="s">
        <v>1908</v>
      </c>
      <c r="E1946" s="11">
        <v>82</v>
      </c>
      <c r="F1946" s="12">
        <v>65</v>
      </c>
      <c r="G1946" s="12">
        <v>49</v>
      </c>
      <c r="H1946" s="12">
        <v>44</v>
      </c>
      <c r="I1946" s="12">
        <v>44</v>
      </c>
      <c r="J1946" s="12">
        <v>43</v>
      </c>
      <c r="K1946" s="9">
        <v>41</v>
      </c>
      <c r="L1946" s="5">
        <v>100</v>
      </c>
      <c r="M1946" s="6">
        <v>79.268292682926827</v>
      </c>
      <c r="N1946" s="6">
        <v>59.756097560975604</v>
      </c>
      <c r="O1946" s="6">
        <v>53.658536585365859</v>
      </c>
      <c r="P1946" s="6">
        <v>53.658536585365859</v>
      </c>
      <c r="Q1946" s="6">
        <v>52.439024390243901</v>
      </c>
      <c r="R1946" s="6">
        <v>50</v>
      </c>
    </row>
    <row r="1947" spans="1:18" hidden="1" x14ac:dyDescent="0.4">
      <c r="A1947">
        <v>47356</v>
      </c>
      <c r="B1947">
        <v>3</v>
      </c>
      <c r="C1947" t="s">
        <v>1877</v>
      </c>
      <c r="D1947" t="s">
        <v>1909</v>
      </c>
      <c r="E1947" s="11">
        <v>29</v>
      </c>
      <c r="F1947" s="12">
        <v>27</v>
      </c>
      <c r="G1947" s="12">
        <v>23</v>
      </c>
      <c r="H1947" s="12">
        <v>21</v>
      </c>
      <c r="I1947" s="12">
        <v>20</v>
      </c>
      <c r="J1947" s="12">
        <v>20</v>
      </c>
      <c r="K1947" s="9">
        <v>20</v>
      </c>
      <c r="L1947" s="5">
        <v>100</v>
      </c>
      <c r="M1947" s="6">
        <v>93.103448275862064</v>
      </c>
      <c r="N1947" s="6">
        <v>79.310344827586206</v>
      </c>
      <c r="O1947" s="6">
        <v>72.41379310344827</v>
      </c>
      <c r="P1947" s="6">
        <v>68.965517241379317</v>
      </c>
      <c r="Q1947" s="6">
        <v>68.965517241379317</v>
      </c>
      <c r="R1947" s="6">
        <v>68.965517241379317</v>
      </c>
    </row>
    <row r="1948" spans="1:18" hidden="1" x14ac:dyDescent="0.4">
      <c r="A1948">
        <v>47357</v>
      </c>
      <c r="B1948">
        <v>3</v>
      </c>
      <c r="C1948" t="s">
        <v>1877</v>
      </c>
      <c r="D1948" t="s">
        <v>1910</v>
      </c>
      <c r="E1948" s="11">
        <v>202</v>
      </c>
      <c r="F1948" s="12">
        <v>181</v>
      </c>
      <c r="G1948" s="12">
        <v>168</v>
      </c>
      <c r="H1948" s="12">
        <v>168</v>
      </c>
      <c r="I1948" s="12">
        <v>163</v>
      </c>
      <c r="J1948" s="12">
        <v>160</v>
      </c>
      <c r="K1948" s="9">
        <v>152</v>
      </c>
      <c r="L1948" s="5">
        <v>100</v>
      </c>
      <c r="M1948" s="6">
        <v>89.603960396039611</v>
      </c>
      <c r="N1948" s="6">
        <v>83.168316831683171</v>
      </c>
      <c r="O1948" s="6">
        <v>83.168316831683171</v>
      </c>
      <c r="P1948" s="6">
        <v>80.693069306930695</v>
      </c>
      <c r="Q1948" s="6">
        <v>79.207920792079207</v>
      </c>
      <c r="R1948" s="6">
        <v>75.247524752475243</v>
      </c>
    </row>
    <row r="1949" spans="1:18" hidden="1" x14ac:dyDescent="0.4">
      <c r="A1949">
        <v>47358</v>
      </c>
      <c r="B1949">
        <v>3</v>
      </c>
      <c r="C1949" t="s">
        <v>1877</v>
      </c>
      <c r="D1949" t="s">
        <v>1911</v>
      </c>
      <c r="E1949" s="11">
        <v>98</v>
      </c>
      <c r="F1949" s="12">
        <v>100</v>
      </c>
      <c r="G1949" s="12">
        <v>92</v>
      </c>
      <c r="H1949" s="12">
        <v>92</v>
      </c>
      <c r="I1949" s="12">
        <v>88</v>
      </c>
      <c r="J1949" s="12">
        <v>86</v>
      </c>
      <c r="K1949" s="9">
        <v>83</v>
      </c>
      <c r="L1949" s="5">
        <v>100</v>
      </c>
      <c r="M1949" s="6">
        <v>102.04081632653062</v>
      </c>
      <c r="N1949" s="6">
        <v>93.877551020408163</v>
      </c>
      <c r="O1949" s="6">
        <v>93.877551020408163</v>
      </c>
      <c r="P1949" s="6">
        <v>89.795918367346943</v>
      </c>
      <c r="Q1949" s="6">
        <v>87.755102040816325</v>
      </c>
      <c r="R1949" s="6">
        <v>84.693877551020407</v>
      </c>
    </row>
    <row r="1950" spans="1:18" hidden="1" x14ac:dyDescent="0.4">
      <c r="A1950">
        <v>47359</v>
      </c>
      <c r="B1950">
        <v>3</v>
      </c>
      <c r="C1950" t="s">
        <v>1877</v>
      </c>
      <c r="D1950" t="s">
        <v>1912</v>
      </c>
      <c r="E1950" s="11">
        <v>195</v>
      </c>
      <c r="F1950" s="12">
        <v>141</v>
      </c>
      <c r="G1950" s="12">
        <v>106</v>
      </c>
      <c r="H1950" s="12">
        <v>86</v>
      </c>
      <c r="I1950" s="12">
        <v>79</v>
      </c>
      <c r="J1950" s="12">
        <v>76</v>
      </c>
      <c r="K1950" s="9">
        <v>70</v>
      </c>
      <c r="L1950" s="5">
        <v>100</v>
      </c>
      <c r="M1950" s="6">
        <v>72.307692307692307</v>
      </c>
      <c r="N1950" s="6">
        <v>54.358974358974358</v>
      </c>
      <c r="O1950" s="6">
        <v>44.102564102564102</v>
      </c>
      <c r="P1950" s="6">
        <v>40.512820512820511</v>
      </c>
      <c r="Q1950" s="6">
        <v>38.974358974358978</v>
      </c>
      <c r="R1950" s="6">
        <v>35.897435897435898</v>
      </c>
    </row>
    <row r="1951" spans="1:18" hidden="1" x14ac:dyDescent="0.4">
      <c r="A1951">
        <v>47360</v>
      </c>
      <c r="B1951">
        <v>3</v>
      </c>
      <c r="C1951" t="s">
        <v>1877</v>
      </c>
      <c r="D1951" t="s">
        <v>1913</v>
      </c>
      <c r="E1951" s="11">
        <v>207</v>
      </c>
      <c r="F1951" s="12">
        <v>188</v>
      </c>
      <c r="G1951" s="12">
        <v>158</v>
      </c>
      <c r="H1951" s="12">
        <v>146</v>
      </c>
      <c r="I1951" s="12">
        <v>137</v>
      </c>
      <c r="J1951" s="12">
        <v>133</v>
      </c>
      <c r="K1951" s="9">
        <v>125</v>
      </c>
      <c r="L1951" s="5">
        <v>100</v>
      </c>
      <c r="M1951" s="6">
        <v>90.821256038647348</v>
      </c>
      <c r="N1951" s="6">
        <v>76.328502415458928</v>
      </c>
      <c r="O1951" s="6">
        <v>70.531400966183583</v>
      </c>
      <c r="P1951" s="6">
        <v>66.183574879227052</v>
      </c>
      <c r="Q1951" s="6">
        <v>64.251207729468589</v>
      </c>
      <c r="R1951" s="6">
        <v>60.386473429951693</v>
      </c>
    </row>
    <row r="1952" spans="1:18" hidden="1" x14ac:dyDescent="0.4">
      <c r="A1952">
        <v>47361</v>
      </c>
      <c r="B1952">
        <v>3</v>
      </c>
      <c r="C1952" t="s">
        <v>1877</v>
      </c>
      <c r="D1952" t="s">
        <v>1914</v>
      </c>
      <c r="E1952" s="11">
        <v>1075</v>
      </c>
      <c r="F1952" s="12">
        <v>929</v>
      </c>
      <c r="G1952" s="12">
        <v>786</v>
      </c>
      <c r="H1952" s="12">
        <v>684</v>
      </c>
      <c r="I1952" s="12">
        <v>626</v>
      </c>
      <c r="J1952" s="12">
        <v>584</v>
      </c>
      <c r="K1952" s="9">
        <v>545</v>
      </c>
      <c r="L1952" s="5">
        <v>100</v>
      </c>
      <c r="M1952" s="6">
        <v>86.418604651162795</v>
      </c>
      <c r="N1952" s="6">
        <v>73.116279069767444</v>
      </c>
      <c r="O1952" s="6">
        <v>63.627906976744185</v>
      </c>
      <c r="P1952" s="6">
        <v>58.232558139534888</v>
      </c>
      <c r="Q1952" s="6">
        <v>54.325581395348834</v>
      </c>
      <c r="R1952" s="6">
        <v>50.697674418604656</v>
      </c>
    </row>
    <row r="1953" spans="1:18" hidden="1" x14ac:dyDescent="0.4">
      <c r="A1953">
        <v>47362</v>
      </c>
      <c r="B1953">
        <v>3</v>
      </c>
      <c r="C1953" t="s">
        <v>1877</v>
      </c>
      <c r="D1953" t="s">
        <v>1915</v>
      </c>
      <c r="E1953" s="11">
        <v>5984</v>
      </c>
      <c r="F1953" s="12">
        <v>6235</v>
      </c>
      <c r="G1953" s="12">
        <v>6081</v>
      </c>
      <c r="H1953" s="12">
        <v>5950</v>
      </c>
      <c r="I1953" s="12">
        <v>5911</v>
      </c>
      <c r="J1953" s="12">
        <v>5954</v>
      </c>
      <c r="K1953" s="9">
        <v>5943</v>
      </c>
      <c r="L1953" s="5">
        <v>100</v>
      </c>
      <c r="M1953" s="6">
        <v>104.19451871657755</v>
      </c>
      <c r="N1953" s="6">
        <v>101.62098930481282</v>
      </c>
      <c r="O1953" s="6">
        <v>99.431818181818173</v>
      </c>
      <c r="P1953" s="6">
        <v>98.780080213903744</v>
      </c>
      <c r="Q1953" s="6">
        <v>99.498663101604279</v>
      </c>
      <c r="R1953" s="6">
        <v>99.314839572192511</v>
      </c>
    </row>
    <row r="1954" spans="1:18" hidden="1" x14ac:dyDescent="0.4">
      <c r="A1954">
        <v>47375</v>
      </c>
      <c r="B1954">
        <v>3</v>
      </c>
      <c r="C1954" t="s">
        <v>1877</v>
      </c>
      <c r="D1954" t="s">
        <v>1916</v>
      </c>
      <c r="E1954" s="11">
        <v>150</v>
      </c>
      <c r="F1954" s="12">
        <v>111</v>
      </c>
      <c r="G1954" s="12">
        <v>81</v>
      </c>
      <c r="H1954" s="12">
        <v>81</v>
      </c>
      <c r="I1954" s="12">
        <v>84</v>
      </c>
      <c r="J1954" s="12">
        <v>84</v>
      </c>
      <c r="K1954" s="9">
        <v>78</v>
      </c>
      <c r="L1954" s="5">
        <v>100</v>
      </c>
      <c r="M1954" s="6">
        <v>74</v>
      </c>
      <c r="N1954" s="6">
        <v>54</v>
      </c>
      <c r="O1954" s="6">
        <v>54</v>
      </c>
      <c r="P1954" s="6">
        <v>56.000000000000007</v>
      </c>
      <c r="Q1954" s="6">
        <v>56.000000000000007</v>
      </c>
      <c r="R1954" s="6">
        <v>52</v>
      </c>
    </row>
    <row r="1955" spans="1:18" hidden="1" x14ac:dyDescent="0.4">
      <c r="A1955">
        <v>47381</v>
      </c>
      <c r="B1955">
        <v>3</v>
      </c>
      <c r="C1955" t="s">
        <v>1877</v>
      </c>
      <c r="D1955" t="s">
        <v>1917</v>
      </c>
      <c r="E1955" s="11">
        <v>707</v>
      </c>
      <c r="F1955" s="12">
        <v>615</v>
      </c>
      <c r="G1955" s="12">
        <v>563</v>
      </c>
      <c r="H1955" s="12">
        <v>536</v>
      </c>
      <c r="I1955" s="12">
        <v>530</v>
      </c>
      <c r="J1955" s="12">
        <v>535</v>
      </c>
      <c r="K1955" s="9">
        <v>528</v>
      </c>
      <c r="L1955" s="5">
        <v>100</v>
      </c>
      <c r="M1955" s="6">
        <v>86.987270155586984</v>
      </c>
      <c r="N1955" s="6">
        <v>79.632248939179632</v>
      </c>
      <c r="O1955" s="6">
        <v>75.813295615275806</v>
      </c>
      <c r="P1955" s="6">
        <v>74.964639321074969</v>
      </c>
      <c r="Q1955" s="6">
        <v>75.671852899575669</v>
      </c>
      <c r="R1955" s="6">
        <v>74.681753889674681</v>
      </c>
    </row>
    <row r="1956" spans="1:18" hidden="1" x14ac:dyDescent="0.4">
      <c r="A1956" s="2">
        <v>47382</v>
      </c>
      <c r="B1956" s="2">
        <v>3</v>
      </c>
      <c r="C1956" s="2" t="s">
        <v>1877</v>
      </c>
      <c r="D1956" s="2" t="s">
        <v>1918</v>
      </c>
      <c r="E1956" s="13">
        <v>302</v>
      </c>
      <c r="F1956" s="14">
        <v>271</v>
      </c>
      <c r="G1956" s="14">
        <v>241</v>
      </c>
      <c r="H1956" s="14">
        <v>223</v>
      </c>
      <c r="I1956" s="14">
        <v>217</v>
      </c>
      <c r="J1956" s="14">
        <v>213</v>
      </c>
      <c r="K1956" s="10">
        <v>205</v>
      </c>
      <c r="L1956" s="7">
        <v>100</v>
      </c>
      <c r="M1956" s="8">
        <v>89.735099337748352</v>
      </c>
      <c r="N1956" s="8">
        <v>79.80132450331125</v>
      </c>
      <c r="O1956" s="8">
        <v>73.841059602649011</v>
      </c>
      <c r="P1956" s="8">
        <v>71.854304635761594</v>
      </c>
      <c r="Q1956" s="8">
        <v>70.52980132450331</v>
      </c>
      <c r="R1956" s="8">
        <v>67.880794701986758</v>
      </c>
    </row>
    <row r="1958" spans="1:18" x14ac:dyDescent="0.4">
      <c r="D1958" t="s">
        <v>1937</v>
      </c>
      <c r="E1958" s="22">
        <f>SUM(E197,E207:E210)</f>
        <v>30609</v>
      </c>
      <c r="F1958" s="22">
        <f t="shared" ref="F1958:K1958" si="0">SUM(F197,F207:F210)</f>
        <v>25711</v>
      </c>
      <c r="G1958" s="22">
        <f t="shared" si="0"/>
        <v>21541</v>
      </c>
      <c r="H1958" s="22">
        <f t="shared" si="0"/>
        <v>18426</v>
      </c>
      <c r="I1958" s="22">
        <f t="shared" si="0"/>
        <v>16628</v>
      </c>
      <c r="J1958" s="22">
        <f t="shared" si="0"/>
        <v>14938</v>
      </c>
      <c r="K1958" s="22">
        <f t="shared" si="0"/>
        <v>13088</v>
      </c>
    </row>
    <row r="1959" spans="1:18" x14ac:dyDescent="0.4">
      <c r="D1959" t="s">
        <v>1938</v>
      </c>
      <c r="E1959" s="22">
        <f>SUM(E198,E200,E206,E213:E216)</f>
        <v>27229</v>
      </c>
      <c r="F1959" s="22">
        <f t="shared" ref="F1959:K1959" si="1">SUM(F198,F200,F206,F213:F216)</f>
        <v>23871</v>
      </c>
      <c r="G1959" s="22">
        <f t="shared" si="1"/>
        <v>20561</v>
      </c>
      <c r="H1959" s="22">
        <f t="shared" si="1"/>
        <v>17484</v>
      </c>
      <c r="I1959" s="22">
        <f t="shared" si="1"/>
        <v>15721</v>
      </c>
      <c r="J1959" s="22">
        <f t="shared" si="1"/>
        <v>14144</v>
      </c>
      <c r="K1959" s="22">
        <f t="shared" si="1"/>
        <v>12528</v>
      </c>
    </row>
    <row r="1960" spans="1:18" x14ac:dyDescent="0.4">
      <c r="D1960" t="s">
        <v>1939</v>
      </c>
      <c r="E1960" s="22">
        <f>SUM(E199,E231:E236)</f>
        <v>31357</v>
      </c>
      <c r="F1960" s="22">
        <f t="shared" ref="F1960:K1960" si="2">SUM(F199,F231:F236)</f>
        <v>27239</v>
      </c>
      <c r="G1960" s="22">
        <f t="shared" si="2"/>
        <v>23248</v>
      </c>
      <c r="H1960" s="22">
        <f t="shared" si="2"/>
        <v>20063</v>
      </c>
      <c r="I1960" s="22">
        <f t="shared" si="2"/>
        <v>17970</v>
      </c>
      <c r="J1960" s="22">
        <f t="shared" si="2"/>
        <v>16051</v>
      </c>
      <c r="K1960" s="22">
        <f t="shared" si="2"/>
        <v>14073</v>
      </c>
    </row>
    <row r="1961" spans="1:18" x14ac:dyDescent="0.4">
      <c r="D1961" t="s">
        <v>1940</v>
      </c>
      <c r="E1961" s="22">
        <f>SUM(E201,E205,E211:E212,E217:E219)</f>
        <v>12169</v>
      </c>
      <c r="F1961" s="22">
        <f t="shared" ref="F1961:K1961" si="3">SUM(F201,F205,F211:F212,F217:F219)</f>
        <v>9983</v>
      </c>
      <c r="G1961" s="22">
        <f t="shared" si="3"/>
        <v>8099</v>
      </c>
      <c r="H1961" s="22">
        <f t="shared" si="3"/>
        <v>6451</v>
      </c>
      <c r="I1961" s="22">
        <f t="shared" si="3"/>
        <v>5432</v>
      </c>
      <c r="J1961" s="22">
        <f t="shared" si="3"/>
        <v>4595</v>
      </c>
      <c r="K1961" s="22">
        <f t="shared" si="3"/>
        <v>3833</v>
      </c>
    </row>
    <row r="1962" spans="1:18" x14ac:dyDescent="0.4">
      <c r="D1962" t="s">
        <v>1941</v>
      </c>
      <c r="E1962" s="22">
        <f>SUM(E202:E203,E220:E226)</f>
        <v>21789</v>
      </c>
      <c r="F1962" s="22">
        <f t="shared" ref="F1962:K1962" si="4">SUM(F202:F203,F220:F226)</f>
        <v>18724</v>
      </c>
      <c r="G1962" s="22">
        <f t="shared" si="4"/>
        <v>16085</v>
      </c>
      <c r="H1962" s="22">
        <f t="shared" si="4"/>
        <v>14038</v>
      </c>
      <c r="I1962" s="22">
        <f t="shared" si="4"/>
        <v>12811</v>
      </c>
      <c r="J1962" s="22">
        <f t="shared" si="4"/>
        <v>11565</v>
      </c>
      <c r="K1962" s="22">
        <f t="shared" si="4"/>
        <v>10208</v>
      </c>
    </row>
    <row r="1963" spans="1:18" x14ac:dyDescent="0.4">
      <c r="D1963" t="s">
        <v>1942</v>
      </c>
      <c r="E1963" s="22">
        <f>SUM(E204,E227:E230)</f>
        <v>7106</v>
      </c>
      <c r="F1963" s="22">
        <f t="shared" ref="F1963:K1963" si="5">SUM(F204,F227:F230)</f>
        <v>5671</v>
      </c>
      <c r="G1963" s="22">
        <f t="shared" si="5"/>
        <v>4445</v>
      </c>
      <c r="H1963" s="22">
        <f t="shared" si="5"/>
        <v>3655</v>
      </c>
      <c r="I1963" s="22">
        <f t="shared" si="5"/>
        <v>3167</v>
      </c>
      <c r="J1963" s="22">
        <f t="shared" si="5"/>
        <v>2728</v>
      </c>
      <c r="K1963" s="22">
        <f t="shared" si="5"/>
        <v>2281</v>
      </c>
    </row>
  </sheetData>
  <autoFilter ref="A5:R1956" xr:uid="{4F92C147-C97E-4FF0-B2A9-680837B5AFD2}">
    <filterColumn colId="2">
      <filters>
        <filter val="青森県"/>
      </filters>
    </filterColumn>
  </autoFilter>
  <mergeCells count="6">
    <mergeCell ref="L4:R4"/>
    <mergeCell ref="A4:A5"/>
    <mergeCell ref="B4:B5"/>
    <mergeCell ref="C4:C5"/>
    <mergeCell ref="D4:D5"/>
    <mergeCell ref="E4:K4"/>
  </mergeCells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C0C536-64FC-46CC-885A-1EE3F7E48E85}">
  <sheetPr filterMode="1"/>
  <dimension ref="A1:R1963"/>
  <sheetViews>
    <sheetView workbookViewId="0">
      <pane xSplit="4" ySplit="5" topLeftCell="E1957" activePane="bottomRight" state="frozen"/>
      <selection pane="topRight" activeCell="E1" sqref="E1"/>
      <selection pane="bottomLeft" activeCell="A6" sqref="A6"/>
      <selection pane="bottomRight" activeCell="E1963" sqref="E1963:K1963"/>
    </sheetView>
  </sheetViews>
  <sheetFormatPr defaultRowHeight="18.75" x14ac:dyDescent="0.4"/>
  <cols>
    <col min="3" max="3" width="8.5" bestFit="1" customWidth="1"/>
    <col min="4" max="4" width="16.25" bestFit="1" customWidth="1"/>
    <col min="5" max="18" width="10.625" customWidth="1"/>
  </cols>
  <sheetData>
    <row r="1" spans="1:18" x14ac:dyDescent="0.4">
      <c r="A1" t="s">
        <v>1946</v>
      </c>
      <c r="H1" s="15" t="s">
        <v>1934</v>
      </c>
    </row>
    <row r="2" spans="1:18" x14ac:dyDescent="0.4">
      <c r="H2" s="20" t="s">
        <v>1935</v>
      </c>
    </row>
    <row r="3" spans="1:18" x14ac:dyDescent="0.4">
      <c r="A3" s="2"/>
      <c r="B3" s="2"/>
      <c r="C3" s="2"/>
      <c r="D3" s="2"/>
      <c r="E3" s="2"/>
      <c r="F3" s="2"/>
      <c r="G3" s="2"/>
      <c r="H3" s="21" t="s">
        <v>1936</v>
      </c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4">
      <c r="A4" s="64" t="s">
        <v>1919</v>
      </c>
      <c r="B4" s="66" t="s">
        <v>1920</v>
      </c>
      <c r="C4" s="66" t="s">
        <v>1921</v>
      </c>
      <c r="D4" s="68" t="s">
        <v>1922</v>
      </c>
      <c r="E4" s="62" t="s">
        <v>1947</v>
      </c>
      <c r="F4" s="63"/>
      <c r="G4" s="63"/>
      <c r="H4" s="63"/>
      <c r="I4" s="63"/>
      <c r="J4" s="63"/>
      <c r="K4" s="70"/>
      <c r="L4" s="62" t="s">
        <v>1948</v>
      </c>
      <c r="M4" s="63"/>
      <c r="N4" s="63"/>
      <c r="O4" s="63"/>
      <c r="P4" s="63"/>
      <c r="Q4" s="63"/>
      <c r="R4" s="63"/>
    </row>
    <row r="5" spans="1:18" x14ac:dyDescent="0.4">
      <c r="A5" s="65"/>
      <c r="B5" s="67"/>
      <c r="C5" s="67"/>
      <c r="D5" s="69"/>
      <c r="E5" s="16" t="s">
        <v>1923</v>
      </c>
      <c r="F5" s="17" t="s">
        <v>1924</v>
      </c>
      <c r="G5" s="17" t="s">
        <v>1925</v>
      </c>
      <c r="H5" s="17" t="s">
        <v>1926</v>
      </c>
      <c r="I5" s="17" t="s">
        <v>1927</v>
      </c>
      <c r="J5" s="17" t="s">
        <v>1928</v>
      </c>
      <c r="K5" s="19" t="s">
        <v>1929</v>
      </c>
      <c r="L5" s="16" t="s">
        <v>1923</v>
      </c>
      <c r="M5" s="17" t="s">
        <v>1924</v>
      </c>
      <c r="N5" s="17" t="s">
        <v>1925</v>
      </c>
      <c r="O5" s="17" t="s">
        <v>1926</v>
      </c>
      <c r="P5" s="17" t="s">
        <v>1927</v>
      </c>
      <c r="Q5" s="17" t="s">
        <v>1928</v>
      </c>
      <c r="R5" s="17" t="s">
        <v>1929</v>
      </c>
    </row>
    <row r="6" spans="1:18" hidden="1" x14ac:dyDescent="0.4">
      <c r="A6">
        <v>1000</v>
      </c>
      <c r="B6" t="s">
        <v>0</v>
      </c>
      <c r="C6" t="s">
        <v>1</v>
      </c>
      <c r="E6" s="11">
        <v>2988800</v>
      </c>
      <c r="F6" s="12">
        <v>2828783</v>
      </c>
      <c r="G6" s="12">
        <v>2670026</v>
      </c>
      <c r="H6" s="12">
        <v>2483848</v>
      </c>
      <c r="I6" s="12">
        <v>2234850</v>
      </c>
      <c r="J6" s="12">
        <v>2028881</v>
      </c>
      <c r="K6" s="25">
        <v>1867276</v>
      </c>
      <c r="L6" s="5">
        <v>100</v>
      </c>
      <c r="M6" s="6">
        <v>94.646112152034263</v>
      </c>
      <c r="N6" s="6">
        <v>89.334381691648829</v>
      </c>
      <c r="O6" s="6">
        <v>83.10519271948607</v>
      </c>
      <c r="P6" s="6">
        <v>74.774156852248396</v>
      </c>
      <c r="Q6" s="6">
        <v>67.882795770877948</v>
      </c>
      <c r="R6" s="6">
        <v>62.475776231263382</v>
      </c>
    </row>
    <row r="7" spans="1:18" hidden="1" x14ac:dyDescent="0.4">
      <c r="A7">
        <v>1100</v>
      </c>
      <c r="B7">
        <v>1</v>
      </c>
      <c r="C7" t="s">
        <v>1</v>
      </c>
      <c r="D7" t="s">
        <v>2</v>
      </c>
      <c r="E7" s="11">
        <v>1208858</v>
      </c>
      <c r="F7" s="12">
        <v>1189896</v>
      </c>
      <c r="G7" s="12">
        <v>1154685</v>
      </c>
      <c r="H7" s="12">
        <v>1102021</v>
      </c>
      <c r="I7" s="12">
        <v>1021282</v>
      </c>
      <c r="J7" s="12">
        <v>954755</v>
      </c>
      <c r="K7" s="25">
        <v>902487</v>
      </c>
      <c r="L7" s="5">
        <v>100</v>
      </c>
      <c r="M7" s="6">
        <v>98.431412126155422</v>
      </c>
      <c r="N7" s="6">
        <v>95.518663068780612</v>
      </c>
      <c r="O7" s="6">
        <v>91.162154694761497</v>
      </c>
      <c r="P7" s="6">
        <v>84.48320646428283</v>
      </c>
      <c r="Q7" s="6">
        <v>78.979913273519315</v>
      </c>
      <c r="R7" s="6">
        <v>74.656163089461288</v>
      </c>
    </row>
    <row r="8" spans="1:18" hidden="1" x14ac:dyDescent="0.4">
      <c r="A8">
        <v>1101</v>
      </c>
      <c r="B8">
        <v>0</v>
      </c>
      <c r="C8" t="s">
        <v>1</v>
      </c>
      <c r="D8" t="s">
        <v>3</v>
      </c>
      <c r="E8" s="11">
        <v>165634</v>
      </c>
      <c r="F8" s="12">
        <v>169140</v>
      </c>
      <c r="G8" s="12">
        <v>167784</v>
      </c>
      <c r="H8" s="12">
        <v>163115</v>
      </c>
      <c r="I8" s="12">
        <v>154762</v>
      </c>
      <c r="J8" s="12">
        <v>147742</v>
      </c>
      <c r="K8" s="25">
        <v>141866</v>
      </c>
      <c r="L8" s="5">
        <v>100</v>
      </c>
      <c r="M8" s="6">
        <v>102.11671516717583</v>
      </c>
      <c r="N8" s="6">
        <v>101.29804267239817</v>
      </c>
      <c r="O8" s="6">
        <v>98.479176980571623</v>
      </c>
      <c r="P8" s="6">
        <v>93.436130263110229</v>
      </c>
      <c r="Q8" s="6">
        <v>89.197870002535709</v>
      </c>
      <c r="R8" s="6">
        <v>85.650289191832599</v>
      </c>
    </row>
    <row r="9" spans="1:18" hidden="1" x14ac:dyDescent="0.4">
      <c r="A9">
        <v>1102</v>
      </c>
      <c r="B9">
        <v>0</v>
      </c>
      <c r="C9" t="s">
        <v>1</v>
      </c>
      <c r="D9" t="s">
        <v>4</v>
      </c>
      <c r="E9" s="11">
        <v>177388</v>
      </c>
      <c r="F9" s="12">
        <v>176439</v>
      </c>
      <c r="G9" s="12">
        <v>173161</v>
      </c>
      <c r="H9" s="12">
        <v>166753</v>
      </c>
      <c r="I9" s="12">
        <v>155477</v>
      </c>
      <c r="J9" s="12">
        <v>146437</v>
      </c>
      <c r="K9" s="25">
        <v>139704</v>
      </c>
      <c r="L9" s="5">
        <v>100</v>
      </c>
      <c r="M9" s="6">
        <v>99.46501454438858</v>
      </c>
      <c r="N9" s="6">
        <v>97.617087965364064</v>
      </c>
      <c r="O9" s="6">
        <v>94.004667734006802</v>
      </c>
      <c r="P9" s="6">
        <v>87.647980697679657</v>
      </c>
      <c r="Q9" s="6">
        <v>82.551807337587661</v>
      </c>
      <c r="R9" s="6">
        <v>78.756172909103199</v>
      </c>
    </row>
    <row r="10" spans="1:18" hidden="1" x14ac:dyDescent="0.4">
      <c r="A10">
        <v>1103</v>
      </c>
      <c r="B10">
        <v>0</v>
      </c>
      <c r="C10" t="s">
        <v>1</v>
      </c>
      <c r="D10" t="s">
        <v>5</v>
      </c>
      <c r="E10" s="11">
        <v>165626</v>
      </c>
      <c r="F10" s="12">
        <v>164165</v>
      </c>
      <c r="G10" s="12">
        <v>160553</v>
      </c>
      <c r="H10" s="12">
        <v>153906</v>
      </c>
      <c r="I10" s="12">
        <v>143030</v>
      </c>
      <c r="J10" s="12">
        <v>134285</v>
      </c>
      <c r="K10" s="25">
        <v>127573</v>
      </c>
      <c r="L10" s="5">
        <v>100</v>
      </c>
      <c r="M10" s="6">
        <v>99.117892118387203</v>
      </c>
      <c r="N10" s="6">
        <v>96.937075096905076</v>
      </c>
      <c r="O10" s="6">
        <v>92.923816309033597</v>
      </c>
      <c r="P10" s="6">
        <v>86.357214447007109</v>
      </c>
      <c r="Q10" s="6">
        <v>81.077246326059921</v>
      </c>
      <c r="R10" s="6">
        <v>77.024742492120808</v>
      </c>
    </row>
    <row r="11" spans="1:18" hidden="1" x14ac:dyDescent="0.4">
      <c r="A11">
        <v>1104</v>
      </c>
      <c r="B11">
        <v>0</v>
      </c>
      <c r="C11" t="s">
        <v>1</v>
      </c>
      <c r="D11" t="s">
        <v>6</v>
      </c>
      <c r="E11" s="11">
        <v>135953</v>
      </c>
      <c r="F11" s="12">
        <v>135135</v>
      </c>
      <c r="G11" s="12">
        <v>131913</v>
      </c>
      <c r="H11" s="12">
        <v>126300</v>
      </c>
      <c r="I11" s="12">
        <v>117368</v>
      </c>
      <c r="J11" s="12">
        <v>110079</v>
      </c>
      <c r="K11" s="25">
        <v>104428</v>
      </c>
      <c r="L11" s="5">
        <v>100</v>
      </c>
      <c r="M11" s="6">
        <v>99.398321478746325</v>
      </c>
      <c r="N11" s="6">
        <v>97.028384809456213</v>
      </c>
      <c r="O11" s="6">
        <v>92.899752120218011</v>
      </c>
      <c r="P11" s="6">
        <v>86.329834575184066</v>
      </c>
      <c r="Q11" s="6">
        <v>80.968422910858891</v>
      </c>
      <c r="R11" s="6">
        <v>76.811839385670041</v>
      </c>
    </row>
    <row r="12" spans="1:18" hidden="1" x14ac:dyDescent="0.4">
      <c r="A12">
        <v>1105</v>
      </c>
      <c r="B12">
        <v>0</v>
      </c>
      <c r="C12" t="s">
        <v>1</v>
      </c>
      <c r="D12" t="s">
        <v>7</v>
      </c>
      <c r="E12" s="11">
        <v>144131</v>
      </c>
      <c r="F12" s="12">
        <v>143415</v>
      </c>
      <c r="G12" s="12">
        <v>140279</v>
      </c>
      <c r="H12" s="12">
        <v>134620</v>
      </c>
      <c r="I12" s="12">
        <v>126030</v>
      </c>
      <c r="J12" s="12">
        <v>118650</v>
      </c>
      <c r="K12" s="25">
        <v>112745</v>
      </c>
      <c r="L12" s="5">
        <v>100</v>
      </c>
      <c r="M12" s="6">
        <v>99.50322970075834</v>
      </c>
      <c r="N12" s="6">
        <v>97.327431295141224</v>
      </c>
      <c r="O12" s="6">
        <v>93.401142016637635</v>
      </c>
      <c r="P12" s="6">
        <v>87.441286052271892</v>
      </c>
      <c r="Q12" s="6">
        <v>82.320944141093861</v>
      </c>
      <c r="R12" s="6">
        <v>78.223976798884351</v>
      </c>
    </row>
    <row r="13" spans="1:18" hidden="1" x14ac:dyDescent="0.4">
      <c r="A13">
        <v>1106</v>
      </c>
      <c r="B13">
        <v>0</v>
      </c>
      <c r="C13" t="s">
        <v>1</v>
      </c>
      <c r="D13" t="s">
        <v>8</v>
      </c>
      <c r="E13" s="11">
        <v>73736</v>
      </c>
      <c r="F13" s="12">
        <v>67936</v>
      </c>
      <c r="G13" s="12">
        <v>62093</v>
      </c>
      <c r="H13" s="12">
        <v>56455</v>
      </c>
      <c r="I13" s="12">
        <v>50075</v>
      </c>
      <c r="J13" s="12">
        <v>44653</v>
      </c>
      <c r="K13" s="25">
        <v>40309</v>
      </c>
      <c r="L13" s="5">
        <v>100</v>
      </c>
      <c r="M13" s="6">
        <v>92.134100032548545</v>
      </c>
      <c r="N13" s="6">
        <v>84.209883910165999</v>
      </c>
      <c r="O13" s="6">
        <v>76.563686665943365</v>
      </c>
      <c r="P13" s="6">
        <v>67.911196701746775</v>
      </c>
      <c r="Q13" s="6">
        <v>60.557936421829226</v>
      </c>
      <c r="R13" s="6">
        <v>54.666648584138009</v>
      </c>
    </row>
    <row r="14" spans="1:18" hidden="1" x14ac:dyDescent="0.4">
      <c r="A14">
        <v>1107</v>
      </c>
      <c r="B14">
        <v>0</v>
      </c>
      <c r="C14" t="s">
        <v>1</v>
      </c>
      <c r="D14" t="s">
        <v>9</v>
      </c>
      <c r="E14" s="11">
        <v>131267</v>
      </c>
      <c r="F14" s="12">
        <v>130109</v>
      </c>
      <c r="G14" s="12">
        <v>127098</v>
      </c>
      <c r="H14" s="12">
        <v>122244</v>
      </c>
      <c r="I14" s="12">
        <v>114141</v>
      </c>
      <c r="J14" s="12">
        <v>107514</v>
      </c>
      <c r="K14" s="25">
        <v>102066</v>
      </c>
      <c r="L14" s="5">
        <v>100</v>
      </c>
      <c r="M14" s="6">
        <v>99.11782854792142</v>
      </c>
      <c r="N14" s="6">
        <v>96.824030411299105</v>
      </c>
      <c r="O14" s="6">
        <v>93.126223651031864</v>
      </c>
      <c r="P14" s="6">
        <v>86.953308904751381</v>
      </c>
      <c r="Q14" s="6">
        <v>81.904819947130662</v>
      </c>
      <c r="R14" s="6">
        <v>77.754500369475949</v>
      </c>
    </row>
    <row r="15" spans="1:18" hidden="1" x14ac:dyDescent="0.4">
      <c r="A15">
        <v>1108</v>
      </c>
      <c r="B15">
        <v>0</v>
      </c>
      <c r="C15" t="s">
        <v>1</v>
      </c>
      <c r="D15" t="s">
        <v>10</v>
      </c>
      <c r="E15" s="11">
        <v>71431</v>
      </c>
      <c r="F15" s="12">
        <v>67160</v>
      </c>
      <c r="G15" s="12">
        <v>62330</v>
      </c>
      <c r="H15" s="12">
        <v>56998</v>
      </c>
      <c r="I15" s="12">
        <v>50606</v>
      </c>
      <c r="J15" s="12">
        <v>45571</v>
      </c>
      <c r="K15" s="25">
        <v>41535</v>
      </c>
      <c r="L15" s="5">
        <v>100</v>
      </c>
      <c r="M15" s="6">
        <v>94.020803292688043</v>
      </c>
      <c r="N15" s="6">
        <v>87.259033192871442</v>
      </c>
      <c r="O15" s="6">
        <v>79.794486987442426</v>
      </c>
      <c r="P15" s="6">
        <v>70.845991236297962</v>
      </c>
      <c r="Q15" s="6">
        <v>63.797230894149607</v>
      </c>
      <c r="R15" s="6">
        <v>58.14702300121796</v>
      </c>
    </row>
    <row r="16" spans="1:18" hidden="1" x14ac:dyDescent="0.4">
      <c r="A16">
        <v>1109</v>
      </c>
      <c r="B16">
        <v>0</v>
      </c>
      <c r="C16" t="s">
        <v>1</v>
      </c>
      <c r="D16" t="s">
        <v>11</v>
      </c>
      <c r="E16" s="11">
        <v>80022</v>
      </c>
      <c r="F16" s="12">
        <v>76453</v>
      </c>
      <c r="G16" s="12">
        <v>73669</v>
      </c>
      <c r="H16" s="12">
        <v>70278</v>
      </c>
      <c r="I16" s="12">
        <v>64138</v>
      </c>
      <c r="J16" s="12">
        <v>58793</v>
      </c>
      <c r="K16" s="25">
        <v>54587</v>
      </c>
      <c r="L16" s="5">
        <v>100</v>
      </c>
      <c r="M16" s="6">
        <v>95.539976506460718</v>
      </c>
      <c r="N16" s="6">
        <v>92.060933243358079</v>
      </c>
      <c r="O16" s="6">
        <v>87.823348579140742</v>
      </c>
      <c r="P16" s="6">
        <v>80.150458623878436</v>
      </c>
      <c r="Q16" s="6">
        <v>73.471045462497813</v>
      </c>
      <c r="R16" s="6">
        <v>68.214990877508683</v>
      </c>
    </row>
    <row r="17" spans="1:18" hidden="1" x14ac:dyDescent="0.4">
      <c r="A17">
        <v>1110</v>
      </c>
      <c r="B17">
        <v>0</v>
      </c>
      <c r="C17" t="s">
        <v>1</v>
      </c>
      <c r="D17" t="s">
        <v>12</v>
      </c>
      <c r="E17" s="11">
        <v>63670</v>
      </c>
      <c r="F17" s="12">
        <v>59944</v>
      </c>
      <c r="G17" s="12">
        <v>55805</v>
      </c>
      <c r="H17" s="12">
        <v>51352</v>
      </c>
      <c r="I17" s="12">
        <v>45655</v>
      </c>
      <c r="J17" s="12">
        <v>41031</v>
      </c>
      <c r="K17" s="25">
        <v>37674</v>
      </c>
      <c r="L17" s="5">
        <v>100</v>
      </c>
      <c r="M17" s="6">
        <v>94.147950369090623</v>
      </c>
      <c r="N17" s="6">
        <v>87.647243599811532</v>
      </c>
      <c r="O17" s="6">
        <v>80.653368933563684</v>
      </c>
      <c r="P17" s="6">
        <v>71.705669860216744</v>
      </c>
      <c r="Q17" s="6">
        <v>64.443222867912681</v>
      </c>
      <c r="R17" s="6">
        <v>59.170724045861476</v>
      </c>
    </row>
    <row r="18" spans="1:18" hidden="1" x14ac:dyDescent="0.4">
      <c r="A18">
        <v>1202</v>
      </c>
      <c r="B18">
        <v>2</v>
      </c>
      <c r="C18" t="s">
        <v>1</v>
      </c>
      <c r="D18" t="s">
        <v>13</v>
      </c>
      <c r="E18" s="11">
        <v>137038</v>
      </c>
      <c r="F18" s="12">
        <v>124268</v>
      </c>
      <c r="G18" s="12">
        <v>114377</v>
      </c>
      <c r="H18" s="12">
        <v>103004</v>
      </c>
      <c r="I18" s="12">
        <v>88992</v>
      </c>
      <c r="J18" s="12">
        <v>77456</v>
      </c>
      <c r="K18" s="25">
        <v>68586</v>
      </c>
      <c r="L18" s="5">
        <v>100</v>
      </c>
      <c r="M18" s="6">
        <v>90.681416833287116</v>
      </c>
      <c r="N18" s="6">
        <v>83.463710795545765</v>
      </c>
      <c r="O18" s="6">
        <v>75.164552897736385</v>
      </c>
      <c r="P18" s="6">
        <v>64.939651775419961</v>
      </c>
      <c r="Q18" s="6">
        <v>56.521548767495148</v>
      </c>
      <c r="R18" s="6">
        <v>50.048891548329664</v>
      </c>
    </row>
    <row r="19" spans="1:18" hidden="1" x14ac:dyDescent="0.4">
      <c r="A19">
        <v>1203</v>
      </c>
      <c r="B19">
        <v>2</v>
      </c>
      <c r="C19" t="s">
        <v>1</v>
      </c>
      <c r="D19" t="s">
        <v>14</v>
      </c>
      <c r="E19" s="11">
        <v>56310</v>
      </c>
      <c r="F19" s="12">
        <v>50757</v>
      </c>
      <c r="G19" s="12">
        <v>44937</v>
      </c>
      <c r="H19" s="12">
        <v>38659</v>
      </c>
      <c r="I19" s="12">
        <v>31797</v>
      </c>
      <c r="J19" s="12">
        <v>26512</v>
      </c>
      <c r="K19" s="25">
        <v>22755</v>
      </c>
      <c r="L19" s="5">
        <v>100</v>
      </c>
      <c r="M19" s="6">
        <v>90.138518913159288</v>
      </c>
      <c r="N19" s="6">
        <v>79.802876931273303</v>
      </c>
      <c r="O19" s="6">
        <v>68.653880305451963</v>
      </c>
      <c r="P19" s="6">
        <v>56.467767714437933</v>
      </c>
      <c r="Q19" s="6">
        <v>47.082223406144557</v>
      </c>
      <c r="R19" s="6">
        <v>40.410229088971761</v>
      </c>
    </row>
    <row r="20" spans="1:18" hidden="1" x14ac:dyDescent="0.4">
      <c r="A20">
        <v>1204</v>
      </c>
      <c r="B20">
        <v>2</v>
      </c>
      <c r="C20" t="s">
        <v>1</v>
      </c>
      <c r="D20" t="s">
        <v>15</v>
      </c>
      <c r="E20" s="11">
        <v>180663</v>
      </c>
      <c r="F20" s="12">
        <v>170238</v>
      </c>
      <c r="G20" s="12">
        <v>160972</v>
      </c>
      <c r="H20" s="12">
        <v>149872</v>
      </c>
      <c r="I20" s="12">
        <v>134010</v>
      </c>
      <c r="J20" s="12">
        <v>120367</v>
      </c>
      <c r="K20" s="25">
        <v>109622</v>
      </c>
      <c r="L20" s="5">
        <v>100</v>
      </c>
      <c r="M20" s="6">
        <v>94.229587685358922</v>
      </c>
      <c r="N20" s="6">
        <v>89.100701305746057</v>
      </c>
      <c r="O20" s="6">
        <v>82.956665172171398</v>
      </c>
      <c r="P20" s="6">
        <v>74.176782185616304</v>
      </c>
      <c r="Q20" s="6">
        <v>66.625152909007383</v>
      </c>
      <c r="R20" s="6">
        <v>60.677615228353346</v>
      </c>
    </row>
    <row r="21" spans="1:18" hidden="1" x14ac:dyDescent="0.4">
      <c r="A21">
        <v>1205</v>
      </c>
      <c r="B21">
        <v>2</v>
      </c>
      <c r="C21" t="s">
        <v>1</v>
      </c>
      <c r="D21" t="s">
        <v>16</v>
      </c>
      <c r="E21" s="11">
        <v>44065</v>
      </c>
      <c r="F21" s="12">
        <v>39779</v>
      </c>
      <c r="G21" s="12">
        <v>36975</v>
      </c>
      <c r="H21" s="12">
        <v>33467</v>
      </c>
      <c r="I21" s="12">
        <v>29007</v>
      </c>
      <c r="J21" s="12">
        <v>25800</v>
      </c>
      <c r="K21" s="25">
        <v>23269</v>
      </c>
      <c r="L21" s="5">
        <v>100</v>
      </c>
      <c r="M21" s="6">
        <v>90.273459661863157</v>
      </c>
      <c r="N21" s="6">
        <v>83.91013275842505</v>
      </c>
      <c r="O21" s="6">
        <v>75.949166004765686</v>
      </c>
      <c r="P21" s="6">
        <v>65.827754453648026</v>
      </c>
      <c r="Q21" s="6">
        <v>58.549869510949733</v>
      </c>
      <c r="R21" s="6">
        <v>52.806081924429819</v>
      </c>
    </row>
    <row r="22" spans="1:18" hidden="1" x14ac:dyDescent="0.4">
      <c r="A22">
        <v>1206</v>
      </c>
      <c r="B22">
        <v>2</v>
      </c>
      <c r="C22" t="s">
        <v>1</v>
      </c>
      <c r="D22" t="s">
        <v>17</v>
      </c>
      <c r="E22" s="11">
        <v>91703</v>
      </c>
      <c r="F22" s="12">
        <v>82950</v>
      </c>
      <c r="G22" s="12">
        <v>76180</v>
      </c>
      <c r="H22" s="12">
        <v>68833</v>
      </c>
      <c r="I22" s="12">
        <v>59468</v>
      </c>
      <c r="J22" s="12">
        <v>51602</v>
      </c>
      <c r="K22" s="25">
        <v>45452</v>
      </c>
      <c r="L22" s="5">
        <v>100</v>
      </c>
      <c r="M22" s="6">
        <v>90.455055995987038</v>
      </c>
      <c r="N22" s="6">
        <v>83.072527616326624</v>
      </c>
      <c r="O22" s="6">
        <v>75.060794085253477</v>
      </c>
      <c r="P22" s="6">
        <v>64.848478239534145</v>
      </c>
      <c r="Q22" s="6">
        <v>56.270787215249229</v>
      </c>
      <c r="R22" s="6">
        <v>49.564354492219451</v>
      </c>
    </row>
    <row r="23" spans="1:18" hidden="1" x14ac:dyDescent="0.4">
      <c r="A23">
        <v>1207</v>
      </c>
      <c r="B23">
        <v>2</v>
      </c>
      <c r="C23" t="s">
        <v>1</v>
      </c>
      <c r="D23" t="s">
        <v>18</v>
      </c>
      <c r="E23" s="11">
        <v>98086</v>
      </c>
      <c r="F23" s="12">
        <v>93323</v>
      </c>
      <c r="G23" s="12">
        <v>88684</v>
      </c>
      <c r="H23" s="12">
        <v>83381</v>
      </c>
      <c r="I23" s="12">
        <v>76174</v>
      </c>
      <c r="J23" s="12">
        <v>69944</v>
      </c>
      <c r="K23" s="25">
        <v>64936</v>
      </c>
      <c r="L23" s="5">
        <v>100</v>
      </c>
      <c r="M23" s="6">
        <v>95.144057255877485</v>
      </c>
      <c r="N23" s="6">
        <v>90.414534184287248</v>
      </c>
      <c r="O23" s="6">
        <v>85.008054156556483</v>
      </c>
      <c r="P23" s="6">
        <v>77.660420447362526</v>
      </c>
      <c r="Q23" s="6">
        <v>71.308851416104233</v>
      </c>
      <c r="R23" s="6">
        <v>66.203127867381681</v>
      </c>
    </row>
    <row r="24" spans="1:18" hidden="1" x14ac:dyDescent="0.4">
      <c r="A24">
        <v>1208</v>
      </c>
      <c r="B24">
        <v>2</v>
      </c>
      <c r="C24" t="s">
        <v>1</v>
      </c>
      <c r="D24" t="s">
        <v>19</v>
      </c>
      <c r="E24" s="11">
        <v>64340</v>
      </c>
      <c r="F24" s="12">
        <v>59974</v>
      </c>
      <c r="G24" s="12">
        <v>55235</v>
      </c>
      <c r="H24" s="12">
        <v>50329</v>
      </c>
      <c r="I24" s="12">
        <v>43880</v>
      </c>
      <c r="J24" s="12">
        <v>38365</v>
      </c>
      <c r="K24" s="25">
        <v>34209</v>
      </c>
      <c r="L24" s="5">
        <v>100</v>
      </c>
      <c r="M24" s="6">
        <v>93.214174696922598</v>
      </c>
      <c r="N24" s="6">
        <v>85.848616723655581</v>
      </c>
      <c r="O24" s="6">
        <v>78.223500155424304</v>
      </c>
      <c r="P24" s="6">
        <v>68.200186509170038</v>
      </c>
      <c r="Q24" s="6">
        <v>59.628535903015234</v>
      </c>
      <c r="R24" s="6">
        <v>53.169101647497676</v>
      </c>
    </row>
    <row r="25" spans="1:18" hidden="1" x14ac:dyDescent="0.4">
      <c r="A25">
        <v>1209</v>
      </c>
      <c r="B25">
        <v>2</v>
      </c>
      <c r="C25" t="s">
        <v>1</v>
      </c>
      <c r="D25" t="s">
        <v>20</v>
      </c>
      <c r="E25" s="11">
        <v>3095</v>
      </c>
      <c r="F25" s="12">
        <v>2589</v>
      </c>
      <c r="G25" s="12">
        <v>2135</v>
      </c>
      <c r="H25" s="12">
        <v>1731</v>
      </c>
      <c r="I25" s="12">
        <v>1325</v>
      </c>
      <c r="J25" s="12">
        <v>1016</v>
      </c>
      <c r="K25" s="25">
        <v>798</v>
      </c>
      <c r="L25" s="5">
        <v>100</v>
      </c>
      <c r="M25" s="6">
        <v>83.651050080775448</v>
      </c>
      <c r="N25" s="6">
        <v>68.982229402261709</v>
      </c>
      <c r="O25" s="6">
        <v>55.928917609046849</v>
      </c>
      <c r="P25" s="6">
        <v>42.810985460420028</v>
      </c>
      <c r="Q25" s="6">
        <v>32.827140549273018</v>
      </c>
      <c r="R25" s="6">
        <v>25.783521809369951</v>
      </c>
    </row>
    <row r="26" spans="1:18" hidden="1" x14ac:dyDescent="0.4">
      <c r="A26">
        <v>1210</v>
      </c>
      <c r="B26">
        <v>2</v>
      </c>
      <c r="C26" t="s">
        <v>1</v>
      </c>
      <c r="D26" t="s">
        <v>21</v>
      </c>
      <c r="E26" s="11">
        <v>42526</v>
      </c>
      <c r="F26" s="12">
        <v>37935</v>
      </c>
      <c r="G26" s="12">
        <v>34436</v>
      </c>
      <c r="H26" s="12">
        <v>30729</v>
      </c>
      <c r="I26" s="12">
        <v>26133</v>
      </c>
      <c r="J26" s="12">
        <v>22545</v>
      </c>
      <c r="K26" s="25">
        <v>19834</v>
      </c>
      <c r="L26" s="5">
        <v>100</v>
      </c>
      <c r="M26" s="6">
        <v>89.204251516719182</v>
      </c>
      <c r="N26" s="6">
        <v>80.976343883741706</v>
      </c>
      <c r="O26" s="6">
        <v>72.259323707849319</v>
      </c>
      <c r="P26" s="6">
        <v>61.451817711517663</v>
      </c>
      <c r="Q26" s="6">
        <v>53.014626346235247</v>
      </c>
      <c r="R26" s="6">
        <v>46.639702770070073</v>
      </c>
    </row>
    <row r="27" spans="1:18" hidden="1" x14ac:dyDescent="0.4">
      <c r="A27">
        <v>1211</v>
      </c>
      <c r="B27">
        <v>2</v>
      </c>
      <c r="C27" t="s">
        <v>1</v>
      </c>
      <c r="D27" t="s">
        <v>22</v>
      </c>
      <c r="E27" s="11">
        <v>20739</v>
      </c>
      <c r="F27" s="12">
        <v>17962</v>
      </c>
      <c r="G27" s="12">
        <v>16552</v>
      </c>
      <c r="H27" s="12">
        <v>14977</v>
      </c>
      <c r="I27" s="12">
        <v>13066</v>
      </c>
      <c r="J27" s="12">
        <v>11548</v>
      </c>
      <c r="K27" s="25">
        <v>10433</v>
      </c>
      <c r="L27" s="5">
        <v>100</v>
      </c>
      <c r="M27" s="6">
        <v>86.609769034186797</v>
      </c>
      <c r="N27" s="6">
        <v>79.810984136168571</v>
      </c>
      <c r="O27" s="6">
        <v>72.216596750084378</v>
      </c>
      <c r="P27" s="6">
        <v>63.002073388302236</v>
      </c>
      <c r="Q27" s="6">
        <v>55.682530498095375</v>
      </c>
      <c r="R27" s="6">
        <v>50.30618641207387</v>
      </c>
    </row>
    <row r="28" spans="1:18" hidden="1" x14ac:dyDescent="0.4">
      <c r="A28">
        <v>1212</v>
      </c>
      <c r="B28">
        <v>2</v>
      </c>
      <c r="C28" t="s">
        <v>1</v>
      </c>
      <c r="D28" t="s">
        <v>23</v>
      </c>
      <c r="E28" s="11">
        <v>10590</v>
      </c>
      <c r="F28" s="12">
        <v>9018</v>
      </c>
      <c r="G28" s="12">
        <v>7915</v>
      </c>
      <c r="H28" s="12">
        <v>6770</v>
      </c>
      <c r="I28" s="12">
        <v>5568</v>
      </c>
      <c r="J28" s="12">
        <v>4539</v>
      </c>
      <c r="K28" s="25">
        <v>3704</v>
      </c>
      <c r="L28" s="5">
        <v>100</v>
      </c>
      <c r="M28" s="6">
        <v>85.155807365439102</v>
      </c>
      <c r="N28" s="6">
        <v>74.740321057601506</v>
      </c>
      <c r="O28" s="6">
        <v>63.928234183191691</v>
      </c>
      <c r="P28" s="6">
        <v>52.577903682719551</v>
      </c>
      <c r="Q28" s="6">
        <v>42.861189801699716</v>
      </c>
      <c r="R28" s="6">
        <v>34.976392823418315</v>
      </c>
    </row>
    <row r="29" spans="1:18" hidden="1" x14ac:dyDescent="0.4">
      <c r="A29">
        <v>1213</v>
      </c>
      <c r="B29">
        <v>2</v>
      </c>
      <c r="C29" t="s">
        <v>1</v>
      </c>
      <c r="D29" t="s">
        <v>24</v>
      </c>
      <c r="E29" s="11">
        <v>99016</v>
      </c>
      <c r="F29" s="12">
        <v>94392</v>
      </c>
      <c r="G29" s="12">
        <v>90457</v>
      </c>
      <c r="H29" s="12">
        <v>85379</v>
      </c>
      <c r="I29" s="12">
        <v>77285</v>
      </c>
      <c r="J29" s="12">
        <v>70355</v>
      </c>
      <c r="K29" s="25">
        <v>64959</v>
      </c>
      <c r="L29" s="5">
        <v>100</v>
      </c>
      <c r="M29" s="6">
        <v>95.330047669063589</v>
      </c>
      <c r="N29" s="6">
        <v>91.355942473943614</v>
      </c>
      <c r="O29" s="6">
        <v>86.227478387331331</v>
      </c>
      <c r="P29" s="6">
        <v>78.053041932616949</v>
      </c>
      <c r="Q29" s="6">
        <v>71.054173062939313</v>
      </c>
      <c r="R29" s="6">
        <v>65.604548759796401</v>
      </c>
    </row>
    <row r="30" spans="1:18" hidden="1" x14ac:dyDescent="0.4">
      <c r="A30">
        <v>1214</v>
      </c>
      <c r="B30">
        <v>2</v>
      </c>
      <c r="C30" t="s">
        <v>1</v>
      </c>
      <c r="D30" t="s">
        <v>25</v>
      </c>
      <c r="E30" s="11">
        <v>19034</v>
      </c>
      <c r="F30" s="12">
        <v>16663</v>
      </c>
      <c r="G30" s="12">
        <v>14975</v>
      </c>
      <c r="H30" s="12">
        <v>13266</v>
      </c>
      <c r="I30" s="12">
        <v>11219</v>
      </c>
      <c r="J30" s="12">
        <v>9573</v>
      </c>
      <c r="K30" s="25">
        <v>8228</v>
      </c>
      <c r="L30" s="5">
        <v>100</v>
      </c>
      <c r="M30" s="6">
        <v>87.543343490595774</v>
      </c>
      <c r="N30" s="6">
        <v>78.675002626878225</v>
      </c>
      <c r="O30" s="6">
        <v>69.696332878007766</v>
      </c>
      <c r="P30" s="6">
        <v>58.941893453819482</v>
      </c>
      <c r="Q30" s="6">
        <v>50.294210360407689</v>
      </c>
      <c r="R30" s="6">
        <v>43.227907954187245</v>
      </c>
    </row>
    <row r="31" spans="1:18" hidden="1" x14ac:dyDescent="0.4">
      <c r="A31">
        <v>1215</v>
      </c>
      <c r="B31">
        <v>2</v>
      </c>
      <c r="C31" t="s">
        <v>1</v>
      </c>
      <c r="D31" t="s">
        <v>26</v>
      </c>
      <c r="E31" s="11">
        <v>10207</v>
      </c>
      <c r="F31" s="12">
        <v>8791</v>
      </c>
      <c r="G31" s="12">
        <v>7425</v>
      </c>
      <c r="H31" s="12">
        <v>6188</v>
      </c>
      <c r="I31" s="12">
        <v>4899</v>
      </c>
      <c r="J31" s="12">
        <v>3879</v>
      </c>
      <c r="K31" s="25">
        <v>3155</v>
      </c>
      <c r="L31" s="5">
        <v>100</v>
      </c>
      <c r="M31" s="6">
        <v>86.127167630057798</v>
      </c>
      <c r="N31" s="6">
        <v>72.744195160184191</v>
      </c>
      <c r="O31" s="6">
        <v>60.625061232487511</v>
      </c>
      <c r="P31" s="6">
        <v>47.996473008719505</v>
      </c>
      <c r="Q31" s="6">
        <v>38.003331047320465</v>
      </c>
      <c r="R31" s="6">
        <v>30.910159694327422</v>
      </c>
    </row>
    <row r="32" spans="1:18" hidden="1" x14ac:dyDescent="0.4">
      <c r="A32">
        <v>1216</v>
      </c>
      <c r="B32">
        <v>2</v>
      </c>
      <c r="C32" t="s">
        <v>1</v>
      </c>
      <c r="D32" t="s">
        <v>27</v>
      </c>
      <c r="E32" s="11">
        <v>5713</v>
      </c>
      <c r="F32" s="12">
        <v>4714</v>
      </c>
      <c r="G32" s="12">
        <v>3926</v>
      </c>
      <c r="H32" s="12">
        <v>3230</v>
      </c>
      <c r="I32" s="12">
        <v>2522</v>
      </c>
      <c r="J32" s="12">
        <v>1976</v>
      </c>
      <c r="K32" s="25">
        <v>1608</v>
      </c>
      <c r="L32" s="5">
        <v>100</v>
      </c>
      <c r="M32" s="6">
        <v>82.513565552249261</v>
      </c>
      <c r="N32" s="6">
        <v>68.720462103973389</v>
      </c>
      <c r="O32" s="6">
        <v>56.53772098722213</v>
      </c>
      <c r="P32" s="6">
        <v>44.144932609837213</v>
      </c>
      <c r="Q32" s="6">
        <v>34.58778225100648</v>
      </c>
      <c r="R32" s="6">
        <v>28.146332924908101</v>
      </c>
    </row>
    <row r="33" spans="1:18" hidden="1" x14ac:dyDescent="0.4">
      <c r="A33">
        <v>1217</v>
      </c>
      <c r="B33">
        <v>2</v>
      </c>
      <c r="C33" t="s">
        <v>1</v>
      </c>
      <c r="D33" t="s">
        <v>28</v>
      </c>
      <c r="E33" s="11">
        <v>70691</v>
      </c>
      <c r="F33" s="12">
        <v>66570</v>
      </c>
      <c r="G33" s="12">
        <v>62410</v>
      </c>
      <c r="H33" s="12">
        <v>58340</v>
      </c>
      <c r="I33" s="12">
        <v>53026</v>
      </c>
      <c r="J33" s="12">
        <v>48880</v>
      </c>
      <c r="K33" s="25">
        <v>45454</v>
      </c>
      <c r="L33" s="5">
        <v>100</v>
      </c>
      <c r="M33" s="6">
        <v>94.170403587443957</v>
      </c>
      <c r="N33" s="6">
        <v>88.285637492750141</v>
      </c>
      <c r="O33" s="6">
        <v>82.528186049143457</v>
      </c>
      <c r="P33" s="6">
        <v>75.010963206065838</v>
      </c>
      <c r="Q33" s="6">
        <v>69.146001612652256</v>
      </c>
      <c r="R33" s="6">
        <v>64.299557227935665</v>
      </c>
    </row>
    <row r="34" spans="1:18" hidden="1" x14ac:dyDescent="0.4">
      <c r="A34">
        <v>1218</v>
      </c>
      <c r="B34">
        <v>2</v>
      </c>
      <c r="C34" t="s">
        <v>1</v>
      </c>
      <c r="D34" t="s">
        <v>29</v>
      </c>
      <c r="E34" s="11">
        <v>4342</v>
      </c>
      <c r="F34" s="12">
        <v>3716</v>
      </c>
      <c r="G34" s="12">
        <v>3090</v>
      </c>
      <c r="H34" s="12">
        <v>2578</v>
      </c>
      <c r="I34" s="12">
        <v>2053</v>
      </c>
      <c r="J34" s="12">
        <v>1635</v>
      </c>
      <c r="K34" s="25">
        <v>1319</v>
      </c>
      <c r="L34" s="5">
        <v>100</v>
      </c>
      <c r="M34" s="6">
        <v>85.582680792261641</v>
      </c>
      <c r="N34" s="6">
        <v>71.165361584523254</v>
      </c>
      <c r="O34" s="6">
        <v>59.373560571165363</v>
      </c>
      <c r="P34" s="6">
        <v>47.282358360202672</v>
      </c>
      <c r="Q34" s="6">
        <v>37.655458314140951</v>
      </c>
      <c r="R34" s="6">
        <v>30.377706126209119</v>
      </c>
    </row>
    <row r="35" spans="1:18" hidden="1" x14ac:dyDescent="0.4">
      <c r="A35">
        <v>1219</v>
      </c>
      <c r="B35">
        <v>2</v>
      </c>
      <c r="C35" t="s">
        <v>1</v>
      </c>
      <c r="D35" t="s">
        <v>30</v>
      </c>
      <c r="E35" s="11">
        <v>11543</v>
      </c>
      <c r="F35" s="12">
        <v>10418</v>
      </c>
      <c r="G35" s="12">
        <v>9305</v>
      </c>
      <c r="H35" s="12">
        <v>8190</v>
      </c>
      <c r="I35" s="12">
        <v>7041</v>
      </c>
      <c r="J35" s="12">
        <v>5995</v>
      </c>
      <c r="K35" s="25">
        <v>5167</v>
      </c>
      <c r="L35" s="5">
        <v>100</v>
      </c>
      <c r="M35" s="6">
        <v>90.253833492159757</v>
      </c>
      <c r="N35" s="6">
        <v>80.611626093736461</v>
      </c>
      <c r="O35" s="6">
        <v>70.95209217707702</v>
      </c>
      <c r="P35" s="6">
        <v>60.998007450402845</v>
      </c>
      <c r="Q35" s="6">
        <v>51.936238412890937</v>
      </c>
      <c r="R35" s="6">
        <v>44.76305986312051</v>
      </c>
    </row>
    <row r="36" spans="1:18" hidden="1" x14ac:dyDescent="0.4">
      <c r="A36">
        <v>1220</v>
      </c>
      <c r="B36">
        <v>2</v>
      </c>
      <c r="C36" t="s">
        <v>1</v>
      </c>
      <c r="D36" t="s">
        <v>31</v>
      </c>
      <c r="E36" s="11">
        <v>8847</v>
      </c>
      <c r="F36" s="12">
        <v>7486</v>
      </c>
      <c r="G36" s="12">
        <v>6502</v>
      </c>
      <c r="H36" s="12">
        <v>5537</v>
      </c>
      <c r="I36" s="12">
        <v>4507</v>
      </c>
      <c r="J36" s="12">
        <v>3657</v>
      </c>
      <c r="K36" s="25">
        <v>3005</v>
      </c>
      <c r="L36" s="5">
        <v>100</v>
      </c>
      <c r="M36" s="6">
        <v>84.616254097434165</v>
      </c>
      <c r="N36" s="6">
        <v>73.493839719678988</v>
      </c>
      <c r="O36" s="6">
        <v>62.586187408160953</v>
      </c>
      <c r="P36" s="6">
        <v>50.943822764779021</v>
      </c>
      <c r="Q36" s="6">
        <v>41.336046117327911</v>
      </c>
      <c r="R36" s="6">
        <v>33.966316265400707</v>
      </c>
    </row>
    <row r="37" spans="1:18" hidden="1" x14ac:dyDescent="0.4">
      <c r="A37">
        <v>1221</v>
      </c>
      <c r="B37">
        <v>2</v>
      </c>
      <c r="C37" t="s">
        <v>1</v>
      </c>
      <c r="D37" t="s">
        <v>32</v>
      </c>
      <c r="E37" s="11">
        <v>15477</v>
      </c>
      <c r="F37" s="12">
        <v>14218</v>
      </c>
      <c r="G37" s="12">
        <v>13379</v>
      </c>
      <c r="H37" s="12">
        <v>12397</v>
      </c>
      <c r="I37" s="12">
        <v>11191</v>
      </c>
      <c r="J37" s="12">
        <v>10059</v>
      </c>
      <c r="K37" s="25">
        <v>9075</v>
      </c>
      <c r="L37" s="5">
        <v>100</v>
      </c>
      <c r="M37" s="6">
        <v>91.865348581766497</v>
      </c>
      <c r="N37" s="6">
        <v>86.444401369774511</v>
      </c>
      <c r="O37" s="6">
        <v>80.099502487562191</v>
      </c>
      <c r="P37" s="6">
        <v>72.3072946953544</v>
      </c>
      <c r="Q37" s="6">
        <v>64.993215739484398</v>
      </c>
      <c r="R37" s="6">
        <v>58.63539445628998</v>
      </c>
    </row>
    <row r="38" spans="1:18" hidden="1" x14ac:dyDescent="0.4">
      <c r="A38">
        <v>1222</v>
      </c>
      <c r="B38">
        <v>2</v>
      </c>
      <c r="C38" t="s">
        <v>1</v>
      </c>
      <c r="D38" t="s">
        <v>33</v>
      </c>
      <c r="E38" s="11">
        <v>3566</v>
      </c>
      <c r="F38" s="12">
        <v>3157</v>
      </c>
      <c r="G38" s="12">
        <v>2779</v>
      </c>
      <c r="H38" s="12">
        <v>2463</v>
      </c>
      <c r="I38" s="12">
        <v>2100</v>
      </c>
      <c r="J38" s="12">
        <v>1834</v>
      </c>
      <c r="K38" s="25">
        <v>1617</v>
      </c>
      <c r="L38" s="5">
        <v>100</v>
      </c>
      <c r="M38" s="6">
        <v>88.530566461020754</v>
      </c>
      <c r="N38" s="6">
        <v>77.930454290521595</v>
      </c>
      <c r="O38" s="6">
        <v>69.068984856982624</v>
      </c>
      <c r="P38" s="6">
        <v>58.889512058328663</v>
      </c>
      <c r="Q38" s="6">
        <v>51.430173864273698</v>
      </c>
      <c r="R38" s="6">
        <v>45.34492428491307</v>
      </c>
    </row>
    <row r="39" spans="1:18" hidden="1" x14ac:dyDescent="0.4">
      <c r="A39">
        <v>1223</v>
      </c>
      <c r="B39">
        <v>2</v>
      </c>
      <c r="C39" t="s">
        <v>1</v>
      </c>
      <c r="D39" t="s">
        <v>34</v>
      </c>
      <c r="E39" s="11">
        <v>13533</v>
      </c>
      <c r="F39" s="12">
        <v>12101</v>
      </c>
      <c r="G39" s="12">
        <v>10633</v>
      </c>
      <c r="H39" s="12">
        <v>9207</v>
      </c>
      <c r="I39" s="12">
        <v>7761</v>
      </c>
      <c r="J39" s="12">
        <v>6610</v>
      </c>
      <c r="K39" s="25">
        <v>5661</v>
      </c>
      <c r="L39" s="5">
        <v>100</v>
      </c>
      <c r="M39" s="6">
        <v>89.418458582723716</v>
      </c>
      <c r="N39" s="6">
        <v>78.570900761102493</v>
      </c>
      <c r="O39" s="6">
        <v>68.033695411217025</v>
      </c>
      <c r="P39" s="6">
        <v>57.348703170028813</v>
      </c>
      <c r="Q39" s="6">
        <v>48.843567575556044</v>
      </c>
      <c r="R39" s="6">
        <v>41.831079583240964</v>
      </c>
    </row>
    <row r="40" spans="1:18" hidden="1" x14ac:dyDescent="0.4">
      <c r="A40">
        <v>1224</v>
      </c>
      <c r="B40">
        <v>2</v>
      </c>
      <c r="C40" t="s">
        <v>1</v>
      </c>
      <c r="D40" t="s">
        <v>35</v>
      </c>
      <c r="E40" s="11">
        <v>62214</v>
      </c>
      <c r="F40" s="12">
        <v>61988</v>
      </c>
      <c r="G40" s="12">
        <v>60670</v>
      </c>
      <c r="H40" s="12">
        <v>58082</v>
      </c>
      <c r="I40" s="12">
        <v>54090</v>
      </c>
      <c r="J40" s="12">
        <v>50716</v>
      </c>
      <c r="K40" s="25">
        <v>48000</v>
      </c>
      <c r="L40" s="5">
        <v>100</v>
      </c>
      <c r="M40" s="6">
        <v>99.636737711769058</v>
      </c>
      <c r="N40" s="6">
        <v>97.518243482174427</v>
      </c>
      <c r="O40" s="6">
        <v>93.358408075352813</v>
      </c>
      <c r="P40" s="6">
        <v>86.941845886777884</v>
      </c>
      <c r="Q40" s="6">
        <v>81.518629247436266</v>
      </c>
      <c r="R40" s="6">
        <v>77.153052367634288</v>
      </c>
    </row>
    <row r="41" spans="1:18" hidden="1" x14ac:dyDescent="0.4">
      <c r="A41">
        <v>1225</v>
      </c>
      <c r="B41">
        <v>2</v>
      </c>
      <c r="C41" t="s">
        <v>1</v>
      </c>
      <c r="D41" t="s">
        <v>36</v>
      </c>
      <c r="E41" s="11">
        <v>21525</v>
      </c>
      <c r="F41" s="12">
        <v>19986</v>
      </c>
      <c r="G41" s="12">
        <v>18559</v>
      </c>
      <c r="H41" s="12">
        <v>17013</v>
      </c>
      <c r="I41" s="12">
        <v>15020</v>
      </c>
      <c r="J41" s="12">
        <v>13269</v>
      </c>
      <c r="K41" s="25">
        <v>11834</v>
      </c>
      <c r="L41" s="5">
        <v>100</v>
      </c>
      <c r="M41" s="6">
        <v>92.850174216027867</v>
      </c>
      <c r="N41" s="6">
        <v>86.220673635307776</v>
      </c>
      <c r="O41" s="6">
        <v>79.038327526132406</v>
      </c>
      <c r="P41" s="6">
        <v>69.779326364692224</v>
      </c>
      <c r="Q41" s="6">
        <v>61.644599303135884</v>
      </c>
      <c r="R41" s="6">
        <v>54.97793263646922</v>
      </c>
    </row>
    <row r="42" spans="1:18" hidden="1" x14ac:dyDescent="0.4">
      <c r="A42">
        <v>1226</v>
      </c>
      <c r="B42">
        <v>2</v>
      </c>
      <c r="C42" t="s">
        <v>1</v>
      </c>
      <c r="D42" t="s">
        <v>37</v>
      </c>
      <c r="E42" s="11">
        <v>8478</v>
      </c>
      <c r="F42" s="12">
        <v>7574</v>
      </c>
      <c r="G42" s="12">
        <v>6782</v>
      </c>
      <c r="H42" s="12">
        <v>6091</v>
      </c>
      <c r="I42" s="12">
        <v>5238</v>
      </c>
      <c r="J42" s="12">
        <v>4490</v>
      </c>
      <c r="K42" s="25">
        <v>3918</v>
      </c>
      <c r="L42" s="5">
        <v>100</v>
      </c>
      <c r="M42" s="6">
        <v>89.337107808445396</v>
      </c>
      <c r="N42" s="6">
        <v>79.995281906109923</v>
      </c>
      <c r="O42" s="6">
        <v>71.84477471101674</v>
      </c>
      <c r="P42" s="6">
        <v>61.783439490445858</v>
      </c>
      <c r="Q42" s="6">
        <v>52.960603916017931</v>
      </c>
      <c r="R42" s="6">
        <v>46.213729653220099</v>
      </c>
    </row>
    <row r="43" spans="1:18" hidden="1" x14ac:dyDescent="0.4">
      <c r="A43">
        <v>1227</v>
      </c>
      <c r="B43">
        <v>2</v>
      </c>
      <c r="C43" t="s">
        <v>1</v>
      </c>
      <c r="D43" t="s">
        <v>38</v>
      </c>
      <c r="E43" s="11">
        <v>1253</v>
      </c>
      <c r="F43" s="12">
        <v>994</v>
      </c>
      <c r="G43" s="12">
        <v>776</v>
      </c>
      <c r="H43" s="12">
        <v>627</v>
      </c>
      <c r="I43" s="12">
        <v>470</v>
      </c>
      <c r="J43" s="12">
        <v>337</v>
      </c>
      <c r="K43" s="25">
        <v>238</v>
      </c>
      <c r="L43" s="5">
        <v>100</v>
      </c>
      <c r="M43" s="6">
        <v>79.329608938547494</v>
      </c>
      <c r="N43" s="6">
        <v>61.93136472466081</v>
      </c>
      <c r="O43" s="6">
        <v>50.039904229848361</v>
      </c>
      <c r="P43" s="6">
        <v>37.50997605746209</v>
      </c>
      <c r="Q43" s="6">
        <v>26.895450917797287</v>
      </c>
      <c r="R43" s="6">
        <v>18.994413407821227</v>
      </c>
    </row>
    <row r="44" spans="1:18" hidden="1" x14ac:dyDescent="0.4">
      <c r="A44">
        <v>1228</v>
      </c>
      <c r="B44">
        <v>2</v>
      </c>
      <c r="C44" t="s">
        <v>1</v>
      </c>
      <c r="D44" t="s">
        <v>39</v>
      </c>
      <c r="E44" s="11">
        <v>9854</v>
      </c>
      <c r="F44" s="12">
        <v>8425</v>
      </c>
      <c r="G44" s="12">
        <v>7509</v>
      </c>
      <c r="H44" s="12">
        <v>6505</v>
      </c>
      <c r="I44" s="12">
        <v>5529</v>
      </c>
      <c r="J44" s="12">
        <v>4618</v>
      </c>
      <c r="K44" s="25">
        <v>3915</v>
      </c>
      <c r="L44" s="5">
        <v>100</v>
      </c>
      <c r="M44" s="6">
        <v>85.498274812258984</v>
      </c>
      <c r="N44" s="6">
        <v>76.202557337121974</v>
      </c>
      <c r="O44" s="6">
        <v>66.013801501928143</v>
      </c>
      <c r="P44" s="6">
        <v>56.109194235843304</v>
      </c>
      <c r="Q44" s="6">
        <v>46.864217576618636</v>
      </c>
      <c r="R44" s="6">
        <v>39.730058859346457</v>
      </c>
    </row>
    <row r="45" spans="1:18" hidden="1" x14ac:dyDescent="0.4">
      <c r="A45">
        <v>1229</v>
      </c>
      <c r="B45">
        <v>2</v>
      </c>
      <c r="C45" t="s">
        <v>1</v>
      </c>
      <c r="D45" t="s">
        <v>40</v>
      </c>
      <c r="E45" s="11">
        <v>11645</v>
      </c>
      <c r="F45" s="12">
        <v>9823</v>
      </c>
      <c r="G45" s="12">
        <v>8929</v>
      </c>
      <c r="H45" s="12">
        <v>7936</v>
      </c>
      <c r="I45" s="12">
        <v>6777</v>
      </c>
      <c r="J45" s="12">
        <v>5828</v>
      </c>
      <c r="K45" s="25">
        <v>5104</v>
      </c>
      <c r="L45" s="5">
        <v>100</v>
      </c>
      <c r="M45" s="6">
        <v>84.353799914126242</v>
      </c>
      <c r="N45" s="6">
        <v>76.676685272649209</v>
      </c>
      <c r="O45" s="6">
        <v>68.14942035208243</v>
      </c>
      <c r="P45" s="6">
        <v>58.196650923142975</v>
      </c>
      <c r="Q45" s="6">
        <v>50.047230571060538</v>
      </c>
      <c r="R45" s="6">
        <v>43.829969944182054</v>
      </c>
    </row>
    <row r="46" spans="1:18" hidden="1" x14ac:dyDescent="0.4">
      <c r="A46">
        <v>1230</v>
      </c>
      <c r="B46">
        <v>2</v>
      </c>
      <c r="C46" t="s">
        <v>1</v>
      </c>
      <c r="D46" t="s">
        <v>41</v>
      </c>
      <c r="E46" s="11">
        <v>24288</v>
      </c>
      <c r="F46" s="12">
        <v>21781</v>
      </c>
      <c r="G46" s="12">
        <v>20235</v>
      </c>
      <c r="H46" s="12">
        <v>18509</v>
      </c>
      <c r="I46" s="12">
        <v>15962</v>
      </c>
      <c r="J46" s="12">
        <v>13793</v>
      </c>
      <c r="K46" s="25">
        <v>12136</v>
      </c>
      <c r="L46" s="5">
        <v>100</v>
      </c>
      <c r="M46" s="6">
        <v>89.678030303030297</v>
      </c>
      <c r="N46" s="6">
        <v>83.312747035573125</v>
      </c>
      <c r="O46" s="6">
        <v>76.206357048748359</v>
      </c>
      <c r="P46" s="6">
        <v>65.719696969696969</v>
      </c>
      <c r="Q46" s="6">
        <v>56.789361001317516</v>
      </c>
      <c r="R46" s="6">
        <v>49.967061923583664</v>
      </c>
    </row>
    <row r="47" spans="1:18" hidden="1" x14ac:dyDescent="0.4">
      <c r="A47">
        <v>1231</v>
      </c>
      <c r="B47">
        <v>2</v>
      </c>
      <c r="C47" t="s">
        <v>1</v>
      </c>
      <c r="D47" t="s">
        <v>42</v>
      </c>
      <c r="E47" s="11">
        <v>41865</v>
      </c>
      <c r="F47" s="12">
        <v>40756</v>
      </c>
      <c r="G47" s="12">
        <v>39624</v>
      </c>
      <c r="H47" s="12">
        <v>37681</v>
      </c>
      <c r="I47" s="12">
        <v>34385</v>
      </c>
      <c r="J47" s="12">
        <v>31699</v>
      </c>
      <c r="K47" s="25">
        <v>29632</v>
      </c>
      <c r="L47" s="5">
        <v>100</v>
      </c>
      <c r="M47" s="6">
        <v>97.351009196225974</v>
      </c>
      <c r="N47" s="6">
        <v>94.647079899677536</v>
      </c>
      <c r="O47" s="6">
        <v>90.005971575301572</v>
      </c>
      <c r="P47" s="6">
        <v>82.133046697718854</v>
      </c>
      <c r="Q47" s="6">
        <v>75.717186193717907</v>
      </c>
      <c r="R47" s="6">
        <v>70.779887734384332</v>
      </c>
    </row>
    <row r="48" spans="1:18" hidden="1" x14ac:dyDescent="0.4">
      <c r="A48">
        <v>1233</v>
      </c>
      <c r="B48">
        <v>2</v>
      </c>
      <c r="C48" t="s">
        <v>1</v>
      </c>
      <c r="D48" t="s">
        <v>43</v>
      </c>
      <c r="E48" s="11">
        <v>16867</v>
      </c>
      <c r="F48" s="12">
        <v>15002</v>
      </c>
      <c r="G48" s="12">
        <v>13897</v>
      </c>
      <c r="H48" s="12">
        <v>12510</v>
      </c>
      <c r="I48" s="12">
        <v>10595</v>
      </c>
      <c r="J48" s="12">
        <v>9139</v>
      </c>
      <c r="K48" s="25">
        <v>8086</v>
      </c>
      <c r="L48" s="5">
        <v>100</v>
      </c>
      <c r="M48" s="6">
        <v>88.942906266674569</v>
      </c>
      <c r="N48" s="6">
        <v>82.391652338886573</v>
      </c>
      <c r="O48" s="6">
        <v>74.168494693780758</v>
      </c>
      <c r="P48" s="6">
        <v>62.814964131143661</v>
      </c>
      <c r="Q48" s="6">
        <v>54.182723661587715</v>
      </c>
      <c r="R48" s="6">
        <v>47.939764036283869</v>
      </c>
    </row>
    <row r="49" spans="1:18" hidden="1" x14ac:dyDescent="0.4">
      <c r="A49">
        <v>1234</v>
      </c>
      <c r="B49">
        <v>2</v>
      </c>
      <c r="C49" t="s">
        <v>1</v>
      </c>
      <c r="D49" t="s">
        <v>44</v>
      </c>
      <c r="E49" s="11">
        <v>32339</v>
      </c>
      <c r="F49" s="12">
        <v>30828</v>
      </c>
      <c r="G49" s="12">
        <v>29094</v>
      </c>
      <c r="H49" s="12">
        <v>27118</v>
      </c>
      <c r="I49" s="12">
        <v>24306</v>
      </c>
      <c r="J49" s="12">
        <v>22318</v>
      </c>
      <c r="K49" s="25">
        <v>20954</v>
      </c>
      <c r="L49" s="5">
        <v>100</v>
      </c>
      <c r="M49" s="6">
        <v>95.327622993908278</v>
      </c>
      <c r="N49" s="6">
        <v>89.96567611861839</v>
      </c>
      <c r="O49" s="6">
        <v>83.85540678437799</v>
      </c>
      <c r="P49" s="6">
        <v>75.160023501035894</v>
      </c>
      <c r="Q49" s="6">
        <v>69.012647268004585</v>
      </c>
      <c r="R49" s="6">
        <v>64.794829772101792</v>
      </c>
    </row>
    <row r="50" spans="1:18" hidden="1" x14ac:dyDescent="0.4">
      <c r="A50">
        <v>1235</v>
      </c>
      <c r="B50">
        <v>2</v>
      </c>
      <c r="C50" t="s">
        <v>1</v>
      </c>
      <c r="D50" t="s">
        <v>45</v>
      </c>
      <c r="E50" s="11">
        <v>30645</v>
      </c>
      <c r="F50" s="12">
        <v>29699</v>
      </c>
      <c r="G50" s="12">
        <v>28383</v>
      </c>
      <c r="H50" s="12">
        <v>26649</v>
      </c>
      <c r="I50" s="12">
        <v>23727</v>
      </c>
      <c r="J50" s="12">
        <v>21271</v>
      </c>
      <c r="K50" s="25">
        <v>19562</v>
      </c>
      <c r="L50" s="5">
        <v>100</v>
      </c>
      <c r="M50" s="6">
        <v>96.91303638440202</v>
      </c>
      <c r="N50" s="6">
        <v>92.618697993147336</v>
      </c>
      <c r="O50" s="6">
        <v>86.960352422907491</v>
      </c>
      <c r="P50" s="6">
        <v>77.425354870288785</v>
      </c>
      <c r="Q50" s="6">
        <v>69.410996899983672</v>
      </c>
      <c r="R50" s="6">
        <v>63.834230706477399</v>
      </c>
    </row>
    <row r="51" spans="1:18" hidden="1" x14ac:dyDescent="0.4">
      <c r="A51">
        <v>1236</v>
      </c>
      <c r="B51">
        <v>2</v>
      </c>
      <c r="C51" t="s">
        <v>1</v>
      </c>
      <c r="D51" t="s">
        <v>46</v>
      </c>
      <c r="E51" s="11">
        <v>25462</v>
      </c>
      <c r="F51" s="12">
        <v>23142</v>
      </c>
      <c r="G51" s="12">
        <v>21125</v>
      </c>
      <c r="H51" s="12">
        <v>18804</v>
      </c>
      <c r="I51" s="12">
        <v>15864</v>
      </c>
      <c r="J51" s="12">
        <v>13576</v>
      </c>
      <c r="K51" s="25">
        <v>11779</v>
      </c>
      <c r="L51" s="5">
        <v>100</v>
      </c>
      <c r="M51" s="6">
        <v>90.888382687927106</v>
      </c>
      <c r="N51" s="6">
        <v>82.966774016180977</v>
      </c>
      <c r="O51" s="6">
        <v>73.851229282852884</v>
      </c>
      <c r="P51" s="6">
        <v>62.304610792553603</v>
      </c>
      <c r="Q51" s="6">
        <v>53.318670960647239</v>
      </c>
      <c r="R51" s="6">
        <v>46.261094965045949</v>
      </c>
    </row>
    <row r="52" spans="1:18" hidden="1" x14ac:dyDescent="0.4">
      <c r="A52">
        <v>1303</v>
      </c>
      <c r="B52">
        <v>3</v>
      </c>
      <c r="C52" t="s">
        <v>1</v>
      </c>
      <c r="D52" t="s">
        <v>47</v>
      </c>
      <c r="E52" s="11">
        <v>9158</v>
      </c>
      <c r="F52" s="12">
        <v>7898</v>
      </c>
      <c r="G52" s="12">
        <v>6624</v>
      </c>
      <c r="H52" s="12">
        <v>5682</v>
      </c>
      <c r="I52" s="12">
        <v>4863</v>
      </c>
      <c r="J52" s="12">
        <v>4283</v>
      </c>
      <c r="K52" s="25">
        <v>3816</v>
      </c>
      <c r="L52" s="5">
        <v>100</v>
      </c>
      <c r="M52" s="6">
        <v>86.241537453592485</v>
      </c>
      <c r="N52" s="6">
        <v>72.330203101113781</v>
      </c>
      <c r="O52" s="6">
        <v>62.044114435466255</v>
      </c>
      <c r="P52" s="6">
        <v>53.101113780301375</v>
      </c>
      <c r="Q52" s="6">
        <v>46.76785324306617</v>
      </c>
      <c r="R52" s="6">
        <v>41.668486569119892</v>
      </c>
    </row>
    <row r="53" spans="1:18" hidden="1" x14ac:dyDescent="0.4">
      <c r="A53">
        <v>1304</v>
      </c>
      <c r="B53">
        <v>3</v>
      </c>
      <c r="C53" t="s">
        <v>1</v>
      </c>
      <c r="D53" t="s">
        <v>48</v>
      </c>
      <c r="E53" s="11">
        <v>1595</v>
      </c>
      <c r="F53" s="12">
        <v>1425</v>
      </c>
      <c r="G53" s="12">
        <v>1275</v>
      </c>
      <c r="H53" s="12">
        <v>1125</v>
      </c>
      <c r="I53" s="12">
        <v>946</v>
      </c>
      <c r="J53" s="12">
        <v>800</v>
      </c>
      <c r="K53" s="25">
        <v>695</v>
      </c>
      <c r="L53" s="5">
        <v>100</v>
      </c>
      <c r="M53" s="6">
        <v>89.341692789968647</v>
      </c>
      <c r="N53" s="6">
        <v>79.937304075235105</v>
      </c>
      <c r="O53" s="6">
        <v>70.532915360501562</v>
      </c>
      <c r="P53" s="6">
        <v>59.310344827586206</v>
      </c>
      <c r="Q53" s="6">
        <v>50.156739811912217</v>
      </c>
      <c r="R53" s="6">
        <v>43.573667711598745</v>
      </c>
    </row>
    <row r="54" spans="1:18" hidden="1" x14ac:dyDescent="0.4">
      <c r="A54">
        <v>1331</v>
      </c>
      <c r="B54">
        <v>3</v>
      </c>
      <c r="C54" t="s">
        <v>1</v>
      </c>
      <c r="D54" t="s">
        <v>49</v>
      </c>
      <c r="E54" s="11">
        <v>2614</v>
      </c>
      <c r="F54" s="12">
        <v>2133</v>
      </c>
      <c r="G54" s="12">
        <v>1739</v>
      </c>
      <c r="H54" s="12">
        <v>1364</v>
      </c>
      <c r="I54" s="12">
        <v>1023</v>
      </c>
      <c r="J54" s="12">
        <v>778</v>
      </c>
      <c r="K54" s="25">
        <v>614</v>
      </c>
      <c r="L54" s="5">
        <v>100</v>
      </c>
      <c r="M54" s="6">
        <v>81.599081866870691</v>
      </c>
      <c r="N54" s="6">
        <v>66.526396327467481</v>
      </c>
      <c r="O54" s="6">
        <v>52.180566182096399</v>
      </c>
      <c r="P54" s="6">
        <v>39.135424636572303</v>
      </c>
      <c r="Q54" s="6">
        <v>29.7628156082632</v>
      </c>
      <c r="R54" s="6">
        <v>23.488905891354246</v>
      </c>
    </row>
    <row r="55" spans="1:18" hidden="1" x14ac:dyDescent="0.4">
      <c r="A55">
        <v>1332</v>
      </c>
      <c r="B55">
        <v>3</v>
      </c>
      <c r="C55" t="s">
        <v>1</v>
      </c>
      <c r="D55" t="s">
        <v>50</v>
      </c>
      <c r="E55" s="11">
        <v>1714</v>
      </c>
      <c r="F55" s="12">
        <v>1371</v>
      </c>
      <c r="G55" s="12">
        <v>1136</v>
      </c>
      <c r="H55" s="12">
        <v>911</v>
      </c>
      <c r="I55" s="12">
        <v>690</v>
      </c>
      <c r="J55" s="12">
        <v>533</v>
      </c>
      <c r="K55" s="25">
        <v>400</v>
      </c>
      <c r="L55" s="5">
        <v>100</v>
      </c>
      <c r="M55" s="6">
        <v>79.98833138856476</v>
      </c>
      <c r="N55" s="6">
        <v>66.277712952158694</v>
      </c>
      <c r="O55" s="6">
        <v>53.150525087514588</v>
      </c>
      <c r="P55" s="6">
        <v>40.256709451575261</v>
      </c>
      <c r="Q55" s="6">
        <v>31.096849474912485</v>
      </c>
      <c r="R55" s="6">
        <v>23.337222870478413</v>
      </c>
    </row>
    <row r="56" spans="1:18" hidden="1" x14ac:dyDescent="0.4">
      <c r="A56">
        <v>1333</v>
      </c>
      <c r="B56">
        <v>3</v>
      </c>
      <c r="C56" t="s">
        <v>1</v>
      </c>
      <c r="D56" t="s">
        <v>51</v>
      </c>
      <c r="E56" s="11">
        <v>2160</v>
      </c>
      <c r="F56" s="12">
        <v>1916</v>
      </c>
      <c r="G56" s="12">
        <v>1700</v>
      </c>
      <c r="H56" s="12">
        <v>1472</v>
      </c>
      <c r="I56" s="12">
        <v>1239</v>
      </c>
      <c r="J56" s="12">
        <v>1037</v>
      </c>
      <c r="K56" s="25">
        <v>872</v>
      </c>
      <c r="L56" s="5">
        <v>100</v>
      </c>
      <c r="M56" s="6">
        <v>88.703703703703709</v>
      </c>
      <c r="N56" s="6">
        <v>78.703703703703709</v>
      </c>
      <c r="O56" s="6">
        <v>68.148148148148152</v>
      </c>
      <c r="P56" s="6">
        <v>57.361111111111107</v>
      </c>
      <c r="Q56" s="6">
        <v>48.00925925925926</v>
      </c>
      <c r="R56" s="6">
        <v>40.370370370370374</v>
      </c>
    </row>
    <row r="57" spans="1:18" hidden="1" x14ac:dyDescent="0.4">
      <c r="A57">
        <v>1334</v>
      </c>
      <c r="B57">
        <v>3</v>
      </c>
      <c r="C57" t="s">
        <v>1</v>
      </c>
      <c r="D57" t="s">
        <v>52</v>
      </c>
      <c r="E57" s="11">
        <v>1690</v>
      </c>
      <c r="F57" s="12">
        <v>1404</v>
      </c>
      <c r="G57" s="12">
        <v>1138</v>
      </c>
      <c r="H57" s="12">
        <v>914</v>
      </c>
      <c r="I57" s="12">
        <v>692</v>
      </c>
      <c r="J57" s="12">
        <v>534</v>
      </c>
      <c r="K57" s="25">
        <v>422</v>
      </c>
      <c r="L57" s="5">
        <v>100</v>
      </c>
      <c r="M57" s="6">
        <v>83.07692307692308</v>
      </c>
      <c r="N57" s="6">
        <v>67.337278106508876</v>
      </c>
      <c r="O57" s="6">
        <v>54.082840236686394</v>
      </c>
      <c r="P57" s="6">
        <v>40.946745562130175</v>
      </c>
      <c r="Q57" s="6">
        <v>31.597633136094679</v>
      </c>
      <c r="R57" s="6">
        <v>24.970414201183434</v>
      </c>
    </row>
    <row r="58" spans="1:18" hidden="1" x14ac:dyDescent="0.4">
      <c r="A58">
        <v>1337</v>
      </c>
      <c r="B58">
        <v>3</v>
      </c>
      <c r="C58" t="s">
        <v>1</v>
      </c>
      <c r="D58" t="s">
        <v>53</v>
      </c>
      <c r="E58" s="11">
        <v>14749</v>
      </c>
      <c r="F58" s="12">
        <v>14052</v>
      </c>
      <c r="G58" s="12">
        <v>13273</v>
      </c>
      <c r="H58" s="12">
        <v>12352</v>
      </c>
      <c r="I58" s="12">
        <v>10841</v>
      </c>
      <c r="J58" s="12">
        <v>9644</v>
      </c>
      <c r="K58" s="25">
        <v>8546</v>
      </c>
      <c r="L58" s="5">
        <v>100</v>
      </c>
      <c r="M58" s="6">
        <v>95.274255881754698</v>
      </c>
      <c r="N58" s="6">
        <v>89.992541867245237</v>
      </c>
      <c r="O58" s="6">
        <v>83.748050715302739</v>
      </c>
      <c r="P58" s="6">
        <v>73.503288358532785</v>
      </c>
      <c r="Q58" s="6">
        <v>65.387483897213372</v>
      </c>
      <c r="R58" s="6">
        <v>57.94291138382264</v>
      </c>
    </row>
    <row r="59" spans="1:18" hidden="1" x14ac:dyDescent="0.4">
      <c r="A59">
        <v>1343</v>
      </c>
      <c r="B59">
        <v>3</v>
      </c>
      <c r="C59" t="s">
        <v>1</v>
      </c>
      <c r="D59" t="s">
        <v>54</v>
      </c>
      <c r="E59" s="11">
        <v>1901</v>
      </c>
      <c r="F59" s="12">
        <v>1686</v>
      </c>
      <c r="G59" s="12">
        <v>1483</v>
      </c>
      <c r="H59" s="12">
        <v>1248</v>
      </c>
      <c r="I59" s="12">
        <v>1030</v>
      </c>
      <c r="J59" s="12">
        <v>867</v>
      </c>
      <c r="K59" s="25">
        <v>718</v>
      </c>
      <c r="L59" s="5">
        <v>100</v>
      </c>
      <c r="M59" s="6">
        <v>88.690163072067335</v>
      </c>
      <c r="N59" s="6">
        <v>78.011572856391382</v>
      </c>
      <c r="O59" s="6">
        <v>65.649658074697527</v>
      </c>
      <c r="P59" s="6">
        <v>54.182009468700684</v>
      </c>
      <c r="Q59" s="6">
        <v>45.607574960547083</v>
      </c>
      <c r="R59" s="6">
        <v>37.769594950026303</v>
      </c>
    </row>
    <row r="60" spans="1:18" hidden="1" x14ac:dyDescent="0.4">
      <c r="A60">
        <v>1345</v>
      </c>
      <c r="B60">
        <v>3</v>
      </c>
      <c r="C60" t="s">
        <v>1</v>
      </c>
      <c r="D60" t="s">
        <v>55</v>
      </c>
      <c r="E60" s="11">
        <v>7436</v>
      </c>
      <c r="F60" s="12">
        <v>6311</v>
      </c>
      <c r="G60" s="12">
        <v>5595</v>
      </c>
      <c r="H60" s="12">
        <v>4698</v>
      </c>
      <c r="I60" s="12">
        <v>3772</v>
      </c>
      <c r="J60" s="12">
        <v>3013</v>
      </c>
      <c r="K60" s="25">
        <v>2486</v>
      </c>
      <c r="L60" s="5">
        <v>100</v>
      </c>
      <c r="M60" s="6">
        <v>84.870898332436795</v>
      </c>
      <c r="N60" s="6">
        <v>75.242065626681011</v>
      </c>
      <c r="O60" s="6">
        <v>63.179128563743944</v>
      </c>
      <c r="P60" s="6">
        <v>50.726196880043027</v>
      </c>
      <c r="Q60" s="6">
        <v>40.519096288327056</v>
      </c>
      <c r="R60" s="6">
        <v>33.431952662721891</v>
      </c>
    </row>
    <row r="61" spans="1:18" hidden="1" x14ac:dyDescent="0.4">
      <c r="A61">
        <v>1346</v>
      </c>
      <c r="B61">
        <v>3</v>
      </c>
      <c r="C61" t="s">
        <v>1</v>
      </c>
      <c r="D61" t="s">
        <v>56</v>
      </c>
      <c r="E61" s="11">
        <v>8658</v>
      </c>
      <c r="F61" s="12">
        <v>7810</v>
      </c>
      <c r="G61" s="12">
        <v>6963</v>
      </c>
      <c r="H61" s="12">
        <v>6136</v>
      </c>
      <c r="I61" s="12">
        <v>5173</v>
      </c>
      <c r="J61" s="12">
        <v>4305</v>
      </c>
      <c r="K61" s="25">
        <v>3637</v>
      </c>
      <c r="L61" s="5">
        <v>100</v>
      </c>
      <c r="M61" s="6">
        <v>90.205590205590198</v>
      </c>
      <c r="N61" s="6">
        <v>80.422730422730424</v>
      </c>
      <c r="O61" s="6">
        <v>70.870870870870874</v>
      </c>
      <c r="P61" s="6">
        <v>59.748209748209746</v>
      </c>
      <c r="Q61" s="6">
        <v>49.722799722799721</v>
      </c>
      <c r="R61" s="6">
        <v>42.007392007392006</v>
      </c>
    </row>
    <row r="62" spans="1:18" hidden="1" x14ac:dyDescent="0.4">
      <c r="A62">
        <v>1347</v>
      </c>
      <c r="B62">
        <v>3</v>
      </c>
      <c r="C62" t="s">
        <v>1</v>
      </c>
      <c r="D62" t="s">
        <v>57</v>
      </c>
      <c r="E62" s="11">
        <v>2564</v>
      </c>
      <c r="F62" s="12">
        <v>2362</v>
      </c>
      <c r="G62" s="12">
        <v>2089</v>
      </c>
      <c r="H62" s="12">
        <v>1829</v>
      </c>
      <c r="I62" s="12">
        <v>1520</v>
      </c>
      <c r="J62" s="12">
        <v>1266</v>
      </c>
      <c r="K62" s="25">
        <v>1044</v>
      </c>
      <c r="L62" s="5">
        <v>100</v>
      </c>
      <c r="M62" s="6">
        <v>92.121684867394691</v>
      </c>
      <c r="N62" s="6">
        <v>81.474258970358818</v>
      </c>
      <c r="O62" s="6">
        <v>71.333853354134163</v>
      </c>
      <c r="P62" s="6">
        <v>59.282371294851799</v>
      </c>
      <c r="Q62" s="6">
        <v>49.37597503900156</v>
      </c>
      <c r="R62" s="6">
        <v>40.717628705148208</v>
      </c>
    </row>
    <row r="63" spans="1:18" hidden="1" x14ac:dyDescent="0.4">
      <c r="A63">
        <v>1361</v>
      </c>
      <c r="B63">
        <v>3</v>
      </c>
      <c r="C63" t="s">
        <v>1</v>
      </c>
      <c r="D63" t="s">
        <v>58</v>
      </c>
      <c r="E63" s="11">
        <v>3987</v>
      </c>
      <c r="F63" s="12">
        <v>3555</v>
      </c>
      <c r="G63" s="12">
        <v>3150</v>
      </c>
      <c r="H63" s="12">
        <v>2689</v>
      </c>
      <c r="I63" s="12">
        <v>2168</v>
      </c>
      <c r="J63" s="12">
        <v>1775</v>
      </c>
      <c r="K63" s="25">
        <v>1502</v>
      </c>
      <c r="L63" s="5">
        <v>100</v>
      </c>
      <c r="M63" s="6">
        <v>89.164785553047395</v>
      </c>
      <c r="N63" s="6">
        <v>79.006772009029348</v>
      </c>
      <c r="O63" s="6">
        <v>67.444193629295214</v>
      </c>
      <c r="P63" s="6">
        <v>54.376724354150994</v>
      </c>
      <c r="Q63" s="6">
        <v>44.519688989214949</v>
      </c>
      <c r="R63" s="6">
        <v>37.672435415099073</v>
      </c>
    </row>
    <row r="64" spans="1:18" hidden="1" x14ac:dyDescent="0.4">
      <c r="A64">
        <v>1362</v>
      </c>
      <c r="B64">
        <v>3</v>
      </c>
      <c r="C64" t="s">
        <v>1</v>
      </c>
      <c r="D64" t="s">
        <v>59</v>
      </c>
      <c r="E64" s="11">
        <v>2050</v>
      </c>
      <c r="F64" s="12">
        <v>1700</v>
      </c>
      <c r="G64" s="12">
        <v>1422</v>
      </c>
      <c r="H64" s="12">
        <v>1163</v>
      </c>
      <c r="I64" s="12">
        <v>916</v>
      </c>
      <c r="J64" s="12">
        <v>696</v>
      </c>
      <c r="K64" s="25">
        <v>546</v>
      </c>
      <c r="L64" s="5">
        <v>100</v>
      </c>
      <c r="M64" s="6">
        <v>82.926829268292678</v>
      </c>
      <c r="N64" s="6">
        <v>69.365853658536579</v>
      </c>
      <c r="O64" s="6">
        <v>56.731707317073166</v>
      </c>
      <c r="P64" s="6">
        <v>44.682926829268297</v>
      </c>
      <c r="Q64" s="6">
        <v>33.951219512195124</v>
      </c>
      <c r="R64" s="6">
        <v>26.634146341463417</v>
      </c>
    </row>
    <row r="65" spans="1:18" hidden="1" x14ac:dyDescent="0.4">
      <c r="A65">
        <v>1363</v>
      </c>
      <c r="B65">
        <v>3</v>
      </c>
      <c r="C65" t="s">
        <v>1</v>
      </c>
      <c r="D65" t="s">
        <v>60</v>
      </c>
      <c r="E65" s="11">
        <v>1713</v>
      </c>
      <c r="F65" s="12">
        <v>1497</v>
      </c>
      <c r="G65" s="12">
        <v>1306</v>
      </c>
      <c r="H65" s="12">
        <v>1138</v>
      </c>
      <c r="I65" s="12">
        <v>948</v>
      </c>
      <c r="J65" s="12">
        <v>779</v>
      </c>
      <c r="K65" s="25">
        <v>638</v>
      </c>
      <c r="L65" s="5">
        <v>100</v>
      </c>
      <c r="M65" s="6">
        <v>87.390542907180389</v>
      </c>
      <c r="N65" s="6">
        <v>76.24051371862231</v>
      </c>
      <c r="O65" s="6">
        <v>66.433158201984824</v>
      </c>
      <c r="P65" s="6">
        <v>55.341506129597192</v>
      </c>
      <c r="Q65" s="6">
        <v>45.475773496789259</v>
      </c>
      <c r="R65" s="6">
        <v>37.244600116754235</v>
      </c>
    </row>
    <row r="66" spans="1:18" hidden="1" x14ac:dyDescent="0.4">
      <c r="A66">
        <v>1364</v>
      </c>
      <c r="B66">
        <v>3</v>
      </c>
      <c r="C66" t="s">
        <v>1</v>
      </c>
      <c r="D66" t="s">
        <v>61</v>
      </c>
      <c r="E66" s="11">
        <v>1567</v>
      </c>
      <c r="F66" s="12">
        <v>1329</v>
      </c>
      <c r="G66" s="12">
        <v>1139</v>
      </c>
      <c r="H66" s="12">
        <v>943</v>
      </c>
      <c r="I66" s="12">
        <v>736</v>
      </c>
      <c r="J66" s="12">
        <v>593</v>
      </c>
      <c r="K66" s="25">
        <v>488</v>
      </c>
      <c r="L66" s="5">
        <v>100</v>
      </c>
      <c r="M66" s="6">
        <v>84.811742182514365</v>
      </c>
      <c r="N66" s="6">
        <v>72.686662412252716</v>
      </c>
      <c r="O66" s="6">
        <v>60.17868538608807</v>
      </c>
      <c r="P66" s="6">
        <v>46.968730057434591</v>
      </c>
      <c r="Q66" s="6">
        <v>37.843012125079774</v>
      </c>
      <c r="R66" s="6">
        <v>31.14231014677728</v>
      </c>
    </row>
    <row r="67" spans="1:18" hidden="1" x14ac:dyDescent="0.4">
      <c r="A67">
        <v>1367</v>
      </c>
      <c r="B67">
        <v>3</v>
      </c>
      <c r="C67" t="s">
        <v>1</v>
      </c>
      <c r="D67" t="s">
        <v>62</v>
      </c>
      <c r="E67" s="11">
        <v>1250</v>
      </c>
      <c r="F67" s="12">
        <v>1040</v>
      </c>
      <c r="G67" s="12">
        <v>899</v>
      </c>
      <c r="H67" s="12">
        <v>762</v>
      </c>
      <c r="I67" s="12">
        <v>651</v>
      </c>
      <c r="J67" s="12">
        <v>538</v>
      </c>
      <c r="K67" s="25">
        <v>453</v>
      </c>
      <c r="L67" s="5">
        <v>100</v>
      </c>
      <c r="M67" s="6">
        <v>83.2</v>
      </c>
      <c r="N67" s="6">
        <v>71.92</v>
      </c>
      <c r="O67" s="6">
        <v>60.96</v>
      </c>
      <c r="P67" s="6">
        <v>52.080000000000005</v>
      </c>
      <c r="Q67" s="6">
        <v>43.04</v>
      </c>
      <c r="R67" s="6">
        <v>36.24</v>
      </c>
    </row>
    <row r="68" spans="1:18" hidden="1" x14ac:dyDescent="0.4">
      <c r="A68">
        <v>1370</v>
      </c>
      <c r="B68">
        <v>3</v>
      </c>
      <c r="C68" t="s">
        <v>1</v>
      </c>
      <c r="D68" t="s">
        <v>63</v>
      </c>
      <c r="E68" s="11">
        <v>2515</v>
      </c>
      <c r="F68" s="12">
        <v>2230</v>
      </c>
      <c r="G68" s="12">
        <v>1987</v>
      </c>
      <c r="H68" s="12">
        <v>1759</v>
      </c>
      <c r="I68" s="12">
        <v>1473</v>
      </c>
      <c r="J68" s="12">
        <v>1222</v>
      </c>
      <c r="K68" s="25">
        <v>1023</v>
      </c>
      <c r="L68" s="5">
        <v>100</v>
      </c>
      <c r="M68" s="6">
        <v>88.66799204771371</v>
      </c>
      <c r="N68" s="6">
        <v>79.005964214711739</v>
      </c>
      <c r="O68" s="6">
        <v>69.940357852882713</v>
      </c>
      <c r="P68" s="6">
        <v>58.568588469184888</v>
      </c>
      <c r="Q68" s="6">
        <v>48.588469184890656</v>
      </c>
      <c r="R68" s="6">
        <v>40.675944333996021</v>
      </c>
    </row>
    <row r="69" spans="1:18" hidden="1" x14ac:dyDescent="0.4">
      <c r="A69">
        <v>1371</v>
      </c>
      <c r="B69">
        <v>3</v>
      </c>
      <c r="C69" t="s">
        <v>1</v>
      </c>
      <c r="D69" t="s">
        <v>64</v>
      </c>
      <c r="E69" s="11">
        <v>3328</v>
      </c>
      <c r="F69" s="12">
        <v>2877</v>
      </c>
      <c r="G69" s="12">
        <v>2511</v>
      </c>
      <c r="H69" s="12">
        <v>2137</v>
      </c>
      <c r="I69" s="12">
        <v>1693</v>
      </c>
      <c r="J69" s="12">
        <v>1368</v>
      </c>
      <c r="K69" s="25">
        <v>1093</v>
      </c>
      <c r="L69" s="5">
        <v>100</v>
      </c>
      <c r="M69" s="6">
        <v>86.448317307692307</v>
      </c>
      <c r="N69" s="6">
        <v>75.45072115384616</v>
      </c>
      <c r="O69" s="6">
        <v>64.212740384615387</v>
      </c>
      <c r="P69" s="6">
        <v>50.871394230769226</v>
      </c>
      <c r="Q69" s="6">
        <v>41.105769230769226</v>
      </c>
      <c r="R69" s="6">
        <v>32.84254807692308</v>
      </c>
    </row>
    <row r="70" spans="1:18" hidden="1" x14ac:dyDescent="0.4">
      <c r="A70">
        <v>1391</v>
      </c>
      <c r="B70">
        <v>3</v>
      </c>
      <c r="C70" t="s">
        <v>1</v>
      </c>
      <c r="D70" t="s">
        <v>65</v>
      </c>
      <c r="E70" s="11">
        <v>680</v>
      </c>
      <c r="F70" s="12">
        <v>599</v>
      </c>
      <c r="G70" s="12">
        <v>533</v>
      </c>
      <c r="H70" s="12">
        <v>453</v>
      </c>
      <c r="I70" s="12">
        <v>389</v>
      </c>
      <c r="J70" s="12">
        <v>338</v>
      </c>
      <c r="K70" s="25">
        <v>292</v>
      </c>
      <c r="L70" s="5">
        <v>100</v>
      </c>
      <c r="M70" s="6">
        <v>88.088235294117652</v>
      </c>
      <c r="N70" s="6">
        <v>78.382352941176464</v>
      </c>
      <c r="O70" s="6">
        <v>66.617647058823522</v>
      </c>
      <c r="P70" s="6">
        <v>57.205882352941174</v>
      </c>
      <c r="Q70" s="6">
        <v>49.705882352941174</v>
      </c>
      <c r="R70" s="6">
        <v>42.941176470588232</v>
      </c>
    </row>
    <row r="71" spans="1:18" hidden="1" x14ac:dyDescent="0.4">
      <c r="A71">
        <v>1392</v>
      </c>
      <c r="B71">
        <v>3</v>
      </c>
      <c r="C71" t="s">
        <v>1</v>
      </c>
      <c r="D71" t="s">
        <v>66</v>
      </c>
      <c r="E71" s="11">
        <v>1413</v>
      </c>
      <c r="F71" s="12">
        <v>1278</v>
      </c>
      <c r="G71" s="12">
        <v>1196</v>
      </c>
      <c r="H71" s="12">
        <v>1103</v>
      </c>
      <c r="I71" s="12">
        <v>979</v>
      </c>
      <c r="J71" s="12">
        <v>865</v>
      </c>
      <c r="K71" s="25">
        <v>759</v>
      </c>
      <c r="L71" s="5">
        <v>100</v>
      </c>
      <c r="M71" s="6">
        <v>90.445859872611464</v>
      </c>
      <c r="N71" s="6">
        <v>84.642604387827319</v>
      </c>
      <c r="O71" s="6">
        <v>78.060863411181884</v>
      </c>
      <c r="P71" s="6">
        <v>69.285208775654638</v>
      </c>
      <c r="Q71" s="6">
        <v>61.217268223637653</v>
      </c>
      <c r="R71" s="6">
        <v>53.715498938428873</v>
      </c>
    </row>
    <row r="72" spans="1:18" hidden="1" x14ac:dyDescent="0.4">
      <c r="A72">
        <v>1393</v>
      </c>
      <c r="B72">
        <v>3</v>
      </c>
      <c r="C72" t="s">
        <v>1</v>
      </c>
      <c r="D72" t="s">
        <v>67</v>
      </c>
      <c r="E72" s="11">
        <v>1385</v>
      </c>
      <c r="F72" s="12">
        <v>1238</v>
      </c>
      <c r="G72" s="12">
        <v>1117</v>
      </c>
      <c r="H72" s="12">
        <v>996</v>
      </c>
      <c r="I72" s="12">
        <v>839</v>
      </c>
      <c r="J72" s="12">
        <v>713</v>
      </c>
      <c r="K72" s="25">
        <v>599</v>
      </c>
      <c r="L72" s="5">
        <v>100</v>
      </c>
      <c r="M72" s="6">
        <v>89.386281588447659</v>
      </c>
      <c r="N72" s="6">
        <v>80.649819494584847</v>
      </c>
      <c r="O72" s="6">
        <v>71.91335740072202</v>
      </c>
      <c r="P72" s="6">
        <v>60.57761732851985</v>
      </c>
      <c r="Q72" s="6">
        <v>51.48014440433213</v>
      </c>
      <c r="R72" s="6">
        <v>43.249097472924184</v>
      </c>
    </row>
    <row r="73" spans="1:18" hidden="1" x14ac:dyDescent="0.4">
      <c r="A73">
        <v>1394</v>
      </c>
      <c r="B73">
        <v>3</v>
      </c>
      <c r="C73" t="s">
        <v>1</v>
      </c>
      <c r="D73" t="s">
        <v>68</v>
      </c>
      <c r="E73" s="11">
        <v>2287</v>
      </c>
      <c r="F73" s="12">
        <v>2029</v>
      </c>
      <c r="G73" s="12">
        <v>1827</v>
      </c>
      <c r="H73" s="12">
        <v>1640</v>
      </c>
      <c r="I73" s="12">
        <v>1461</v>
      </c>
      <c r="J73" s="12">
        <v>1298</v>
      </c>
      <c r="K73" s="25">
        <v>1139</v>
      </c>
      <c r="L73" s="5">
        <v>100</v>
      </c>
      <c r="M73" s="6">
        <v>88.718845649322247</v>
      </c>
      <c r="N73" s="6">
        <v>79.886313948404023</v>
      </c>
      <c r="O73" s="6">
        <v>71.709663314385665</v>
      </c>
      <c r="P73" s="6">
        <v>63.882815916047221</v>
      </c>
      <c r="Q73" s="6">
        <v>56.755574989068649</v>
      </c>
      <c r="R73" s="6">
        <v>49.80323567993004</v>
      </c>
    </row>
    <row r="74" spans="1:18" hidden="1" x14ac:dyDescent="0.4">
      <c r="A74">
        <v>1395</v>
      </c>
      <c r="B74">
        <v>3</v>
      </c>
      <c r="C74" t="s">
        <v>1</v>
      </c>
      <c r="D74" t="s">
        <v>69</v>
      </c>
      <c r="E74" s="11">
        <v>3056</v>
      </c>
      <c r="F74" s="12">
        <v>3094</v>
      </c>
      <c r="G74" s="12">
        <v>3078</v>
      </c>
      <c r="H74" s="12">
        <v>3014</v>
      </c>
      <c r="I74" s="12">
        <v>2822</v>
      </c>
      <c r="J74" s="12">
        <v>2693</v>
      </c>
      <c r="K74" s="25">
        <v>2568</v>
      </c>
      <c r="L74" s="5">
        <v>100</v>
      </c>
      <c r="M74" s="6">
        <v>101.2434554973822</v>
      </c>
      <c r="N74" s="6">
        <v>100.71989528795811</v>
      </c>
      <c r="O74" s="6">
        <v>98.625654450261777</v>
      </c>
      <c r="P74" s="6">
        <v>92.342931937172779</v>
      </c>
      <c r="Q74" s="6">
        <v>88.1217277486911</v>
      </c>
      <c r="R74" s="6">
        <v>84.031413612565444</v>
      </c>
    </row>
    <row r="75" spans="1:18" hidden="1" x14ac:dyDescent="0.4">
      <c r="A75">
        <v>1396</v>
      </c>
      <c r="B75">
        <v>3</v>
      </c>
      <c r="C75" t="s">
        <v>1</v>
      </c>
      <c r="D75" t="s">
        <v>70</v>
      </c>
      <c r="E75" s="11">
        <v>1098</v>
      </c>
      <c r="F75" s="12">
        <v>999</v>
      </c>
      <c r="G75" s="12">
        <v>927</v>
      </c>
      <c r="H75" s="12">
        <v>878</v>
      </c>
      <c r="I75" s="12">
        <v>795</v>
      </c>
      <c r="J75" s="12">
        <v>699</v>
      </c>
      <c r="K75" s="25">
        <v>635</v>
      </c>
      <c r="L75" s="5">
        <v>100</v>
      </c>
      <c r="M75" s="6">
        <v>90.983606557377044</v>
      </c>
      <c r="N75" s="6">
        <v>84.426229508196727</v>
      </c>
      <c r="O75" s="6">
        <v>79.963570127504553</v>
      </c>
      <c r="P75" s="6">
        <v>72.404371584699462</v>
      </c>
      <c r="Q75" s="6">
        <v>63.661202185792355</v>
      </c>
      <c r="R75" s="6">
        <v>57.832422586520948</v>
      </c>
    </row>
    <row r="76" spans="1:18" hidden="1" x14ac:dyDescent="0.4">
      <c r="A76">
        <v>1397</v>
      </c>
      <c r="B76">
        <v>3</v>
      </c>
      <c r="C76" t="s">
        <v>1</v>
      </c>
      <c r="D76" t="s">
        <v>71</v>
      </c>
      <c r="E76" s="11">
        <v>1184</v>
      </c>
      <c r="F76" s="12">
        <v>1112</v>
      </c>
      <c r="G76" s="12">
        <v>1036</v>
      </c>
      <c r="H76" s="12">
        <v>975</v>
      </c>
      <c r="I76" s="12">
        <v>912</v>
      </c>
      <c r="J76" s="12">
        <v>841</v>
      </c>
      <c r="K76" s="25">
        <v>791</v>
      </c>
      <c r="L76" s="5">
        <v>100</v>
      </c>
      <c r="M76" s="6">
        <v>93.918918918918919</v>
      </c>
      <c r="N76" s="6">
        <v>87.5</v>
      </c>
      <c r="O76" s="6">
        <v>82.347972972972968</v>
      </c>
      <c r="P76" s="6">
        <v>77.027027027027032</v>
      </c>
      <c r="Q76" s="6">
        <v>71.030405405405403</v>
      </c>
      <c r="R76" s="6">
        <v>66.807432432432435</v>
      </c>
    </row>
    <row r="77" spans="1:18" hidden="1" x14ac:dyDescent="0.4">
      <c r="A77">
        <v>1398</v>
      </c>
      <c r="B77">
        <v>3</v>
      </c>
      <c r="C77" t="s">
        <v>1</v>
      </c>
      <c r="D77" t="s">
        <v>72</v>
      </c>
      <c r="E77" s="11">
        <v>1153</v>
      </c>
      <c r="F77" s="12">
        <v>1104</v>
      </c>
      <c r="G77" s="12">
        <v>1018</v>
      </c>
      <c r="H77" s="12">
        <v>954</v>
      </c>
      <c r="I77" s="12">
        <v>879</v>
      </c>
      <c r="J77" s="12">
        <v>821</v>
      </c>
      <c r="K77" s="25">
        <v>761</v>
      </c>
      <c r="L77" s="5">
        <v>100</v>
      </c>
      <c r="M77" s="6">
        <v>95.750216825672169</v>
      </c>
      <c r="N77" s="6">
        <v>88.291413703382489</v>
      </c>
      <c r="O77" s="6">
        <v>82.740676496097137</v>
      </c>
      <c r="P77" s="6">
        <v>76.235906331309621</v>
      </c>
      <c r="Q77" s="6">
        <v>71.20555073720729</v>
      </c>
      <c r="R77" s="6">
        <v>66.001734605377266</v>
      </c>
    </row>
    <row r="78" spans="1:18" hidden="1" x14ac:dyDescent="0.4">
      <c r="A78">
        <v>1399</v>
      </c>
      <c r="B78">
        <v>3</v>
      </c>
      <c r="C78" t="s">
        <v>1</v>
      </c>
      <c r="D78" t="s">
        <v>73</v>
      </c>
      <c r="E78" s="11">
        <v>1498</v>
      </c>
      <c r="F78" s="12">
        <v>1433</v>
      </c>
      <c r="G78" s="12">
        <v>1331</v>
      </c>
      <c r="H78" s="12">
        <v>1204</v>
      </c>
      <c r="I78" s="12">
        <v>1037</v>
      </c>
      <c r="J78" s="12">
        <v>901</v>
      </c>
      <c r="K78" s="25">
        <v>815</v>
      </c>
      <c r="L78" s="5">
        <v>100</v>
      </c>
      <c r="M78" s="6">
        <v>95.66088117489987</v>
      </c>
      <c r="N78" s="6">
        <v>88.851802403204275</v>
      </c>
      <c r="O78" s="6">
        <v>80.373831775700936</v>
      </c>
      <c r="P78" s="6">
        <v>69.22563417890521</v>
      </c>
      <c r="Q78" s="6">
        <v>60.146862483311082</v>
      </c>
      <c r="R78" s="6">
        <v>54.405874499332441</v>
      </c>
    </row>
    <row r="79" spans="1:18" hidden="1" x14ac:dyDescent="0.4">
      <c r="A79">
        <v>1400</v>
      </c>
      <c r="B79">
        <v>3</v>
      </c>
      <c r="C79" t="s">
        <v>1</v>
      </c>
      <c r="D79" t="s">
        <v>74</v>
      </c>
      <c r="E79" s="11">
        <v>9417</v>
      </c>
      <c r="F79" s="12">
        <v>9108</v>
      </c>
      <c r="G79" s="12">
        <v>8773</v>
      </c>
      <c r="H79" s="12">
        <v>8304</v>
      </c>
      <c r="I79" s="12">
        <v>7684</v>
      </c>
      <c r="J79" s="12">
        <v>7166</v>
      </c>
      <c r="K79" s="25">
        <v>6735</v>
      </c>
      <c r="L79" s="5">
        <v>100</v>
      </c>
      <c r="M79" s="6">
        <v>96.718700223000951</v>
      </c>
      <c r="N79" s="6">
        <v>93.161304024636294</v>
      </c>
      <c r="O79" s="6">
        <v>88.180949346925772</v>
      </c>
      <c r="P79" s="6">
        <v>81.59711160666879</v>
      </c>
      <c r="Q79" s="6">
        <v>76.09642136561537</v>
      </c>
      <c r="R79" s="6">
        <v>71.519592226823818</v>
      </c>
    </row>
    <row r="80" spans="1:18" hidden="1" x14ac:dyDescent="0.4">
      <c r="A80">
        <v>1401</v>
      </c>
      <c r="B80">
        <v>3</v>
      </c>
      <c r="C80" t="s">
        <v>1</v>
      </c>
      <c r="D80" t="s">
        <v>75</v>
      </c>
      <c r="E80" s="11">
        <v>3296</v>
      </c>
      <c r="F80" s="12">
        <v>3026</v>
      </c>
      <c r="G80" s="12">
        <v>2754</v>
      </c>
      <c r="H80" s="12">
        <v>2448</v>
      </c>
      <c r="I80" s="12">
        <v>2115</v>
      </c>
      <c r="J80" s="12">
        <v>1845</v>
      </c>
      <c r="K80" s="25">
        <v>1615</v>
      </c>
      <c r="L80" s="5">
        <v>100</v>
      </c>
      <c r="M80" s="6">
        <v>91.80825242718447</v>
      </c>
      <c r="N80" s="6">
        <v>83.555825242718456</v>
      </c>
      <c r="O80" s="6">
        <v>74.271844660194176</v>
      </c>
      <c r="P80" s="6">
        <v>64.168689320388353</v>
      </c>
      <c r="Q80" s="6">
        <v>55.976941747572816</v>
      </c>
      <c r="R80" s="6">
        <v>48.998786407766993</v>
      </c>
    </row>
    <row r="81" spans="1:18" hidden="1" x14ac:dyDescent="0.4">
      <c r="A81">
        <v>1402</v>
      </c>
      <c r="B81">
        <v>3</v>
      </c>
      <c r="C81" t="s">
        <v>1</v>
      </c>
      <c r="D81" t="s">
        <v>76</v>
      </c>
      <c r="E81" s="11">
        <v>6177</v>
      </c>
      <c r="F81" s="12">
        <v>5271</v>
      </c>
      <c r="G81" s="12">
        <v>4572</v>
      </c>
      <c r="H81" s="12">
        <v>3899</v>
      </c>
      <c r="I81" s="12">
        <v>3194</v>
      </c>
      <c r="J81" s="12">
        <v>2669</v>
      </c>
      <c r="K81" s="25">
        <v>2219</v>
      </c>
      <c r="L81" s="5">
        <v>100</v>
      </c>
      <c r="M81" s="6">
        <v>85.332685769791155</v>
      </c>
      <c r="N81" s="6">
        <v>74.0165128703254</v>
      </c>
      <c r="O81" s="6">
        <v>63.121256273271818</v>
      </c>
      <c r="P81" s="6">
        <v>51.707948842480164</v>
      </c>
      <c r="Q81" s="6">
        <v>43.208677351465113</v>
      </c>
      <c r="R81" s="6">
        <v>35.923587502023636</v>
      </c>
    </row>
    <row r="82" spans="1:18" hidden="1" x14ac:dyDescent="0.4">
      <c r="A82">
        <v>1403</v>
      </c>
      <c r="B82">
        <v>3</v>
      </c>
      <c r="C82" t="s">
        <v>1</v>
      </c>
      <c r="D82" t="s">
        <v>77</v>
      </c>
      <c r="E82" s="11">
        <v>797</v>
      </c>
      <c r="F82" s="12">
        <v>710</v>
      </c>
      <c r="G82" s="12">
        <v>615</v>
      </c>
      <c r="H82" s="12">
        <v>547</v>
      </c>
      <c r="I82" s="12">
        <v>457</v>
      </c>
      <c r="J82" s="12">
        <v>381</v>
      </c>
      <c r="K82" s="25">
        <v>332</v>
      </c>
      <c r="L82" s="5">
        <v>100</v>
      </c>
      <c r="M82" s="6">
        <v>89.084065244667499</v>
      </c>
      <c r="N82" s="6">
        <v>77.164366373902141</v>
      </c>
      <c r="O82" s="6">
        <v>68.632371392722717</v>
      </c>
      <c r="P82" s="6">
        <v>57.340025094102884</v>
      </c>
      <c r="Q82" s="6">
        <v>47.804265997490589</v>
      </c>
      <c r="R82" s="6">
        <v>41.656210790464243</v>
      </c>
    </row>
    <row r="83" spans="1:18" hidden="1" x14ac:dyDescent="0.4">
      <c r="A83">
        <v>1404</v>
      </c>
      <c r="B83">
        <v>3</v>
      </c>
      <c r="C83" t="s">
        <v>1</v>
      </c>
      <c r="D83" t="s">
        <v>78</v>
      </c>
      <c r="E83" s="11">
        <v>357</v>
      </c>
      <c r="F83" s="12">
        <v>288</v>
      </c>
      <c r="G83" s="12">
        <v>238</v>
      </c>
      <c r="H83" s="12">
        <v>181</v>
      </c>
      <c r="I83" s="12">
        <v>139</v>
      </c>
      <c r="J83" s="12">
        <v>107</v>
      </c>
      <c r="K83" s="25">
        <v>88</v>
      </c>
      <c r="L83" s="5">
        <v>100</v>
      </c>
      <c r="M83" s="6">
        <v>80.672268907563023</v>
      </c>
      <c r="N83" s="6">
        <v>66.666666666666657</v>
      </c>
      <c r="O83" s="6">
        <v>50.700280112044815</v>
      </c>
      <c r="P83" s="6">
        <v>38.935574229691881</v>
      </c>
      <c r="Q83" s="6">
        <v>29.971988795518207</v>
      </c>
      <c r="R83" s="6">
        <v>24.649859943977592</v>
      </c>
    </row>
    <row r="84" spans="1:18" hidden="1" x14ac:dyDescent="0.4">
      <c r="A84">
        <v>1405</v>
      </c>
      <c r="B84">
        <v>3</v>
      </c>
      <c r="C84" t="s">
        <v>1</v>
      </c>
      <c r="D84" t="s">
        <v>79</v>
      </c>
      <c r="E84" s="11">
        <v>824</v>
      </c>
      <c r="F84" s="12">
        <v>707</v>
      </c>
      <c r="G84" s="12">
        <v>586</v>
      </c>
      <c r="H84" s="12">
        <v>475</v>
      </c>
      <c r="I84" s="12">
        <v>374</v>
      </c>
      <c r="J84" s="12">
        <v>308</v>
      </c>
      <c r="K84" s="25">
        <v>264</v>
      </c>
      <c r="L84" s="5">
        <v>100</v>
      </c>
      <c r="M84" s="6">
        <v>85.800970873786412</v>
      </c>
      <c r="N84" s="6">
        <v>71.116504854368941</v>
      </c>
      <c r="O84" s="6">
        <v>57.645631067961169</v>
      </c>
      <c r="P84" s="6">
        <v>45.38834951456311</v>
      </c>
      <c r="Q84" s="6">
        <v>37.378640776699029</v>
      </c>
      <c r="R84" s="6">
        <v>32.038834951456316</v>
      </c>
    </row>
    <row r="85" spans="1:18" hidden="1" x14ac:dyDescent="0.4">
      <c r="A85">
        <v>1406</v>
      </c>
      <c r="B85">
        <v>3</v>
      </c>
      <c r="C85" t="s">
        <v>1</v>
      </c>
      <c r="D85" t="s">
        <v>80</v>
      </c>
      <c r="E85" s="11">
        <v>1336</v>
      </c>
      <c r="F85" s="12">
        <v>1151</v>
      </c>
      <c r="G85" s="12">
        <v>974</v>
      </c>
      <c r="H85" s="12">
        <v>790</v>
      </c>
      <c r="I85" s="12">
        <v>629</v>
      </c>
      <c r="J85" s="12">
        <v>503</v>
      </c>
      <c r="K85" s="25">
        <v>405</v>
      </c>
      <c r="L85" s="5">
        <v>100</v>
      </c>
      <c r="M85" s="6">
        <v>86.15269461077844</v>
      </c>
      <c r="N85" s="6">
        <v>72.904191616766468</v>
      </c>
      <c r="O85" s="6">
        <v>59.131736526946113</v>
      </c>
      <c r="P85" s="6">
        <v>47.080838323353291</v>
      </c>
      <c r="Q85" s="6">
        <v>37.649700598802397</v>
      </c>
      <c r="R85" s="6">
        <v>30.314371257485028</v>
      </c>
    </row>
    <row r="86" spans="1:18" hidden="1" x14ac:dyDescent="0.4">
      <c r="A86">
        <v>1407</v>
      </c>
      <c r="B86">
        <v>3</v>
      </c>
      <c r="C86" t="s">
        <v>1</v>
      </c>
      <c r="D86" t="s">
        <v>81</v>
      </c>
      <c r="E86" s="11">
        <v>1554</v>
      </c>
      <c r="F86" s="12">
        <v>1437</v>
      </c>
      <c r="G86" s="12">
        <v>1317</v>
      </c>
      <c r="H86" s="12">
        <v>1216</v>
      </c>
      <c r="I86" s="12">
        <v>1099</v>
      </c>
      <c r="J86" s="12">
        <v>977</v>
      </c>
      <c r="K86" s="25">
        <v>912</v>
      </c>
      <c r="L86" s="5">
        <v>100</v>
      </c>
      <c r="M86" s="6">
        <v>92.47104247104248</v>
      </c>
      <c r="N86" s="6">
        <v>84.749034749034749</v>
      </c>
      <c r="O86" s="6">
        <v>78.24967824967824</v>
      </c>
      <c r="P86" s="6">
        <v>70.72072072072072</v>
      </c>
      <c r="Q86" s="6">
        <v>62.870012870012872</v>
      </c>
      <c r="R86" s="6">
        <v>58.687258687258691</v>
      </c>
    </row>
    <row r="87" spans="1:18" hidden="1" x14ac:dyDescent="0.4">
      <c r="A87">
        <v>1408</v>
      </c>
      <c r="B87">
        <v>3</v>
      </c>
      <c r="C87" t="s">
        <v>1</v>
      </c>
      <c r="D87" t="s">
        <v>82</v>
      </c>
      <c r="E87" s="11">
        <v>9049</v>
      </c>
      <c r="F87" s="12">
        <v>8167</v>
      </c>
      <c r="G87" s="12">
        <v>7317</v>
      </c>
      <c r="H87" s="12">
        <v>6444</v>
      </c>
      <c r="I87" s="12">
        <v>5462</v>
      </c>
      <c r="J87" s="12">
        <v>4682</v>
      </c>
      <c r="K87" s="25">
        <v>4079</v>
      </c>
      <c r="L87" s="5">
        <v>100</v>
      </c>
      <c r="M87" s="6">
        <v>90.253066637197477</v>
      </c>
      <c r="N87" s="6">
        <v>80.859763509780095</v>
      </c>
      <c r="O87" s="6">
        <v>71.212288650679639</v>
      </c>
      <c r="P87" s="6">
        <v>60.36026080229859</v>
      </c>
      <c r="Q87" s="6">
        <v>51.740523814786165</v>
      </c>
      <c r="R87" s="6">
        <v>45.076804066747705</v>
      </c>
    </row>
    <row r="88" spans="1:18" hidden="1" x14ac:dyDescent="0.4">
      <c r="A88">
        <v>1409</v>
      </c>
      <c r="B88">
        <v>3</v>
      </c>
      <c r="C88" t="s">
        <v>1</v>
      </c>
      <c r="D88" t="s">
        <v>83</v>
      </c>
      <c r="E88" s="11">
        <v>673</v>
      </c>
      <c r="F88" s="12">
        <v>652</v>
      </c>
      <c r="G88" s="12">
        <v>609</v>
      </c>
      <c r="H88" s="12">
        <v>573</v>
      </c>
      <c r="I88" s="12">
        <v>510</v>
      </c>
      <c r="J88" s="12">
        <v>469</v>
      </c>
      <c r="K88" s="25">
        <v>428</v>
      </c>
      <c r="L88" s="5">
        <v>100</v>
      </c>
      <c r="M88" s="6">
        <v>96.879643387815747</v>
      </c>
      <c r="N88" s="6">
        <v>90.490341753343245</v>
      </c>
      <c r="O88" s="6">
        <v>85.141158989598807</v>
      </c>
      <c r="P88" s="6">
        <v>75.780089153046063</v>
      </c>
      <c r="Q88" s="6">
        <v>69.687964338781569</v>
      </c>
      <c r="R88" s="6">
        <v>63.595839524517082</v>
      </c>
    </row>
    <row r="89" spans="1:18" hidden="1" x14ac:dyDescent="0.4">
      <c r="A89">
        <v>1423</v>
      </c>
      <c r="B89">
        <v>3</v>
      </c>
      <c r="C89" t="s">
        <v>1</v>
      </c>
      <c r="D89" t="s">
        <v>84</v>
      </c>
      <c r="E89" s="11">
        <v>4060</v>
      </c>
      <c r="F89" s="12">
        <v>4161</v>
      </c>
      <c r="G89" s="12">
        <v>3381</v>
      </c>
      <c r="H89" s="12">
        <v>2893</v>
      </c>
      <c r="I89" s="12">
        <v>2443</v>
      </c>
      <c r="J89" s="12">
        <v>2073</v>
      </c>
      <c r="K89" s="25">
        <v>1664</v>
      </c>
      <c r="L89" s="5">
        <v>100</v>
      </c>
      <c r="M89" s="6">
        <v>102.48768472906404</v>
      </c>
      <c r="N89" s="6">
        <v>83.275862068965523</v>
      </c>
      <c r="O89" s="6">
        <v>71.256157635467972</v>
      </c>
      <c r="P89" s="6">
        <v>60.172413793103452</v>
      </c>
      <c r="Q89" s="6">
        <v>51.059113300492612</v>
      </c>
      <c r="R89" s="6">
        <v>40.985221674876847</v>
      </c>
    </row>
    <row r="90" spans="1:18" hidden="1" x14ac:dyDescent="0.4">
      <c r="A90">
        <v>1424</v>
      </c>
      <c r="B90">
        <v>3</v>
      </c>
      <c r="C90" t="s">
        <v>1</v>
      </c>
      <c r="D90" t="s">
        <v>85</v>
      </c>
      <c r="E90" s="11">
        <v>2492</v>
      </c>
      <c r="F90" s="12">
        <v>2161</v>
      </c>
      <c r="G90" s="12">
        <v>1858</v>
      </c>
      <c r="H90" s="12">
        <v>1598</v>
      </c>
      <c r="I90" s="12">
        <v>1284</v>
      </c>
      <c r="J90" s="12">
        <v>1064</v>
      </c>
      <c r="K90" s="25">
        <v>913</v>
      </c>
      <c r="L90" s="5">
        <v>100</v>
      </c>
      <c r="M90" s="6">
        <v>86.717495987158912</v>
      </c>
      <c r="N90" s="6">
        <v>74.558587479935795</v>
      </c>
      <c r="O90" s="6">
        <v>64.125200642054565</v>
      </c>
      <c r="P90" s="6">
        <v>51.524879614767258</v>
      </c>
      <c r="Q90" s="6">
        <v>42.696629213483142</v>
      </c>
      <c r="R90" s="6">
        <v>36.637239165329056</v>
      </c>
    </row>
    <row r="91" spans="1:18" hidden="1" x14ac:dyDescent="0.4">
      <c r="A91">
        <v>1425</v>
      </c>
      <c r="B91">
        <v>3</v>
      </c>
      <c r="C91" t="s">
        <v>1</v>
      </c>
      <c r="D91" t="s">
        <v>86</v>
      </c>
      <c r="E91" s="11">
        <v>1201</v>
      </c>
      <c r="F91" s="12">
        <v>1006</v>
      </c>
      <c r="G91" s="12">
        <v>854</v>
      </c>
      <c r="H91" s="12">
        <v>695</v>
      </c>
      <c r="I91" s="12">
        <v>515</v>
      </c>
      <c r="J91" s="12">
        <v>392</v>
      </c>
      <c r="K91" s="25">
        <v>319</v>
      </c>
      <c r="L91" s="5">
        <v>100</v>
      </c>
      <c r="M91" s="6">
        <v>83.763530391340552</v>
      </c>
      <c r="N91" s="6">
        <v>71.107410491257284</v>
      </c>
      <c r="O91" s="6">
        <v>57.868442964196497</v>
      </c>
      <c r="P91" s="6">
        <v>42.880932556203163</v>
      </c>
      <c r="Q91" s="6">
        <v>32.639467110741052</v>
      </c>
      <c r="R91" s="6">
        <v>26.561199000832641</v>
      </c>
    </row>
    <row r="92" spans="1:18" hidden="1" x14ac:dyDescent="0.4">
      <c r="A92">
        <v>1427</v>
      </c>
      <c r="B92">
        <v>3</v>
      </c>
      <c r="C92" t="s">
        <v>1</v>
      </c>
      <c r="D92" t="s">
        <v>87</v>
      </c>
      <c r="E92" s="11">
        <v>2347</v>
      </c>
      <c r="F92" s="12">
        <v>2011</v>
      </c>
      <c r="G92" s="12">
        <v>1726</v>
      </c>
      <c r="H92" s="12">
        <v>1465</v>
      </c>
      <c r="I92" s="12">
        <v>1209</v>
      </c>
      <c r="J92" s="12">
        <v>964</v>
      </c>
      <c r="K92" s="25">
        <v>795</v>
      </c>
      <c r="L92" s="5">
        <v>100</v>
      </c>
      <c r="M92" s="6">
        <v>85.68385172560717</v>
      </c>
      <c r="N92" s="6">
        <v>73.540690242863221</v>
      </c>
      <c r="O92" s="6">
        <v>62.420110779718783</v>
      </c>
      <c r="P92" s="6">
        <v>51.512569237324243</v>
      </c>
      <c r="Q92" s="6">
        <v>41.073711120579468</v>
      </c>
      <c r="R92" s="6">
        <v>33.873029399233062</v>
      </c>
    </row>
    <row r="93" spans="1:18" hidden="1" x14ac:dyDescent="0.4">
      <c r="A93">
        <v>1428</v>
      </c>
      <c r="B93">
        <v>3</v>
      </c>
      <c r="C93" t="s">
        <v>1</v>
      </c>
      <c r="D93" t="s">
        <v>88</v>
      </c>
      <c r="E93" s="11">
        <v>5295</v>
      </c>
      <c r="F93" s="12">
        <v>4791</v>
      </c>
      <c r="G93" s="12">
        <v>4229</v>
      </c>
      <c r="H93" s="12">
        <v>3716</v>
      </c>
      <c r="I93" s="12">
        <v>3157</v>
      </c>
      <c r="J93" s="12">
        <v>2739</v>
      </c>
      <c r="K93" s="25">
        <v>2333</v>
      </c>
      <c r="L93" s="5">
        <v>100</v>
      </c>
      <c r="M93" s="6">
        <v>90.481586402266288</v>
      </c>
      <c r="N93" s="6">
        <v>79.867799811142589</v>
      </c>
      <c r="O93" s="6">
        <v>70.17941454202078</v>
      </c>
      <c r="P93" s="6">
        <v>59.622285174693104</v>
      </c>
      <c r="Q93" s="6">
        <v>51.728045325779036</v>
      </c>
      <c r="R93" s="6">
        <v>44.060434372049102</v>
      </c>
    </row>
    <row r="94" spans="1:18" hidden="1" x14ac:dyDescent="0.4">
      <c r="A94">
        <v>1429</v>
      </c>
      <c r="B94">
        <v>3</v>
      </c>
      <c r="C94" t="s">
        <v>1</v>
      </c>
      <c r="D94" t="s">
        <v>89</v>
      </c>
      <c r="E94" s="11">
        <v>5545</v>
      </c>
      <c r="F94" s="12">
        <v>4980</v>
      </c>
      <c r="G94" s="12">
        <v>4460</v>
      </c>
      <c r="H94" s="12">
        <v>3907</v>
      </c>
      <c r="I94" s="12">
        <v>3268</v>
      </c>
      <c r="J94" s="12">
        <v>2759</v>
      </c>
      <c r="K94" s="25">
        <v>2380</v>
      </c>
      <c r="L94" s="5">
        <v>100</v>
      </c>
      <c r="M94" s="6">
        <v>89.810640216411187</v>
      </c>
      <c r="N94" s="6">
        <v>80.432822362488736</v>
      </c>
      <c r="O94" s="6">
        <v>70.459873760144276</v>
      </c>
      <c r="P94" s="6">
        <v>58.935978358881883</v>
      </c>
      <c r="Q94" s="6">
        <v>49.756537421100091</v>
      </c>
      <c r="R94" s="6">
        <v>42.921550946798916</v>
      </c>
    </row>
    <row r="95" spans="1:18" hidden="1" x14ac:dyDescent="0.4">
      <c r="A95">
        <v>1430</v>
      </c>
      <c r="B95">
        <v>3</v>
      </c>
      <c r="C95" t="s">
        <v>1</v>
      </c>
      <c r="D95" t="s">
        <v>90</v>
      </c>
      <c r="E95" s="11">
        <v>2079</v>
      </c>
      <c r="F95" s="12">
        <v>1850</v>
      </c>
      <c r="G95" s="12">
        <v>1745</v>
      </c>
      <c r="H95" s="12">
        <v>1654</v>
      </c>
      <c r="I95" s="12">
        <v>1538</v>
      </c>
      <c r="J95" s="12">
        <v>1476</v>
      </c>
      <c r="K95" s="25">
        <v>1440</v>
      </c>
      <c r="L95" s="5">
        <v>100</v>
      </c>
      <c r="M95" s="6">
        <v>88.985088985088993</v>
      </c>
      <c r="N95" s="6">
        <v>83.934583934583941</v>
      </c>
      <c r="O95" s="6">
        <v>79.557479557479553</v>
      </c>
      <c r="P95" s="6">
        <v>73.977873977873969</v>
      </c>
      <c r="Q95" s="6">
        <v>70.995670995671006</v>
      </c>
      <c r="R95" s="6">
        <v>69.264069264069263</v>
      </c>
    </row>
    <row r="96" spans="1:18" hidden="1" x14ac:dyDescent="0.4">
      <c r="A96">
        <v>1431</v>
      </c>
      <c r="B96">
        <v>3</v>
      </c>
      <c r="C96" t="s">
        <v>1</v>
      </c>
      <c r="D96" t="s">
        <v>91</v>
      </c>
      <c r="E96" s="11">
        <v>782</v>
      </c>
      <c r="F96" s="12">
        <v>693</v>
      </c>
      <c r="G96" s="12">
        <v>622</v>
      </c>
      <c r="H96" s="12">
        <v>550</v>
      </c>
      <c r="I96" s="12">
        <v>455</v>
      </c>
      <c r="J96" s="12">
        <v>372</v>
      </c>
      <c r="K96" s="25">
        <v>317</v>
      </c>
      <c r="L96" s="5">
        <v>100</v>
      </c>
      <c r="M96" s="6">
        <v>88.618925831202048</v>
      </c>
      <c r="N96" s="6">
        <v>79.539641943734011</v>
      </c>
      <c r="O96" s="6">
        <v>70.332480818414325</v>
      </c>
      <c r="P96" s="6">
        <v>58.184143222506393</v>
      </c>
      <c r="Q96" s="6">
        <v>47.570332480818415</v>
      </c>
      <c r="R96" s="6">
        <v>40.53708439897698</v>
      </c>
    </row>
    <row r="97" spans="1:18" hidden="1" x14ac:dyDescent="0.4">
      <c r="A97">
        <v>1432</v>
      </c>
      <c r="B97">
        <v>3</v>
      </c>
      <c r="C97" t="s">
        <v>1</v>
      </c>
      <c r="D97" t="s">
        <v>92</v>
      </c>
      <c r="E97" s="11">
        <v>3099</v>
      </c>
      <c r="F97" s="12">
        <v>2796</v>
      </c>
      <c r="G97" s="12">
        <v>2536</v>
      </c>
      <c r="H97" s="12">
        <v>2270</v>
      </c>
      <c r="I97" s="12">
        <v>1990</v>
      </c>
      <c r="J97" s="12">
        <v>1781</v>
      </c>
      <c r="K97" s="25">
        <v>1595</v>
      </c>
      <c r="L97" s="5">
        <v>100</v>
      </c>
      <c r="M97" s="6">
        <v>90.222652468538229</v>
      </c>
      <c r="N97" s="6">
        <v>81.832849306227814</v>
      </c>
      <c r="O97" s="6">
        <v>73.249435301710236</v>
      </c>
      <c r="P97" s="6">
        <v>64.214262665375927</v>
      </c>
      <c r="Q97" s="6">
        <v>57.470151661826399</v>
      </c>
      <c r="R97" s="6">
        <v>51.468215553404328</v>
      </c>
    </row>
    <row r="98" spans="1:18" hidden="1" x14ac:dyDescent="0.4">
      <c r="A98">
        <v>1433</v>
      </c>
      <c r="B98">
        <v>3</v>
      </c>
      <c r="C98" t="s">
        <v>1</v>
      </c>
      <c r="D98" t="s">
        <v>93</v>
      </c>
      <c r="E98" s="11">
        <v>1207</v>
      </c>
      <c r="F98" s="12">
        <v>1025</v>
      </c>
      <c r="G98" s="12">
        <v>869</v>
      </c>
      <c r="H98" s="12">
        <v>711</v>
      </c>
      <c r="I98" s="12">
        <v>573</v>
      </c>
      <c r="J98" s="12">
        <v>443</v>
      </c>
      <c r="K98" s="25">
        <v>359</v>
      </c>
      <c r="L98" s="5">
        <v>100</v>
      </c>
      <c r="M98" s="6">
        <v>84.921292460646228</v>
      </c>
      <c r="N98" s="6">
        <v>71.996685998342997</v>
      </c>
      <c r="O98" s="6">
        <v>58.906379453189729</v>
      </c>
      <c r="P98" s="6">
        <v>47.473073736536868</v>
      </c>
      <c r="Q98" s="6">
        <v>36.702568351284178</v>
      </c>
      <c r="R98" s="6">
        <v>29.743164871582433</v>
      </c>
    </row>
    <row r="99" spans="1:18" hidden="1" x14ac:dyDescent="0.4">
      <c r="A99">
        <v>1434</v>
      </c>
      <c r="B99">
        <v>3</v>
      </c>
      <c r="C99" t="s">
        <v>1</v>
      </c>
      <c r="D99" t="s">
        <v>94</v>
      </c>
      <c r="E99" s="11">
        <v>1106</v>
      </c>
      <c r="F99" s="12">
        <v>961</v>
      </c>
      <c r="G99" s="12">
        <v>870</v>
      </c>
      <c r="H99" s="12">
        <v>760</v>
      </c>
      <c r="I99" s="12">
        <v>686</v>
      </c>
      <c r="J99" s="12">
        <v>602</v>
      </c>
      <c r="K99" s="25">
        <v>539</v>
      </c>
      <c r="L99" s="5">
        <v>100</v>
      </c>
      <c r="M99" s="6">
        <v>86.889692585895119</v>
      </c>
      <c r="N99" s="6">
        <v>78.661844484629299</v>
      </c>
      <c r="O99" s="6">
        <v>68.716094032549719</v>
      </c>
      <c r="P99" s="6">
        <v>62.025316455696199</v>
      </c>
      <c r="Q99" s="6">
        <v>54.430379746835442</v>
      </c>
      <c r="R99" s="6">
        <v>48.734177215189874</v>
      </c>
    </row>
    <row r="100" spans="1:18" hidden="1" x14ac:dyDescent="0.4">
      <c r="A100">
        <v>1436</v>
      </c>
      <c r="B100">
        <v>3</v>
      </c>
      <c r="C100" t="s">
        <v>1</v>
      </c>
      <c r="D100" t="s">
        <v>95</v>
      </c>
      <c r="E100" s="11">
        <v>1186</v>
      </c>
      <c r="F100" s="12">
        <v>1006</v>
      </c>
      <c r="G100" s="12">
        <v>870</v>
      </c>
      <c r="H100" s="12">
        <v>724</v>
      </c>
      <c r="I100" s="12">
        <v>565</v>
      </c>
      <c r="J100" s="12">
        <v>435</v>
      </c>
      <c r="K100" s="25">
        <v>352</v>
      </c>
      <c r="L100" s="5">
        <v>100</v>
      </c>
      <c r="M100" s="6">
        <v>84.822934232715014</v>
      </c>
      <c r="N100" s="6">
        <v>73.355817875210789</v>
      </c>
      <c r="O100" s="6">
        <v>61.045531197301848</v>
      </c>
      <c r="P100" s="6">
        <v>47.639123102866783</v>
      </c>
      <c r="Q100" s="6">
        <v>36.677908937605395</v>
      </c>
      <c r="R100" s="6">
        <v>29.679595278246207</v>
      </c>
    </row>
    <row r="101" spans="1:18" hidden="1" x14ac:dyDescent="0.4">
      <c r="A101">
        <v>1437</v>
      </c>
      <c r="B101">
        <v>3</v>
      </c>
      <c r="C101" t="s">
        <v>1</v>
      </c>
      <c r="D101" t="s">
        <v>96</v>
      </c>
      <c r="E101" s="11">
        <v>787</v>
      </c>
      <c r="F101" s="12">
        <v>668</v>
      </c>
      <c r="G101" s="12">
        <v>585</v>
      </c>
      <c r="H101" s="12">
        <v>511</v>
      </c>
      <c r="I101" s="12">
        <v>437</v>
      </c>
      <c r="J101" s="12">
        <v>365</v>
      </c>
      <c r="K101" s="25">
        <v>310</v>
      </c>
      <c r="L101" s="5">
        <v>100</v>
      </c>
      <c r="M101" s="6">
        <v>84.879288437102915</v>
      </c>
      <c r="N101" s="6">
        <v>74.332909783989834</v>
      </c>
      <c r="O101" s="6">
        <v>64.93011435832274</v>
      </c>
      <c r="P101" s="6">
        <v>55.527318932655653</v>
      </c>
      <c r="Q101" s="6">
        <v>46.378653113087672</v>
      </c>
      <c r="R101" s="6">
        <v>39.390088945362137</v>
      </c>
    </row>
    <row r="102" spans="1:18" hidden="1" x14ac:dyDescent="0.4">
      <c r="A102">
        <v>1438</v>
      </c>
      <c r="B102">
        <v>3</v>
      </c>
      <c r="C102" t="s">
        <v>1</v>
      </c>
      <c r="D102" t="s">
        <v>97</v>
      </c>
      <c r="E102" s="11">
        <v>1412</v>
      </c>
      <c r="F102" s="12">
        <v>1227</v>
      </c>
      <c r="G102" s="12">
        <v>1048</v>
      </c>
      <c r="H102" s="12">
        <v>903</v>
      </c>
      <c r="I102" s="12">
        <v>765</v>
      </c>
      <c r="J102" s="12">
        <v>646</v>
      </c>
      <c r="K102" s="25">
        <v>566</v>
      </c>
      <c r="L102" s="5">
        <v>100</v>
      </c>
      <c r="M102" s="6">
        <v>86.898016997167133</v>
      </c>
      <c r="N102" s="6">
        <v>74.220963172804531</v>
      </c>
      <c r="O102" s="6">
        <v>63.951841359773375</v>
      </c>
      <c r="P102" s="6">
        <v>54.17847025495751</v>
      </c>
      <c r="Q102" s="6">
        <v>45.75070821529745</v>
      </c>
      <c r="R102" s="6">
        <v>40.084985835694056</v>
      </c>
    </row>
    <row r="103" spans="1:18" hidden="1" x14ac:dyDescent="0.4">
      <c r="A103">
        <v>1452</v>
      </c>
      <c r="B103">
        <v>3</v>
      </c>
      <c r="C103" t="s">
        <v>1</v>
      </c>
      <c r="D103" t="s">
        <v>98</v>
      </c>
      <c r="E103" s="11">
        <v>3491</v>
      </c>
      <c r="F103" s="12">
        <v>3206</v>
      </c>
      <c r="G103" s="12">
        <v>2885</v>
      </c>
      <c r="H103" s="12">
        <v>2624</v>
      </c>
      <c r="I103" s="12">
        <v>2248</v>
      </c>
      <c r="J103" s="12">
        <v>1920</v>
      </c>
      <c r="K103" s="25">
        <v>1754</v>
      </c>
      <c r="L103" s="5">
        <v>100</v>
      </c>
      <c r="M103" s="6">
        <v>91.836150100257811</v>
      </c>
      <c r="N103" s="6">
        <v>82.641077055285024</v>
      </c>
      <c r="O103" s="6">
        <v>75.16470925236321</v>
      </c>
      <c r="P103" s="6">
        <v>64.394156402177032</v>
      </c>
      <c r="Q103" s="6">
        <v>54.998567745631618</v>
      </c>
      <c r="R103" s="6">
        <v>50.243483242623888</v>
      </c>
    </row>
    <row r="104" spans="1:18" hidden="1" x14ac:dyDescent="0.4">
      <c r="A104">
        <v>1453</v>
      </c>
      <c r="B104">
        <v>3</v>
      </c>
      <c r="C104" t="s">
        <v>1</v>
      </c>
      <c r="D104" t="s">
        <v>99</v>
      </c>
      <c r="E104" s="11">
        <v>5638</v>
      </c>
      <c r="F104" s="12">
        <v>5463</v>
      </c>
      <c r="G104" s="12">
        <v>5202</v>
      </c>
      <c r="H104" s="12">
        <v>4830</v>
      </c>
      <c r="I104" s="12">
        <v>4352</v>
      </c>
      <c r="J104" s="12">
        <v>3974</v>
      </c>
      <c r="K104" s="25">
        <v>3628</v>
      </c>
      <c r="L104" s="5">
        <v>100</v>
      </c>
      <c r="M104" s="6">
        <v>96.896062433487046</v>
      </c>
      <c r="N104" s="6">
        <v>92.266761262859163</v>
      </c>
      <c r="O104" s="6">
        <v>85.668676835757367</v>
      </c>
      <c r="P104" s="6">
        <v>77.190493082653418</v>
      </c>
      <c r="Q104" s="6">
        <v>70.485987938985446</v>
      </c>
      <c r="R104" s="6">
        <v>64.349059950336994</v>
      </c>
    </row>
    <row r="105" spans="1:18" hidden="1" x14ac:dyDescent="0.4">
      <c r="A105">
        <v>1454</v>
      </c>
      <c r="B105">
        <v>3</v>
      </c>
      <c r="C105" t="s">
        <v>1</v>
      </c>
      <c r="D105" t="s">
        <v>100</v>
      </c>
      <c r="E105" s="11">
        <v>3011</v>
      </c>
      <c r="F105" s="12">
        <v>2724</v>
      </c>
      <c r="G105" s="12">
        <v>2447</v>
      </c>
      <c r="H105" s="12">
        <v>2193</v>
      </c>
      <c r="I105" s="12">
        <v>1896</v>
      </c>
      <c r="J105" s="12">
        <v>1640</v>
      </c>
      <c r="K105" s="25">
        <v>1422</v>
      </c>
      <c r="L105" s="5">
        <v>100</v>
      </c>
      <c r="M105" s="6">
        <v>90.468282962470937</v>
      </c>
      <c r="N105" s="6">
        <v>81.268681501162405</v>
      </c>
      <c r="O105" s="6">
        <v>72.832945865161079</v>
      </c>
      <c r="P105" s="6">
        <v>62.969113251411493</v>
      </c>
      <c r="Q105" s="6">
        <v>54.466954500166054</v>
      </c>
      <c r="R105" s="6">
        <v>47.226834938558618</v>
      </c>
    </row>
    <row r="106" spans="1:18" hidden="1" x14ac:dyDescent="0.4">
      <c r="A106">
        <v>1455</v>
      </c>
      <c r="B106">
        <v>3</v>
      </c>
      <c r="C106" t="s">
        <v>1</v>
      </c>
      <c r="D106" t="s">
        <v>101</v>
      </c>
      <c r="E106" s="11">
        <v>1706</v>
      </c>
      <c r="F106" s="12">
        <v>1532</v>
      </c>
      <c r="G106" s="12">
        <v>1395</v>
      </c>
      <c r="H106" s="12">
        <v>1260</v>
      </c>
      <c r="I106" s="12">
        <v>1083</v>
      </c>
      <c r="J106" s="12">
        <v>956</v>
      </c>
      <c r="K106" s="25">
        <v>821</v>
      </c>
      <c r="L106" s="5">
        <v>100</v>
      </c>
      <c r="M106" s="6">
        <v>89.800703399765538</v>
      </c>
      <c r="N106" s="6">
        <v>81.770222743259097</v>
      </c>
      <c r="O106" s="6">
        <v>73.856975381008212</v>
      </c>
      <c r="P106" s="6">
        <v>63.481828839390388</v>
      </c>
      <c r="Q106" s="6">
        <v>56.037514654161782</v>
      </c>
      <c r="R106" s="6">
        <v>48.124267291910904</v>
      </c>
    </row>
    <row r="107" spans="1:18" hidden="1" x14ac:dyDescent="0.4">
      <c r="A107">
        <v>1456</v>
      </c>
      <c r="B107">
        <v>3</v>
      </c>
      <c r="C107" t="s">
        <v>1</v>
      </c>
      <c r="D107" t="s">
        <v>102</v>
      </c>
      <c r="E107" s="11">
        <v>1178</v>
      </c>
      <c r="F107" s="12">
        <v>1000</v>
      </c>
      <c r="G107" s="12">
        <v>879</v>
      </c>
      <c r="H107" s="12">
        <v>735</v>
      </c>
      <c r="I107" s="12">
        <v>594</v>
      </c>
      <c r="J107" s="12">
        <v>478</v>
      </c>
      <c r="K107" s="25">
        <v>403</v>
      </c>
      <c r="L107" s="5">
        <v>100</v>
      </c>
      <c r="M107" s="6">
        <v>84.88964346349745</v>
      </c>
      <c r="N107" s="6">
        <v>74.617996604414259</v>
      </c>
      <c r="O107" s="6">
        <v>62.39388794567062</v>
      </c>
      <c r="P107" s="6">
        <v>50.424448217317483</v>
      </c>
      <c r="Q107" s="6">
        <v>40.577249575551782</v>
      </c>
      <c r="R107" s="6">
        <v>34.210526315789473</v>
      </c>
    </row>
    <row r="108" spans="1:18" hidden="1" x14ac:dyDescent="0.4">
      <c r="A108">
        <v>1457</v>
      </c>
      <c r="B108">
        <v>3</v>
      </c>
      <c r="C108" t="s">
        <v>1</v>
      </c>
      <c r="D108" t="s">
        <v>103</v>
      </c>
      <c r="E108" s="11">
        <v>1687</v>
      </c>
      <c r="F108" s="12">
        <v>1457</v>
      </c>
      <c r="G108" s="12">
        <v>1261</v>
      </c>
      <c r="H108" s="12">
        <v>1085</v>
      </c>
      <c r="I108" s="12">
        <v>912</v>
      </c>
      <c r="J108" s="12">
        <v>753</v>
      </c>
      <c r="K108" s="25">
        <v>632</v>
      </c>
      <c r="L108" s="5">
        <v>100</v>
      </c>
      <c r="M108" s="6">
        <v>86.366330764671019</v>
      </c>
      <c r="N108" s="6">
        <v>74.74807350326023</v>
      </c>
      <c r="O108" s="6">
        <v>64.315352697095435</v>
      </c>
      <c r="P108" s="6">
        <v>54.060462359217546</v>
      </c>
      <c r="Q108" s="6">
        <v>44.63544754001186</v>
      </c>
      <c r="R108" s="6">
        <v>37.462951985773564</v>
      </c>
    </row>
    <row r="109" spans="1:18" hidden="1" x14ac:dyDescent="0.4">
      <c r="A109">
        <v>1458</v>
      </c>
      <c r="B109">
        <v>3</v>
      </c>
      <c r="C109" t="s">
        <v>1</v>
      </c>
      <c r="D109" t="s">
        <v>104</v>
      </c>
      <c r="E109" s="11">
        <v>4470</v>
      </c>
      <c r="F109" s="12">
        <v>4465</v>
      </c>
      <c r="G109" s="12">
        <v>4398</v>
      </c>
      <c r="H109" s="12">
        <v>4234</v>
      </c>
      <c r="I109" s="12">
        <v>3904</v>
      </c>
      <c r="J109" s="12">
        <v>3627</v>
      </c>
      <c r="K109" s="25">
        <v>3445</v>
      </c>
      <c r="L109" s="5">
        <v>100</v>
      </c>
      <c r="M109" s="6">
        <v>99.888143176733777</v>
      </c>
      <c r="N109" s="6">
        <v>98.389261744966433</v>
      </c>
      <c r="O109" s="6">
        <v>94.72035794183445</v>
      </c>
      <c r="P109" s="6">
        <v>87.337807606263979</v>
      </c>
      <c r="Q109" s="6">
        <v>81.140939597315437</v>
      </c>
      <c r="R109" s="6">
        <v>77.069351230425056</v>
      </c>
    </row>
    <row r="110" spans="1:18" hidden="1" x14ac:dyDescent="0.4">
      <c r="A110">
        <v>1459</v>
      </c>
      <c r="B110">
        <v>3</v>
      </c>
      <c r="C110" t="s">
        <v>1</v>
      </c>
      <c r="D110" t="s">
        <v>105</v>
      </c>
      <c r="E110" s="11">
        <v>4992</v>
      </c>
      <c r="F110" s="12">
        <v>4616</v>
      </c>
      <c r="G110" s="12">
        <v>4215</v>
      </c>
      <c r="H110" s="12">
        <v>3743</v>
      </c>
      <c r="I110" s="12">
        <v>3236</v>
      </c>
      <c r="J110" s="12">
        <v>2861</v>
      </c>
      <c r="K110" s="25">
        <v>2551</v>
      </c>
      <c r="L110" s="5">
        <v>100</v>
      </c>
      <c r="M110" s="6">
        <v>92.46794871794873</v>
      </c>
      <c r="N110" s="6">
        <v>84.43509615384616</v>
      </c>
      <c r="O110" s="6">
        <v>74.979967948717956</v>
      </c>
      <c r="P110" s="6">
        <v>64.823717948717956</v>
      </c>
      <c r="Q110" s="6">
        <v>57.311698717948723</v>
      </c>
      <c r="R110" s="6">
        <v>51.101762820512818</v>
      </c>
    </row>
    <row r="111" spans="1:18" hidden="1" x14ac:dyDescent="0.4">
      <c r="A111">
        <v>1460</v>
      </c>
      <c r="B111">
        <v>3</v>
      </c>
      <c r="C111" t="s">
        <v>1</v>
      </c>
      <c r="D111" t="s">
        <v>106</v>
      </c>
      <c r="E111" s="11">
        <v>5815</v>
      </c>
      <c r="F111" s="12">
        <v>5273</v>
      </c>
      <c r="G111" s="12">
        <v>4819</v>
      </c>
      <c r="H111" s="12">
        <v>4342</v>
      </c>
      <c r="I111" s="12">
        <v>3799</v>
      </c>
      <c r="J111" s="12">
        <v>3300</v>
      </c>
      <c r="K111" s="25">
        <v>2861</v>
      </c>
      <c r="L111" s="5">
        <v>100</v>
      </c>
      <c r="M111" s="6">
        <v>90.679277730008607</v>
      </c>
      <c r="N111" s="6">
        <v>82.871883061049019</v>
      </c>
      <c r="O111" s="6">
        <v>74.668959587274287</v>
      </c>
      <c r="P111" s="6">
        <v>65.331040412725699</v>
      </c>
      <c r="Q111" s="6">
        <v>56.749785038693034</v>
      </c>
      <c r="R111" s="6">
        <v>49.200343938091144</v>
      </c>
    </row>
    <row r="112" spans="1:18" hidden="1" x14ac:dyDescent="0.4">
      <c r="A112">
        <v>1461</v>
      </c>
      <c r="B112">
        <v>3</v>
      </c>
      <c r="C112" t="s">
        <v>1</v>
      </c>
      <c r="D112" t="s">
        <v>107</v>
      </c>
      <c r="E112" s="11">
        <v>2408</v>
      </c>
      <c r="F112" s="12">
        <v>2190</v>
      </c>
      <c r="G112" s="12">
        <v>1948</v>
      </c>
      <c r="H112" s="12">
        <v>1750</v>
      </c>
      <c r="I112" s="12">
        <v>1541</v>
      </c>
      <c r="J112" s="12">
        <v>1306</v>
      </c>
      <c r="K112" s="25">
        <v>1142</v>
      </c>
      <c r="L112" s="5">
        <v>100</v>
      </c>
      <c r="M112" s="6">
        <v>90.946843853820596</v>
      </c>
      <c r="N112" s="6">
        <v>80.897009966777418</v>
      </c>
      <c r="O112" s="6">
        <v>72.674418604651152</v>
      </c>
      <c r="P112" s="6">
        <v>63.995016611295682</v>
      </c>
      <c r="Q112" s="6">
        <v>54.2358803986711</v>
      </c>
      <c r="R112" s="6">
        <v>47.425249169435219</v>
      </c>
    </row>
    <row r="113" spans="1:18" hidden="1" x14ac:dyDescent="0.4">
      <c r="A113">
        <v>1462</v>
      </c>
      <c r="B113">
        <v>3</v>
      </c>
      <c r="C113" t="s">
        <v>1</v>
      </c>
      <c r="D113" t="s">
        <v>108</v>
      </c>
      <c r="E113" s="11">
        <v>1360</v>
      </c>
      <c r="F113" s="12">
        <v>1231</v>
      </c>
      <c r="G113" s="12">
        <v>1155</v>
      </c>
      <c r="H113" s="12">
        <v>1022</v>
      </c>
      <c r="I113" s="12">
        <v>918</v>
      </c>
      <c r="J113" s="12">
        <v>830</v>
      </c>
      <c r="K113" s="25">
        <v>748</v>
      </c>
      <c r="L113" s="5">
        <v>100</v>
      </c>
      <c r="M113" s="6">
        <v>90.514705882352942</v>
      </c>
      <c r="N113" s="6">
        <v>84.92647058823529</v>
      </c>
      <c r="O113" s="6">
        <v>75.147058823529406</v>
      </c>
      <c r="P113" s="6">
        <v>67.5</v>
      </c>
      <c r="Q113" s="6">
        <v>61.029411764705884</v>
      </c>
      <c r="R113" s="6">
        <v>55.000000000000007</v>
      </c>
    </row>
    <row r="114" spans="1:18" hidden="1" x14ac:dyDescent="0.4">
      <c r="A114">
        <v>1463</v>
      </c>
      <c r="B114">
        <v>3</v>
      </c>
      <c r="C114" t="s">
        <v>1</v>
      </c>
      <c r="D114" t="s">
        <v>109</v>
      </c>
      <c r="E114" s="11">
        <v>899</v>
      </c>
      <c r="F114" s="12">
        <v>985</v>
      </c>
      <c r="G114" s="12">
        <v>830</v>
      </c>
      <c r="H114" s="12">
        <v>720</v>
      </c>
      <c r="I114" s="12">
        <v>627</v>
      </c>
      <c r="J114" s="12">
        <v>563</v>
      </c>
      <c r="K114" s="25">
        <v>517</v>
      </c>
      <c r="L114" s="5">
        <v>100</v>
      </c>
      <c r="M114" s="6">
        <v>109.56618464961068</v>
      </c>
      <c r="N114" s="6">
        <v>92.324805339265851</v>
      </c>
      <c r="O114" s="6">
        <v>80.088987764182434</v>
      </c>
      <c r="P114" s="6">
        <v>69.74416017797553</v>
      </c>
      <c r="Q114" s="6">
        <v>62.625139043381537</v>
      </c>
      <c r="R114" s="6">
        <v>57.508342602892107</v>
      </c>
    </row>
    <row r="115" spans="1:18" hidden="1" x14ac:dyDescent="0.4">
      <c r="A115">
        <v>1464</v>
      </c>
      <c r="B115">
        <v>3</v>
      </c>
      <c r="C115" t="s">
        <v>1</v>
      </c>
      <c r="D115" t="s">
        <v>110</v>
      </c>
      <c r="E115" s="11">
        <v>1470</v>
      </c>
      <c r="F115" s="12">
        <v>1306</v>
      </c>
      <c r="G115" s="12">
        <v>1179</v>
      </c>
      <c r="H115" s="12">
        <v>1026</v>
      </c>
      <c r="I115" s="12">
        <v>873</v>
      </c>
      <c r="J115" s="12">
        <v>725</v>
      </c>
      <c r="K115" s="25">
        <v>617</v>
      </c>
      <c r="L115" s="5">
        <v>100</v>
      </c>
      <c r="M115" s="6">
        <v>88.843537414965994</v>
      </c>
      <c r="N115" s="6">
        <v>80.204081632653057</v>
      </c>
      <c r="O115" s="6">
        <v>69.795918367346943</v>
      </c>
      <c r="P115" s="6">
        <v>59.387755102040821</v>
      </c>
      <c r="Q115" s="6">
        <v>49.319727891156461</v>
      </c>
      <c r="R115" s="6">
        <v>41.972789115646258</v>
      </c>
    </row>
    <row r="116" spans="1:18" hidden="1" x14ac:dyDescent="0.4">
      <c r="A116">
        <v>1465</v>
      </c>
      <c r="B116">
        <v>3</v>
      </c>
      <c r="C116" t="s">
        <v>1</v>
      </c>
      <c r="D116" t="s">
        <v>111</v>
      </c>
      <c r="E116" s="11">
        <v>1451</v>
      </c>
      <c r="F116" s="12">
        <v>1236</v>
      </c>
      <c r="G116" s="12">
        <v>1063</v>
      </c>
      <c r="H116" s="12">
        <v>963</v>
      </c>
      <c r="I116" s="12">
        <v>818</v>
      </c>
      <c r="J116" s="12">
        <v>680</v>
      </c>
      <c r="K116" s="25">
        <v>577</v>
      </c>
      <c r="L116" s="5">
        <v>100</v>
      </c>
      <c r="M116" s="6">
        <v>85.182632667126128</v>
      </c>
      <c r="N116" s="6">
        <v>73.259820813232253</v>
      </c>
      <c r="O116" s="6">
        <v>66.368022053756022</v>
      </c>
      <c r="P116" s="6">
        <v>56.374913852515505</v>
      </c>
      <c r="Q116" s="6">
        <v>46.86423156443832</v>
      </c>
      <c r="R116" s="6">
        <v>39.765678842177806</v>
      </c>
    </row>
    <row r="117" spans="1:18" hidden="1" x14ac:dyDescent="0.4">
      <c r="A117">
        <v>1468</v>
      </c>
      <c r="B117">
        <v>3</v>
      </c>
      <c r="C117" t="s">
        <v>1</v>
      </c>
      <c r="D117" t="s">
        <v>112</v>
      </c>
      <c r="E117" s="11">
        <v>1535</v>
      </c>
      <c r="F117" s="12">
        <v>1433</v>
      </c>
      <c r="G117" s="12">
        <v>1303</v>
      </c>
      <c r="H117" s="12">
        <v>1205</v>
      </c>
      <c r="I117" s="12">
        <v>1043</v>
      </c>
      <c r="J117" s="12">
        <v>904</v>
      </c>
      <c r="K117" s="25">
        <v>827</v>
      </c>
      <c r="L117" s="5">
        <v>100</v>
      </c>
      <c r="M117" s="6">
        <v>93.355048859934854</v>
      </c>
      <c r="N117" s="6">
        <v>84.885993485342013</v>
      </c>
      <c r="O117" s="6">
        <v>78.501628664495115</v>
      </c>
      <c r="P117" s="6">
        <v>67.947882736156345</v>
      </c>
      <c r="Q117" s="6">
        <v>58.892508143322473</v>
      </c>
      <c r="R117" s="6">
        <v>53.876221498371336</v>
      </c>
    </row>
    <row r="118" spans="1:18" hidden="1" x14ac:dyDescent="0.4">
      <c r="A118">
        <v>1469</v>
      </c>
      <c r="B118">
        <v>3</v>
      </c>
      <c r="C118" t="s">
        <v>1</v>
      </c>
      <c r="D118" t="s">
        <v>113</v>
      </c>
      <c r="E118" s="11">
        <v>2076</v>
      </c>
      <c r="F118" s="12">
        <v>1878</v>
      </c>
      <c r="G118" s="12">
        <v>1684</v>
      </c>
      <c r="H118" s="12">
        <v>1508</v>
      </c>
      <c r="I118" s="12">
        <v>1296</v>
      </c>
      <c r="J118" s="12">
        <v>1093</v>
      </c>
      <c r="K118" s="25">
        <v>970</v>
      </c>
      <c r="L118" s="5">
        <v>100</v>
      </c>
      <c r="M118" s="6">
        <v>90.462427745664741</v>
      </c>
      <c r="N118" s="6">
        <v>81.117533718689785</v>
      </c>
      <c r="O118" s="6">
        <v>72.639691714836218</v>
      </c>
      <c r="P118" s="6">
        <v>62.427745664739888</v>
      </c>
      <c r="Q118" s="6">
        <v>52.649325626204238</v>
      </c>
      <c r="R118" s="6">
        <v>46.724470134874757</v>
      </c>
    </row>
    <row r="119" spans="1:18" hidden="1" x14ac:dyDescent="0.4">
      <c r="A119">
        <v>1470</v>
      </c>
      <c r="B119">
        <v>3</v>
      </c>
      <c r="C119" t="s">
        <v>1</v>
      </c>
      <c r="D119" t="s">
        <v>114</v>
      </c>
      <c r="E119" s="11">
        <v>451</v>
      </c>
      <c r="F119" s="12">
        <v>371</v>
      </c>
      <c r="G119" s="12">
        <v>339</v>
      </c>
      <c r="H119" s="12">
        <v>315</v>
      </c>
      <c r="I119" s="12">
        <v>278</v>
      </c>
      <c r="J119" s="12">
        <v>251</v>
      </c>
      <c r="K119" s="25">
        <v>229</v>
      </c>
      <c r="L119" s="5">
        <v>100</v>
      </c>
      <c r="M119" s="6">
        <v>82.261640798226168</v>
      </c>
      <c r="N119" s="6">
        <v>75.166297117516635</v>
      </c>
      <c r="O119" s="6">
        <v>69.844789356984478</v>
      </c>
      <c r="P119" s="6">
        <v>61.640798226164087</v>
      </c>
      <c r="Q119" s="6">
        <v>55.654101995565405</v>
      </c>
      <c r="R119" s="6">
        <v>50.77605321507761</v>
      </c>
    </row>
    <row r="120" spans="1:18" hidden="1" x14ac:dyDescent="0.4">
      <c r="A120">
        <v>1471</v>
      </c>
      <c r="B120">
        <v>3</v>
      </c>
      <c r="C120" t="s">
        <v>1</v>
      </c>
      <c r="D120" t="s">
        <v>115</v>
      </c>
      <c r="E120" s="11">
        <v>791</v>
      </c>
      <c r="F120" s="12">
        <v>697</v>
      </c>
      <c r="G120" s="12">
        <v>615</v>
      </c>
      <c r="H120" s="12">
        <v>550</v>
      </c>
      <c r="I120" s="12">
        <v>488</v>
      </c>
      <c r="J120" s="12">
        <v>431</v>
      </c>
      <c r="K120" s="25">
        <v>385</v>
      </c>
      <c r="L120" s="5">
        <v>100</v>
      </c>
      <c r="M120" s="6">
        <v>88.116308470290775</v>
      </c>
      <c r="N120" s="6">
        <v>77.749683944374212</v>
      </c>
      <c r="O120" s="6">
        <v>69.532237673830593</v>
      </c>
      <c r="P120" s="6">
        <v>61.694058154235144</v>
      </c>
      <c r="Q120" s="6">
        <v>54.487989886219978</v>
      </c>
      <c r="R120" s="6">
        <v>48.672566371681413</v>
      </c>
    </row>
    <row r="121" spans="1:18" hidden="1" x14ac:dyDescent="0.4">
      <c r="A121">
        <v>1472</v>
      </c>
      <c r="B121">
        <v>3</v>
      </c>
      <c r="C121" t="s">
        <v>1</v>
      </c>
      <c r="D121" t="s">
        <v>116</v>
      </c>
      <c r="E121" s="11">
        <v>691</v>
      </c>
      <c r="F121" s="12">
        <v>619</v>
      </c>
      <c r="G121" s="12">
        <v>540</v>
      </c>
      <c r="H121" s="12">
        <v>465</v>
      </c>
      <c r="I121" s="12">
        <v>380</v>
      </c>
      <c r="J121" s="12">
        <v>318</v>
      </c>
      <c r="K121" s="25">
        <v>260</v>
      </c>
      <c r="L121" s="5">
        <v>100</v>
      </c>
      <c r="M121" s="6">
        <v>89.580318379160644</v>
      </c>
      <c r="N121" s="6">
        <v>78.147612156295224</v>
      </c>
      <c r="O121" s="6">
        <v>67.293777134587557</v>
      </c>
      <c r="P121" s="6">
        <v>54.992764109985529</v>
      </c>
      <c r="Q121" s="6">
        <v>46.020260492040521</v>
      </c>
      <c r="R121" s="6">
        <v>37.626628075253251</v>
      </c>
    </row>
    <row r="122" spans="1:18" hidden="1" x14ac:dyDescent="0.4">
      <c r="A122">
        <v>1481</v>
      </c>
      <c r="B122">
        <v>3</v>
      </c>
      <c r="C122" t="s">
        <v>1</v>
      </c>
      <c r="D122" t="s">
        <v>117</v>
      </c>
      <c r="E122" s="11">
        <v>1857</v>
      </c>
      <c r="F122" s="12">
        <v>1639</v>
      </c>
      <c r="G122" s="12">
        <v>1420</v>
      </c>
      <c r="H122" s="12">
        <v>1238</v>
      </c>
      <c r="I122" s="12">
        <v>1027</v>
      </c>
      <c r="J122" s="12">
        <v>884</v>
      </c>
      <c r="K122" s="25">
        <v>738</v>
      </c>
      <c r="L122" s="5">
        <v>100</v>
      </c>
      <c r="M122" s="6">
        <v>88.260635433494883</v>
      </c>
      <c r="N122" s="6">
        <v>76.467420570813132</v>
      </c>
      <c r="O122" s="6">
        <v>66.666666666666657</v>
      </c>
      <c r="P122" s="6">
        <v>55.30425417339795</v>
      </c>
      <c r="Q122" s="6">
        <v>47.603661820140012</v>
      </c>
      <c r="R122" s="6">
        <v>39.741518578352178</v>
      </c>
    </row>
    <row r="123" spans="1:18" hidden="1" x14ac:dyDescent="0.4">
      <c r="A123">
        <v>1482</v>
      </c>
      <c r="B123">
        <v>3</v>
      </c>
      <c r="C123" t="s">
        <v>1</v>
      </c>
      <c r="D123" t="s">
        <v>118</v>
      </c>
      <c r="E123" s="11">
        <v>1528</v>
      </c>
      <c r="F123" s="12">
        <v>1324</v>
      </c>
      <c r="G123" s="12">
        <v>1161</v>
      </c>
      <c r="H123" s="12">
        <v>983</v>
      </c>
      <c r="I123" s="12">
        <v>821</v>
      </c>
      <c r="J123" s="12">
        <v>706</v>
      </c>
      <c r="K123" s="25">
        <v>595</v>
      </c>
      <c r="L123" s="5">
        <v>100</v>
      </c>
      <c r="M123" s="6">
        <v>86.649214659685867</v>
      </c>
      <c r="N123" s="6">
        <v>75.981675392670155</v>
      </c>
      <c r="O123" s="6">
        <v>64.332460732984302</v>
      </c>
      <c r="P123" s="6">
        <v>53.730366492146601</v>
      </c>
      <c r="Q123" s="6">
        <v>46.204188481675388</v>
      </c>
      <c r="R123" s="6">
        <v>38.939790575916227</v>
      </c>
    </row>
    <row r="124" spans="1:18" hidden="1" x14ac:dyDescent="0.4">
      <c r="A124">
        <v>1483</v>
      </c>
      <c r="B124">
        <v>3</v>
      </c>
      <c r="C124" t="s">
        <v>1</v>
      </c>
      <c r="D124" t="s">
        <v>119</v>
      </c>
      <c r="E124" s="11">
        <v>1464</v>
      </c>
      <c r="F124" s="12">
        <v>1278</v>
      </c>
      <c r="G124" s="12">
        <v>1111</v>
      </c>
      <c r="H124" s="12">
        <v>959</v>
      </c>
      <c r="I124" s="12">
        <v>803</v>
      </c>
      <c r="J124" s="12">
        <v>698</v>
      </c>
      <c r="K124" s="25">
        <v>612</v>
      </c>
      <c r="L124" s="5">
        <v>100</v>
      </c>
      <c r="M124" s="6">
        <v>87.295081967213122</v>
      </c>
      <c r="N124" s="6">
        <v>75.887978142076506</v>
      </c>
      <c r="O124" s="6">
        <v>65.505464480874323</v>
      </c>
      <c r="P124" s="6">
        <v>54.849726775956285</v>
      </c>
      <c r="Q124" s="6">
        <v>47.677595628415297</v>
      </c>
      <c r="R124" s="6">
        <v>41.803278688524593</v>
      </c>
    </row>
    <row r="125" spans="1:18" hidden="1" x14ac:dyDescent="0.4">
      <c r="A125">
        <v>1484</v>
      </c>
      <c r="B125">
        <v>3</v>
      </c>
      <c r="C125" t="s">
        <v>1</v>
      </c>
      <c r="D125" t="s">
        <v>120</v>
      </c>
      <c r="E125" s="11">
        <v>3097</v>
      </c>
      <c r="F125" s="12">
        <v>2763</v>
      </c>
      <c r="G125" s="12">
        <v>2490</v>
      </c>
      <c r="H125" s="12">
        <v>2182</v>
      </c>
      <c r="I125" s="12">
        <v>1834</v>
      </c>
      <c r="J125" s="12">
        <v>1560</v>
      </c>
      <c r="K125" s="25">
        <v>1337</v>
      </c>
      <c r="L125" s="5">
        <v>100</v>
      </c>
      <c r="M125" s="6">
        <v>89.215369712625119</v>
      </c>
      <c r="N125" s="6">
        <v>80.400387471746853</v>
      </c>
      <c r="O125" s="6">
        <v>70.455279302550849</v>
      </c>
      <c r="P125" s="6">
        <v>59.218598643848885</v>
      </c>
      <c r="Q125" s="6">
        <v>50.371327090732962</v>
      </c>
      <c r="R125" s="6">
        <v>43.170810461737162</v>
      </c>
    </row>
    <row r="126" spans="1:18" hidden="1" x14ac:dyDescent="0.4">
      <c r="A126">
        <v>1485</v>
      </c>
      <c r="B126">
        <v>3</v>
      </c>
      <c r="C126" t="s">
        <v>1</v>
      </c>
      <c r="D126" t="s">
        <v>121</v>
      </c>
      <c r="E126" s="11">
        <v>569</v>
      </c>
      <c r="F126" s="12">
        <v>478</v>
      </c>
      <c r="G126" s="12">
        <v>408</v>
      </c>
      <c r="H126" s="12">
        <v>336</v>
      </c>
      <c r="I126" s="12">
        <v>286</v>
      </c>
      <c r="J126" s="12">
        <v>254</v>
      </c>
      <c r="K126" s="25">
        <v>232</v>
      </c>
      <c r="L126" s="5">
        <v>100</v>
      </c>
      <c r="M126" s="6">
        <v>84.007029876977157</v>
      </c>
      <c r="N126" s="6">
        <v>71.704745166959583</v>
      </c>
      <c r="O126" s="6">
        <v>59.050966608084352</v>
      </c>
      <c r="P126" s="6">
        <v>50.26362038664324</v>
      </c>
      <c r="Q126" s="6">
        <v>44.639718804920911</v>
      </c>
      <c r="R126" s="6">
        <v>40.77328646748682</v>
      </c>
    </row>
    <row r="127" spans="1:18" hidden="1" x14ac:dyDescent="0.4">
      <c r="A127">
        <v>1486</v>
      </c>
      <c r="B127">
        <v>3</v>
      </c>
      <c r="C127" t="s">
        <v>1</v>
      </c>
      <c r="D127" t="s">
        <v>122</v>
      </c>
      <c r="E127" s="11">
        <v>1238</v>
      </c>
      <c r="F127" s="12">
        <v>1070</v>
      </c>
      <c r="G127" s="12">
        <v>935</v>
      </c>
      <c r="H127" s="12">
        <v>823</v>
      </c>
      <c r="I127" s="12">
        <v>704</v>
      </c>
      <c r="J127" s="12">
        <v>612</v>
      </c>
      <c r="K127" s="25">
        <v>542</v>
      </c>
      <c r="L127" s="5">
        <v>100</v>
      </c>
      <c r="M127" s="6">
        <v>86.429725363489496</v>
      </c>
      <c r="N127" s="6">
        <v>75.525040387722129</v>
      </c>
      <c r="O127" s="6">
        <v>66.478190630048459</v>
      </c>
      <c r="P127" s="6">
        <v>56.865912762520196</v>
      </c>
      <c r="Q127" s="6">
        <v>49.434571890145392</v>
      </c>
      <c r="R127" s="6">
        <v>43.780290791599356</v>
      </c>
    </row>
    <row r="128" spans="1:18" hidden="1" x14ac:dyDescent="0.4">
      <c r="A128">
        <v>1487</v>
      </c>
      <c r="B128">
        <v>3</v>
      </c>
      <c r="C128" t="s">
        <v>1</v>
      </c>
      <c r="D128" t="s">
        <v>123</v>
      </c>
      <c r="E128" s="11">
        <v>1552</v>
      </c>
      <c r="F128" s="12">
        <v>1384</v>
      </c>
      <c r="G128" s="12">
        <v>1218</v>
      </c>
      <c r="H128" s="12">
        <v>1099</v>
      </c>
      <c r="I128" s="12">
        <v>983</v>
      </c>
      <c r="J128" s="12">
        <v>842</v>
      </c>
      <c r="K128" s="25">
        <v>752</v>
      </c>
      <c r="L128" s="5">
        <v>100</v>
      </c>
      <c r="M128" s="6">
        <v>89.175257731958766</v>
      </c>
      <c r="N128" s="6">
        <v>78.479381443298962</v>
      </c>
      <c r="O128" s="6">
        <v>70.8118556701031</v>
      </c>
      <c r="P128" s="6">
        <v>63.337628865979376</v>
      </c>
      <c r="Q128" s="6">
        <v>54.252577319587623</v>
      </c>
      <c r="R128" s="6">
        <v>48.453608247422679</v>
      </c>
    </row>
    <row r="129" spans="1:18" hidden="1" x14ac:dyDescent="0.4">
      <c r="A129">
        <v>1511</v>
      </c>
      <c r="B129">
        <v>3</v>
      </c>
      <c r="C129" t="s">
        <v>1</v>
      </c>
      <c r="D129" t="s">
        <v>124</v>
      </c>
      <c r="E129" s="11">
        <v>1629</v>
      </c>
      <c r="F129" s="12">
        <v>1527</v>
      </c>
      <c r="G129" s="12">
        <v>1435</v>
      </c>
      <c r="H129" s="12">
        <v>1358</v>
      </c>
      <c r="I129" s="12">
        <v>1280</v>
      </c>
      <c r="J129" s="12">
        <v>1205</v>
      </c>
      <c r="K129" s="25">
        <v>1129</v>
      </c>
      <c r="L129" s="5">
        <v>100</v>
      </c>
      <c r="M129" s="6">
        <v>93.738489871086557</v>
      </c>
      <c r="N129" s="6">
        <v>88.090853284223442</v>
      </c>
      <c r="O129" s="6">
        <v>83.364027010435848</v>
      </c>
      <c r="P129" s="6">
        <v>78.575813382443215</v>
      </c>
      <c r="Q129" s="6">
        <v>73.971761817065683</v>
      </c>
      <c r="R129" s="6">
        <v>69.306322897483113</v>
      </c>
    </row>
    <row r="130" spans="1:18" hidden="1" x14ac:dyDescent="0.4">
      <c r="A130">
        <v>1512</v>
      </c>
      <c r="B130">
        <v>3</v>
      </c>
      <c r="C130" t="s">
        <v>1</v>
      </c>
      <c r="D130" t="s">
        <v>125</v>
      </c>
      <c r="E130" s="11">
        <v>1840</v>
      </c>
      <c r="F130" s="12">
        <v>1621</v>
      </c>
      <c r="G130" s="12">
        <v>1451</v>
      </c>
      <c r="H130" s="12">
        <v>1289</v>
      </c>
      <c r="I130" s="12">
        <v>1070</v>
      </c>
      <c r="J130" s="12">
        <v>864</v>
      </c>
      <c r="K130" s="25">
        <v>722</v>
      </c>
      <c r="L130" s="5">
        <v>100</v>
      </c>
      <c r="M130" s="6">
        <v>88.097826086956516</v>
      </c>
      <c r="N130" s="6">
        <v>78.858695652173921</v>
      </c>
      <c r="O130" s="6">
        <v>70.054347826086953</v>
      </c>
      <c r="P130" s="6">
        <v>58.152173913043484</v>
      </c>
      <c r="Q130" s="6">
        <v>46.956521739130437</v>
      </c>
      <c r="R130" s="6">
        <v>39.239130434782609</v>
      </c>
    </row>
    <row r="131" spans="1:18" hidden="1" x14ac:dyDescent="0.4">
      <c r="A131">
        <v>1513</v>
      </c>
      <c r="B131">
        <v>3</v>
      </c>
      <c r="C131" t="s">
        <v>1</v>
      </c>
      <c r="D131" t="s">
        <v>126</v>
      </c>
      <c r="E131" s="11">
        <v>822</v>
      </c>
      <c r="F131" s="12">
        <v>731</v>
      </c>
      <c r="G131" s="12">
        <v>669</v>
      </c>
      <c r="H131" s="12">
        <v>593</v>
      </c>
      <c r="I131" s="12">
        <v>501</v>
      </c>
      <c r="J131" s="12">
        <v>418</v>
      </c>
      <c r="K131" s="25">
        <v>365</v>
      </c>
      <c r="L131" s="5">
        <v>100</v>
      </c>
      <c r="M131" s="6">
        <v>88.929440389294399</v>
      </c>
      <c r="N131" s="6">
        <v>81.386861313868607</v>
      </c>
      <c r="O131" s="6">
        <v>72.141119221411188</v>
      </c>
      <c r="P131" s="6">
        <v>60.948905109489047</v>
      </c>
      <c r="Q131" s="6">
        <v>50.851581508515821</v>
      </c>
      <c r="R131" s="6">
        <v>44.40389294403893</v>
      </c>
    </row>
    <row r="132" spans="1:18" hidden="1" x14ac:dyDescent="0.4">
      <c r="A132">
        <v>1514</v>
      </c>
      <c r="B132">
        <v>3</v>
      </c>
      <c r="C132" t="s">
        <v>1</v>
      </c>
      <c r="D132" t="s">
        <v>127</v>
      </c>
      <c r="E132" s="11">
        <v>4079</v>
      </c>
      <c r="F132" s="12">
        <v>3678</v>
      </c>
      <c r="G132" s="12">
        <v>3286</v>
      </c>
      <c r="H132" s="12">
        <v>2950</v>
      </c>
      <c r="I132" s="12">
        <v>2515</v>
      </c>
      <c r="J132" s="12">
        <v>2138</v>
      </c>
      <c r="K132" s="25">
        <v>1863</v>
      </c>
      <c r="L132" s="5">
        <v>100</v>
      </c>
      <c r="M132" s="6">
        <v>90.169159107624424</v>
      </c>
      <c r="N132" s="6">
        <v>80.558960529541551</v>
      </c>
      <c r="O132" s="6">
        <v>72.321647462613385</v>
      </c>
      <c r="P132" s="6">
        <v>61.657268938465315</v>
      </c>
      <c r="Q132" s="6">
        <v>52.414807550870314</v>
      </c>
      <c r="R132" s="6">
        <v>45.672959058592795</v>
      </c>
    </row>
    <row r="133" spans="1:18" hidden="1" x14ac:dyDescent="0.4">
      <c r="A133">
        <v>1516</v>
      </c>
      <c r="B133">
        <v>3</v>
      </c>
      <c r="C133" t="s">
        <v>1</v>
      </c>
      <c r="D133" t="s">
        <v>128</v>
      </c>
      <c r="E133" s="11">
        <v>2206</v>
      </c>
      <c r="F133" s="12">
        <v>1963</v>
      </c>
      <c r="G133" s="12">
        <v>1800</v>
      </c>
      <c r="H133" s="12">
        <v>1640</v>
      </c>
      <c r="I133" s="12">
        <v>1469</v>
      </c>
      <c r="J133" s="12">
        <v>1271</v>
      </c>
      <c r="K133" s="25">
        <v>1098</v>
      </c>
      <c r="L133" s="5">
        <v>100</v>
      </c>
      <c r="M133" s="6">
        <v>88.984587488667273</v>
      </c>
      <c r="N133" s="6">
        <v>81.595648232094291</v>
      </c>
      <c r="O133" s="6">
        <v>74.342701722574802</v>
      </c>
      <c r="P133" s="6">
        <v>66.591115140525829</v>
      </c>
      <c r="Q133" s="6">
        <v>57.615593834995472</v>
      </c>
      <c r="R133" s="6">
        <v>49.773345421577517</v>
      </c>
    </row>
    <row r="134" spans="1:18" hidden="1" x14ac:dyDescent="0.4">
      <c r="A134">
        <v>1517</v>
      </c>
      <c r="B134">
        <v>3</v>
      </c>
      <c r="C134" t="s">
        <v>1</v>
      </c>
      <c r="D134" t="s">
        <v>129</v>
      </c>
      <c r="E134" s="11">
        <v>1340</v>
      </c>
      <c r="F134" s="12">
        <v>1182</v>
      </c>
      <c r="G134" s="12">
        <v>1079</v>
      </c>
      <c r="H134" s="12">
        <v>996</v>
      </c>
      <c r="I134" s="12">
        <v>891</v>
      </c>
      <c r="J134" s="12">
        <v>796</v>
      </c>
      <c r="K134" s="25">
        <v>705</v>
      </c>
      <c r="L134" s="5">
        <v>100</v>
      </c>
      <c r="M134" s="6">
        <v>88.208955223880594</v>
      </c>
      <c r="N134" s="6">
        <v>80.522388059701484</v>
      </c>
      <c r="O134" s="6">
        <v>74.328358208955223</v>
      </c>
      <c r="P134" s="6">
        <v>66.492537313432834</v>
      </c>
      <c r="Q134" s="6">
        <v>59.402985074626869</v>
      </c>
      <c r="R134" s="6">
        <v>52.611940298507463</v>
      </c>
    </row>
    <row r="135" spans="1:18" hidden="1" x14ac:dyDescent="0.4">
      <c r="A135">
        <v>1518</v>
      </c>
      <c r="B135">
        <v>3</v>
      </c>
      <c r="C135" t="s">
        <v>1</v>
      </c>
      <c r="D135" t="s">
        <v>130</v>
      </c>
      <c r="E135" s="11">
        <v>1010</v>
      </c>
      <c r="F135" s="12">
        <v>920</v>
      </c>
      <c r="G135" s="12">
        <v>834</v>
      </c>
      <c r="H135" s="12">
        <v>763</v>
      </c>
      <c r="I135" s="12">
        <v>669</v>
      </c>
      <c r="J135" s="12">
        <v>587</v>
      </c>
      <c r="K135" s="25">
        <v>523</v>
      </c>
      <c r="L135" s="5">
        <v>100</v>
      </c>
      <c r="M135" s="6">
        <v>91.089108910891099</v>
      </c>
      <c r="N135" s="6">
        <v>82.574257425742573</v>
      </c>
      <c r="O135" s="6">
        <v>75.544554455445549</v>
      </c>
      <c r="P135" s="6">
        <v>66.237623762376245</v>
      </c>
      <c r="Q135" s="6">
        <v>58.118811881188115</v>
      </c>
      <c r="R135" s="6">
        <v>51.78217821782178</v>
      </c>
    </row>
    <row r="136" spans="1:18" hidden="1" x14ac:dyDescent="0.4">
      <c r="A136">
        <v>1519</v>
      </c>
      <c r="B136">
        <v>3</v>
      </c>
      <c r="C136" t="s">
        <v>1</v>
      </c>
      <c r="D136" t="s">
        <v>131</v>
      </c>
      <c r="E136" s="11">
        <v>1265</v>
      </c>
      <c r="F136" s="12">
        <v>1142</v>
      </c>
      <c r="G136" s="12">
        <v>1033</v>
      </c>
      <c r="H136" s="12">
        <v>922</v>
      </c>
      <c r="I136" s="12">
        <v>813</v>
      </c>
      <c r="J136" s="12">
        <v>701</v>
      </c>
      <c r="K136" s="25">
        <v>625</v>
      </c>
      <c r="L136" s="5">
        <v>100</v>
      </c>
      <c r="M136" s="6">
        <v>90.276679841897234</v>
      </c>
      <c r="N136" s="6">
        <v>81.660079051383391</v>
      </c>
      <c r="O136" s="6">
        <v>72.885375494071141</v>
      </c>
      <c r="P136" s="6">
        <v>64.268774703557312</v>
      </c>
      <c r="Q136" s="6">
        <v>55.415019762845851</v>
      </c>
      <c r="R136" s="6">
        <v>49.40711462450593</v>
      </c>
    </row>
    <row r="137" spans="1:18" hidden="1" x14ac:dyDescent="0.4">
      <c r="A137">
        <v>1520</v>
      </c>
      <c r="B137">
        <v>3</v>
      </c>
      <c r="C137" t="s">
        <v>1</v>
      </c>
      <c r="D137" t="s">
        <v>132</v>
      </c>
      <c r="E137" s="11">
        <v>1416</v>
      </c>
      <c r="F137" s="12">
        <v>1324</v>
      </c>
      <c r="G137" s="12">
        <v>1247</v>
      </c>
      <c r="H137" s="12">
        <v>1172</v>
      </c>
      <c r="I137" s="12">
        <v>1049</v>
      </c>
      <c r="J137" s="12">
        <v>937</v>
      </c>
      <c r="K137" s="25">
        <v>850</v>
      </c>
      <c r="L137" s="5">
        <v>100</v>
      </c>
      <c r="M137" s="6">
        <v>93.502824858757066</v>
      </c>
      <c r="N137" s="6">
        <v>88.064971751412429</v>
      </c>
      <c r="O137" s="6">
        <v>82.7683615819209</v>
      </c>
      <c r="P137" s="6">
        <v>74.081920903954796</v>
      </c>
      <c r="Q137" s="6">
        <v>66.172316384180789</v>
      </c>
      <c r="R137" s="6">
        <v>60.028248587570623</v>
      </c>
    </row>
    <row r="138" spans="1:18" hidden="1" x14ac:dyDescent="0.4">
      <c r="A138">
        <v>1543</v>
      </c>
      <c r="B138">
        <v>3</v>
      </c>
      <c r="C138" t="s">
        <v>1</v>
      </c>
      <c r="D138" t="s">
        <v>133</v>
      </c>
      <c r="E138" s="11">
        <v>10055</v>
      </c>
      <c r="F138" s="12">
        <v>8867</v>
      </c>
      <c r="G138" s="12">
        <v>7821</v>
      </c>
      <c r="H138" s="12">
        <v>6908</v>
      </c>
      <c r="I138" s="12">
        <v>5917</v>
      </c>
      <c r="J138" s="12">
        <v>4998</v>
      </c>
      <c r="K138" s="25">
        <v>4188</v>
      </c>
      <c r="L138" s="5">
        <v>100</v>
      </c>
      <c r="M138" s="6">
        <v>88.184982595723511</v>
      </c>
      <c r="N138" s="6">
        <v>77.782197911486833</v>
      </c>
      <c r="O138" s="6">
        <v>68.702138239681759</v>
      </c>
      <c r="P138" s="6">
        <v>58.846345101939335</v>
      </c>
      <c r="Q138" s="6">
        <v>49.706613625062154</v>
      </c>
      <c r="R138" s="6">
        <v>41.650919940328194</v>
      </c>
    </row>
    <row r="139" spans="1:18" hidden="1" x14ac:dyDescent="0.4">
      <c r="A139">
        <v>1544</v>
      </c>
      <c r="B139">
        <v>3</v>
      </c>
      <c r="C139" t="s">
        <v>1</v>
      </c>
      <c r="D139" t="s">
        <v>134</v>
      </c>
      <c r="E139" s="11">
        <v>1985</v>
      </c>
      <c r="F139" s="12">
        <v>1737</v>
      </c>
      <c r="G139" s="12">
        <v>1489</v>
      </c>
      <c r="H139" s="12">
        <v>1289</v>
      </c>
      <c r="I139" s="12">
        <v>1079</v>
      </c>
      <c r="J139" s="12">
        <v>914</v>
      </c>
      <c r="K139" s="25">
        <v>801</v>
      </c>
      <c r="L139" s="5">
        <v>100</v>
      </c>
      <c r="M139" s="6">
        <v>87.506297229219143</v>
      </c>
      <c r="N139" s="6">
        <v>75.012594458438286</v>
      </c>
      <c r="O139" s="6">
        <v>64.937027707808554</v>
      </c>
      <c r="P139" s="6">
        <v>54.357682619647349</v>
      </c>
      <c r="Q139" s="6">
        <v>46.045340050377838</v>
      </c>
      <c r="R139" s="6">
        <v>40.352644836272042</v>
      </c>
    </row>
    <row r="140" spans="1:18" hidden="1" x14ac:dyDescent="0.4">
      <c r="A140">
        <v>1545</v>
      </c>
      <c r="B140">
        <v>3</v>
      </c>
      <c r="C140" t="s">
        <v>1</v>
      </c>
      <c r="D140" t="s">
        <v>135</v>
      </c>
      <c r="E140" s="11">
        <v>6239</v>
      </c>
      <c r="F140" s="12">
        <v>5434</v>
      </c>
      <c r="G140" s="12">
        <v>5045</v>
      </c>
      <c r="H140" s="12">
        <v>4710</v>
      </c>
      <c r="I140" s="12">
        <v>4260</v>
      </c>
      <c r="J140" s="12">
        <v>3853</v>
      </c>
      <c r="K140" s="25">
        <v>3538</v>
      </c>
      <c r="L140" s="5">
        <v>100</v>
      </c>
      <c r="M140" s="6">
        <v>87.097291232569319</v>
      </c>
      <c r="N140" s="6">
        <v>80.86231767911525</v>
      </c>
      <c r="O140" s="6">
        <v>75.4928674467062</v>
      </c>
      <c r="P140" s="6">
        <v>68.280173104664215</v>
      </c>
      <c r="Q140" s="6">
        <v>61.756691777528452</v>
      </c>
      <c r="R140" s="6">
        <v>56.707805738099061</v>
      </c>
    </row>
    <row r="141" spans="1:18" hidden="1" x14ac:dyDescent="0.4">
      <c r="A141">
        <v>1546</v>
      </c>
      <c r="B141">
        <v>3</v>
      </c>
      <c r="C141" t="s">
        <v>1</v>
      </c>
      <c r="D141" t="s">
        <v>136</v>
      </c>
      <c r="E141" s="11">
        <v>1908</v>
      </c>
      <c r="F141" s="12">
        <v>1682</v>
      </c>
      <c r="G141" s="12">
        <v>1499</v>
      </c>
      <c r="H141" s="12">
        <v>1345</v>
      </c>
      <c r="I141" s="12">
        <v>1139</v>
      </c>
      <c r="J141" s="12">
        <v>974</v>
      </c>
      <c r="K141" s="25">
        <v>847</v>
      </c>
      <c r="L141" s="5">
        <v>100</v>
      </c>
      <c r="M141" s="6">
        <v>88.15513626834381</v>
      </c>
      <c r="N141" s="6">
        <v>78.563941299790358</v>
      </c>
      <c r="O141" s="6">
        <v>70.492662473794553</v>
      </c>
      <c r="P141" s="6">
        <v>59.696016771488466</v>
      </c>
      <c r="Q141" s="6">
        <v>51.048218029350103</v>
      </c>
      <c r="R141" s="6">
        <v>44.392033542976939</v>
      </c>
    </row>
    <row r="142" spans="1:18" hidden="1" x14ac:dyDescent="0.4">
      <c r="A142">
        <v>1547</v>
      </c>
      <c r="B142">
        <v>3</v>
      </c>
      <c r="C142" t="s">
        <v>1</v>
      </c>
      <c r="D142" t="s">
        <v>137</v>
      </c>
      <c r="E142" s="11">
        <v>2316</v>
      </c>
      <c r="F142" s="12">
        <v>2083</v>
      </c>
      <c r="G142" s="12">
        <v>1859</v>
      </c>
      <c r="H142" s="12">
        <v>1689</v>
      </c>
      <c r="I142" s="12">
        <v>1475</v>
      </c>
      <c r="J142" s="12">
        <v>1276</v>
      </c>
      <c r="K142" s="25">
        <v>1125</v>
      </c>
      <c r="L142" s="5">
        <v>100</v>
      </c>
      <c r="M142" s="6">
        <v>89.939550949913652</v>
      </c>
      <c r="N142" s="6">
        <v>80.267702936096725</v>
      </c>
      <c r="O142" s="6">
        <v>72.92746113989638</v>
      </c>
      <c r="P142" s="6">
        <v>63.687392055267701</v>
      </c>
      <c r="Q142" s="6">
        <v>55.094991364421418</v>
      </c>
      <c r="R142" s="6">
        <v>48.575129533678755</v>
      </c>
    </row>
    <row r="143" spans="1:18" hidden="1" x14ac:dyDescent="0.4">
      <c r="A143">
        <v>1549</v>
      </c>
      <c r="B143">
        <v>3</v>
      </c>
      <c r="C143" t="s">
        <v>1</v>
      </c>
      <c r="D143" t="s">
        <v>138</v>
      </c>
      <c r="E143" s="11">
        <v>2317</v>
      </c>
      <c r="F143" s="12">
        <v>2015</v>
      </c>
      <c r="G143" s="12">
        <v>1775</v>
      </c>
      <c r="H143" s="12">
        <v>1546</v>
      </c>
      <c r="I143" s="12">
        <v>1291</v>
      </c>
      <c r="J143" s="12">
        <v>1081</v>
      </c>
      <c r="K143" s="25">
        <v>900</v>
      </c>
      <c r="L143" s="5">
        <v>100</v>
      </c>
      <c r="M143" s="6">
        <v>86.965904186448</v>
      </c>
      <c r="N143" s="6">
        <v>76.607682347863616</v>
      </c>
      <c r="O143" s="6">
        <v>66.724212343547691</v>
      </c>
      <c r="P143" s="6">
        <v>55.718601640051787</v>
      </c>
      <c r="Q143" s="6">
        <v>46.655157531290463</v>
      </c>
      <c r="R143" s="6">
        <v>38.84333189469141</v>
      </c>
    </row>
    <row r="144" spans="1:18" hidden="1" x14ac:dyDescent="0.4">
      <c r="A144">
        <v>1550</v>
      </c>
      <c r="B144">
        <v>3</v>
      </c>
      <c r="C144" t="s">
        <v>1</v>
      </c>
      <c r="D144" t="s">
        <v>139</v>
      </c>
      <c r="E144" s="11">
        <v>1261</v>
      </c>
      <c r="F144" s="12">
        <v>1119</v>
      </c>
      <c r="G144" s="12">
        <v>997</v>
      </c>
      <c r="H144" s="12">
        <v>885</v>
      </c>
      <c r="I144" s="12">
        <v>769</v>
      </c>
      <c r="J144" s="12">
        <v>664</v>
      </c>
      <c r="K144" s="25">
        <v>562</v>
      </c>
      <c r="L144" s="5">
        <v>100</v>
      </c>
      <c r="M144" s="6">
        <v>88.739095955590798</v>
      </c>
      <c r="N144" s="6">
        <v>79.06423473433783</v>
      </c>
      <c r="O144" s="6">
        <v>70.182394924662958</v>
      </c>
      <c r="P144" s="6">
        <v>60.983346550356863</v>
      </c>
      <c r="Q144" s="6">
        <v>52.656621728786682</v>
      </c>
      <c r="R144" s="6">
        <v>44.567803330689934</v>
      </c>
    </row>
    <row r="145" spans="1:18" hidden="1" x14ac:dyDescent="0.4">
      <c r="A145">
        <v>1552</v>
      </c>
      <c r="B145">
        <v>3</v>
      </c>
      <c r="C145" t="s">
        <v>1</v>
      </c>
      <c r="D145" t="s">
        <v>140</v>
      </c>
      <c r="E145" s="11">
        <v>2459</v>
      </c>
      <c r="F145" s="12">
        <v>2237</v>
      </c>
      <c r="G145" s="12">
        <v>2024</v>
      </c>
      <c r="H145" s="12">
        <v>1820</v>
      </c>
      <c r="I145" s="12">
        <v>1558</v>
      </c>
      <c r="J145" s="12">
        <v>1365</v>
      </c>
      <c r="K145" s="25">
        <v>1183</v>
      </c>
      <c r="L145" s="5">
        <v>100</v>
      </c>
      <c r="M145" s="6">
        <v>90.971939812932092</v>
      </c>
      <c r="N145" s="6">
        <v>82.30988206588043</v>
      </c>
      <c r="O145" s="6">
        <v>74.013826758845056</v>
      </c>
      <c r="P145" s="6">
        <v>63.359089060593732</v>
      </c>
      <c r="Q145" s="6">
        <v>55.510370069133799</v>
      </c>
      <c r="R145" s="6">
        <v>48.108987393249286</v>
      </c>
    </row>
    <row r="146" spans="1:18" hidden="1" x14ac:dyDescent="0.4">
      <c r="A146">
        <v>1555</v>
      </c>
      <c r="B146">
        <v>3</v>
      </c>
      <c r="C146" t="s">
        <v>1</v>
      </c>
      <c r="D146" t="s">
        <v>141</v>
      </c>
      <c r="E146" s="11">
        <v>9842</v>
      </c>
      <c r="F146" s="12">
        <v>9043</v>
      </c>
      <c r="G146" s="12">
        <v>8193</v>
      </c>
      <c r="H146" s="12">
        <v>7330</v>
      </c>
      <c r="I146" s="12">
        <v>6369</v>
      </c>
      <c r="J146" s="12">
        <v>5549</v>
      </c>
      <c r="K146" s="25">
        <v>4837</v>
      </c>
      <c r="L146" s="5">
        <v>100</v>
      </c>
      <c r="M146" s="6">
        <v>91.881731355415567</v>
      </c>
      <c r="N146" s="6">
        <v>83.245275350538506</v>
      </c>
      <c r="O146" s="6">
        <v>74.476732371469211</v>
      </c>
      <c r="P146" s="6">
        <v>64.712456817719982</v>
      </c>
      <c r="Q146" s="6">
        <v>56.38081690713269</v>
      </c>
      <c r="R146" s="6">
        <v>49.14651493598862</v>
      </c>
    </row>
    <row r="147" spans="1:18" hidden="1" x14ac:dyDescent="0.4">
      <c r="A147">
        <v>1559</v>
      </c>
      <c r="B147">
        <v>3</v>
      </c>
      <c r="C147" t="s">
        <v>1</v>
      </c>
      <c r="D147" t="s">
        <v>142</v>
      </c>
      <c r="E147" s="11">
        <v>4243</v>
      </c>
      <c r="F147" s="12">
        <v>3747</v>
      </c>
      <c r="G147" s="12">
        <v>3285</v>
      </c>
      <c r="H147" s="12">
        <v>2897</v>
      </c>
      <c r="I147" s="12">
        <v>2470</v>
      </c>
      <c r="J147" s="12">
        <v>2092</v>
      </c>
      <c r="K147" s="25">
        <v>1806</v>
      </c>
      <c r="L147" s="5">
        <v>100</v>
      </c>
      <c r="M147" s="6">
        <v>88.310157907141175</v>
      </c>
      <c r="N147" s="6">
        <v>77.421635635163796</v>
      </c>
      <c r="O147" s="6">
        <v>68.277162385104887</v>
      </c>
      <c r="P147" s="6">
        <v>58.213528164034877</v>
      </c>
      <c r="Q147" s="6">
        <v>49.30473721423521</v>
      </c>
      <c r="R147" s="6">
        <v>42.564223426820647</v>
      </c>
    </row>
    <row r="148" spans="1:18" hidden="1" x14ac:dyDescent="0.4">
      <c r="A148">
        <v>1560</v>
      </c>
      <c r="B148">
        <v>3</v>
      </c>
      <c r="C148" t="s">
        <v>1</v>
      </c>
      <c r="D148" t="s">
        <v>143</v>
      </c>
      <c r="E148" s="11">
        <v>1135</v>
      </c>
      <c r="F148" s="12">
        <v>1003</v>
      </c>
      <c r="G148" s="12">
        <v>875</v>
      </c>
      <c r="H148" s="12">
        <v>785</v>
      </c>
      <c r="I148" s="12">
        <v>676</v>
      </c>
      <c r="J148" s="12">
        <v>608</v>
      </c>
      <c r="K148" s="25">
        <v>531</v>
      </c>
      <c r="L148" s="5">
        <v>100</v>
      </c>
      <c r="M148" s="6">
        <v>88.370044052863435</v>
      </c>
      <c r="N148" s="6">
        <v>77.092511013215855</v>
      </c>
      <c r="O148" s="6">
        <v>69.162995594713664</v>
      </c>
      <c r="P148" s="6">
        <v>59.559471365638771</v>
      </c>
      <c r="Q148" s="6">
        <v>53.568281938325988</v>
      </c>
      <c r="R148" s="6">
        <v>46.784140969162998</v>
      </c>
    </row>
    <row r="149" spans="1:18" hidden="1" x14ac:dyDescent="0.4">
      <c r="A149">
        <v>1561</v>
      </c>
      <c r="B149">
        <v>3</v>
      </c>
      <c r="C149" t="s">
        <v>1</v>
      </c>
      <c r="D149" t="s">
        <v>144</v>
      </c>
      <c r="E149" s="11">
        <v>1969</v>
      </c>
      <c r="F149" s="12">
        <v>1756</v>
      </c>
      <c r="G149" s="12">
        <v>1628</v>
      </c>
      <c r="H149" s="12">
        <v>1501</v>
      </c>
      <c r="I149" s="12">
        <v>1363</v>
      </c>
      <c r="J149" s="12">
        <v>1233</v>
      </c>
      <c r="K149" s="25">
        <v>1112</v>
      </c>
      <c r="L149" s="5">
        <v>100</v>
      </c>
      <c r="M149" s="6">
        <v>89.182326053834444</v>
      </c>
      <c r="N149" s="6">
        <v>82.681564245810051</v>
      </c>
      <c r="O149" s="6">
        <v>76.231589639410871</v>
      </c>
      <c r="P149" s="6">
        <v>69.222955815134597</v>
      </c>
      <c r="Q149" s="6">
        <v>62.620619603859829</v>
      </c>
      <c r="R149" s="6">
        <v>56.475368207211787</v>
      </c>
    </row>
    <row r="150" spans="1:18" hidden="1" x14ac:dyDescent="0.4">
      <c r="A150">
        <v>1562</v>
      </c>
      <c r="B150">
        <v>3</v>
      </c>
      <c r="C150" t="s">
        <v>1</v>
      </c>
      <c r="D150" t="s">
        <v>145</v>
      </c>
      <c r="E150" s="11">
        <v>576</v>
      </c>
      <c r="F150" s="12">
        <v>531</v>
      </c>
      <c r="G150" s="12">
        <v>470</v>
      </c>
      <c r="H150" s="12">
        <v>444</v>
      </c>
      <c r="I150" s="12">
        <v>410</v>
      </c>
      <c r="J150" s="12">
        <v>355</v>
      </c>
      <c r="K150" s="25">
        <v>306</v>
      </c>
      <c r="L150" s="5">
        <v>100</v>
      </c>
      <c r="M150" s="6">
        <v>92.1875</v>
      </c>
      <c r="N150" s="6">
        <v>81.597222222222214</v>
      </c>
      <c r="O150" s="6">
        <v>77.083333333333343</v>
      </c>
      <c r="P150" s="6">
        <v>71.180555555555557</v>
      </c>
      <c r="Q150" s="6">
        <v>61.631944444444443</v>
      </c>
      <c r="R150" s="6">
        <v>53.125</v>
      </c>
    </row>
    <row r="151" spans="1:18" hidden="1" x14ac:dyDescent="0.4">
      <c r="A151">
        <v>1563</v>
      </c>
      <c r="B151">
        <v>3</v>
      </c>
      <c r="C151" t="s">
        <v>1</v>
      </c>
      <c r="D151" t="s">
        <v>146</v>
      </c>
      <c r="E151" s="11">
        <v>2347</v>
      </c>
      <c r="F151" s="12">
        <v>2106</v>
      </c>
      <c r="G151" s="12">
        <v>1896</v>
      </c>
      <c r="H151" s="12">
        <v>1706</v>
      </c>
      <c r="I151" s="12">
        <v>1493</v>
      </c>
      <c r="J151" s="12">
        <v>1316</v>
      </c>
      <c r="K151" s="25">
        <v>1147</v>
      </c>
      <c r="L151" s="5">
        <v>100</v>
      </c>
      <c r="M151" s="6">
        <v>89.731572219855138</v>
      </c>
      <c r="N151" s="6">
        <v>80.783979548359611</v>
      </c>
      <c r="O151" s="6">
        <v>72.688538559863659</v>
      </c>
      <c r="P151" s="6">
        <v>63.613123135918194</v>
      </c>
      <c r="Q151" s="6">
        <v>56.07158074137196</v>
      </c>
      <c r="R151" s="6">
        <v>48.870899020025568</v>
      </c>
    </row>
    <row r="152" spans="1:18" hidden="1" x14ac:dyDescent="0.4">
      <c r="A152">
        <v>1564</v>
      </c>
      <c r="B152">
        <v>3</v>
      </c>
      <c r="C152" t="s">
        <v>1</v>
      </c>
      <c r="D152" t="s">
        <v>147</v>
      </c>
      <c r="E152" s="11">
        <v>3470</v>
      </c>
      <c r="F152" s="12">
        <v>3125</v>
      </c>
      <c r="G152" s="12">
        <v>2762</v>
      </c>
      <c r="H152" s="12">
        <v>2471</v>
      </c>
      <c r="I152" s="12">
        <v>2083</v>
      </c>
      <c r="J152" s="12">
        <v>1780</v>
      </c>
      <c r="K152" s="25">
        <v>1541</v>
      </c>
      <c r="L152" s="5">
        <v>100</v>
      </c>
      <c r="M152" s="6">
        <v>90.057636887608069</v>
      </c>
      <c r="N152" s="6">
        <v>79.596541786743515</v>
      </c>
      <c r="O152" s="6">
        <v>71.210374639769441</v>
      </c>
      <c r="P152" s="6">
        <v>60.028818443804035</v>
      </c>
      <c r="Q152" s="6">
        <v>51.296829971181559</v>
      </c>
      <c r="R152" s="6">
        <v>44.409221902017293</v>
      </c>
    </row>
    <row r="153" spans="1:18" hidden="1" x14ac:dyDescent="0.4">
      <c r="A153">
        <v>1571</v>
      </c>
      <c r="B153">
        <v>3</v>
      </c>
      <c r="C153" t="s">
        <v>1</v>
      </c>
      <c r="D153" t="s">
        <v>148</v>
      </c>
      <c r="E153" s="11">
        <v>1922</v>
      </c>
      <c r="F153" s="12">
        <v>1776</v>
      </c>
      <c r="G153" s="12">
        <v>1633</v>
      </c>
      <c r="H153" s="12">
        <v>1447</v>
      </c>
      <c r="I153" s="12">
        <v>1241</v>
      </c>
      <c r="J153" s="12">
        <v>1045</v>
      </c>
      <c r="K153" s="25">
        <v>905</v>
      </c>
      <c r="L153" s="5">
        <v>100</v>
      </c>
      <c r="M153" s="6">
        <v>92.403746097814775</v>
      </c>
      <c r="N153" s="6">
        <v>84.96357960457857</v>
      </c>
      <c r="O153" s="6">
        <v>75.286160249739851</v>
      </c>
      <c r="P153" s="6">
        <v>64.568158168574399</v>
      </c>
      <c r="Q153" s="6">
        <v>54.370447450572321</v>
      </c>
      <c r="R153" s="6">
        <v>47.086368366285122</v>
      </c>
    </row>
    <row r="154" spans="1:18" hidden="1" x14ac:dyDescent="0.4">
      <c r="A154">
        <v>1575</v>
      </c>
      <c r="B154">
        <v>3</v>
      </c>
      <c r="C154" t="s">
        <v>1</v>
      </c>
      <c r="D154" t="s">
        <v>149</v>
      </c>
      <c r="E154" s="11">
        <v>1261</v>
      </c>
      <c r="F154" s="12">
        <v>1132</v>
      </c>
      <c r="G154" s="12">
        <v>1032</v>
      </c>
      <c r="H154" s="12">
        <v>948</v>
      </c>
      <c r="I154" s="12">
        <v>817</v>
      </c>
      <c r="J154" s="12">
        <v>725</v>
      </c>
      <c r="K154" s="25">
        <v>648</v>
      </c>
      <c r="L154" s="5">
        <v>100</v>
      </c>
      <c r="M154" s="6">
        <v>89.770023790642355</v>
      </c>
      <c r="N154" s="6">
        <v>81.839809674861215</v>
      </c>
      <c r="O154" s="6">
        <v>75.178429817605078</v>
      </c>
      <c r="P154" s="6">
        <v>64.789849325931797</v>
      </c>
      <c r="Q154" s="6">
        <v>57.494052339413159</v>
      </c>
      <c r="R154" s="6">
        <v>51.387787470261692</v>
      </c>
    </row>
    <row r="155" spans="1:18" hidden="1" x14ac:dyDescent="0.4">
      <c r="A155">
        <v>1578</v>
      </c>
      <c r="B155">
        <v>3</v>
      </c>
      <c r="C155" t="s">
        <v>1</v>
      </c>
      <c r="D155" t="s">
        <v>150</v>
      </c>
      <c r="E155" s="11">
        <v>7663</v>
      </c>
      <c r="F155" s="12">
        <v>6852</v>
      </c>
      <c r="G155" s="12">
        <v>6050</v>
      </c>
      <c r="H155" s="12">
        <v>5182</v>
      </c>
      <c r="I155" s="12">
        <v>4220</v>
      </c>
      <c r="J155" s="12">
        <v>3501</v>
      </c>
      <c r="K155" s="25">
        <v>2983</v>
      </c>
      <c r="L155" s="5">
        <v>100</v>
      </c>
      <c r="M155" s="6">
        <v>89.416677541432847</v>
      </c>
      <c r="N155" s="6">
        <v>78.950802557745007</v>
      </c>
      <c r="O155" s="6">
        <v>67.623646091609032</v>
      </c>
      <c r="P155" s="6">
        <v>55.069815998956017</v>
      </c>
      <c r="Q155" s="6">
        <v>45.687067728043843</v>
      </c>
      <c r="R155" s="6">
        <v>38.927313062769144</v>
      </c>
    </row>
    <row r="156" spans="1:18" hidden="1" x14ac:dyDescent="0.4">
      <c r="A156">
        <v>1581</v>
      </c>
      <c r="B156">
        <v>3</v>
      </c>
      <c r="C156" t="s">
        <v>1</v>
      </c>
      <c r="D156" t="s">
        <v>151</v>
      </c>
      <c r="E156" s="11">
        <v>2251</v>
      </c>
      <c r="F156" s="12">
        <v>2109</v>
      </c>
      <c r="G156" s="12">
        <v>1978</v>
      </c>
      <c r="H156" s="12">
        <v>1898</v>
      </c>
      <c r="I156" s="12">
        <v>1738</v>
      </c>
      <c r="J156" s="12">
        <v>1586</v>
      </c>
      <c r="K156" s="25">
        <v>1458</v>
      </c>
      <c r="L156" s="5">
        <v>100</v>
      </c>
      <c r="M156" s="6">
        <v>93.691692581075074</v>
      </c>
      <c r="N156" s="6">
        <v>87.872056863616166</v>
      </c>
      <c r="O156" s="6">
        <v>84.318080852954253</v>
      </c>
      <c r="P156" s="6">
        <v>77.210128831630385</v>
      </c>
      <c r="Q156" s="6">
        <v>70.457574411372718</v>
      </c>
      <c r="R156" s="6">
        <v>64.771212794313641</v>
      </c>
    </row>
    <row r="157" spans="1:18" hidden="1" x14ac:dyDescent="0.4">
      <c r="A157">
        <v>1584</v>
      </c>
      <c r="B157">
        <v>3</v>
      </c>
      <c r="C157" t="s">
        <v>1</v>
      </c>
      <c r="D157" t="s">
        <v>152</v>
      </c>
      <c r="E157" s="11">
        <v>4052</v>
      </c>
      <c r="F157" s="12">
        <v>3585</v>
      </c>
      <c r="G157" s="12">
        <v>3148</v>
      </c>
      <c r="H157" s="12">
        <v>2728</v>
      </c>
      <c r="I157" s="12">
        <v>2286</v>
      </c>
      <c r="J157" s="12">
        <v>1888</v>
      </c>
      <c r="K157" s="25">
        <v>1566</v>
      </c>
      <c r="L157" s="5">
        <v>100</v>
      </c>
      <c r="M157" s="6">
        <v>88.474827245804548</v>
      </c>
      <c r="N157" s="6">
        <v>77.690029615004946</v>
      </c>
      <c r="O157" s="6">
        <v>67.324777887462986</v>
      </c>
      <c r="P157" s="6">
        <v>56.416584402764073</v>
      </c>
      <c r="Q157" s="6">
        <v>46.594274432379073</v>
      </c>
      <c r="R157" s="6">
        <v>38.647581441263576</v>
      </c>
    </row>
    <row r="158" spans="1:18" hidden="1" x14ac:dyDescent="0.4">
      <c r="A158">
        <v>1585</v>
      </c>
      <c r="B158">
        <v>3</v>
      </c>
      <c r="C158" t="s">
        <v>1</v>
      </c>
      <c r="D158" t="s">
        <v>153</v>
      </c>
      <c r="E158" s="11">
        <v>3873</v>
      </c>
      <c r="F158" s="12">
        <v>3538</v>
      </c>
      <c r="G158" s="12">
        <v>3203</v>
      </c>
      <c r="H158" s="12">
        <v>2850</v>
      </c>
      <c r="I158" s="12">
        <v>2456</v>
      </c>
      <c r="J158" s="12">
        <v>2164</v>
      </c>
      <c r="K158" s="25">
        <v>1940</v>
      </c>
      <c r="L158" s="5">
        <v>100</v>
      </c>
      <c r="M158" s="6">
        <v>91.350374386780274</v>
      </c>
      <c r="N158" s="6">
        <v>82.700748773560548</v>
      </c>
      <c r="O158" s="6">
        <v>73.586367157242449</v>
      </c>
      <c r="P158" s="6">
        <v>63.413374644978049</v>
      </c>
      <c r="Q158" s="6">
        <v>55.873999483604443</v>
      </c>
      <c r="R158" s="6">
        <v>50.090369222824684</v>
      </c>
    </row>
    <row r="159" spans="1:18" hidden="1" x14ac:dyDescent="0.4">
      <c r="A159">
        <v>1586</v>
      </c>
      <c r="B159">
        <v>3</v>
      </c>
      <c r="C159" t="s">
        <v>1</v>
      </c>
      <c r="D159" t="s">
        <v>154</v>
      </c>
      <c r="E159" s="11">
        <v>3806</v>
      </c>
      <c r="F159" s="12">
        <v>3327</v>
      </c>
      <c r="G159" s="12">
        <v>2871</v>
      </c>
      <c r="H159" s="12">
        <v>2503</v>
      </c>
      <c r="I159" s="12">
        <v>2097</v>
      </c>
      <c r="J159" s="12">
        <v>1770</v>
      </c>
      <c r="K159" s="25">
        <v>1475</v>
      </c>
      <c r="L159" s="5">
        <v>100</v>
      </c>
      <c r="M159" s="6">
        <v>87.414608512874409</v>
      </c>
      <c r="N159" s="6">
        <v>75.433526011560687</v>
      </c>
      <c r="O159" s="6">
        <v>65.764582238570682</v>
      </c>
      <c r="P159" s="6">
        <v>55.097214923804515</v>
      </c>
      <c r="Q159" s="6">
        <v>46.505517603783495</v>
      </c>
      <c r="R159" s="6">
        <v>38.754598003152921</v>
      </c>
    </row>
    <row r="160" spans="1:18" hidden="1" x14ac:dyDescent="0.4">
      <c r="A160">
        <v>1601</v>
      </c>
      <c r="B160">
        <v>3</v>
      </c>
      <c r="C160" t="s">
        <v>1</v>
      </c>
      <c r="D160" t="s">
        <v>155</v>
      </c>
      <c r="E160" s="11">
        <v>6008</v>
      </c>
      <c r="F160" s="12">
        <v>5439</v>
      </c>
      <c r="G160" s="12">
        <v>4906</v>
      </c>
      <c r="H160" s="12">
        <v>4397</v>
      </c>
      <c r="I160" s="12">
        <v>3732</v>
      </c>
      <c r="J160" s="12">
        <v>3135</v>
      </c>
      <c r="K160" s="25">
        <v>2656</v>
      </c>
      <c r="L160" s="5">
        <v>100</v>
      </c>
      <c r="M160" s="6">
        <v>90.529294274300938</v>
      </c>
      <c r="N160" s="6">
        <v>81.657789613848195</v>
      </c>
      <c r="O160" s="6">
        <v>73.185752330226364</v>
      </c>
      <c r="P160" s="6">
        <v>62.117177097203722</v>
      </c>
      <c r="Q160" s="6">
        <v>52.180426098535278</v>
      </c>
      <c r="R160" s="6">
        <v>44.207723035952064</v>
      </c>
    </row>
    <row r="161" spans="1:18" hidden="1" x14ac:dyDescent="0.4">
      <c r="A161">
        <v>1602</v>
      </c>
      <c r="B161">
        <v>3</v>
      </c>
      <c r="C161" t="s">
        <v>1</v>
      </c>
      <c r="D161" t="s">
        <v>156</v>
      </c>
      <c r="E161" s="11">
        <v>2541</v>
      </c>
      <c r="F161" s="12">
        <v>2296</v>
      </c>
      <c r="G161" s="12">
        <v>2043</v>
      </c>
      <c r="H161" s="12">
        <v>1785</v>
      </c>
      <c r="I161" s="12">
        <v>1482</v>
      </c>
      <c r="J161" s="12">
        <v>1248</v>
      </c>
      <c r="K161" s="25">
        <v>1044</v>
      </c>
      <c r="L161" s="5">
        <v>100</v>
      </c>
      <c r="M161" s="6">
        <v>90.358126721763085</v>
      </c>
      <c r="N161" s="6">
        <v>80.401416765053128</v>
      </c>
      <c r="O161" s="6">
        <v>70.247933884297524</v>
      </c>
      <c r="P161" s="6">
        <v>58.323494687131053</v>
      </c>
      <c r="Q161" s="6">
        <v>49.11452184179457</v>
      </c>
      <c r="R161" s="6">
        <v>41.086186540731994</v>
      </c>
    </row>
    <row r="162" spans="1:18" hidden="1" x14ac:dyDescent="0.4">
      <c r="A162">
        <v>1604</v>
      </c>
      <c r="B162">
        <v>3</v>
      </c>
      <c r="C162" t="s">
        <v>1</v>
      </c>
      <c r="D162" t="s">
        <v>157</v>
      </c>
      <c r="E162" s="11">
        <v>2901</v>
      </c>
      <c r="F162" s="12">
        <v>2745</v>
      </c>
      <c r="G162" s="12">
        <v>2599</v>
      </c>
      <c r="H162" s="12">
        <v>2428</v>
      </c>
      <c r="I162" s="12">
        <v>2153</v>
      </c>
      <c r="J162" s="12">
        <v>1913</v>
      </c>
      <c r="K162" s="25">
        <v>1717</v>
      </c>
      <c r="L162" s="5">
        <v>100</v>
      </c>
      <c r="M162" s="6">
        <v>94.622543950361944</v>
      </c>
      <c r="N162" s="6">
        <v>89.589796621854532</v>
      </c>
      <c r="O162" s="6">
        <v>83.69527749052051</v>
      </c>
      <c r="P162" s="6">
        <v>74.215787659427775</v>
      </c>
      <c r="Q162" s="6">
        <v>65.942778352292308</v>
      </c>
      <c r="R162" s="6">
        <v>59.186487418131684</v>
      </c>
    </row>
    <row r="163" spans="1:18" hidden="1" x14ac:dyDescent="0.4">
      <c r="A163">
        <v>1607</v>
      </c>
      <c r="B163">
        <v>3</v>
      </c>
      <c r="C163" t="s">
        <v>1</v>
      </c>
      <c r="D163" t="s">
        <v>158</v>
      </c>
      <c r="E163" s="11">
        <v>6735</v>
      </c>
      <c r="F163" s="12">
        <v>6087</v>
      </c>
      <c r="G163" s="12">
        <v>5462</v>
      </c>
      <c r="H163" s="12">
        <v>4866</v>
      </c>
      <c r="I163" s="12">
        <v>4181</v>
      </c>
      <c r="J163" s="12">
        <v>3570</v>
      </c>
      <c r="K163" s="25">
        <v>3079</v>
      </c>
      <c r="L163" s="5">
        <v>100</v>
      </c>
      <c r="M163" s="6">
        <v>90.378619153674833</v>
      </c>
      <c r="N163" s="6">
        <v>81.098737936154421</v>
      </c>
      <c r="O163" s="6">
        <v>72.249443207126944</v>
      </c>
      <c r="P163" s="6">
        <v>62.078693392724574</v>
      </c>
      <c r="Q163" s="6">
        <v>53.006681514476618</v>
      </c>
      <c r="R163" s="6">
        <v>45.716406829992579</v>
      </c>
    </row>
    <row r="164" spans="1:18" hidden="1" x14ac:dyDescent="0.4">
      <c r="A164">
        <v>1608</v>
      </c>
      <c r="B164">
        <v>3</v>
      </c>
      <c r="C164" t="s">
        <v>1</v>
      </c>
      <c r="D164" t="s">
        <v>159</v>
      </c>
      <c r="E164" s="11">
        <v>1970</v>
      </c>
      <c r="F164" s="12">
        <v>1685</v>
      </c>
      <c r="G164" s="12">
        <v>1433</v>
      </c>
      <c r="H164" s="12">
        <v>1191</v>
      </c>
      <c r="I164" s="12">
        <v>955</v>
      </c>
      <c r="J164" s="12">
        <v>787</v>
      </c>
      <c r="K164" s="25">
        <v>639</v>
      </c>
      <c r="L164" s="5">
        <v>100</v>
      </c>
      <c r="M164" s="6">
        <v>85.532994923857871</v>
      </c>
      <c r="N164" s="6">
        <v>72.741116751269033</v>
      </c>
      <c r="O164" s="6">
        <v>60.45685279187817</v>
      </c>
      <c r="P164" s="6">
        <v>48.477157360406089</v>
      </c>
      <c r="Q164" s="6">
        <v>39.949238578680202</v>
      </c>
      <c r="R164" s="6">
        <v>32.43654822335025</v>
      </c>
    </row>
    <row r="165" spans="1:18" hidden="1" x14ac:dyDescent="0.4">
      <c r="A165">
        <v>1609</v>
      </c>
      <c r="B165">
        <v>3</v>
      </c>
      <c r="C165" t="s">
        <v>1</v>
      </c>
      <c r="D165" t="s">
        <v>160</v>
      </c>
      <c r="E165" s="11">
        <v>2398</v>
      </c>
      <c r="F165" s="12">
        <v>2140</v>
      </c>
      <c r="G165" s="12">
        <v>1941</v>
      </c>
      <c r="H165" s="12">
        <v>1698</v>
      </c>
      <c r="I165" s="12">
        <v>1463</v>
      </c>
      <c r="J165" s="12">
        <v>1227</v>
      </c>
      <c r="K165" s="25">
        <v>1034</v>
      </c>
      <c r="L165" s="5">
        <v>100</v>
      </c>
      <c r="M165" s="6">
        <v>89.241034195162641</v>
      </c>
      <c r="N165" s="6">
        <v>80.942452043369471</v>
      </c>
      <c r="O165" s="6">
        <v>70.809007506255213</v>
      </c>
      <c r="P165" s="6">
        <v>61.009174311926607</v>
      </c>
      <c r="Q165" s="6">
        <v>51.167639699749792</v>
      </c>
      <c r="R165" s="6">
        <v>43.119266055045877</v>
      </c>
    </row>
    <row r="166" spans="1:18" hidden="1" x14ac:dyDescent="0.4">
      <c r="A166">
        <v>1610</v>
      </c>
      <c r="B166">
        <v>3</v>
      </c>
      <c r="C166" t="s">
        <v>1</v>
      </c>
      <c r="D166" t="s">
        <v>161</v>
      </c>
      <c r="E166" s="11">
        <v>11465</v>
      </c>
      <c r="F166" s="12">
        <v>10474</v>
      </c>
      <c r="G166" s="12">
        <v>9432</v>
      </c>
      <c r="H166" s="12">
        <v>8350</v>
      </c>
      <c r="I166" s="12">
        <v>7190</v>
      </c>
      <c r="J166" s="12">
        <v>6154</v>
      </c>
      <c r="K166" s="25">
        <v>5283</v>
      </c>
      <c r="L166" s="5">
        <v>100</v>
      </c>
      <c r="M166" s="6">
        <v>91.356301788050587</v>
      </c>
      <c r="N166" s="6">
        <v>82.267771478412556</v>
      </c>
      <c r="O166" s="6">
        <v>72.830353249018756</v>
      </c>
      <c r="P166" s="6">
        <v>62.712603576101181</v>
      </c>
      <c r="Q166" s="6">
        <v>53.67640645442652</v>
      </c>
      <c r="R166" s="6">
        <v>46.079372001744439</v>
      </c>
    </row>
    <row r="167" spans="1:18" hidden="1" x14ac:dyDescent="0.4">
      <c r="A167">
        <v>1631</v>
      </c>
      <c r="B167">
        <v>3</v>
      </c>
      <c r="C167" t="s">
        <v>1</v>
      </c>
      <c r="D167" t="s">
        <v>162</v>
      </c>
      <c r="E167" s="11">
        <v>24992</v>
      </c>
      <c r="F167" s="12">
        <v>23486</v>
      </c>
      <c r="G167" s="12">
        <v>22375</v>
      </c>
      <c r="H167" s="12">
        <v>20911</v>
      </c>
      <c r="I167" s="12">
        <v>18681</v>
      </c>
      <c r="J167" s="12">
        <v>16829</v>
      </c>
      <c r="K167" s="25">
        <v>15442</v>
      </c>
      <c r="L167" s="5">
        <v>100</v>
      </c>
      <c r="M167" s="6">
        <v>93.97407170294494</v>
      </c>
      <c r="N167" s="6">
        <v>89.528649167733676</v>
      </c>
      <c r="O167" s="6">
        <v>83.670774647887328</v>
      </c>
      <c r="P167" s="6">
        <v>74.747919334186946</v>
      </c>
      <c r="Q167" s="6">
        <v>67.337548015364916</v>
      </c>
      <c r="R167" s="6">
        <v>61.787772087067857</v>
      </c>
    </row>
    <row r="168" spans="1:18" hidden="1" x14ac:dyDescent="0.4">
      <c r="A168">
        <v>1632</v>
      </c>
      <c r="B168">
        <v>3</v>
      </c>
      <c r="C168" t="s">
        <v>1</v>
      </c>
      <c r="D168" t="s">
        <v>163</v>
      </c>
      <c r="E168" s="11">
        <v>3175</v>
      </c>
      <c r="F168" s="12">
        <v>2944</v>
      </c>
      <c r="G168" s="12">
        <v>2750</v>
      </c>
      <c r="H168" s="12">
        <v>2534</v>
      </c>
      <c r="I168" s="12">
        <v>2299</v>
      </c>
      <c r="J168" s="12">
        <v>2062</v>
      </c>
      <c r="K168" s="25">
        <v>1822</v>
      </c>
      <c r="L168" s="5">
        <v>100</v>
      </c>
      <c r="M168" s="6">
        <v>92.724409448818903</v>
      </c>
      <c r="N168" s="6">
        <v>86.614173228346459</v>
      </c>
      <c r="O168" s="6">
        <v>79.811023622047244</v>
      </c>
      <c r="P168" s="6">
        <v>72.40944881889763</v>
      </c>
      <c r="Q168" s="6">
        <v>64.944881889763778</v>
      </c>
      <c r="R168" s="6">
        <v>57.385826771653548</v>
      </c>
    </row>
    <row r="169" spans="1:18" hidden="1" x14ac:dyDescent="0.4">
      <c r="A169">
        <v>1633</v>
      </c>
      <c r="B169">
        <v>3</v>
      </c>
      <c r="C169" t="s">
        <v>1</v>
      </c>
      <c r="D169" t="s">
        <v>164</v>
      </c>
      <c r="E169" s="11">
        <v>2537</v>
      </c>
      <c r="F169" s="12">
        <v>2414</v>
      </c>
      <c r="G169" s="12">
        <v>2350</v>
      </c>
      <c r="H169" s="12">
        <v>2272</v>
      </c>
      <c r="I169" s="12">
        <v>2150</v>
      </c>
      <c r="J169" s="12">
        <v>2016</v>
      </c>
      <c r="K169" s="25">
        <v>1909</v>
      </c>
      <c r="L169" s="5">
        <v>100</v>
      </c>
      <c r="M169" s="6">
        <v>95.151754040204963</v>
      </c>
      <c r="N169" s="6">
        <v>92.629089475758775</v>
      </c>
      <c r="O169" s="6">
        <v>89.554592037839967</v>
      </c>
      <c r="P169" s="6">
        <v>84.745762711864401</v>
      </c>
      <c r="Q169" s="6">
        <v>79.463933780055186</v>
      </c>
      <c r="R169" s="6">
        <v>75.24635396137171</v>
      </c>
    </row>
    <row r="170" spans="1:18" hidden="1" x14ac:dyDescent="0.4">
      <c r="A170">
        <v>1634</v>
      </c>
      <c r="B170">
        <v>3</v>
      </c>
      <c r="C170" t="s">
        <v>1</v>
      </c>
      <c r="D170" t="s">
        <v>165</v>
      </c>
      <c r="E170" s="11">
        <v>2922</v>
      </c>
      <c r="F170" s="12">
        <v>2791</v>
      </c>
      <c r="G170" s="12">
        <v>2611</v>
      </c>
      <c r="H170" s="12">
        <v>2452</v>
      </c>
      <c r="I170" s="12">
        <v>2256</v>
      </c>
      <c r="J170" s="12">
        <v>2099</v>
      </c>
      <c r="K170" s="25">
        <v>1947</v>
      </c>
      <c r="L170" s="5">
        <v>100</v>
      </c>
      <c r="M170" s="6">
        <v>95.516769336071178</v>
      </c>
      <c r="N170" s="6">
        <v>89.356605065023956</v>
      </c>
      <c r="O170" s="6">
        <v>83.915126625598901</v>
      </c>
      <c r="P170" s="6">
        <v>77.207392197125259</v>
      </c>
      <c r="Q170" s="6">
        <v>71.834360027378509</v>
      </c>
      <c r="R170" s="6">
        <v>66.632443531827505</v>
      </c>
    </row>
    <row r="171" spans="1:18" hidden="1" x14ac:dyDescent="0.4">
      <c r="A171">
        <v>1635</v>
      </c>
      <c r="B171">
        <v>3</v>
      </c>
      <c r="C171" t="s">
        <v>1</v>
      </c>
      <c r="D171" t="s">
        <v>166</v>
      </c>
      <c r="E171" s="11">
        <v>3027</v>
      </c>
      <c r="F171" s="12">
        <v>2764</v>
      </c>
      <c r="G171" s="12">
        <v>2550</v>
      </c>
      <c r="H171" s="12">
        <v>2314</v>
      </c>
      <c r="I171" s="12">
        <v>2039</v>
      </c>
      <c r="J171" s="12">
        <v>1796</v>
      </c>
      <c r="K171" s="25">
        <v>1628</v>
      </c>
      <c r="L171" s="5">
        <v>100</v>
      </c>
      <c r="M171" s="6">
        <v>91.311529567228277</v>
      </c>
      <c r="N171" s="6">
        <v>84.241823587710613</v>
      </c>
      <c r="O171" s="6">
        <v>76.445325404691118</v>
      </c>
      <c r="P171" s="6">
        <v>67.360422860918405</v>
      </c>
      <c r="Q171" s="6">
        <v>59.332672613148333</v>
      </c>
      <c r="R171" s="6">
        <v>53.782623059134458</v>
      </c>
    </row>
    <row r="172" spans="1:18" hidden="1" x14ac:dyDescent="0.4">
      <c r="A172">
        <v>1636</v>
      </c>
      <c r="B172">
        <v>3</v>
      </c>
      <c r="C172" t="s">
        <v>1</v>
      </c>
      <c r="D172" t="s">
        <v>167</v>
      </c>
      <c r="E172" s="11">
        <v>4692</v>
      </c>
      <c r="F172" s="12">
        <v>4389</v>
      </c>
      <c r="G172" s="12">
        <v>4112</v>
      </c>
      <c r="H172" s="12">
        <v>3737</v>
      </c>
      <c r="I172" s="12">
        <v>3356</v>
      </c>
      <c r="J172" s="12">
        <v>2996</v>
      </c>
      <c r="K172" s="25">
        <v>2693</v>
      </c>
      <c r="L172" s="5">
        <v>100</v>
      </c>
      <c r="M172" s="6">
        <v>93.54219948849105</v>
      </c>
      <c r="N172" s="6">
        <v>87.6385336743393</v>
      </c>
      <c r="O172" s="6">
        <v>79.646206308610402</v>
      </c>
      <c r="P172" s="6">
        <v>71.526001705029842</v>
      </c>
      <c r="Q172" s="6">
        <v>63.853367433930096</v>
      </c>
      <c r="R172" s="6">
        <v>57.395566922421139</v>
      </c>
    </row>
    <row r="173" spans="1:18" hidden="1" x14ac:dyDescent="0.4">
      <c r="A173">
        <v>1637</v>
      </c>
      <c r="B173">
        <v>3</v>
      </c>
      <c r="C173" t="s">
        <v>1</v>
      </c>
      <c r="D173" t="s">
        <v>168</v>
      </c>
      <c r="E173" s="11">
        <v>10047</v>
      </c>
      <c r="F173" s="12">
        <v>9704</v>
      </c>
      <c r="G173" s="12">
        <v>9094</v>
      </c>
      <c r="H173" s="12">
        <v>8427</v>
      </c>
      <c r="I173" s="12">
        <v>7568</v>
      </c>
      <c r="J173" s="12">
        <v>6885</v>
      </c>
      <c r="K173" s="25">
        <v>6325</v>
      </c>
      <c r="L173" s="5">
        <v>100</v>
      </c>
      <c r="M173" s="6">
        <v>96.586045585746987</v>
      </c>
      <c r="N173" s="6">
        <v>90.514581467104605</v>
      </c>
      <c r="O173" s="6">
        <v>83.875783816064498</v>
      </c>
      <c r="P173" s="6">
        <v>75.325967950632034</v>
      </c>
      <c r="Q173" s="6">
        <v>68.527918781725887</v>
      </c>
      <c r="R173" s="6">
        <v>62.954115656414857</v>
      </c>
    </row>
    <row r="174" spans="1:18" hidden="1" x14ac:dyDescent="0.4">
      <c r="A174">
        <v>1638</v>
      </c>
      <c r="B174">
        <v>3</v>
      </c>
      <c r="C174" t="s">
        <v>1</v>
      </c>
      <c r="D174" t="s">
        <v>169</v>
      </c>
      <c r="E174" s="11">
        <v>2275</v>
      </c>
      <c r="F174" s="12">
        <v>2198</v>
      </c>
      <c r="G174" s="12">
        <v>2095</v>
      </c>
      <c r="H174" s="12">
        <v>1929</v>
      </c>
      <c r="I174" s="12">
        <v>1769</v>
      </c>
      <c r="J174" s="12">
        <v>1659</v>
      </c>
      <c r="K174" s="25">
        <v>1571</v>
      </c>
      <c r="L174" s="5">
        <v>100</v>
      </c>
      <c r="M174" s="6">
        <v>96.615384615384613</v>
      </c>
      <c r="N174" s="6">
        <v>92.087912087912088</v>
      </c>
      <c r="O174" s="6">
        <v>84.791208791208788</v>
      </c>
      <c r="P174" s="6">
        <v>77.758241758241752</v>
      </c>
      <c r="Q174" s="6">
        <v>72.92307692307692</v>
      </c>
      <c r="R174" s="6">
        <v>69.054945054945051</v>
      </c>
    </row>
    <row r="175" spans="1:18" hidden="1" x14ac:dyDescent="0.4">
      <c r="A175">
        <v>1639</v>
      </c>
      <c r="B175">
        <v>3</v>
      </c>
      <c r="C175" t="s">
        <v>1</v>
      </c>
      <c r="D175" t="s">
        <v>170</v>
      </c>
      <c r="E175" s="11">
        <v>1706</v>
      </c>
      <c r="F175" s="12">
        <v>1591</v>
      </c>
      <c r="G175" s="12">
        <v>1488</v>
      </c>
      <c r="H175" s="12">
        <v>1404</v>
      </c>
      <c r="I175" s="12">
        <v>1274</v>
      </c>
      <c r="J175" s="12">
        <v>1164</v>
      </c>
      <c r="K175" s="25">
        <v>1075</v>
      </c>
      <c r="L175" s="5">
        <v>100</v>
      </c>
      <c r="M175" s="6">
        <v>93.259085580304799</v>
      </c>
      <c r="N175" s="6">
        <v>87.221570926143016</v>
      </c>
      <c r="O175" s="6">
        <v>82.29777256740914</v>
      </c>
      <c r="P175" s="6">
        <v>74.677608440797187</v>
      </c>
      <c r="Q175" s="6">
        <v>68.229777256740903</v>
      </c>
      <c r="R175" s="6">
        <v>63.012895662368116</v>
      </c>
    </row>
    <row r="176" spans="1:18" hidden="1" x14ac:dyDescent="0.4">
      <c r="A176">
        <v>1641</v>
      </c>
      <c r="B176">
        <v>3</v>
      </c>
      <c r="C176" t="s">
        <v>1</v>
      </c>
      <c r="D176" t="s">
        <v>171</v>
      </c>
      <c r="E176" s="11">
        <v>2825</v>
      </c>
      <c r="F176" s="12">
        <v>2648</v>
      </c>
      <c r="G176" s="12">
        <v>2479</v>
      </c>
      <c r="H176" s="12">
        <v>2324</v>
      </c>
      <c r="I176" s="12">
        <v>2119</v>
      </c>
      <c r="J176" s="12">
        <v>1905</v>
      </c>
      <c r="K176" s="25">
        <v>1737</v>
      </c>
      <c r="L176" s="5">
        <v>100</v>
      </c>
      <c r="M176" s="6">
        <v>93.73451327433628</v>
      </c>
      <c r="N176" s="6">
        <v>87.752212389380531</v>
      </c>
      <c r="O176" s="6">
        <v>82.26548672566372</v>
      </c>
      <c r="P176" s="6">
        <v>75.008849557522126</v>
      </c>
      <c r="Q176" s="6">
        <v>67.43362831858407</v>
      </c>
      <c r="R176" s="6">
        <v>61.486725663716811</v>
      </c>
    </row>
    <row r="177" spans="1:18" hidden="1" x14ac:dyDescent="0.4">
      <c r="A177">
        <v>1642</v>
      </c>
      <c r="B177">
        <v>3</v>
      </c>
      <c r="C177" t="s">
        <v>1</v>
      </c>
      <c r="D177" t="s">
        <v>172</v>
      </c>
      <c r="E177" s="11">
        <v>3260</v>
      </c>
      <c r="F177" s="12">
        <v>2866</v>
      </c>
      <c r="G177" s="12">
        <v>2509</v>
      </c>
      <c r="H177" s="12">
        <v>2182</v>
      </c>
      <c r="I177" s="12">
        <v>1833</v>
      </c>
      <c r="J177" s="12">
        <v>1584</v>
      </c>
      <c r="K177" s="25">
        <v>1379</v>
      </c>
      <c r="L177" s="5">
        <v>100</v>
      </c>
      <c r="M177" s="6">
        <v>87.914110429447859</v>
      </c>
      <c r="N177" s="6">
        <v>76.963190184049083</v>
      </c>
      <c r="O177" s="6">
        <v>66.932515337423311</v>
      </c>
      <c r="P177" s="6">
        <v>56.226993865030671</v>
      </c>
      <c r="Q177" s="6">
        <v>48.588957055214728</v>
      </c>
      <c r="R177" s="6">
        <v>42.300613496932513</v>
      </c>
    </row>
    <row r="178" spans="1:18" hidden="1" x14ac:dyDescent="0.4">
      <c r="A178">
        <v>1643</v>
      </c>
      <c r="B178">
        <v>3</v>
      </c>
      <c r="C178" t="s">
        <v>1</v>
      </c>
      <c r="D178" t="s">
        <v>173</v>
      </c>
      <c r="E178" s="11">
        <v>13938</v>
      </c>
      <c r="F178" s="12">
        <v>13149</v>
      </c>
      <c r="G178" s="12">
        <v>12342</v>
      </c>
      <c r="H178" s="12">
        <v>11407</v>
      </c>
      <c r="I178" s="12">
        <v>10118</v>
      </c>
      <c r="J178" s="12">
        <v>8976</v>
      </c>
      <c r="K178" s="25">
        <v>8111</v>
      </c>
      <c r="L178" s="5">
        <v>100</v>
      </c>
      <c r="M178" s="6">
        <v>94.339216530348693</v>
      </c>
      <c r="N178" s="6">
        <v>88.549289711579846</v>
      </c>
      <c r="O178" s="6">
        <v>81.841010187975314</v>
      </c>
      <c r="P178" s="6">
        <v>72.592911465059558</v>
      </c>
      <c r="Q178" s="6">
        <v>64.399483426603538</v>
      </c>
      <c r="R178" s="6">
        <v>58.19342803845602</v>
      </c>
    </row>
    <row r="179" spans="1:18" hidden="1" x14ac:dyDescent="0.4">
      <c r="A179">
        <v>1644</v>
      </c>
      <c r="B179">
        <v>3</v>
      </c>
      <c r="C179" t="s">
        <v>1</v>
      </c>
      <c r="D179" t="s">
        <v>174</v>
      </c>
      <c r="E179" s="11">
        <v>3031</v>
      </c>
      <c r="F179" s="12">
        <v>2715</v>
      </c>
      <c r="G179" s="12">
        <v>2362</v>
      </c>
      <c r="H179" s="12">
        <v>2047</v>
      </c>
      <c r="I179" s="12">
        <v>1746</v>
      </c>
      <c r="J179" s="12">
        <v>1509</v>
      </c>
      <c r="K179" s="25">
        <v>1314</v>
      </c>
      <c r="L179" s="5">
        <v>100</v>
      </c>
      <c r="M179" s="6">
        <v>89.574397888485649</v>
      </c>
      <c r="N179" s="6">
        <v>77.928076542395246</v>
      </c>
      <c r="O179" s="6">
        <v>67.535466842626192</v>
      </c>
      <c r="P179" s="6">
        <v>57.604750907291326</v>
      </c>
      <c r="Q179" s="6">
        <v>49.785549323655559</v>
      </c>
      <c r="R179" s="6">
        <v>43.352029033322339</v>
      </c>
    </row>
    <row r="180" spans="1:18" hidden="1" x14ac:dyDescent="0.4">
      <c r="A180">
        <v>1645</v>
      </c>
      <c r="B180">
        <v>3</v>
      </c>
      <c r="C180" t="s">
        <v>1</v>
      </c>
      <c r="D180" t="s">
        <v>175</v>
      </c>
      <c r="E180" s="11">
        <v>1536</v>
      </c>
      <c r="F180" s="12">
        <v>1359</v>
      </c>
      <c r="G180" s="12">
        <v>1229</v>
      </c>
      <c r="H180" s="12">
        <v>1134</v>
      </c>
      <c r="I180" s="12">
        <v>1024</v>
      </c>
      <c r="J180" s="12">
        <v>921</v>
      </c>
      <c r="K180" s="25">
        <v>838</v>
      </c>
      <c r="L180" s="5">
        <v>100</v>
      </c>
      <c r="M180" s="6">
        <v>88.4765625</v>
      </c>
      <c r="N180" s="6">
        <v>80.013020833333343</v>
      </c>
      <c r="O180" s="6">
        <v>73.828125</v>
      </c>
      <c r="P180" s="6">
        <v>66.666666666666657</v>
      </c>
      <c r="Q180" s="6">
        <v>59.9609375</v>
      </c>
      <c r="R180" s="6">
        <v>54.557291666666664</v>
      </c>
    </row>
    <row r="181" spans="1:18" hidden="1" x14ac:dyDescent="0.4">
      <c r="A181">
        <v>1646</v>
      </c>
      <c r="B181">
        <v>3</v>
      </c>
      <c r="C181" t="s">
        <v>1</v>
      </c>
      <c r="D181" t="s">
        <v>176</v>
      </c>
      <c r="E181" s="11">
        <v>3283</v>
      </c>
      <c r="F181" s="12">
        <v>2923</v>
      </c>
      <c r="G181" s="12">
        <v>2577</v>
      </c>
      <c r="H181" s="12">
        <v>2247</v>
      </c>
      <c r="I181" s="12">
        <v>1941</v>
      </c>
      <c r="J181" s="12">
        <v>1674</v>
      </c>
      <c r="K181" s="25">
        <v>1487</v>
      </c>
      <c r="L181" s="5">
        <v>100</v>
      </c>
      <c r="M181" s="6">
        <v>89.034419738044463</v>
      </c>
      <c r="N181" s="6">
        <v>78.495278708498333</v>
      </c>
      <c r="O181" s="6">
        <v>68.443496801705763</v>
      </c>
      <c r="P181" s="6">
        <v>59.122753579043561</v>
      </c>
      <c r="Q181" s="6">
        <v>50.989948218093204</v>
      </c>
      <c r="R181" s="6">
        <v>45.293938470910753</v>
      </c>
    </row>
    <row r="182" spans="1:18" hidden="1" x14ac:dyDescent="0.4">
      <c r="A182">
        <v>1647</v>
      </c>
      <c r="B182">
        <v>3</v>
      </c>
      <c r="C182" t="s">
        <v>1</v>
      </c>
      <c r="D182" t="s">
        <v>177</v>
      </c>
      <c r="E182" s="11">
        <v>3209</v>
      </c>
      <c r="F182" s="12">
        <v>2921</v>
      </c>
      <c r="G182" s="12">
        <v>2715</v>
      </c>
      <c r="H182" s="12">
        <v>2514</v>
      </c>
      <c r="I182" s="12">
        <v>2253</v>
      </c>
      <c r="J182" s="12">
        <v>2042</v>
      </c>
      <c r="K182" s="25">
        <v>1848</v>
      </c>
      <c r="L182" s="5">
        <v>100</v>
      </c>
      <c r="M182" s="6">
        <v>91.02524150825802</v>
      </c>
      <c r="N182" s="6">
        <v>84.605796198192579</v>
      </c>
      <c r="O182" s="6">
        <v>78.342162667497661</v>
      </c>
      <c r="P182" s="6">
        <v>70.208787784356502</v>
      </c>
      <c r="Q182" s="6">
        <v>63.633530694920537</v>
      </c>
      <c r="R182" s="6">
        <v>57.58803365534434</v>
      </c>
    </row>
    <row r="183" spans="1:18" hidden="1" x14ac:dyDescent="0.4">
      <c r="A183">
        <v>1648</v>
      </c>
      <c r="B183">
        <v>3</v>
      </c>
      <c r="C183" t="s">
        <v>1</v>
      </c>
      <c r="D183" t="s">
        <v>178</v>
      </c>
      <c r="E183" s="11">
        <v>1154</v>
      </c>
      <c r="F183" s="12">
        <v>1069</v>
      </c>
      <c r="G183" s="12">
        <v>973</v>
      </c>
      <c r="H183" s="12">
        <v>881</v>
      </c>
      <c r="I183" s="12">
        <v>792</v>
      </c>
      <c r="J183" s="12">
        <v>719</v>
      </c>
      <c r="K183" s="25">
        <v>649</v>
      </c>
      <c r="L183" s="5">
        <v>100</v>
      </c>
      <c r="M183" s="6">
        <v>92.634315424610051</v>
      </c>
      <c r="N183" s="6">
        <v>84.315424610051991</v>
      </c>
      <c r="O183" s="6">
        <v>76.343154246100525</v>
      </c>
      <c r="P183" s="6">
        <v>68.630849220103983</v>
      </c>
      <c r="Q183" s="6">
        <v>62.305025996533793</v>
      </c>
      <c r="R183" s="6">
        <v>56.239168110918548</v>
      </c>
    </row>
    <row r="184" spans="1:18" hidden="1" x14ac:dyDescent="0.4">
      <c r="A184">
        <v>1649</v>
      </c>
      <c r="B184">
        <v>3</v>
      </c>
      <c r="C184" t="s">
        <v>1</v>
      </c>
      <c r="D184" t="s">
        <v>179</v>
      </c>
      <c r="E184" s="11">
        <v>2097</v>
      </c>
      <c r="F184" s="12">
        <v>1832</v>
      </c>
      <c r="G184" s="12">
        <v>1584</v>
      </c>
      <c r="H184" s="12">
        <v>1398</v>
      </c>
      <c r="I184" s="12">
        <v>1215</v>
      </c>
      <c r="J184" s="12">
        <v>1063</v>
      </c>
      <c r="K184" s="25">
        <v>907</v>
      </c>
      <c r="L184" s="5">
        <v>100</v>
      </c>
      <c r="M184" s="6">
        <v>87.362899380066764</v>
      </c>
      <c r="N184" s="6">
        <v>75.536480686695285</v>
      </c>
      <c r="O184" s="6">
        <v>66.666666666666657</v>
      </c>
      <c r="P184" s="6">
        <v>57.939914163090137</v>
      </c>
      <c r="Q184" s="6">
        <v>50.691463996185028</v>
      </c>
      <c r="R184" s="6">
        <v>43.25226514067716</v>
      </c>
    </row>
    <row r="185" spans="1:18" hidden="1" x14ac:dyDescent="0.4">
      <c r="A185">
        <v>1661</v>
      </c>
      <c r="B185">
        <v>3</v>
      </c>
      <c r="C185" t="s">
        <v>1</v>
      </c>
      <c r="D185" t="s">
        <v>180</v>
      </c>
      <c r="E185" s="11">
        <v>11220</v>
      </c>
      <c r="F185" s="12">
        <v>9829</v>
      </c>
      <c r="G185" s="12">
        <v>8703</v>
      </c>
      <c r="H185" s="12">
        <v>7738</v>
      </c>
      <c r="I185" s="12">
        <v>6596</v>
      </c>
      <c r="J185" s="12">
        <v>5547</v>
      </c>
      <c r="K185" s="25">
        <v>4597</v>
      </c>
      <c r="L185" s="5">
        <v>100</v>
      </c>
      <c r="M185" s="6">
        <v>87.602495543672006</v>
      </c>
      <c r="N185" s="6">
        <v>77.566844919786092</v>
      </c>
      <c r="O185" s="6">
        <v>68.96613190730838</v>
      </c>
      <c r="P185" s="6">
        <v>58.787878787878789</v>
      </c>
      <c r="Q185" s="6">
        <v>49.438502673796791</v>
      </c>
      <c r="R185" s="6">
        <v>40.97147950089127</v>
      </c>
    </row>
    <row r="186" spans="1:18" hidden="1" x14ac:dyDescent="0.4">
      <c r="A186">
        <v>1662</v>
      </c>
      <c r="B186">
        <v>3</v>
      </c>
      <c r="C186" t="s">
        <v>1</v>
      </c>
      <c r="D186" t="s">
        <v>181</v>
      </c>
      <c r="E186" s="11">
        <v>4810</v>
      </c>
      <c r="F186" s="12">
        <v>4280</v>
      </c>
      <c r="G186" s="12">
        <v>3777</v>
      </c>
      <c r="H186" s="12">
        <v>3275</v>
      </c>
      <c r="I186" s="12">
        <v>2764</v>
      </c>
      <c r="J186" s="12">
        <v>2359</v>
      </c>
      <c r="K186" s="25">
        <v>2010</v>
      </c>
      <c r="L186" s="5">
        <v>100</v>
      </c>
      <c r="M186" s="6">
        <v>88.981288981288984</v>
      </c>
      <c r="N186" s="6">
        <v>78.523908523908531</v>
      </c>
      <c r="O186" s="6">
        <v>68.087318087318081</v>
      </c>
      <c r="P186" s="6">
        <v>57.463617463617467</v>
      </c>
      <c r="Q186" s="6">
        <v>49.043659043659041</v>
      </c>
      <c r="R186" s="6">
        <v>41.78794178794179</v>
      </c>
    </row>
    <row r="187" spans="1:18" hidden="1" x14ac:dyDescent="0.4">
      <c r="A187">
        <v>1663</v>
      </c>
      <c r="B187">
        <v>3</v>
      </c>
      <c r="C187" t="s">
        <v>1</v>
      </c>
      <c r="D187" t="s">
        <v>182</v>
      </c>
      <c r="E187" s="11">
        <v>3115</v>
      </c>
      <c r="F187" s="12">
        <v>2785</v>
      </c>
      <c r="G187" s="12">
        <v>2494</v>
      </c>
      <c r="H187" s="12">
        <v>2258</v>
      </c>
      <c r="I187" s="12">
        <v>2000</v>
      </c>
      <c r="J187" s="12">
        <v>1771</v>
      </c>
      <c r="K187" s="25">
        <v>1576</v>
      </c>
      <c r="L187" s="5">
        <v>100</v>
      </c>
      <c r="M187" s="6">
        <v>89.406099518459072</v>
      </c>
      <c r="N187" s="6">
        <v>80.064205457463885</v>
      </c>
      <c r="O187" s="6">
        <v>72.48796147672553</v>
      </c>
      <c r="P187" s="6">
        <v>64.205457463884429</v>
      </c>
      <c r="Q187" s="6">
        <v>56.853932584269664</v>
      </c>
      <c r="R187" s="6">
        <v>50.593900481540935</v>
      </c>
    </row>
    <row r="188" spans="1:18" hidden="1" x14ac:dyDescent="0.4">
      <c r="A188">
        <v>1664</v>
      </c>
      <c r="B188">
        <v>3</v>
      </c>
      <c r="C188" t="s">
        <v>1</v>
      </c>
      <c r="D188" t="s">
        <v>183</v>
      </c>
      <c r="E188" s="11">
        <v>3894</v>
      </c>
      <c r="F188" s="12">
        <v>3500</v>
      </c>
      <c r="G188" s="12">
        <v>3152</v>
      </c>
      <c r="H188" s="12">
        <v>2851</v>
      </c>
      <c r="I188" s="12">
        <v>2528</v>
      </c>
      <c r="J188" s="12">
        <v>2233</v>
      </c>
      <c r="K188" s="25">
        <v>1957</v>
      </c>
      <c r="L188" s="5">
        <v>100</v>
      </c>
      <c r="M188" s="6">
        <v>89.881869542886491</v>
      </c>
      <c r="N188" s="6">
        <v>80.945043656908069</v>
      </c>
      <c r="O188" s="6">
        <v>73.21520287621982</v>
      </c>
      <c r="P188" s="6">
        <v>64.920390344119156</v>
      </c>
      <c r="Q188" s="6">
        <v>57.344632768361578</v>
      </c>
      <c r="R188" s="6">
        <v>50.2568053415511</v>
      </c>
    </row>
    <row r="189" spans="1:18" hidden="1" x14ac:dyDescent="0.4">
      <c r="A189">
        <v>1665</v>
      </c>
      <c r="B189">
        <v>3</v>
      </c>
      <c r="C189" t="s">
        <v>1</v>
      </c>
      <c r="D189" t="s">
        <v>184</v>
      </c>
      <c r="E189" s="11">
        <v>3432</v>
      </c>
      <c r="F189" s="12">
        <v>3010</v>
      </c>
      <c r="G189" s="12">
        <v>2619</v>
      </c>
      <c r="H189" s="12">
        <v>2256</v>
      </c>
      <c r="I189" s="12">
        <v>1873</v>
      </c>
      <c r="J189" s="12">
        <v>1555</v>
      </c>
      <c r="K189" s="25">
        <v>1304</v>
      </c>
      <c r="L189" s="5">
        <v>100</v>
      </c>
      <c r="M189" s="6">
        <v>87.703962703962702</v>
      </c>
      <c r="N189" s="6">
        <v>76.311188811188813</v>
      </c>
      <c r="O189" s="6">
        <v>65.734265734265733</v>
      </c>
      <c r="P189" s="6">
        <v>54.574592074592076</v>
      </c>
      <c r="Q189" s="6">
        <v>45.308857808857809</v>
      </c>
      <c r="R189" s="6">
        <v>37.995337995337998</v>
      </c>
    </row>
    <row r="190" spans="1:18" hidden="1" x14ac:dyDescent="0.4">
      <c r="A190">
        <v>1667</v>
      </c>
      <c r="B190">
        <v>3</v>
      </c>
      <c r="C190" t="s">
        <v>1</v>
      </c>
      <c r="D190" t="s">
        <v>185</v>
      </c>
      <c r="E190" s="11">
        <v>1346</v>
      </c>
      <c r="F190" s="12">
        <v>1267</v>
      </c>
      <c r="G190" s="12">
        <v>1174</v>
      </c>
      <c r="H190" s="12">
        <v>1114</v>
      </c>
      <c r="I190" s="12">
        <v>983</v>
      </c>
      <c r="J190" s="12">
        <v>894</v>
      </c>
      <c r="K190" s="25">
        <v>818</v>
      </c>
      <c r="L190" s="5">
        <v>100</v>
      </c>
      <c r="M190" s="6">
        <v>94.13075780089153</v>
      </c>
      <c r="N190" s="6">
        <v>87.22139673105498</v>
      </c>
      <c r="O190" s="6">
        <v>82.763744427934611</v>
      </c>
      <c r="P190" s="6">
        <v>73.031203566121832</v>
      </c>
      <c r="Q190" s="6">
        <v>66.419019316493305</v>
      </c>
      <c r="R190" s="6">
        <v>60.772659732540859</v>
      </c>
    </row>
    <row r="191" spans="1:18" hidden="1" x14ac:dyDescent="0.4">
      <c r="A191">
        <v>1668</v>
      </c>
      <c r="B191">
        <v>3</v>
      </c>
      <c r="C191" t="s">
        <v>1</v>
      </c>
      <c r="D191" t="s">
        <v>186</v>
      </c>
      <c r="E191" s="11">
        <v>3660</v>
      </c>
      <c r="F191" s="12">
        <v>3134</v>
      </c>
      <c r="G191" s="12">
        <v>2637</v>
      </c>
      <c r="H191" s="12">
        <v>2138</v>
      </c>
      <c r="I191" s="12">
        <v>1704</v>
      </c>
      <c r="J191" s="12">
        <v>1373</v>
      </c>
      <c r="K191" s="25">
        <v>1079</v>
      </c>
      <c r="L191" s="5">
        <v>100</v>
      </c>
      <c r="M191" s="6">
        <v>85.62841530054645</v>
      </c>
      <c r="N191" s="6">
        <v>72.049180327868854</v>
      </c>
      <c r="O191" s="6">
        <v>58.415300546448087</v>
      </c>
      <c r="P191" s="6">
        <v>46.557377049180324</v>
      </c>
      <c r="Q191" s="6">
        <v>37.513661202185794</v>
      </c>
      <c r="R191" s="6">
        <v>29.480874316939893</v>
      </c>
    </row>
    <row r="192" spans="1:18" hidden="1" x14ac:dyDescent="0.4">
      <c r="A192">
        <v>1691</v>
      </c>
      <c r="B192">
        <v>3</v>
      </c>
      <c r="C192" t="s">
        <v>1</v>
      </c>
      <c r="D192" t="s">
        <v>187</v>
      </c>
      <c r="E192" s="11">
        <v>8363</v>
      </c>
      <c r="F192" s="12">
        <v>7773</v>
      </c>
      <c r="G192" s="12">
        <v>7202</v>
      </c>
      <c r="H192" s="12">
        <v>6728</v>
      </c>
      <c r="I192" s="12">
        <v>6024</v>
      </c>
      <c r="J192" s="12">
        <v>5335</v>
      </c>
      <c r="K192" s="25">
        <v>4769</v>
      </c>
      <c r="L192" s="5">
        <v>100</v>
      </c>
      <c r="M192" s="6">
        <v>92.945115389214394</v>
      </c>
      <c r="N192" s="6">
        <v>86.117421977759179</v>
      </c>
      <c r="O192" s="6">
        <v>80.449599426043278</v>
      </c>
      <c r="P192" s="6">
        <v>72.031567619275378</v>
      </c>
      <c r="Q192" s="6">
        <v>63.792897285663045</v>
      </c>
      <c r="R192" s="6">
        <v>57.024991031926341</v>
      </c>
    </row>
    <row r="193" spans="1:18" hidden="1" x14ac:dyDescent="0.4">
      <c r="A193">
        <v>1692</v>
      </c>
      <c r="B193">
        <v>3</v>
      </c>
      <c r="C193" t="s">
        <v>1</v>
      </c>
      <c r="D193" t="s">
        <v>188</v>
      </c>
      <c r="E193" s="11">
        <v>13823</v>
      </c>
      <c r="F193" s="12">
        <v>12901</v>
      </c>
      <c r="G193" s="12">
        <v>12190</v>
      </c>
      <c r="H193" s="12">
        <v>11277</v>
      </c>
      <c r="I193" s="12">
        <v>10085</v>
      </c>
      <c r="J193" s="12">
        <v>8931</v>
      </c>
      <c r="K193" s="25">
        <v>7983</v>
      </c>
      <c r="L193" s="5">
        <v>100</v>
      </c>
      <c r="M193" s="6">
        <v>93.329957317514285</v>
      </c>
      <c r="N193" s="6">
        <v>88.186356073211314</v>
      </c>
      <c r="O193" s="6">
        <v>81.581422267235766</v>
      </c>
      <c r="P193" s="6">
        <v>72.958113289445123</v>
      </c>
      <c r="Q193" s="6">
        <v>64.60970845691962</v>
      </c>
      <c r="R193" s="6">
        <v>57.751573464515658</v>
      </c>
    </row>
    <row r="194" spans="1:18" hidden="1" x14ac:dyDescent="0.4">
      <c r="A194">
        <v>1693</v>
      </c>
      <c r="B194">
        <v>3</v>
      </c>
      <c r="C194" t="s">
        <v>1</v>
      </c>
      <c r="D194" t="s">
        <v>189</v>
      </c>
      <c r="E194" s="11">
        <v>2811</v>
      </c>
      <c r="F194" s="12">
        <v>2573</v>
      </c>
      <c r="G194" s="12">
        <v>2384</v>
      </c>
      <c r="H194" s="12">
        <v>2180</v>
      </c>
      <c r="I194" s="12">
        <v>1926</v>
      </c>
      <c r="J194" s="12">
        <v>1728</v>
      </c>
      <c r="K194" s="25">
        <v>1568</v>
      </c>
      <c r="L194" s="5">
        <v>100</v>
      </c>
      <c r="M194" s="6">
        <v>91.533262184276055</v>
      </c>
      <c r="N194" s="6">
        <v>84.809676271789399</v>
      </c>
      <c r="O194" s="6">
        <v>77.552472429740305</v>
      </c>
      <c r="P194" s="6">
        <v>68.516542155816438</v>
      </c>
      <c r="Q194" s="6">
        <v>61.472785485592318</v>
      </c>
      <c r="R194" s="6">
        <v>55.78086090359303</v>
      </c>
    </row>
    <row r="195" spans="1:18" hidden="1" x14ac:dyDescent="0.4">
      <c r="A195">
        <v>1694</v>
      </c>
      <c r="B195">
        <v>3</v>
      </c>
      <c r="C195" t="s">
        <v>1</v>
      </c>
      <c r="D195" t="s">
        <v>190</v>
      </c>
      <c r="E195" s="11">
        <v>2722</v>
      </c>
      <c r="F195" s="12">
        <v>2344</v>
      </c>
      <c r="G195" s="12">
        <v>1969</v>
      </c>
      <c r="H195" s="12">
        <v>1603</v>
      </c>
      <c r="I195" s="12">
        <v>1266</v>
      </c>
      <c r="J195" s="12">
        <v>1028</v>
      </c>
      <c r="K195" s="25">
        <v>803</v>
      </c>
      <c r="L195" s="5">
        <v>100</v>
      </c>
      <c r="M195" s="6">
        <v>86.113152094048502</v>
      </c>
      <c r="N195" s="6">
        <v>72.336517266715646</v>
      </c>
      <c r="O195" s="6">
        <v>58.890521675238794</v>
      </c>
      <c r="P195" s="6">
        <v>46.50991917707568</v>
      </c>
      <c r="Q195" s="6">
        <v>37.76634827332844</v>
      </c>
      <c r="R195" s="6">
        <v>29.500367376928725</v>
      </c>
    </row>
    <row r="196" spans="1:18" x14ac:dyDescent="0.4">
      <c r="A196">
        <v>2000</v>
      </c>
      <c r="B196" t="s">
        <v>0</v>
      </c>
      <c r="C196" t="s">
        <v>191</v>
      </c>
      <c r="E196" s="11">
        <v>689910</v>
      </c>
      <c r="F196" s="12">
        <v>625182</v>
      </c>
      <c r="G196" s="12">
        <v>566911</v>
      </c>
      <c r="H196" s="12">
        <v>508287</v>
      </c>
      <c r="I196" s="12">
        <v>441347</v>
      </c>
      <c r="J196" s="12">
        <v>382507</v>
      </c>
      <c r="K196" s="25">
        <v>333311</v>
      </c>
      <c r="L196" s="5">
        <v>100</v>
      </c>
      <c r="M196" s="6">
        <v>90.617906683480456</v>
      </c>
      <c r="N196" s="6">
        <v>82.171732544824678</v>
      </c>
      <c r="O196" s="6">
        <v>73.674392312040709</v>
      </c>
      <c r="P196" s="6">
        <v>63.971677465176612</v>
      </c>
      <c r="Q196" s="6">
        <v>55.443028800858087</v>
      </c>
      <c r="R196" s="6">
        <v>48.312243625980202</v>
      </c>
    </row>
    <row r="197" spans="1:18" x14ac:dyDescent="0.4">
      <c r="A197">
        <v>2201</v>
      </c>
      <c r="B197">
        <v>2</v>
      </c>
      <c r="C197" t="s">
        <v>191</v>
      </c>
      <c r="D197" t="s">
        <v>192</v>
      </c>
      <c r="E197" s="11">
        <v>158189</v>
      </c>
      <c r="F197" s="12">
        <v>145395</v>
      </c>
      <c r="G197" s="12">
        <v>132372</v>
      </c>
      <c r="H197" s="12">
        <v>118936</v>
      </c>
      <c r="I197" s="12">
        <v>103128</v>
      </c>
      <c r="J197" s="12">
        <v>89361</v>
      </c>
      <c r="K197" s="25">
        <v>78460</v>
      </c>
      <c r="L197" s="5">
        <v>100</v>
      </c>
      <c r="M197" s="6">
        <v>91.912206284887063</v>
      </c>
      <c r="N197" s="6">
        <v>83.679649027429221</v>
      </c>
      <c r="O197" s="6">
        <v>75.186011669585113</v>
      </c>
      <c r="P197" s="6">
        <v>65.192902161338651</v>
      </c>
      <c r="Q197" s="6">
        <v>56.49002143006151</v>
      </c>
      <c r="R197" s="6">
        <v>49.598897521319437</v>
      </c>
    </row>
    <row r="198" spans="1:18" x14ac:dyDescent="0.4">
      <c r="A198">
        <v>2202</v>
      </c>
      <c r="B198">
        <v>2</v>
      </c>
      <c r="C198" t="s">
        <v>191</v>
      </c>
      <c r="D198" t="s">
        <v>193</v>
      </c>
      <c r="E198" s="11">
        <v>96631</v>
      </c>
      <c r="F198" s="12">
        <v>87610</v>
      </c>
      <c r="G198" s="12">
        <v>80033</v>
      </c>
      <c r="H198" s="12">
        <v>73088</v>
      </c>
      <c r="I198" s="12">
        <v>64767</v>
      </c>
      <c r="J198" s="12">
        <v>57025</v>
      </c>
      <c r="K198" s="25">
        <v>50533</v>
      </c>
      <c r="L198" s="5">
        <v>100</v>
      </c>
      <c r="M198" s="6">
        <v>90.664486551934672</v>
      </c>
      <c r="N198" s="6">
        <v>82.823317568896115</v>
      </c>
      <c r="O198" s="6">
        <v>75.636183005453745</v>
      </c>
      <c r="P198" s="6">
        <v>67.025074768966491</v>
      </c>
      <c r="Q198" s="6">
        <v>59.013153128913075</v>
      </c>
      <c r="R198" s="6">
        <v>52.294812223820507</v>
      </c>
    </row>
    <row r="199" spans="1:18" x14ac:dyDescent="0.4">
      <c r="A199">
        <v>2203</v>
      </c>
      <c r="B199">
        <v>2</v>
      </c>
      <c r="C199" t="s">
        <v>191</v>
      </c>
      <c r="D199" t="s">
        <v>194</v>
      </c>
      <c r="E199" s="11">
        <v>127990</v>
      </c>
      <c r="F199" s="12">
        <v>119430</v>
      </c>
      <c r="G199" s="12">
        <v>110808</v>
      </c>
      <c r="H199" s="12">
        <v>100660</v>
      </c>
      <c r="I199" s="12">
        <v>88697</v>
      </c>
      <c r="J199" s="12">
        <v>78610</v>
      </c>
      <c r="K199" s="25">
        <v>70052</v>
      </c>
      <c r="L199" s="5">
        <v>100</v>
      </c>
      <c r="M199" s="6">
        <v>93.311977498242044</v>
      </c>
      <c r="N199" s="6">
        <v>86.575513712008757</v>
      </c>
      <c r="O199" s="6">
        <v>78.646769278849916</v>
      </c>
      <c r="P199" s="6">
        <v>69.299945308227208</v>
      </c>
      <c r="Q199" s="6">
        <v>61.418860848503783</v>
      </c>
      <c r="R199" s="6">
        <v>54.732400968825687</v>
      </c>
    </row>
    <row r="200" spans="1:18" x14ac:dyDescent="0.4">
      <c r="A200">
        <v>2204</v>
      </c>
      <c r="B200">
        <v>2</v>
      </c>
      <c r="C200" t="s">
        <v>191</v>
      </c>
      <c r="D200" t="s">
        <v>195</v>
      </c>
      <c r="E200" s="11">
        <v>17772</v>
      </c>
      <c r="F200" s="12">
        <v>15781</v>
      </c>
      <c r="G200" s="12">
        <v>13970</v>
      </c>
      <c r="H200" s="12">
        <v>12272</v>
      </c>
      <c r="I200" s="12">
        <v>10426</v>
      </c>
      <c r="J200" s="12">
        <v>8626</v>
      </c>
      <c r="K200" s="25">
        <v>7164</v>
      </c>
      <c r="L200" s="5">
        <v>100</v>
      </c>
      <c r="M200" s="6">
        <v>88.79698401980643</v>
      </c>
      <c r="N200" s="6">
        <v>78.60679720909296</v>
      </c>
      <c r="O200" s="6">
        <v>69.052442043664186</v>
      </c>
      <c r="P200" s="6">
        <v>58.665316227774021</v>
      </c>
      <c r="Q200" s="6">
        <v>48.53702453297322</v>
      </c>
      <c r="R200" s="6">
        <v>40.310600945307222</v>
      </c>
    </row>
    <row r="201" spans="1:18" x14ac:dyDescent="0.4">
      <c r="A201">
        <v>2205</v>
      </c>
      <c r="B201">
        <v>2</v>
      </c>
      <c r="C201" t="s">
        <v>191</v>
      </c>
      <c r="D201" t="s">
        <v>196</v>
      </c>
      <c r="E201" s="11">
        <v>28078</v>
      </c>
      <c r="F201" s="12">
        <v>24749</v>
      </c>
      <c r="G201" s="12">
        <v>21637</v>
      </c>
      <c r="H201" s="12">
        <v>18738</v>
      </c>
      <c r="I201" s="12">
        <v>15797</v>
      </c>
      <c r="J201" s="12">
        <v>13281</v>
      </c>
      <c r="K201" s="25">
        <v>11179</v>
      </c>
      <c r="L201" s="5">
        <v>100</v>
      </c>
      <c r="M201" s="6">
        <v>88.143742431797136</v>
      </c>
      <c r="N201" s="6">
        <v>77.060331932473829</v>
      </c>
      <c r="O201" s="6">
        <v>66.73552247311062</v>
      </c>
      <c r="P201" s="6">
        <v>56.261129710093314</v>
      </c>
      <c r="Q201" s="6">
        <v>47.300377519766371</v>
      </c>
      <c r="R201" s="6">
        <v>39.814089322601326</v>
      </c>
    </row>
    <row r="202" spans="1:18" x14ac:dyDescent="0.4">
      <c r="A202">
        <v>2206</v>
      </c>
      <c r="B202">
        <v>2</v>
      </c>
      <c r="C202" t="s">
        <v>191</v>
      </c>
      <c r="D202" t="s">
        <v>197</v>
      </c>
      <c r="E202" s="11">
        <v>33475</v>
      </c>
      <c r="F202" s="12">
        <v>30763</v>
      </c>
      <c r="G202" s="12">
        <v>28253</v>
      </c>
      <c r="H202" s="12">
        <v>25624</v>
      </c>
      <c r="I202" s="12">
        <v>22396</v>
      </c>
      <c r="J202" s="12">
        <v>19544</v>
      </c>
      <c r="K202" s="25">
        <v>17210</v>
      </c>
      <c r="L202" s="5">
        <v>100</v>
      </c>
      <c r="M202" s="6">
        <v>91.898431665421953</v>
      </c>
      <c r="N202" s="6">
        <v>84.400298730395818</v>
      </c>
      <c r="O202" s="6">
        <v>76.546676624346532</v>
      </c>
      <c r="P202" s="6">
        <v>66.903659447348758</v>
      </c>
      <c r="Q202" s="6">
        <v>58.383868558625842</v>
      </c>
      <c r="R202" s="6">
        <v>51.411501120238988</v>
      </c>
    </row>
    <row r="203" spans="1:18" x14ac:dyDescent="0.4">
      <c r="A203">
        <v>2207</v>
      </c>
      <c r="B203">
        <v>2</v>
      </c>
      <c r="C203" t="s">
        <v>191</v>
      </c>
      <c r="D203" t="s">
        <v>198</v>
      </c>
      <c r="E203" s="11">
        <v>23629</v>
      </c>
      <c r="F203" s="12">
        <v>22400</v>
      </c>
      <c r="G203" s="12">
        <v>21065</v>
      </c>
      <c r="H203" s="12">
        <v>19343</v>
      </c>
      <c r="I203" s="12">
        <v>17315</v>
      </c>
      <c r="J203" s="12">
        <v>15591</v>
      </c>
      <c r="K203" s="25">
        <v>14001</v>
      </c>
      <c r="L203" s="5">
        <v>100</v>
      </c>
      <c r="M203" s="6">
        <v>94.798764230394852</v>
      </c>
      <c r="N203" s="6">
        <v>89.148927165770871</v>
      </c>
      <c r="O203" s="6">
        <v>81.861272165559271</v>
      </c>
      <c r="P203" s="6">
        <v>73.278598332557451</v>
      </c>
      <c r="Q203" s="6">
        <v>65.982479156968139</v>
      </c>
      <c r="R203" s="6">
        <v>59.253459731685645</v>
      </c>
    </row>
    <row r="204" spans="1:18" x14ac:dyDescent="0.4">
      <c r="A204">
        <v>2208</v>
      </c>
      <c r="B204">
        <v>2</v>
      </c>
      <c r="C204" t="s">
        <v>191</v>
      </c>
      <c r="D204" t="s">
        <v>199</v>
      </c>
      <c r="E204" s="11">
        <v>29918</v>
      </c>
      <c r="F204" s="12">
        <v>26556</v>
      </c>
      <c r="G204" s="12">
        <v>24093</v>
      </c>
      <c r="H204" s="12">
        <v>21384</v>
      </c>
      <c r="I204" s="12">
        <v>18274</v>
      </c>
      <c r="J204" s="12">
        <v>15490</v>
      </c>
      <c r="K204" s="25">
        <v>13292</v>
      </c>
      <c r="L204" s="5">
        <v>100</v>
      </c>
      <c r="M204" s="6">
        <v>88.762617822046934</v>
      </c>
      <c r="N204" s="6">
        <v>80.530115649441797</v>
      </c>
      <c r="O204" s="6">
        <v>71.475366000401095</v>
      </c>
      <c r="P204" s="6">
        <v>61.080286115382044</v>
      </c>
      <c r="Q204" s="6">
        <v>51.774851260110964</v>
      </c>
      <c r="R204" s="6">
        <v>44.428103482853132</v>
      </c>
    </row>
    <row r="205" spans="1:18" x14ac:dyDescent="0.4">
      <c r="A205">
        <v>2209</v>
      </c>
      <c r="B205">
        <v>2</v>
      </c>
      <c r="C205" t="s">
        <v>191</v>
      </c>
      <c r="D205" t="s">
        <v>200</v>
      </c>
      <c r="E205" s="11">
        <v>16018</v>
      </c>
      <c r="F205" s="12">
        <v>13747</v>
      </c>
      <c r="G205" s="12">
        <v>11826</v>
      </c>
      <c r="H205" s="12">
        <v>10173</v>
      </c>
      <c r="I205" s="12">
        <v>8509</v>
      </c>
      <c r="J205" s="12">
        <v>7007</v>
      </c>
      <c r="K205" s="25">
        <v>5657</v>
      </c>
      <c r="L205" s="5">
        <v>100</v>
      </c>
      <c r="M205" s="6">
        <v>85.822200024971906</v>
      </c>
      <c r="N205" s="6">
        <v>73.829441877887376</v>
      </c>
      <c r="O205" s="6">
        <v>63.509801473342485</v>
      </c>
      <c r="P205" s="6">
        <v>53.121488325633656</v>
      </c>
      <c r="Q205" s="6">
        <v>43.744537395430136</v>
      </c>
      <c r="R205" s="6">
        <v>35.316518916219252</v>
      </c>
    </row>
    <row r="206" spans="1:18" x14ac:dyDescent="0.4">
      <c r="A206">
        <v>2210</v>
      </c>
      <c r="B206">
        <v>2</v>
      </c>
      <c r="C206" t="s">
        <v>191</v>
      </c>
      <c r="D206" t="s">
        <v>201</v>
      </c>
      <c r="E206" s="11">
        <v>16506</v>
      </c>
      <c r="F206" s="12">
        <v>14891</v>
      </c>
      <c r="G206" s="12">
        <v>13539</v>
      </c>
      <c r="H206" s="12">
        <v>12278</v>
      </c>
      <c r="I206" s="12">
        <v>10714</v>
      </c>
      <c r="J206" s="12">
        <v>9169</v>
      </c>
      <c r="K206" s="25">
        <v>7721</v>
      </c>
      <c r="L206" s="5">
        <v>100</v>
      </c>
      <c r="M206" s="6">
        <v>90.215679146976854</v>
      </c>
      <c r="N206" s="6">
        <v>82.024718284260274</v>
      </c>
      <c r="O206" s="6">
        <v>74.385072094995763</v>
      </c>
      <c r="P206" s="6">
        <v>64.909729795225985</v>
      </c>
      <c r="Q206" s="6">
        <v>55.549497152550586</v>
      </c>
      <c r="R206" s="6">
        <v>46.776929601357082</v>
      </c>
    </row>
    <row r="207" spans="1:18" x14ac:dyDescent="0.4">
      <c r="A207">
        <v>2301</v>
      </c>
      <c r="B207">
        <v>3</v>
      </c>
      <c r="C207" t="s">
        <v>191</v>
      </c>
      <c r="D207" t="s">
        <v>202</v>
      </c>
      <c r="E207" s="11">
        <v>5055</v>
      </c>
      <c r="F207" s="12">
        <v>4130</v>
      </c>
      <c r="G207" s="12">
        <v>3595</v>
      </c>
      <c r="H207" s="12">
        <v>3106</v>
      </c>
      <c r="I207" s="12">
        <v>2525</v>
      </c>
      <c r="J207" s="12">
        <v>1973</v>
      </c>
      <c r="K207" s="25">
        <v>1561</v>
      </c>
      <c r="L207" s="5">
        <v>100</v>
      </c>
      <c r="M207" s="6">
        <v>81.701285855588523</v>
      </c>
      <c r="N207" s="6">
        <v>71.117705242334324</v>
      </c>
      <c r="O207" s="6">
        <v>61.444114737883282</v>
      </c>
      <c r="P207" s="6">
        <v>49.950544015825912</v>
      </c>
      <c r="Q207" s="6">
        <v>39.030662710187933</v>
      </c>
      <c r="R207" s="6">
        <v>30.880316518298713</v>
      </c>
    </row>
    <row r="208" spans="1:18" x14ac:dyDescent="0.4">
      <c r="A208">
        <v>2303</v>
      </c>
      <c r="B208">
        <v>3</v>
      </c>
      <c r="C208" t="s">
        <v>191</v>
      </c>
      <c r="D208" t="s">
        <v>203</v>
      </c>
      <c r="E208" s="11">
        <v>939</v>
      </c>
      <c r="F208" s="12">
        <v>702</v>
      </c>
      <c r="G208" s="12">
        <v>555</v>
      </c>
      <c r="H208" s="12">
        <v>445</v>
      </c>
      <c r="I208" s="12">
        <v>324</v>
      </c>
      <c r="J208" s="12">
        <v>248</v>
      </c>
      <c r="K208" s="25">
        <v>194</v>
      </c>
      <c r="L208" s="5">
        <v>100</v>
      </c>
      <c r="M208" s="6">
        <v>74.760383386581481</v>
      </c>
      <c r="N208" s="6">
        <v>59.105431309904155</v>
      </c>
      <c r="O208" s="6">
        <v>47.390841320553776</v>
      </c>
      <c r="P208" s="6">
        <v>34.504792332268366</v>
      </c>
      <c r="Q208" s="6">
        <v>26.411075612353567</v>
      </c>
      <c r="R208" s="6">
        <v>20.66027689030884</v>
      </c>
    </row>
    <row r="209" spans="1:18" x14ac:dyDescent="0.4">
      <c r="A209">
        <v>2304</v>
      </c>
      <c r="B209">
        <v>3</v>
      </c>
      <c r="C209" t="s">
        <v>191</v>
      </c>
      <c r="D209" t="s">
        <v>204</v>
      </c>
      <c r="E209" s="11">
        <v>1216</v>
      </c>
      <c r="F209" s="12">
        <v>1048</v>
      </c>
      <c r="G209" s="12">
        <v>893</v>
      </c>
      <c r="H209" s="12">
        <v>762</v>
      </c>
      <c r="I209" s="12">
        <v>607</v>
      </c>
      <c r="J209" s="12">
        <v>486</v>
      </c>
      <c r="K209" s="25">
        <v>383</v>
      </c>
      <c r="L209" s="5">
        <v>100</v>
      </c>
      <c r="M209" s="6">
        <v>86.18421052631578</v>
      </c>
      <c r="N209" s="6">
        <v>73.4375</v>
      </c>
      <c r="O209" s="6">
        <v>62.664473684210535</v>
      </c>
      <c r="P209" s="6">
        <v>49.917763157894733</v>
      </c>
      <c r="Q209" s="6">
        <v>39.96710526315789</v>
      </c>
      <c r="R209" s="6">
        <v>31.496710526315791</v>
      </c>
    </row>
    <row r="210" spans="1:18" x14ac:dyDescent="0.4">
      <c r="A210">
        <v>2307</v>
      </c>
      <c r="B210">
        <v>3</v>
      </c>
      <c r="C210" t="s">
        <v>191</v>
      </c>
      <c r="D210" t="s">
        <v>205</v>
      </c>
      <c r="E210" s="11">
        <v>2364</v>
      </c>
      <c r="F210" s="12">
        <v>1888</v>
      </c>
      <c r="G210" s="12">
        <v>1534</v>
      </c>
      <c r="H210" s="12">
        <v>1194</v>
      </c>
      <c r="I210" s="12">
        <v>878</v>
      </c>
      <c r="J210" s="12">
        <v>659</v>
      </c>
      <c r="K210" s="25">
        <v>461</v>
      </c>
      <c r="L210" s="5">
        <v>100</v>
      </c>
      <c r="M210" s="6">
        <v>79.864636209813881</v>
      </c>
      <c r="N210" s="6">
        <v>64.890016920473769</v>
      </c>
      <c r="O210" s="6">
        <v>50.507614213197968</v>
      </c>
      <c r="P210" s="6">
        <v>37.140439932318102</v>
      </c>
      <c r="Q210" s="6">
        <v>27.876480541455162</v>
      </c>
      <c r="R210" s="6">
        <v>19.500846023688663</v>
      </c>
    </row>
    <row r="211" spans="1:18" x14ac:dyDescent="0.4">
      <c r="A211">
        <v>2321</v>
      </c>
      <c r="B211">
        <v>3</v>
      </c>
      <c r="C211" t="s">
        <v>191</v>
      </c>
      <c r="D211" t="s">
        <v>206</v>
      </c>
      <c r="E211" s="11">
        <v>4308</v>
      </c>
      <c r="F211" s="12">
        <v>3608</v>
      </c>
      <c r="G211" s="12">
        <v>2929</v>
      </c>
      <c r="H211" s="12">
        <v>2419</v>
      </c>
      <c r="I211" s="12">
        <v>1941</v>
      </c>
      <c r="J211" s="12">
        <v>1530</v>
      </c>
      <c r="K211" s="25">
        <v>1180</v>
      </c>
      <c r="L211" s="5">
        <v>100</v>
      </c>
      <c r="M211" s="6">
        <v>83.75116063138347</v>
      </c>
      <c r="N211" s="6">
        <v>67.989786443825437</v>
      </c>
      <c r="O211" s="6">
        <v>56.151346332404827</v>
      </c>
      <c r="P211" s="6">
        <v>45.055710306406688</v>
      </c>
      <c r="Q211" s="6">
        <v>35.515320334261844</v>
      </c>
      <c r="R211" s="6">
        <v>27.390900649953576</v>
      </c>
    </row>
    <row r="212" spans="1:18" x14ac:dyDescent="0.4">
      <c r="A212">
        <v>2323</v>
      </c>
      <c r="B212">
        <v>3</v>
      </c>
      <c r="C212" t="s">
        <v>191</v>
      </c>
      <c r="D212" t="s">
        <v>207</v>
      </c>
      <c r="E212" s="11">
        <v>3139</v>
      </c>
      <c r="F212" s="12">
        <v>2498</v>
      </c>
      <c r="G212" s="12">
        <v>2015</v>
      </c>
      <c r="H212" s="12">
        <v>1616</v>
      </c>
      <c r="I212" s="12">
        <v>1235</v>
      </c>
      <c r="J212" s="12">
        <v>924</v>
      </c>
      <c r="K212" s="25">
        <v>692</v>
      </c>
      <c r="L212" s="5">
        <v>100</v>
      </c>
      <c r="M212" s="6">
        <v>79.579483912073911</v>
      </c>
      <c r="N212" s="6">
        <v>64.192417967505577</v>
      </c>
      <c r="O212" s="6">
        <v>51.481363491557822</v>
      </c>
      <c r="P212" s="6">
        <v>39.343740044600189</v>
      </c>
      <c r="Q212" s="6">
        <v>29.436126154826376</v>
      </c>
      <c r="R212" s="6">
        <v>22.045237336731443</v>
      </c>
    </row>
    <row r="213" spans="1:18" x14ac:dyDescent="0.4">
      <c r="A213">
        <v>2343</v>
      </c>
      <c r="B213">
        <v>3</v>
      </c>
      <c r="C213" t="s">
        <v>191</v>
      </c>
      <c r="D213" t="s">
        <v>208</v>
      </c>
      <c r="E213" s="11">
        <v>613</v>
      </c>
      <c r="F213" s="12">
        <v>523</v>
      </c>
      <c r="G213" s="12">
        <v>449</v>
      </c>
      <c r="H213" s="12">
        <v>395</v>
      </c>
      <c r="I213" s="12">
        <v>347</v>
      </c>
      <c r="J213" s="12">
        <v>294</v>
      </c>
      <c r="K213" s="25">
        <v>255</v>
      </c>
      <c r="L213" s="5">
        <v>100</v>
      </c>
      <c r="M213" s="6">
        <v>85.318107667210441</v>
      </c>
      <c r="N213" s="6">
        <v>73.246329526916796</v>
      </c>
      <c r="O213" s="6">
        <v>64.437194127243075</v>
      </c>
      <c r="P213" s="6">
        <v>56.606851549755298</v>
      </c>
      <c r="Q213" s="6">
        <v>47.960848287112562</v>
      </c>
      <c r="R213" s="6">
        <v>41.598694942903755</v>
      </c>
    </row>
    <row r="214" spans="1:18" x14ac:dyDescent="0.4">
      <c r="A214">
        <v>2361</v>
      </c>
      <c r="B214">
        <v>3</v>
      </c>
      <c r="C214" t="s">
        <v>191</v>
      </c>
      <c r="D214" t="s">
        <v>209</v>
      </c>
      <c r="E214" s="11">
        <v>8096</v>
      </c>
      <c r="F214" s="12">
        <v>7422</v>
      </c>
      <c r="G214" s="12">
        <v>6795</v>
      </c>
      <c r="H214" s="12">
        <v>6171</v>
      </c>
      <c r="I214" s="12">
        <v>5476</v>
      </c>
      <c r="J214" s="12">
        <v>4765</v>
      </c>
      <c r="K214" s="25">
        <v>4125</v>
      </c>
      <c r="L214" s="5">
        <v>100</v>
      </c>
      <c r="M214" s="6">
        <v>91.67490118577075</v>
      </c>
      <c r="N214" s="6">
        <v>83.930335968379438</v>
      </c>
      <c r="O214" s="6">
        <v>76.222826086956516</v>
      </c>
      <c r="P214" s="6">
        <v>67.638339920948624</v>
      </c>
      <c r="Q214" s="6">
        <v>58.856225296442688</v>
      </c>
      <c r="R214" s="6">
        <v>50.951086956521742</v>
      </c>
    </row>
    <row r="215" spans="1:18" x14ac:dyDescent="0.4">
      <c r="A215">
        <v>2362</v>
      </c>
      <c r="B215">
        <v>3</v>
      </c>
      <c r="C215" t="s">
        <v>191</v>
      </c>
      <c r="D215" t="s">
        <v>210</v>
      </c>
      <c r="E215" s="11">
        <v>4262</v>
      </c>
      <c r="F215" s="12">
        <v>3590</v>
      </c>
      <c r="G215" s="12">
        <v>2982</v>
      </c>
      <c r="H215" s="12">
        <v>2468</v>
      </c>
      <c r="I215" s="12">
        <v>2003</v>
      </c>
      <c r="J215" s="12">
        <v>1571</v>
      </c>
      <c r="K215" s="25">
        <v>1267</v>
      </c>
      <c r="L215" s="5">
        <v>100</v>
      </c>
      <c r="M215" s="6">
        <v>84.232754575316747</v>
      </c>
      <c r="N215" s="6">
        <v>69.967151572031909</v>
      </c>
      <c r="O215" s="6">
        <v>57.90708587517598</v>
      </c>
      <c r="P215" s="6">
        <v>46.996715157203191</v>
      </c>
      <c r="Q215" s="6">
        <v>36.860628812763963</v>
      </c>
      <c r="R215" s="6">
        <v>29.727827311121541</v>
      </c>
    </row>
    <row r="216" spans="1:18" x14ac:dyDescent="0.4">
      <c r="A216">
        <v>2367</v>
      </c>
      <c r="B216">
        <v>3</v>
      </c>
      <c r="C216" t="s">
        <v>191</v>
      </c>
      <c r="D216" t="s">
        <v>211</v>
      </c>
      <c r="E216" s="11">
        <v>3851</v>
      </c>
      <c r="F216" s="12">
        <v>3511</v>
      </c>
      <c r="G216" s="12">
        <v>3145</v>
      </c>
      <c r="H216" s="12">
        <v>2874</v>
      </c>
      <c r="I216" s="12">
        <v>2544</v>
      </c>
      <c r="J216" s="12">
        <v>2168</v>
      </c>
      <c r="K216" s="25">
        <v>1860</v>
      </c>
      <c r="L216" s="5">
        <v>100</v>
      </c>
      <c r="M216" s="6">
        <v>91.171124383277075</v>
      </c>
      <c r="N216" s="6">
        <v>81.667099454687104</v>
      </c>
      <c r="O216" s="6">
        <v>74.629966242534408</v>
      </c>
      <c r="P216" s="6">
        <v>66.060763438068037</v>
      </c>
      <c r="Q216" s="6">
        <v>56.297065697221505</v>
      </c>
      <c r="R216" s="6">
        <v>48.299143079719556</v>
      </c>
    </row>
    <row r="217" spans="1:18" x14ac:dyDescent="0.4">
      <c r="A217">
        <v>2381</v>
      </c>
      <c r="B217">
        <v>3</v>
      </c>
      <c r="C217" t="s">
        <v>191</v>
      </c>
      <c r="D217" t="s">
        <v>212</v>
      </c>
      <c r="E217" s="11">
        <v>6673</v>
      </c>
      <c r="F217" s="12">
        <v>5698</v>
      </c>
      <c r="G217" s="12">
        <v>4845</v>
      </c>
      <c r="H217" s="12">
        <v>4091</v>
      </c>
      <c r="I217" s="12">
        <v>3346</v>
      </c>
      <c r="J217" s="12">
        <v>2711</v>
      </c>
      <c r="K217" s="25">
        <v>2171</v>
      </c>
      <c r="L217" s="5">
        <v>100</v>
      </c>
      <c r="M217" s="6">
        <v>85.38888056346471</v>
      </c>
      <c r="N217" s="6">
        <v>72.606024276936907</v>
      </c>
      <c r="O217" s="6">
        <v>61.306758579349619</v>
      </c>
      <c r="P217" s="6">
        <v>50.142364753484195</v>
      </c>
      <c r="Q217" s="6">
        <v>40.62640491533044</v>
      </c>
      <c r="R217" s="6">
        <v>32.534092612018583</v>
      </c>
    </row>
    <row r="218" spans="1:18" x14ac:dyDescent="0.4">
      <c r="A218">
        <v>2384</v>
      </c>
      <c r="B218">
        <v>3</v>
      </c>
      <c r="C218" t="s">
        <v>191</v>
      </c>
      <c r="D218" t="s">
        <v>213</v>
      </c>
      <c r="E218" s="11">
        <v>6236</v>
      </c>
      <c r="F218" s="12">
        <v>5182</v>
      </c>
      <c r="G218" s="12">
        <v>4511</v>
      </c>
      <c r="H218" s="12">
        <v>3849</v>
      </c>
      <c r="I218" s="12">
        <v>3166</v>
      </c>
      <c r="J218" s="12">
        <v>2562</v>
      </c>
      <c r="K218" s="25">
        <v>2084</v>
      </c>
      <c r="L218" s="5">
        <v>100</v>
      </c>
      <c r="M218" s="6">
        <v>83.098139833226426</v>
      </c>
      <c r="N218" s="6">
        <v>72.338037203335475</v>
      </c>
      <c r="O218" s="6">
        <v>61.722257857601029</v>
      </c>
      <c r="P218" s="6">
        <v>50.769724182168055</v>
      </c>
      <c r="Q218" s="6">
        <v>41.084028223220017</v>
      </c>
      <c r="R218" s="6">
        <v>33.418858242463116</v>
      </c>
    </row>
    <row r="219" spans="1:18" x14ac:dyDescent="0.4">
      <c r="A219">
        <v>2387</v>
      </c>
      <c r="B219">
        <v>3</v>
      </c>
      <c r="C219" t="s">
        <v>191</v>
      </c>
      <c r="D219" t="s">
        <v>214</v>
      </c>
      <c r="E219" s="11">
        <v>4612</v>
      </c>
      <c r="F219" s="12">
        <v>3684</v>
      </c>
      <c r="G219" s="12">
        <v>2972</v>
      </c>
      <c r="H219" s="12">
        <v>2354</v>
      </c>
      <c r="I219" s="12">
        <v>1860</v>
      </c>
      <c r="J219" s="12">
        <v>1436</v>
      </c>
      <c r="K219" s="25">
        <v>1125</v>
      </c>
      <c r="L219" s="5">
        <v>100</v>
      </c>
      <c r="M219" s="6">
        <v>79.87857762359063</v>
      </c>
      <c r="N219" s="6">
        <v>64.440589765828264</v>
      </c>
      <c r="O219" s="6">
        <v>51.040763226366003</v>
      </c>
      <c r="P219" s="6">
        <v>40.329575021682565</v>
      </c>
      <c r="Q219" s="6">
        <v>31.13616652211622</v>
      </c>
      <c r="R219" s="6">
        <v>24.392888117953166</v>
      </c>
    </row>
    <row r="220" spans="1:18" x14ac:dyDescent="0.4">
      <c r="A220">
        <v>2401</v>
      </c>
      <c r="B220">
        <v>3</v>
      </c>
      <c r="C220" t="s">
        <v>191</v>
      </c>
      <c r="D220" t="s">
        <v>215</v>
      </c>
      <c r="E220" s="11">
        <v>6559</v>
      </c>
      <c r="F220" s="12">
        <v>5516</v>
      </c>
      <c r="G220" s="12">
        <v>4895</v>
      </c>
      <c r="H220" s="12">
        <v>4261</v>
      </c>
      <c r="I220" s="12">
        <v>3549</v>
      </c>
      <c r="J220" s="12">
        <v>2921</v>
      </c>
      <c r="K220" s="25">
        <v>2378</v>
      </c>
      <c r="L220" s="5">
        <v>100</v>
      </c>
      <c r="M220" s="6">
        <v>84.09818569903949</v>
      </c>
      <c r="N220" s="6">
        <v>74.630279005946036</v>
      </c>
      <c r="O220" s="6">
        <v>64.964171367586516</v>
      </c>
      <c r="P220" s="6">
        <v>54.108858057630741</v>
      </c>
      <c r="Q220" s="6">
        <v>44.534227778624789</v>
      </c>
      <c r="R220" s="6">
        <v>36.255526757127612</v>
      </c>
    </row>
    <row r="221" spans="1:18" x14ac:dyDescent="0.4">
      <c r="A221">
        <v>2402</v>
      </c>
      <c r="B221">
        <v>3</v>
      </c>
      <c r="C221" t="s">
        <v>191</v>
      </c>
      <c r="D221" t="s">
        <v>216</v>
      </c>
      <c r="E221" s="11">
        <v>7206</v>
      </c>
      <c r="F221" s="12">
        <v>6310</v>
      </c>
      <c r="G221" s="12">
        <v>5503</v>
      </c>
      <c r="H221" s="12">
        <v>4787</v>
      </c>
      <c r="I221" s="12">
        <v>3954</v>
      </c>
      <c r="J221" s="12">
        <v>3265</v>
      </c>
      <c r="K221" s="25">
        <v>2691</v>
      </c>
      <c r="L221" s="5">
        <v>100</v>
      </c>
      <c r="M221" s="6">
        <v>87.565917291146263</v>
      </c>
      <c r="N221" s="6">
        <v>76.366916458506793</v>
      </c>
      <c r="O221" s="6">
        <v>66.430752150985299</v>
      </c>
      <c r="P221" s="6">
        <v>54.870940882597843</v>
      </c>
      <c r="Q221" s="6">
        <v>45.309464335276154</v>
      </c>
      <c r="R221" s="6">
        <v>37.343880099916738</v>
      </c>
    </row>
    <row r="222" spans="1:18" x14ac:dyDescent="0.4">
      <c r="A222">
        <v>2405</v>
      </c>
      <c r="B222">
        <v>3</v>
      </c>
      <c r="C222" t="s">
        <v>191</v>
      </c>
      <c r="D222" t="s">
        <v>217</v>
      </c>
      <c r="E222" s="11">
        <v>5522</v>
      </c>
      <c r="F222" s="12">
        <v>5173</v>
      </c>
      <c r="G222" s="12">
        <v>5074</v>
      </c>
      <c r="H222" s="12">
        <v>4835</v>
      </c>
      <c r="I222" s="12">
        <v>4474</v>
      </c>
      <c r="J222" s="12">
        <v>4098</v>
      </c>
      <c r="K222" s="25">
        <v>3709</v>
      </c>
      <c r="L222" s="5">
        <v>100</v>
      </c>
      <c r="M222" s="6">
        <v>93.679826149945669</v>
      </c>
      <c r="N222" s="6">
        <v>91.886997464686701</v>
      </c>
      <c r="O222" s="6">
        <v>87.558855487142338</v>
      </c>
      <c r="P222" s="6">
        <v>81.021369069177823</v>
      </c>
      <c r="Q222" s="6">
        <v>74.212241941325601</v>
      </c>
      <c r="R222" s="6">
        <v>67.167692864904012</v>
      </c>
    </row>
    <row r="223" spans="1:18" x14ac:dyDescent="0.4">
      <c r="A223">
        <v>2406</v>
      </c>
      <c r="B223">
        <v>3</v>
      </c>
      <c r="C223" t="s">
        <v>191</v>
      </c>
      <c r="D223" t="s">
        <v>218</v>
      </c>
      <c r="E223" s="11">
        <v>2179</v>
      </c>
      <c r="F223" s="12">
        <v>1997</v>
      </c>
      <c r="G223" s="12">
        <v>1806</v>
      </c>
      <c r="H223" s="12">
        <v>1589</v>
      </c>
      <c r="I223" s="12">
        <v>1363</v>
      </c>
      <c r="J223" s="12">
        <v>1171</v>
      </c>
      <c r="K223" s="25">
        <v>1000</v>
      </c>
      <c r="L223" s="5">
        <v>100</v>
      </c>
      <c r="M223" s="6">
        <v>91.647544745296003</v>
      </c>
      <c r="N223" s="6">
        <v>82.882055988985769</v>
      </c>
      <c r="O223" s="6">
        <v>72.923359339146401</v>
      </c>
      <c r="P223" s="6">
        <v>62.551629187700783</v>
      </c>
      <c r="Q223" s="6">
        <v>53.740247820100961</v>
      </c>
      <c r="R223" s="6">
        <v>45.892611289582376</v>
      </c>
    </row>
    <row r="224" spans="1:18" x14ac:dyDescent="0.4">
      <c r="A224">
        <v>2408</v>
      </c>
      <c r="B224">
        <v>3</v>
      </c>
      <c r="C224" t="s">
        <v>191</v>
      </c>
      <c r="D224" t="s">
        <v>219</v>
      </c>
      <c r="E224" s="11">
        <v>8403</v>
      </c>
      <c r="F224" s="12">
        <v>7388</v>
      </c>
      <c r="G224" s="12">
        <v>6597</v>
      </c>
      <c r="H224" s="12">
        <v>5868</v>
      </c>
      <c r="I224" s="12">
        <v>5002</v>
      </c>
      <c r="J224" s="12">
        <v>4327</v>
      </c>
      <c r="K224" s="25">
        <v>3682</v>
      </c>
      <c r="L224" s="5">
        <v>100</v>
      </c>
      <c r="M224" s="6">
        <v>87.920980602165884</v>
      </c>
      <c r="N224" s="6">
        <v>78.507675830060691</v>
      </c>
      <c r="O224" s="6">
        <v>69.83220278471974</v>
      </c>
      <c r="P224" s="6">
        <v>59.526359633464246</v>
      </c>
      <c r="Q224" s="6">
        <v>51.493514221111504</v>
      </c>
      <c r="R224" s="6">
        <v>43.817684160418899</v>
      </c>
    </row>
    <row r="225" spans="1:18" x14ac:dyDescent="0.4">
      <c r="A225">
        <v>2411</v>
      </c>
      <c r="B225">
        <v>3</v>
      </c>
      <c r="C225" t="s">
        <v>191</v>
      </c>
      <c r="D225" t="s">
        <v>220</v>
      </c>
      <c r="E225" s="11">
        <v>6668</v>
      </c>
      <c r="F225" s="12">
        <v>6281</v>
      </c>
      <c r="G225" s="12">
        <v>5868</v>
      </c>
      <c r="H225" s="12">
        <v>5389</v>
      </c>
      <c r="I225" s="12">
        <v>4781</v>
      </c>
      <c r="J225" s="12">
        <v>4253</v>
      </c>
      <c r="K225" s="25">
        <v>3814</v>
      </c>
      <c r="L225" s="5">
        <v>100</v>
      </c>
      <c r="M225" s="6">
        <v>94.196160767846422</v>
      </c>
      <c r="N225" s="6">
        <v>88.002399520095992</v>
      </c>
      <c r="O225" s="6">
        <v>80.818836232753455</v>
      </c>
      <c r="P225" s="6">
        <v>71.700659868026392</v>
      </c>
      <c r="Q225" s="6">
        <v>63.782243551289739</v>
      </c>
      <c r="R225" s="6">
        <v>57.198560287942414</v>
      </c>
    </row>
    <row r="226" spans="1:18" x14ac:dyDescent="0.4">
      <c r="A226">
        <v>2412</v>
      </c>
      <c r="B226">
        <v>3</v>
      </c>
      <c r="C226" t="s">
        <v>191</v>
      </c>
      <c r="D226" t="s">
        <v>221</v>
      </c>
      <c r="E226" s="11">
        <v>14194</v>
      </c>
      <c r="F226" s="12">
        <v>13617</v>
      </c>
      <c r="G226" s="12">
        <v>12997</v>
      </c>
      <c r="H226" s="12">
        <v>12153</v>
      </c>
      <c r="I226" s="12">
        <v>10949</v>
      </c>
      <c r="J226" s="12">
        <v>9964</v>
      </c>
      <c r="K226" s="25">
        <v>9038</v>
      </c>
      <c r="L226" s="5">
        <v>100</v>
      </c>
      <c r="M226" s="6">
        <v>95.934902071297728</v>
      </c>
      <c r="N226" s="6">
        <v>91.56685923629702</v>
      </c>
      <c r="O226" s="6">
        <v>85.620684796392837</v>
      </c>
      <c r="P226" s="6">
        <v>77.138227420036628</v>
      </c>
      <c r="Q226" s="6">
        <v>70.19867549668875</v>
      </c>
      <c r="R226" s="6">
        <v>63.674792165703821</v>
      </c>
    </row>
    <row r="227" spans="1:18" x14ac:dyDescent="0.4">
      <c r="A227">
        <v>2423</v>
      </c>
      <c r="B227">
        <v>3</v>
      </c>
      <c r="C227" t="s">
        <v>191</v>
      </c>
      <c r="D227" t="s">
        <v>222</v>
      </c>
      <c r="E227" s="11">
        <v>2505</v>
      </c>
      <c r="F227" s="12">
        <v>2129</v>
      </c>
      <c r="G227" s="12">
        <v>1802</v>
      </c>
      <c r="H227" s="12">
        <v>1521</v>
      </c>
      <c r="I227" s="12">
        <v>1221</v>
      </c>
      <c r="J227" s="12">
        <v>957</v>
      </c>
      <c r="K227" s="25">
        <v>760</v>
      </c>
      <c r="L227" s="5">
        <v>100</v>
      </c>
      <c r="M227" s="6">
        <v>84.990019960079849</v>
      </c>
      <c r="N227" s="6">
        <v>71.936127744510983</v>
      </c>
      <c r="O227" s="6">
        <v>60.718562874251489</v>
      </c>
      <c r="P227" s="6">
        <v>48.742514970059879</v>
      </c>
      <c r="Q227" s="6">
        <v>38.203592814371255</v>
      </c>
      <c r="R227" s="6">
        <v>30.339321357285431</v>
      </c>
    </row>
    <row r="228" spans="1:18" x14ac:dyDescent="0.4">
      <c r="A228">
        <v>2424</v>
      </c>
      <c r="B228">
        <v>3</v>
      </c>
      <c r="C228" t="s">
        <v>191</v>
      </c>
      <c r="D228" t="s">
        <v>223</v>
      </c>
      <c r="E228" s="11">
        <v>3205</v>
      </c>
      <c r="F228" s="12">
        <v>2790</v>
      </c>
      <c r="G228" s="12">
        <v>2474</v>
      </c>
      <c r="H228" s="12">
        <v>2168</v>
      </c>
      <c r="I228" s="12">
        <v>1848</v>
      </c>
      <c r="J228" s="12">
        <v>1545</v>
      </c>
      <c r="K228" s="25">
        <v>1276</v>
      </c>
      <c r="L228" s="5">
        <v>100</v>
      </c>
      <c r="M228" s="6">
        <v>87.051482059282364</v>
      </c>
      <c r="N228" s="6">
        <v>77.191887675507019</v>
      </c>
      <c r="O228" s="6">
        <v>67.644305772230879</v>
      </c>
      <c r="P228" s="6">
        <v>57.659906396255856</v>
      </c>
      <c r="Q228" s="6">
        <v>48.205928237129484</v>
      </c>
      <c r="R228" s="6">
        <v>39.812792511700465</v>
      </c>
    </row>
    <row r="229" spans="1:18" x14ac:dyDescent="0.4">
      <c r="A229">
        <v>2425</v>
      </c>
      <c r="B229">
        <v>3</v>
      </c>
      <c r="C229" t="s">
        <v>191</v>
      </c>
      <c r="D229" t="s">
        <v>224</v>
      </c>
      <c r="E229" s="11">
        <v>753</v>
      </c>
      <c r="F229" s="12">
        <v>660</v>
      </c>
      <c r="G229" s="12">
        <v>573</v>
      </c>
      <c r="H229" s="12">
        <v>504</v>
      </c>
      <c r="I229" s="12">
        <v>418</v>
      </c>
      <c r="J229" s="12">
        <v>353</v>
      </c>
      <c r="K229" s="25">
        <v>317</v>
      </c>
      <c r="L229" s="5">
        <v>100</v>
      </c>
      <c r="M229" s="6">
        <v>87.64940239043824</v>
      </c>
      <c r="N229" s="6">
        <v>76.095617529880471</v>
      </c>
      <c r="O229" s="6">
        <v>66.932270916334659</v>
      </c>
      <c r="P229" s="6">
        <v>55.511288180610883</v>
      </c>
      <c r="Q229" s="6">
        <v>46.879150066401067</v>
      </c>
      <c r="R229" s="6">
        <v>42.09827357237716</v>
      </c>
    </row>
    <row r="230" spans="1:18" x14ac:dyDescent="0.4">
      <c r="A230">
        <v>2426</v>
      </c>
      <c r="B230">
        <v>3</v>
      </c>
      <c r="C230" t="s">
        <v>191</v>
      </c>
      <c r="D230" t="s">
        <v>225</v>
      </c>
      <c r="E230" s="11">
        <v>804</v>
      </c>
      <c r="F230" s="12">
        <v>644</v>
      </c>
      <c r="G230" s="12">
        <v>522</v>
      </c>
      <c r="H230" s="12">
        <v>406</v>
      </c>
      <c r="I230" s="12">
        <v>304</v>
      </c>
      <c r="J230" s="12">
        <v>224</v>
      </c>
      <c r="K230" s="25">
        <v>167</v>
      </c>
      <c r="L230" s="5">
        <v>100</v>
      </c>
      <c r="M230" s="6">
        <v>80.099502487562191</v>
      </c>
      <c r="N230" s="6">
        <v>64.925373134328353</v>
      </c>
      <c r="O230" s="6">
        <v>50.49751243781094</v>
      </c>
      <c r="P230" s="6">
        <v>37.810945273631837</v>
      </c>
      <c r="Q230" s="6">
        <v>27.860696517412936</v>
      </c>
      <c r="R230" s="6">
        <v>20.771144278606965</v>
      </c>
    </row>
    <row r="231" spans="1:18" x14ac:dyDescent="0.4">
      <c r="A231">
        <v>2441</v>
      </c>
      <c r="B231">
        <v>3</v>
      </c>
      <c r="C231" t="s">
        <v>191</v>
      </c>
      <c r="D231" t="s">
        <v>226</v>
      </c>
      <c r="E231" s="11">
        <v>4448</v>
      </c>
      <c r="F231" s="12">
        <v>3860</v>
      </c>
      <c r="G231" s="12">
        <v>3285</v>
      </c>
      <c r="H231" s="12">
        <v>2775</v>
      </c>
      <c r="I231" s="12">
        <v>2271</v>
      </c>
      <c r="J231" s="12">
        <v>1868</v>
      </c>
      <c r="K231" s="25">
        <v>1535</v>
      </c>
      <c r="L231" s="5">
        <v>100</v>
      </c>
      <c r="M231" s="6">
        <v>86.780575539568346</v>
      </c>
      <c r="N231" s="6">
        <v>73.853417266187051</v>
      </c>
      <c r="O231" s="6">
        <v>62.387589928057551</v>
      </c>
      <c r="P231" s="6">
        <v>51.056654676258994</v>
      </c>
      <c r="Q231" s="6">
        <v>41.99640287769784</v>
      </c>
      <c r="R231" s="6">
        <v>34.509892086330936</v>
      </c>
    </row>
    <row r="232" spans="1:18" x14ac:dyDescent="0.4">
      <c r="A232">
        <v>2442</v>
      </c>
      <c r="B232">
        <v>3</v>
      </c>
      <c r="C232" t="s">
        <v>191</v>
      </c>
      <c r="D232" t="s">
        <v>227</v>
      </c>
      <c r="E232" s="11">
        <v>8139</v>
      </c>
      <c r="F232" s="12">
        <v>6863</v>
      </c>
      <c r="G232" s="12">
        <v>5911</v>
      </c>
      <c r="H232" s="12">
        <v>5130</v>
      </c>
      <c r="I232" s="12">
        <v>4295</v>
      </c>
      <c r="J232" s="12">
        <v>3570</v>
      </c>
      <c r="K232" s="25">
        <v>2893</v>
      </c>
      <c r="L232" s="5">
        <v>100</v>
      </c>
      <c r="M232" s="6">
        <v>84.322398329033049</v>
      </c>
      <c r="N232" s="6">
        <v>72.625629684236387</v>
      </c>
      <c r="O232" s="6">
        <v>63.02985624769628</v>
      </c>
      <c r="P232" s="6">
        <v>52.770610640127778</v>
      </c>
      <c r="Q232" s="6">
        <v>43.862882417987471</v>
      </c>
      <c r="R232" s="6">
        <v>35.544907236761276</v>
      </c>
    </row>
    <row r="233" spans="1:18" x14ac:dyDescent="0.4">
      <c r="A233">
        <v>2443</v>
      </c>
      <c r="B233">
        <v>3</v>
      </c>
      <c r="C233" t="s">
        <v>191</v>
      </c>
      <c r="D233" t="s">
        <v>228</v>
      </c>
      <c r="E233" s="11">
        <v>2368</v>
      </c>
      <c r="F233" s="12">
        <v>1961</v>
      </c>
      <c r="G233" s="12">
        <v>1656</v>
      </c>
      <c r="H233" s="12">
        <v>1393</v>
      </c>
      <c r="I233" s="12">
        <v>1140</v>
      </c>
      <c r="J233" s="12">
        <v>936</v>
      </c>
      <c r="K233" s="25">
        <v>763</v>
      </c>
      <c r="L233" s="5">
        <v>100</v>
      </c>
      <c r="M233" s="6">
        <v>82.8125</v>
      </c>
      <c r="N233" s="6">
        <v>69.932432432432435</v>
      </c>
      <c r="O233" s="6">
        <v>58.826013513513509</v>
      </c>
      <c r="P233" s="6">
        <v>48.141891891891895</v>
      </c>
      <c r="Q233" s="6">
        <v>39.527027027027032</v>
      </c>
      <c r="R233" s="6">
        <v>32.221283783783782</v>
      </c>
    </row>
    <row r="234" spans="1:18" x14ac:dyDescent="0.4">
      <c r="A234">
        <v>2445</v>
      </c>
      <c r="B234">
        <v>3</v>
      </c>
      <c r="C234" t="s">
        <v>191</v>
      </c>
      <c r="D234" t="s">
        <v>229</v>
      </c>
      <c r="E234" s="11">
        <v>8525</v>
      </c>
      <c r="F234" s="12">
        <v>7429</v>
      </c>
      <c r="G234" s="12">
        <v>6369</v>
      </c>
      <c r="H234" s="12">
        <v>5396</v>
      </c>
      <c r="I234" s="12">
        <v>4489</v>
      </c>
      <c r="J234" s="12">
        <v>3741</v>
      </c>
      <c r="K234" s="25">
        <v>3076</v>
      </c>
      <c r="L234" s="5">
        <v>100</v>
      </c>
      <c r="M234" s="6">
        <v>87.143695014662754</v>
      </c>
      <c r="N234" s="6">
        <v>74.709677419354833</v>
      </c>
      <c r="O234" s="6">
        <v>63.296187683284458</v>
      </c>
      <c r="P234" s="6">
        <v>52.65689149560118</v>
      </c>
      <c r="Q234" s="6">
        <v>43.882697947214076</v>
      </c>
      <c r="R234" s="6">
        <v>36.08211143695015</v>
      </c>
    </row>
    <row r="235" spans="1:18" x14ac:dyDescent="0.4">
      <c r="A235">
        <v>2446</v>
      </c>
      <c r="B235">
        <v>3</v>
      </c>
      <c r="C235" t="s">
        <v>191</v>
      </c>
      <c r="D235" t="s">
        <v>230</v>
      </c>
      <c r="E235" s="11">
        <v>7914</v>
      </c>
      <c r="F235" s="12">
        <v>6998</v>
      </c>
      <c r="G235" s="12">
        <v>6133</v>
      </c>
      <c r="H235" s="12">
        <v>5331</v>
      </c>
      <c r="I235" s="12">
        <v>4569</v>
      </c>
      <c r="J235" s="12">
        <v>3918</v>
      </c>
      <c r="K235" s="25">
        <v>3299</v>
      </c>
      <c r="L235" s="5">
        <v>100</v>
      </c>
      <c r="M235" s="6">
        <v>88.425574930502904</v>
      </c>
      <c r="N235" s="6">
        <v>77.495577457669953</v>
      </c>
      <c r="O235" s="6">
        <v>67.361637604245644</v>
      </c>
      <c r="P235" s="6">
        <v>57.733131159969673</v>
      </c>
      <c r="Q235" s="6">
        <v>49.507202426080369</v>
      </c>
      <c r="R235" s="6">
        <v>41.685620419509725</v>
      </c>
    </row>
    <row r="236" spans="1:18" x14ac:dyDescent="0.4">
      <c r="A236">
        <v>2450</v>
      </c>
      <c r="B236">
        <v>3</v>
      </c>
      <c r="C236" t="s">
        <v>191</v>
      </c>
      <c r="D236" t="s">
        <v>231</v>
      </c>
      <c r="E236" s="11">
        <v>948</v>
      </c>
      <c r="F236" s="12">
        <v>760</v>
      </c>
      <c r="G236" s="12">
        <v>630</v>
      </c>
      <c r="H236" s="12">
        <v>541</v>
      </c>
      <c r="I236" s="12">
        <v>445</v>
      </c>
      <c r="J236" s="12">
        <v>365</v>
      </c>
      <c r="K236" s="25">
        <v>286</v>
      </c>
      <c r="L236" s="5">
        <v>100</v>
      </c>
      <c r="M236" s="6">
        <v>80.168776371308013</v>
      </c>
      <c r="N236" s="6">
        <v>66.455696202531641</v>
      </c>
      <c r="O236" s="6">
        <v>57.067510548523202</v>
      </c>
      <c r="P236" s="6">
        <v>46.940928270042193</v>
      </c>
      <c r="Q236" s="6">
        <v>38.502109704641349</v>
      </c>
      <c r="R236" s="6">
        <v>30.168776371308013</v>
      </c>
    </row>
    <row r="237" spans="1:18" hidden="1" x14ac:dyDescent="0.4">
      <c r="A237">
        <v>3000</v>
      </c>
      <c r="B237" t="s">
        <v>0</v>
      </c>
      <c r="C237" t="s">
        <v>232</v>
      </c>
      <c r="E237" s="11">
        <v>670784</v>
      </c>
      <c r="F237" s="12">
        <v>617620</v>
      </c>
      <c r="G237" s="12">
        <v>569947</v>
      </c>
      <c r="H237" s="12">
        <v>520867</v>
      </c>
      <c r="I237" s="12">
        <v>461053</v>
      </c>
      <c r="J237" s="12">
        <v>406993</v>
      </c>
      <c r="K237" s="25">
        <v>361659</v>
      </c>
      <c r="L237" s="5">
        <v>100</v>
      </c>
      <c r="M237" s="6">
        <v>92.074348821677319</v>
      </c>
      <c r="N237" s="6">
        <v>84.967292004579718</v>
      </c>
      <c r="O237" s="6">
        <v>77.650480631619118</v>
      </c>
      <c r="P237" s="6">
        <v>68.733452199217638</v>
      </c>
      <c r="Q237" s="6">
        <v>60.674225980345383</v>
      </c>
      <c r="R237" s="6">
        <v>53.91586561396813</v>
      </c>
    </row>
    <row r="238" spans="1:18" hidden="1" x14ac:dyDescent="0.4">
      <c r="A238">
        <v>3201</v>
      </c>
      <c r="B238">
        <v>2</v>
      </c>
      <c r="C238" t="s">
        <v>232</v>
      </c>
      <c r="D238" t="s">
        <v>233</v>
      </c>
      <c r="E238" s="11">
        <v>174492</v>
      </c>
      <c r="F238" s="12">
        <v>166964</v>
      </c>
      <c r="G238" s="12">
        <v>158295</v>
      </c>
      <c r="H238" s="12">
        <v>148084</v>
      </c>
      <c r="I238" s="12">
        <v>134527</v>
      </c>
      <c r="J238" s="12">
        <v>122618</v>
      </c>
      <c r="K238" s="25">
        <v>113000</v>
      </c>
      <c r="L238" s="5">
        <v>100</v>
      </c>
      <c r="M238" s="6">
        <v>95.685762097975839</v>
      </c>
      <c r="N238" s="6">
        <v>90.71762602296954</v>
      </c>
      <c r="O238" s="6">
        <v>84.865781812346697</v>
      </c>
      <c r="P238" s="6">
        <v>77.096371180340654</v>
      </c>
      <c r="Q238" s="6">
        <v>70.271416454622553</v>
      </c>
      <c r="R238" s="6">
        <v>64.759415904454073</v>
      </c>
    </row>
    <row r="239" spans="1:18" hidden="1" x14ac:dyDescent="0.4">
      <c r="A239">
        <v>3202</v>
      </c>
      <c r="B239">
        <v>2</v>
      </c>
      <c r="C239" t="s">
        <v>232</v>
      </c>
      <c r="D239" t="s">
        <v>234</v>
      </c>
      <c r="E239" s="11">
        <v>26237</v>
      </c>
      <c r="F239" s="12">
        <v>23542</v>
      </c>
      <c r="G239" s="12">
        <v>20985</v>
      </c>
      <c r="H239" s="12">
        <v>18447</v>
      </c>
      <c r="I239" s="12">
        <v>15776</v>
      </c>
      <c r="J239" s="12">
        <v>13553</v>
      </c>
      <c r="K239" s="25">
        <v>11616</v>
      </c>
      <c r="L239" s="5">
        <v>100</v>
      </c>
      <c r="M239" s="6">
        <v>89.728246369630668</v>
      </c>
      <c r="N239" s="6">
        <v>79.982467507718113</v>
      </c>
      <c r="O239" s="6">
        <v>70.30910546175248</v>
      </c>
      <c r="P239" s="6">
        <v>60.128825704158253</v>
      </c>
      <c r="Q239" s="6">
        <v>51.656058238365667</v>
      </c>
      <c r="R239" s="6">
        <v>44.273354423142891</v>
      </c>
    </row>
    <row r="240" spans="1:18" hidden="1" x14ac:dyDescent="0.4">
      <c r="A240">
        <v>3203</v>
      </c>
      <c r="B240">
        <v>2</v>
      </c>
      <c r="C240" t="s">
        <v>232</v>
      </c>
      <c r="D240" t="s">
        <v>235</v>
      </c>
      <c r="E240" s="11">
        <v>18199</v>
      </c>
      <c r="F240" s="12">
        <v>16472</v>
      </c>
      <c r="G240" s="12">
        <v>14600</v>
      </c>
      <c r="H240" s="12">
        <v>12830</v>
      </c>
      <c r="I240" s="12">
        <v>10943</v>
      </c>
      <c r="J240" s="12">
        <v>9408</v>
      </c>
      <c r="K240" s="25">
        <v>8191</v>
      </c>
      <c r="L240" s="5">
        <v>100</v>
      </c>
      <c r="M240" s="6">
        <v>90.510467608110332</v>
      </c>
      <c r="N240" s="6">
        <v>80.224188142205605</v>
      </c>
      <c r="O240" s="6">
        <v>70.498379031814935</v>
      </c>
      <c r="P240" s="6">
        <v>60.129677454805211</v>
      </c>
      <c r="Q240" s="6">
        <v>51.695148085059614</v>
      </c>
      <c r="R240" s="6">
        <v>45.007967470740148</v>
      </c>
    </row>
    <row r="241" spans="1:18" hidden="1" x14ac:dyDescent="0.4">
      <c r="A241">
        <v>3205</v>
      </c>
      <c r="B241">
        <v>2</v>
      </c>
      <c r="C241" t="s">
        <v>232</v>
      </c>
      <c r="D241" t="s">
        <v>236</v>
      </c>
      <c r="E241" s="11">
        <v>50600</v>
      </c>
      <c r="F241" s="12">
        <v>47099</v>
      </c>
      <c r="G241" s="12">
        <v>43858</v>
      </c>
      <c r="H241" s="12">
        <v>40203</v>
      </c>
      <c r="I241" s="12">
        <v>35592</v>
      </c>
      <c r="J241" s="12">
        <v>31252</v>
      </c>
      <c r="K241" s="25">
        <v>27660</v>
      </c>
      <c r="L241" s="5">
        <v>100</v>
      </c>
      <c r="M241" s="6">
        <v>93.081027667984202</v>
      </c>
      <c r="N241" s="6">
        <v>86.675889328063235</v>
      </c>
      <c r="O241" s="6">
        <v>79.452569169960469</v>
      </c>
      <c r="P241" s="6">
        <v>70.339920948616594</v>
      </c>
      <c r="Q241" s="6">
        <v>61.762845849802375</v>
      </c>
      <c r="R241" s="6">
        <v>54.664031620553352</v>
      </c>
    </row>
    <row r="242" spans="1:18" hidden="1" x14ac:dyDescent="0.4">
      <c r="A242">
        <v>3206</v>
      </c>
      <c r="B242">
        <v>2</v>
      </c>
      <c r="C242" t="s">
        <v>232</v>
      </c>
      <c r="D242" t="s">
        <v>237</v>
      </c>
      <c r="E242" s="11">
        <v>56127</v>
      </c>
      <c r="F242" s="12">
        <v>55572</v>
      </c>
      <c r="G242" s="12">
        <v>53388</v>
      </c>
      <c r="H242" s="12">
        <v>50472</v>
      </c>
      <c r="I242" s="12">
        <v>45741</v>
      </c>
      <c r="J242" s="12">
        <v>41372</v>
      </c>
      <c r="K242" s="25">
        <v>37690</v>
      </c>
      <c r="L242" s="5">
        <v>100</v>
      </c>
      <c r="M242" s="6">
        <v>99.011171094125828</v>
      </c>
      <c r="N242" s="6">
        <v>95.119995723983109</v>
      </c>
      <c r="O242" s="6">
        <v>89.924635202309048</v>
      </c>
      <c r="P242" s="6">
        <v>81.495536907370777</v>
      </c>
      <c r="Q242" s="6">
        <v>73.711404493381082</v>
      </c>
      <c r="R242" s="6">
        <v>67.151281914230225</v>
      </c>
    </row>
    <row r="243" spans="1:18" hidden="1" x14ac:dyDescent="0.4">
      <c r="A243">
        <v>3207</v>
      </c>
      <c r="B243">
        <v>2</v>
      </c>
      <c r="C243" t="s">
        <v>232</v>
      </c>
      <c r="D243" t="s">
        <v>238</v>
      </c>
      <c r="E243" s="11">
        <v>18142</v>
      </c>
      <c r="F243" s="12">
        <v>15338</v>
      </c>
      <c r="G243" s="12">
        <v>13654</v>
      </c>
      <c r="H243" s="12">
        <v>11906</v>
      </c>
      <c r="I243" s="12">
        <v>10147</v>
      </c>
      <c r="J243" s="12">
        <v>8575</v>
      </c>
      <c r="K243" s="25">
        <v>7183</v>
      </c>
      <c r="L243" s="5">
        <v>100</v>
      </c>
      <c r="M243" s="6">
        <v>84.544151692205929</v>
      </c>
      <c r="N243" s="6">
        <v>75.261823393231168</v>
      </c>
      <c r="O243" s="6">
        <v>65.626722522323888</v>
      </c>
      <c r="P243" s="6">
        <v>55.930988865615696</v>
      </c>
      <c r="Q243" s="6">
        <v>47.266012567522878</v>
      </c>
      <c r="R243" s="6">
        <v>39.593209127990299</v>
      </c>
    </row>
    <row r="244" spans="1:18" hidden="1" x14ac:dyDescent="0.4">
      <c r="A244">
        <v>3208</v>
      </c>
      <c r="B244">
        <v>2</v>
      </c>
      <c r="C244" t="s">
        <v>232</v>
      </c>
      <c r="D244" t="s">
        <v>239</v>
      </c>
      <c r="E244" s="11">
        <v>12529</v>
      </c>
      <c r="F244" s="12">
        <v>10574</v>
      </c>
      <c r="G244" s="12">
        <v>9480</v>
      </c>
      <c r="H244" s="12">
        <v>8503</v>
      </c>
      <c r="I244" s="12">
        <v>7494</v>
      </c>
      <c r="J244" s="12">
        <v>6359</v>
      </c>
      <c r="K244" s="25">
        <v>5265</v>
      </c>
      <c r="L244" s="5">
        <v>100</v>
      </c>
      <c r="M244" s="6">
        <v>84.396200814111268</v>
      </c>
      <c r="N244" s="6">
        <v>75.664458456381197</v>
      </c>
      <c r="O244" s="6">
        <v>67.866549604916599</v>
      </c>
      <c r="P244" s="6">
        <v>59.813233298746901</v>
      </c>
      <c r="Q244" s="6">
        <v>50.754250139675946</v>
      </c>
      <c r="R244" s="6">
        <v>42.022507781945883</v>
      </c>
    </row>
    <row r="245" spans="1:18" hidden="1" x14ac:dyDescent="0.4">
      <c r="A245">
        <v>3209</v>
      </c>
      <c r="B245">
        <v>2</v>
      </c>
      <c r="C245" t="s">
        <v>232</v>
      </c>
      <c r="D245" t="s">
        <v>240</v>
      </c>
      <c r="E245" s="11">
        <v>58884</v>
      </c>
      <c r="F245" s="12">
        <v>51356</v>
      </c>
      <c r="G245" s="12">
        <v>46050</v>
      </c>
      <c r="H245" s="12">
        <v>41224</v>
      </c>
      <c r="I245" s="12">
        <v>35408</v>
      </c>
      <c r="J245" s="12">
        <v>29984</v>
      </c>
      <c r="K245" s="25">
        <v>25507</v>
      </c>
      <c r="L245" s="5">
        <v>100</v>
      </c>
      <c r="M245" s="6">
        <v>87.215542422389774</v>
      </c>
      <c r="N245" s="6">
        <v>78.204605665375993</v>
      </c>
      <c r="O245" s="6">
        <v>70.008830921812375</v>
      </c>
      <c r="P245" s="6">
        <v>60.131784525507783</v>
      </c>
      <c r="Q245" s="6">
        <v>50.920453773520826</v>
      </c>
      <c r="R245" s="6">
        <v>43.317369743903264</v>
      </c>
    </row>
    <row r="246" spans="1:18" hidden="1" x14ac:dyDescent="0.4">
      <c r="A246">
        <v>3210</v>
      </c>
      <c r="B246">
        <v>2</v>
      </c>
      <c r="C246" t="s">
        <v>232</v>
      </c>
      <c r="D246" t="s">
        <v>241</v>
      </c>
      <c r="E246" s="11">
        <v>9255</v>
      </c>
      <c r="F246" s="12">
        <v>7953</v>
      </c>
      <c r="G246" s="12">
        <v>6971</v>
      </c>
      <c r="H246" s="12">
        <v>6050</v>
      </c>
      <c r="I246" s="12">
        <v>5143</v>
      </c>
      <c r="J246" s="12">
        <v>4369</v>
      </c>
      <c r="K246" s="25">
        <v>3718</v>
      </c>
      <c r="L246" s="5">
        <v>100</v>
      </c>
      <c r="M246" s="6">
        <v>85.93192868719612</v>
      </c>
      <c r="N246" s="6">
        <v>75.32144786601836</v>
      </c>
      <c r="O246" s="6">
        <v>65.370070232306858</v>
      </c>
      <c r="P246" s="6">
        <v>55.569962182603994</v>
      </c>
      <c r="Q246" s="6">
        <v>47.206915180983252</v>
      </c>
      <c r="R246" s="6">
        <v>40.172879524581305</v>
      </c>
    </row>
    <row r="247" spans="1:18" hidden="1" x14ac:dyDescent="0.4">
      <c r="A247">
        <v>3211</v>
      </c>
      <c r="B247">
        <v>2</v>
      </c>
      <c r="C247" t="s">
        <v>232</v>
      </c>
      <c r="D247" t="s">
        <v>242</v>
      </c>
      <c r="E247" s="11">
        <v>16295</v>
      </c>
      <c r="F247" s="12">
        <v>14785</v>
      </c>
      <c r="G247" s="12">
        <v>13141</v>
      </c>
      <c r="H247" s="12">
        <v>11388</v>
      </c>
      <c r="I247" s="12">
        <v>9721</v>
      </c>
      <c r="J247" s="12">
        <v>8292</v>
      </c>
      <c r="K247" s="25">
        <v>7128</v>
      </c>
      <c r="L247" s="5">
        <v>100</v>
      </c>
      <c r="M247" s="6">
        <v>90.733353789505983</v>
      </c>
      <c r="N247" s="6">
        <v>80.644369438478066</v>
      </c>
      <c r="O247" s="6">
        <v>69.88646824179196</v>
      </c>
      <c r="P247" s="6">
        <v>59.656336299478362</v>
      </c>
      <c r="Q247" s="6">
        <v>50.886775084381711</v>
      </c>
      <c r="R247" s="6">
        <v>43.743479594967781</v>
      </c>
    </row>
    <row r="248" spans="1:18" hidden="1" x14ac:dyDescent="0.4">
      <c r="A248">
        <v>3213</v>
      </c>
      <c r="B248">
        <v>2</v>
      </c>
      <c r="C248" t="s">
        <v>232</v>
      </c>
      <c r="D248" t="s">
        <v>243</v>
      </c>
      <c r="E248" s="11">
        <v>13450</v>
      </c>
      <c r="F248" s="12">
        <v>11658</v>
      </c>
      <c r="G248" s="12">
        <v>10431</v>
      </c>
      <c r="H248" s="12">
        <v>9047</v>
      </c>
      <c r="I248" s="12">
        <v>7683</v>
      </c>
      <c r="J248" s="12">
        <v>6502</v>
      </c>
      <c r="K248" s="25">
        <v>5548</v>
      </c>
      <c r="L248" s="5">
        <v>100</v>
      </c>
      <c r="M248" s="6">
        <v>86.676579925650557</v>
      </c>
      <c r="N248" s="6">
        <v>77.553903345724905</v>
      </c>
      <c r="O248" s="6">
        <v>67.263940520446099</v>
      </c>
      <c r="P248" s="6">
        <v>57.122676579925646</v>
      </c>
      <c r="Q248" s="6">
        <v>48.342007434944243</v>
      </c>
      <c r="R248" s="6">
        <v>41.249070631970255</v>
      </c>
    </row>
    <row r="249" spans="1:18" hidden="1" x14ac:dyDescent="0.4">
      <c r="A249">
        <v>3214</v>
      </c>
      <c r="B249">
        <v>2</v>
      </c>
      <c r="C249" t="s">
        <v>232</v>
      </c>
      <c r="D249" t="s">
        <v>244</v>
      </c>
      <c r="E249" s="11">
        <v>11950</v>
      </c>
      <c r="F249" s="12">
        <v>10093</v>
      </c>
      <c r="G249" s="12">
        <v>8766</v>
      </c>
      <c r="H249" s="12">
        <v>7616</v>
      </c>
      <c r="I249" s="12">
        <v>6321</v>
      </c>
      <c r="J249" s="12">
        <v>5082</v>
      </c>
      <c r="K249" s="25">
        <v>4062</v>
      </c>
      <c r="L249" s="5">
        <v>100</v>
      </c>
      <c r="M249" s="6">
        <v>84.460251046025107</v>
      </c>
      <c r="N249" s="6">
        <v>73.355648535564853</v>
      </c>
      <c r="O249" s="6">
        <v>63.73221757322176</v>
      </c>
      <c r="P249" s="6">
        <v>52.895397489539754</v>
      </c>
      <c r="Q249" s="6">
        <v>42.527196652719667</v>
      </c>
      <c r="R249" s="6">
        <v>33.99163179916318</v>
      </c>
    </row>
    <row r="250" spans="1:18" hidden="1" x14ac:dyDescent="0.4">
      <c r="A250">
        <v>3215</v>
      </c>
      <c r="B250">
        <v>2</v>
      </c>
      <c r="C250" t="s">
        <v>232</v>
      </c>
      <c r="D250" t="s">
        <v>245</v>
      </c>
      <c r="E250" s="11">
        <v>60288</v>
      </c>
      <c r="F250" s="12">
        <v>55119</v>
      </c>
      <c r="G250" s="12">
        <v>50707</v>
      </c>
      <c r="H250" s="12">
        <v>46367</v>
      </c>
      <c r="I250" s="12">
        <v>40795</v>
      </c>
      <c r="J250" s="12">
        <v>35495</v>
      </c>
      <c r="K250" s="25">
        <v>30978</v>
      </c>
      <c r="L250" s="5">
        <v>100</v>
      </c>
      <c r="M250" s="6">
        <v>91.426154458598731</v>
      </c>
      <c r="N250" s="6">
        <v>84.107948513800423</v>
      </c>
      <c r="O250" s="6">
        <v>76.909169320594486</v>
      </c>
      <c r="P250" s="6">
        <v>67.666865711252655</v>
      </c>
      <c r="Q250" s="6">
        <v>58.875729830148614</v>
      </c>
      <c r="R250" s="6">
        <v>51.383359872611464</v>
      </c>
    </row>
    <row r="251" spans="1:18" hidden="1" x14ac:dyDescent="0.4">
      <c r="A251">
        <v>3216</v>
      </c>
      <c r="B251">
        <v>2</v>
      </c>
      <c r="C251" t="s">
        <v>232</v>
      </c>
      <c r="D251" t="s">
        <v>246</v>
      </c>
      <c r="E251" s="11">
        <v>33778</v>
      </c>
      <c r="F251" s="12">
        <v>32472</v>
      </c>
      <c r="G251" s="12">
        <v>31002</v>
      </c>
      <c r="H251" s="12">
        <v>29298</v>
      </c>
      <c r="I251" s="12">
        <v>26612</v>
      </c>
      <c r="J251" s="12">
        <v>24045</v>
      </c>
      <c r="K251" s="25">
        <v>21790</v>
      </c>
      <c r="L251" s="5">
        <v>100</v>
      </c>
      <c r="M251" s="6">
        <v>96.133578068565342</v>
      </c>
      <c r="N251" s="6">
        <v>91.781633015572268</v>
      </c>
      <c r="O251" s="6">
        <v>86.736929362306824</v>
      </c>
      <c r="P251" s="6">
        <v>78.785007993368467</v>
      </c>
      <c r="Q251" s="6">
        <v>71.185386938243823</v>
      </c>
      <c r="R251" s="6">
        <v>64.509444016815678</v>
      </c>
    </row>
    <row r="252" spans="1:18" hidden="1" x14ac:dyDescent="0.4">
      <c r="A252">
        <v>3301</v>
      </c>
      <c r="B252">
        <v>3</v>
      </c>
      <c r="C252" t="s">
        <v>232</v>
      </c>
      <c r="D252" t="s">
        <v>247</v>
      </c>
      <c r="E252" s="11">
        <v>8068</v>
      </c>
      <c r="F252" s="12">
        <v>6927</v>
      </c>
      <c r="G252" s="12">
        <v>6093</v>
      </c>
      <c r="H252" s="12">
        <v>5340</v>
      </c>
      <c r="I252" s="12">
        <v>4466</v>
      </c>
      <c r="J252" s="12">
        <v>3726</v>
      </c>
      <c r="K252" s="25">
        <v>3041</v>
      </c>
      <c r="L252" s="5">
        <v>100</v>
      </c>
      <c r="M252" s="6">
        <v>85.857709469509174</v>
      </c>
      <c r="N252" s="6">
        <v>75.520575111551807</v>
      </c>
      <c r="O252" s="6">
        <v>66.187407040158647</v>
      </c>
      <c r="P252" s="6">
        <v>55.354486861675753</v>
      </c>
      <c r="Q252" s="6">
        <v>46.182449181953395</v>
      </c>
      <c r="R252" s="6">
        <v>37.692117005453646</v>
      </c>
    </row>
    <row r="253" spans="1:18" hidden="1" x14ac:dyDescent="0.4">
      <c r="A253">
        <v>3302</v>
      </c>
      <c r="B253">
        <v>3</v>
      </c>
      <c r="C253" t="s">
        <v>232</v>
      </c>
      <c r="D253" t="s">
        <v>248</v>
      </c>
      <c r="E253" s="11">
        <v>2498</v>
      </c>
      <c r="F253" s="12">
        <v>2063</v>
      </c>
      <c r="G253" s="12">
        <v>1730</v>
      </c>
      <c r="H253" s="12">
        <v>1459</v>
      </c>
      <c r="I253" s="12">
        <v>1218</v>
      </c>
      <c r="J253" s="12">
        <v>1001</v>
      </c>
      <c r="K253" s="25">
        <v>815</v>
      </c>
      <c r="L253" s="5">
        <v>100</v>
      </c>
      <c r="M253" s="6">
        <v>82.586068855084065</v>
      </c>
      <c r="N253" s="6">
        <v>69.255404323458762</v>
      </c>
      <c r="O253" s="6">
        <v>58.406725380304245</v>
      </c>
      <c r="P253" s="6">
        <v>48.759007205764611</v>
      </c>
      <c r="Q253" s="6">
        <v>40.072057646116896</v>
      </c>
      <c r="R253" s="6">
        <v>32.626100880704563</v>
      </c>
    </row>
    <row r="254" spans="1:18" hidden="1" x14ac:dyDescent="0.4">
      <c r="A254">
        <v>3303</v>
      </c>
      <c r="B254">
        <v>3</v>
      </c>
      <c r="C254" t="s">
        <v>232</v>
      </c>
      <c r="D254" t="s">
        <v>249</v>
      </c>
      <c r="E254" s="11">
        <v>6307</v>
      </c>
      <c r="F254" s="12">
        <v>5090</v>
      </c>
      <c r="G254" s="12">
        <v>4285</v>
      </c>
      <c r="H254" s="12">
        <v>3614</v>
      </c>
      <c r="I254" s="12">
        <v>2974</v>
      </c>
      <c r="J254" s="12">
        <v>2446</v>
      </c>
      <c r="K254" s="25">
        <v>2030</v>
      </c>
      <c r="L254" s="5">
        <v>100</v>
      </c>
      <c r="M254" s="6">
        <v>80.70397970508958</v>
      </c>
      <c r="N254" s="6">
        <v>67.940383700650074</v>
      </c>
      <c r="O254" s="6">
        <v>57.301411130489932</v>
      </c>
      <c r="P254" s="6">
        <v>47.153955921991439</v>
      </c>
      <c r="Q254" s="6">
        <v>38.782305374980183</v>
      </c>
      <c r="R254" s="6">
        <v>32.186459489456162</v>
      </c>
    </row>
    <row r="255" spans="1:18" hidden="1" x14ac:dyDescent="0.4">
      <c r="A255">
        <v>3321</v>
      </c>
      <c r="B255">
        <v>3</v>
      </c>
      <c r="C255" t="s">
        <v>232</v>
      </c>
      <c r="D255" t="s">
        <v>250</v>
      </c>
      <c r="E255" s="11">
        <v>18101</v>
      </c>
      <c r="F255" s="12">
        <v>17314</v>
      </c>
      <c r="G255" s="12">
        <v>16184</v>
      </c>
      <c r="H255" s="12">
        <v>15156</v>
      </c>
      <c r="I255" s="12">
        <v>13716</v>
      </c>
      <c r="J255" s="12">
        <v>12333</v>
      </c>
      <c r="K255" s="25">
        <v>11059</v>
      </c>
      <c r="L255" s="5">
        <v>100</v>
      </c>
      <c r="M255" s="6">
        <v>95.652173913043484</v>
      </c>
      <c r="N255" s="6">
        <v>89.409424893652286</v>
      </c>
      <c r="O255" s="6">
        <v>83.730180653002591</v>
      </c>
      <c r="P255" s="6">
        <v>75.774819070769567</v>
      </c>
      <c r="Q255" s="6">
        <v>68.134357217833269</v>
      </c>
      <c r="R255" s="6">
        <v>61.096072040218772</v>
      </c>
    </row>
    <row r="256" spans="1:18" hidden="1" x14ac:dyDescent="0.4">
      <c r="A256">
        <v>3322</v>
      </c>
      <c r="B256">
        <v>3</v>
      </c>
      <c r="C256" t="s">
        <v>232</v>
      </c>
      <c r="D256" t="s">
        <v>251</v>
      </c>
      <c r="E256" s="11">
        <v>17202</v>
      </c>
      <c r="F256" s="12">
        <v>16509</v>
      </c>
      <c r="G256" s="12">
        <v>15805</v>
      </c>
      <c r="H256" s="12">
        <v>14980</v>
      </c>
      <c r="I256" s="12">
        <v>13674</v>
      </c>
      <c r="J256" s="12">
        <v>12555</v>
      </c>
      <c r="K256" s="25">
        <v>11510</v>
      </c>
      <c r="L256" s="5">
        <v>100</v>
      </c>
      <c r="M256" s="6">
        <v>95.971398674572725</v>
      </c>
      <c r="N256" s="6">
        <v>91.878851296360892</v>
      </c>
      <c r="O256" s="6">
        <v>87.082897337518901</v>
      </c>
      <c r="P256" s="6">
        <v>79.49075688873387</v>
      </c>
      <c r="Q256" s="6">
        <v>72.985699337286363</v>
      </c>
      <c r="R256" s="6">
        <v>66.910824322753172</v>
      </c>
    </row>
    <row r="257" spans="1:18" hidden="1" x14ac:dyDescent="0.4">
      <c r="A257">
        <v>3366</v>
      </c>
      <c r="B257">
        <v>3</v>
      </c>
      <c r="C257" t="s">
        <v>232</v>
      </c>
      <c r="D257" t="s">
        <v>252</v>
      </c>
      <c r="E257" s="11">
        <v>2155</v>
      </c>
      <c r="F257" s="12">
        <v>1715</v>
      </c>
      <c r="G257" s="12">
        <v>1425</v>
      </c>
      <c r="H257" s="12">
        <v>1216</v>
      </c>
      <c r="I257" s="12">
        <v>1016</v>
      </c>
      <c r="J257" s="12">
        <v>843</v>
      </c>
      <c r="K257" s="25">
        <v>679</v>
      </c>
      <c r="L257" s="5">
        <v>100</v>
      </c>
      <c r="M257" s="6">
        <v>79.582366589327151</v>
      </c>
      <c r="N257" s="6">
        <v>66.125290023201856</v>
      </c>
      <c r="O257" s="6">
        <v>56.426914153132245</v>
      </c>
      <c r="P257" s="6">
        <v>47.146171693735504</v>
      </c>
      <c r="Q257" s="6">
        <v>39.118329466357309</v>
      </c>
      <c r="R257" s="6">
        <v>31.508120649651971</v>
      </c>
    </row>
    <row r="258" spans="1:18" hidden="1" x14ac:dyDescent="0.4">
      <c r="A258">
        <v>3381</v>
      </c>
      <c r="B258">
        <v>3</v>
      </c>
      <c r="C258" t="s">
        <v>232</v>
      </c>
      <c r="D258" t="s">
        <v>253</v>
      </c>
      <c r="E258" s="11">
        <v>8923</v>
      </c>
      <c r="F258" s="12">
        <v>8470</v>
      </c>
      <c r="G258" s="12">
        <v>8042</v>
      </c>
      <c r="H258" s="12">
        <v>7645</v>
      </c>
      <c r="I258" s="12">
        <v>6944</v>
      </c>
      <c r="J258" s="12">
        <v>6283</v>
      </c>
      <c r="K258" s="25">
        <v>5732</v>
      </c>
      <c r="L258" s="5">
        <v>100</v>
      </c>
      <c r="M258" s="6">
        <v>94.923232096828428</v>
      </c>
      <c r="N258" s="6">
        <v>90.126639022750197</v>
      </c>
      <c r="O258" s="6">
        <v>85.677462736747728</v>
      </c>
      <c r="P258" s="6">
        <v>77.821360528970075</v>
      </c>
      <c r="Q258" s="6">
        <v>70.413538047741781</v>
      </c>
      <c r="R258" s="6">
        <v>64.23848481452427</v>
      </c>
    </row>
    <row r="259" spans="1:18" hidden="1" x14ac:dyDescent="0.4">
      <c r="A259">
        <v>3402</v>
      </c>
      <c r="B259">
        <v>3</v>
      </c>
      <c r="C259" t="s">
        <v>232</v>
      </c>
      <c r="D259" t="s">
        <v>254</v>
      </c>
      <c r="E259" s="11">
        <v>3602</v>
      </c>
      <c r="F259" s="12">
        <v>3182</v>
      </c>
      <c r="G259" s="12">
        <v>2832</v>
      </c>
      <c r="H259" s="12">
        <v>2554</v>
      </c>
      <c r="I259" s="12">
        <v>2202</v>
      </c>
      <c r="J259" s="12">
        <v>1831</v>
      </c>
      <c r="K259" s="25">
        <v>1496</v>
      </c>
      <c r="L259" s="5">
        <v>100</v>
      </c>
      <c r="M259" s="6">
        <v>88.339811215991119</v>
      </c>
      <c r="N259" s="6">
        <v>78.622987229317047</v>
      </c>
      <c r="O259" s="6">
        <v>70.905052748473068</v>
      </c>
      <c r="P259" s="6">
        <v>61.132704053303719</v>
      </c>
      <c r="Q259" s="6">
        <v>50.832870627429202</v>
      </c>
      <c r="R259" s="6">
        <v>41.532481954469738</v>
      </c>
    </row>
    <row r="260" spans="1:18" hidden="1" x14ac:dyDescent="0.4">
      <c r="A260">
        <v>3441</v>
      </c>
      <c r="B260">
        <v>3</v>
      </c>
      <c r="C260" t="s">
        <v>232</v>
      </c>
      <c r="D260" t="s">
        <v>255</v>
      </c>
      <c r="E260" s="11">
        <v>2382</v>
      </c>
      <c r="F260" s="12">
        <v>2053</v>
      </c>
      <c r="G260" s="12">
        <v>1782</v>
      </c>
      <c r="H260" s="12">
        <v>1586</v>
      </c>
      <c r="I260" s="12">
        <v>1390</v>
      </c>
      <c r="J260" s="12">
        <v>1205</v>
      </c>
      <c r="K260" s="25">
        <v>1022</v>
      </c>
      <c r="L260" s="5">
        <v>100</v>
      </c>
      <c r="M260" s="6">
        <v>86.188077246011758</v>
      </c>
      <c r="N260" s="6">
        <v>74.811083123425689</v>
      </c>
      <c r="O260" s="6">
        <v>66.582703610411414</v>
      </c>
      <c r="P260" s="6">
        <v>58.354324097397146</v>
      </c>
      <c r="Q260" s="6">
        <v>50.587741393786736</v>
      </c>
      <c r="R260" s="6">
        <v>42.905121746431568</v>
      </c>
    </row>
    <row r="261" spans="1:18" hidden="1" x14ac:dyDescent="0.4">
      <c r="A261">
        <v>3461</v>
      </c>
      <c r="B261">
        <v>3</v>
      </c>
      <c r="C261" t="s">
        <v>232</v>
      </c>
      <c r="D261" t="s">
        <v>256</v>
      </c>
      <c r="E261" s="11">
        <v>5663</v>
      </c>
      <c r="F261" s="12">
        <v>4932</v>
      </c>
      <c r="G261" s="12">
        <v>4310</v>
      </c>
      <c r="H261" s="12">
        <v>3747</v>
      </c>
      <c r="I261" s="12">
        <v>3198</v>
      </c>
      <c r="J261" s="12">
        <v>2740</v>
      </c>
      <c r="K261" s="25">
        <v>2358</v>
      </c>
      <c r="L261" s="5">
        <v>100</v>
      </c>
      <c r="M261" s="6">
        <v>87.091647536641361</v>
      </c>
      <c r="N261" s="6">
        <v>76.108069927600212</v>
      </c>
      <c r="O261" s="6">
        <v>66.166342927776796</v>
      </c>
      <c r="P261" s="6">
        <v>56.471834716581313</v>
      </c>
      <c r="Q261" s="6">
        <v>48.384248631467422</v>
      </c>
      <c r="R261" s="6">
        <v>41.638707398905176</v>
      </c>
    </row>
    <row r="262" spans="1:18" hidden="1" x14ac:dyDescent="0.4">
      <c r="A262">
        <v>3482</v>
      </c>
      <c r="B262">
        <v>3</v>
      </c>
      <c r="C262" t="s">
        <v>232</v>
      </c>
      <c r="D262" t="s">
        <v>257</v>
      </c>
      <c r="E262" s="11">
        <v>7198</v>
      </c>
      <c r="F262" s="12">
        <v>6371</v>
      </c>
      <c r="G262" s="12">
        <v>5582</v>
      </c>
      <c r="H262" s="12">
        <v>4754</v>
      </c>
      <c r="I262" s="12">
        <v>3944</v>
      </c>
      <c r="J262" s="12">
        <v>3316</v>
      </c>
      <c r="K262" s="25">
        <v>2807</v>
      </c>
      <c r="L262" s="5">
        <v>100</v>
      </c>
      <c r="M262" s="6">
        <v>88.510697415948883</v>
      </c>
      <c r="N262" s="6">
        <v>77.549319255348706</v>
      </c>
      <c r="O262" s="6">
        <v>66.046123923312024</v>
      </c>
      <c r="P262" s="6">
        <v>54.792998055015282</v>
      </c>
      <c r="Q262" s="6">
        <v>46.068352320088913</v>
      </c>
      <c r="R262" s="6">
        <v>38.996943595443177</v>
      </c>
    </row>
    <row r="263" spans="1:18" hidden="1" x14ac:dyDescent="0.4">
      <c r="A263">
        <v>3483</v>
      </c>
      <c r="B263">
        <v>3</v>
      </c>
      <c r="C263" t="s">
        <v>232</v>
      </c>
      <c r="D263" t="s">
        <v>258</v>
      </c>
      <c r="E263" s="11">
        <v>4119</v>
      </c>
      <c r="F263" s="12">
        <v>3517</v>
      </c>
      <c r="G263" s="12">
        <v>3038</v>
      </c>
      <c r="H263" s="12">
        <v>2662</v>
      </c>
      <c r="I263" s="12">
        <v>2249</v>
      </c>
      <c r="J263" s="12">
        <v>1922</v>
      </c>
      <c r="K263" s="25">
        <v>1596</v>
      </c>
      <c r="L263" s="5">
        <v>100</v>
      </c>
      <c r="M263" s="6">
        <v>85.384802136440882</v>
      </c>
      <c r="N263" s="6">
        <v>73.755765962612287</v>
      </c>
      <c r="O263" s="6">
        <v>64.627336732216563</v>
      </c>
      <c r="P263" s="6">
        <v>54.600631221170183</v>
      </c>
      <c r="Q263" s="6">
        <v>46.661811119203691</v>
      </c>
      <c r="R263" s="6">
        <v>38.747268754552081</v>
      </c>
    </row>
    <row r="264" spans="1:18" hidden="1" x14ac:dyDescent="0.4">
      <c r="A264">
        <v>3484</v>
      </c>
      <c r="B264">
        <v>3</v>
      </c>
      <c r="C264" t="s">
        <v>232</v>
      </c>
      <c r="D264" t="s">
        <v>259</v>
      </c>
      <c r="E264" s="11">
        <v>1446</v>
      </c>
      <c r="F264" s="12">
        <v>1229</v>
      </c>
      <c r="G264" s="12">
        <v>1053</v>
      </c>
      <c r="H264" s="12">
        <v>901</v>
      </c>
      <c r="I264" s="12">
        <v>732</v>
      </c>
      <c r="J264" s="12">
        <v>597</v>
      </c>
      <c r="K264" s="25">
        <v>501</v>
      </c>
      <c r="L264" s="5">
        <v>100</v>
      </c>
      <c r="M264" s="6">
        <v>84.993084370677735</v>
      </c>
      <c r="N264" s="6">
        <v>72.821576763485467</v>
      </c>
      <c r="O264" s="6">
        <v>62.30982019363762</v>
      </c>
      <c r="P264" s="6">
        <v>50.622406639004147</v>
      </c>
      <c r="Q264" s="6">
        <v>41.286307053941904</v>
      </c>
      <c r="R264" s="6">
        <v>34.647302904564313</v>
      </c>
    </row>
    <row r="265" spans="1:18" hidden="1" x14ac:dyDescent="0.4">
      <c r="A265">
        <v>3485</v>
      </c>
      <c r="B265">
        <v>3</v>
      </c>
      <c r="C265" t="s">
        <v>232</v>
      </c>
      <c r="D265" t="s">
        <v>260</v>
      </c>
      <c r="E265" s="11">
        <v>1201</v>
      </c>
      <c r="F265" s="12">
        <v>999</v>
      </c>
      <c r="G265" s="12">
        <v>835</v>
      </c>
      <c r="H265" s="12">
        <v>693</v>
      </c>
      <c r="I265" s="12">
        <v>556</v>
      </c>
      <c r="J265" s="12">
        <v>431</v>
      </c>
      <c r="K265" s="25">
        <v>340</v>
      </c>
      <c r="L265" s="5">
        <v>100</v>
      </c>
      <c r="M265" s="6">
        <v>83.180682764363041</v>
      </c>
      <c r="N265" s="6">
        <v>69.525395503746878</v>
      </c>
      <c r="O265" s="6">
        <v>57.701915070774355</v>
      </c>
      <c r="P265" s="6">
        <v>46.2947543713572</v>
      </c>
      <c r="Q265" s="6">
        <v>35.88676103247294</v>
      </c>
      <c r="R265" s="6">
        <v>28.309741881765195</v>
      </c>
    </row>
    <row r="266" spans="1:18" hidden="1" x14ac:dyDescent="0.4">
      <c r="A266">
        <v>3501</v>
      </c>
      <c r="B266">
        <v>3</v>
      </c>
      <c r="C266" t="s">
        <v>232</v>
      </c>
      <c r="D266" t="s">
        <v>261</v>
      </c>
      <c r="E266" s="11">
        <v>4135</v>
      </c>
      <c r="F266" s="12">
        <v>3574</v>
      </c>
      <c r="G266" s="12">
        <v>3012</v>
      </c>
      <c r="H266" s="12">
        <v>2538</v>
      </c>
      <c r="I266" s="12">
        <v>2169</v>
      </c>
      <c r="J266" s="12">
        <v>1823</v>
      </c>
      <c r="K266" s="25">
        <v>1515</v>
      </c>
      <c r="L266" s="5">
        <v>100</v>
      </c>
      <c r="M266" s="6">
        <v>86.432889963724307</v>
      </c>
      <c r="N266" s="6">
        <v>72.841596130592507</v>
      </c>
      <c r="O266" s="6">
        <v>61.378476420798066</v>
      </c>
      <c r="P266" s="6">
        <v>52.454655380894799</v>
      </c>
      <c r="Q266" s="6">
        <v>44.087061668681983</v>
      </c>
      <c r="R266" s="6">
        <v>36.638452237001204</v>
      </c>
    </row>
    <row r="267" spans="1:18" hidden="1" x14ac:dyDescent="0.4">
      <c r="A267">
        <v>3503</v>
      </c>
      <c r="B267">
        <v>3</v>
      </c>
      <c r="C267" t="s">
        <v>232</v>
      </c>
      <c r="D267" t="s">
        <v>262</v>
      </c>
      <c r="E267" s="11">
        <v>1993</v>
      </c>
      <c r="F267" s="12">
        <v>1733</v>
      </c>
      <c r="G267" s="12">
        <v>1521</v>
      </c>
      <c r="H267" s="12">
        <v>1332</v>
      </c>
      <c r="I267" s="12">
        <v>1128</v>
      </c>
      <c r="J267" s="12">
        <v>963</v>
      </c>
      <c r="K267" s="25">
        <v>844</v>
      </c>
      <c r="L267" s="5">
        <v>100</v>
      </c>
      <c r="M267" s="6">
        <v>86.954340190667338</v>
      </c>
      <c r="N267" s="6">
        <v>76.317109884596093</v>
      </c>
      <c r="O267" s="6">
        <v>66.833918715504268</v>
      </c>
      <c r="P267" s="6">
        <v>56.598093326643252</v>
      </c>
      <c r="Q267" s="6">
        <v>48.319116909182135</v>
      </c>
      <c r="R267" s="6">
        <v>42.348218765679881</v>
      </c>
    </row>
    <row r="268" spans="1:18" hidden="1" x14ac:dyDescent="0.4">
      <c r="A268">
        <v>3506</v>
      </c>
      <c r="B268">
        <v>3</v>
      </c>
      <c r="C268" t="s">
        <v>232</v>
      </c>
      <c r="D268" t="s">
        <v>263</v>
      </c>
      <c r="E268" s="11">
        <v>2489</v>
      </c>
      <c r="F268" s="12">
        <v>2151</v>
      </c>
      <c r="G268" s="12">
        <v>1900</v>
      </c>
      <c r="H268" s="12">
        <v>1627</v>
      </c>
      <c r="I268" s="12">
        <v>1352</v>
      </c>
      <c r="J268" s="12">
        <v>1106</v>
      </c>
      <c r="K268" s="25">
        <v>970</v>
      </c>
      <c r="L268" s="5">
        <v>100</v>
      </c>
      <c r="M268" s="6">
        <v>86.420249096022488</v>
      </c>
      <c r="N268" s="6">
        <v>76.335877862595424</v>
      </c>
      <c r="O268" s="6">
        <v>65.367617517075132</v>
      </c>
      <c r="P268" s="6">
        <v>54.319003615909999</v>
      </c>
      <c r="Q268" s="6">
        <v>44.435516271595013</v>
      </c>
      <c r="R268" s="6">
        <v>38.971474487746086</v>
      </c>
    </row>
    <row r="269" spans="1:18" hidden="1" x14ac:dyDescent="0.4">
      <c r="A269">
        <v>3507</v>
      </c>
      <c r="B269">
        <v>3</v>
      </c>
      <c r="C269" t="s">
        <v>232</v>
      </c>
      <c r="D269" t="s">
        <v>264</v>
      </c>
      <c r="E269" s="11">
        <v>7452</v>
      </c>
      <c r="F269" s="12">
        <v>6261</v>
      </c>
      <c r="G269" s="12">
        <v>5321</v>
      </c>
      <c r="H269" s="12">
        <v>4392</v>
      </c>
      <c r="I269" s="12">
        <v>3539</v>
      </c>
      <c r="J269" s="12">
        <v>2798</v>
      </c>
      <c r="K269" s="25">
        <v>2231</v>
      </c>
      <c r="L269" s="5">
        <v>100</v>
      </c>
      <c r="M269" s="6">
        <v>84.01771336553945</v>
      </c>
      <c r="N269" s="6">
        <v>71.403650026838434</v>
      </c>
      <c r="O269" s="6">
        <v>58.937198067632849</v>
      </c>
      <c r="P269" s="6">
        <v>47.49060654857756</v>
      </c>
      <c r="Q269" s="6">
        <v>37.546967257112186</v>
      </c>
      <c r="R269" s="6">
        <v>29.938271604938272</v>
      </c>
    </row>
    <row r="270" spans="1:18" hidden="1" x14ac:dyDescent="0.4">
      <c r="A270">
        <v>3524</v>
      </c>
      <c r="B270">
        <v>3</v>
      </c>
      <c r="C270" t="s">
        <v>232</v>
      </c>
      <c r="D270" t="s">
        <v>265</v>
      </c>
      <c r="E270" s="11">
        <v>5624</v>
      </c>
      <c r="F270" s="12">
        <v>4533</v>
      </c>
      <c r="G270" s="12">
        <v>3869</v>
      </c>
      <c r="H270" s="12">
        <v>3236</v>
      </c>
      <c r="I270" s="12">
        <v>2683</v>
      </c>
      <c r="J270" s="12">
        <v>2168</v>
      </c>
      <c r="K270" s="25">
        <v>1777</v>
      </c>
      <c r="L270" s="5">
        <v>100</v>
      </c>
      <c r="M270" s="6">
        <v>80.600995732574674</v>
      </c>
      <c r="N270" s="6">
        <v>68.794452347083919</v>
      </c>
      <c r="O270" s="6">
        <v>57.539118065433861</v>
      </c>
      <c r="P270" s="6">
        <v>47.706258890469414</v>
      </c>
      <c r="Q270" s="6">
        <v>38.549075391180651</v>
      </c>
      <c r="R270" s="6">
        <v>31.596728307254622</v>
      </c>
    </row>
    <row r="271" spans="1:18" hidden="1" x14ac:dyDescent="0.4">
      <c r="A271">
        <v>4000</v>
      </c>
      <c r="B271" t="s">
        <v>0</v>
      </c>
      <c r="C271" t="s">
        <v>266</v>
      </c>
      <c r="E271" s="11">
        <v>1385425</v>
      </c>
      <c r="F271" s="12">
        <v>1331933</v>
      </c>
      <c r="G271" s="12">
        <v>1282071</v>
      </c>
      <c r="H271" s="12">
        <v>1214737</v>
      </c>
      <c r="I271" s="12">
        <v>1113482</v>
      </c>
      <c r="J271" s="12">
        <v>1021362</v>
      </c>
      <c r="K271" s="25">
        <v>943919</v>
      </c>
      <c r="L271" s="5">
        <v>100</v>
      </c>
      <c r="M271" s="6">
        <v>96.13894653265244</v>
      </c>
      <c r="N271" s="6">
        <v>92.539906526878042</v>
      </c>
      <c r="O271" s="6">
        <v>87.67973726473825</v>
      </c>
      <c r="P271" s="6">
        <v>80.371149647220165</v>
      </c>
      <c r="Q271" s="6">
        <v>73.721926484652727</v>
      </c>
      <c r="R271" s="6">
        <v>68.132089431041024</v>
      </c>
    </row>
    <row r="272" spans="1:18" hidden="1" x14ac:dyDescent="0.4">
      <c r="A272">
        <v>4100</v>
      </c>
      <c r="B272">
        <v>1</v>
      </c>
      <c r="C272" t="s">
        <v>266</v>
      </c>
      <c r="D272" t="s">
        <v>267</v>
      </c>
      <c r="E272" s="11">
        <v>703907</v>
      </c>
      <c r="F272" s="12">
        <v>700715</v>
      </c>
      <c r="G272" s="12">
        <v>688347</v>
      </c>
      <c r="H272" s="12">
        <v>661596</v>
      </c>
      <c r="I272" s="12">
        <v>615851</v>
      </c>
      <c r="J272" s="12">
        <v>576742</v>
      </c>
      <c r="K272" s="25">
        <v>545148</v>
      </c>
      <c r="L272" s="5">
        <v>100</v>
      </c>
      <c r="M272" s="6">
        <v>99.546531004806042</v>
      </c>
      <c r="N272" s="6">
        <v>97.789480712650956</v>
      </c>
      <c r="O272" s="6">
        <v>93.989120721913537</v>
      </c>
      <c r="P272" s="6">
        <v>87.490392907017551</v>
      </c>
      <c r="Q272" s="6">
        <v>81.934403266340581</v>
      </c>
      <c r="R272" s="6">
        <v>77.446026250626858</v>
      </c>
    </row>
    <row r="273" spans="1:18" hidden="1" x14ac:dyDescent="0.4">
      <c r="A273">
        <v>4101</v>
      </c>
      <c r="B273">
        <v>0</v>
      </c>
      <c r="C273" t="s">
        <v>266</v>
      </c>
      <c r="D273" t="s">
        <v>268</v>
      </c>
      <c r="E273" s="11">
        <v>206004</v>
      </c>
      <c r="F273" s="12">
        <v>207882</v>
      </c>
      <c r="G273" s="12">
        <v>205417</v>
      </c>
      <c r="H273" s="12">
        <v>198536</v>
      </c>
      <c r="I273" s="12">
        <v>186513</v>
      </c>
      <c r="J273" s="12">
        <v>175844</v>
      </c>
      <c r="K273" s="25">
        <v>167621</v>
      </c>
      <c r="L273" s="5">
        <v>100</v>
      </c>
      <c r="M273" s="6">
        <v>100.91163278382945</v>
      </c>
      <c r="N273" s="6">
        <v>99.715054076619865</v>
      </c>
      <c r="O273" s="6">
        <v>96.374827673249058</v>
      </c>
      <c r="P273" s="6">
        <v>90.538533232364415</v>
      </c>
      <c r="Q273" s="6">
        <v>85.359507582377034</v>
      </c>
      <c r="R273" s="6">
        <v>81.367837517718101</v>
      </c>
    </row>
    <row r="274" spans="1:18" hidden="1" x14ac:dyDescent="0.4">
      <c r="A274">
        <v>4102</v>
      </c>
      <c r="B274">
        <v>0</v>
      </c>
      <c r="C274" t="s">
        <v>266</v>
      </c>
      <c r="D274" t="s">
        <v>269</v>
      </c>
      <c r="E274" s="11">
        <v>130469</v>
      </c>
      <c r="F274" s="12">
        <v>129491</v>
      </c>
      <c r="G274" s="12">
        <v>128362</v>
      </c>
      <c r="H274" s="12">
        <v>124109</v>
      </c>
      <c r="I274" s="12">
        <v>116383</v>
      </c>
      <c r="J274" s="12">
        <v>109738</v>
      </c>
      <c r="K274" s="25">
        <v>104061</v>
      </c>
      <c r="L274" s="5">
        <v>100</v>
      </c>
      <c r="M274" s="6">
        <v>99.250396645946552</v>
      </c>
      <c r="N274" s="6">
        <v>98.38505698671716</v>
      </c>
      <c r="O274" s="6">
        <v>95.125278801860986</v>
      </c>
      <c r="P274" s="6">
        <v>89.203565597958132</v>
      </c>
      <c r="Q274" s="6">
        <v>84.110401704619491</v>
      </c>
      <c r="R274" s="6">
        <v>79.759176509362376</v>
      </c>
    </row>
    <row r="275" spans="1:18" hidden="1" x14ac:dyDescent="0.4">
      <c r="A275">
        <v>4103</v>
      </c>
      <c r="B275">
        <v>0</v>
      </c>
      <c r="C275" t="s">
        <v>266</v>
      </c>
      <c r="D275" t="s">
        <v>270</v>
      </c>
      <c r="E275" s="11">
        <v>92888</v>
      </c>
      <c r="F275" s="12">
        <v>94809</v>
      </c>
      <c r="G275" s="12">
        <v>93868</v>
      </c>
      <c r="H275" s="12">
        <v>91129</v>
      </c>
      <c r="I275" s="12">
        <v>85569</v>
      </c>
      <c r="J275" s="12">
        <v>80428</v>
      </c>
      <c r="K275" s="25">
        <v>76105</v>
      </c>
      <c r="L275" s="5">
        <v>100</v>
      </c>
      <c r="M275" s="6">
        <v>102.06808199121522</v>
      </c>
      <c r="N275" s="6">
        <v>101.0550340194643</v>
      </c>
      <c r="O275" s="6">
        <v>98.106321591594181</v>
      </c>
      <c r="P275" s="6">
        <v>92.120618379123243</v>
      </c>
      <c r="Q275" s="6">
        <v>86.5859960382396</v>
      </c>
      <c r="R275" s="6">
        <v>81.932004134010853</v>
      </c>
    </row>
    <row r="276" spans="1:18" hidden="1" x14ac:dyDescent="0.4">
      <c r="A276">
        <v>4104</v>
      </c>
      <c r="B276">
        <v>0</v>
      </c>
      <c r="C276" t="s">
        <v>266</v>
      </c>
      <c r="D276" t="s">
        <v>271</v>
      </c>
      <c r="E276" s="11">
        <v>145584</v>
      </c>
      <c r="F276" s="12">
        <v>147597</v>
      </c>
      <c r="G276" s="12">
        <v>144744</v>
      </c>
      <c r="H276" s="12">
        <v>139359</v>
      </c>
      <c r="I276" s="12">
        <v>129418</v>
      </c>
      <c r="J276" s="12">
        <v>121129</v>
      </c>
      <c r="K276" s="25">
        <v>114350</v>
      </c>
      <c r="L276" s="5">
        <v>100</v>
      </c>
      <c r="M276" s="6">
        <v>101.38270689086713</v>
      </c>
      <c r="N276" s="6">
        <v>99.423013517969011</v>
      </c>
      <c r="O276" s="6">
        <v>95.724118034948887</v>
      </c>
      <c r="P276" s="6">
        <v>88.895757775579725</v>
      </c>
      <c r="Q276" s="6">
        <v>83.202137597538197</v>
      </c>
      <c r="R276" s="6">
        <v>78.54571930981426</v>
      </c>
    </row>
    <row r="277" spans="1:18" hidden="1" x14ac:dyDescent="0.4">
      <c r="A277">
        <v>4105</v>
      </c>
      <c r="B277">
        <v>0</v>
      </c>
      <c r="C277" t="s">
        <v>266</v>
      </c>
      <c r="D277" t="s">
        <v>272</v>
      </c>
      <c r="E277" s="11">
        <v>128962</v>
      </c>
      <c r="F277" s="12">
        <v>120936</v>
      </c>
      <c r="G277" s="12">
        <v>115956</v>
      </c>
      <c r="H277" s="12">
        <v>108463</v>
      </c>
      <c r="I277" s="12">
        <v>97968</v>
      </c>
      <c r="J277" s="12">
        <v>89603</v>
      </c>
      <c r="K277" s="25">
        <v>83011</v>
      </c>
      <c r="L277" s="5">
        <v>100</v>
      </c>
      <c r="M277" s="6">
        <v>93.776461283168686</v>
      </c>
      <c r="N277" s="6">
        <v>89.914858640529772</v>
      </c>
      <c r="O277" s="6">
        <v>84.10461996557126</v>
      </c>
      <c r="P277" s="6">
        <v>75.966563793985827</v>
      </c>
      <c r="Q277" s="6">
        <v>69.480156945456812</v>
      </c>
      <c r="R277" s="6">
        <v>64.368573688373317</v>
      </c>
    </row>
    <row r="278" spans="1:18" hidden="1" x14ac:dyDescent="0.4">
      <c r="A278">
        <v>4202</v>
      </c>
      <c r="B278">
        <v>2</v>
      </c>
      <c r="C278" t="s">
        <v>266</v>
      </c>
      <c r="D278" t="s">
        <v>273</v>
      </c>
      <c r="E278" s="11">
        <v>78491</v>
      </c>
      <c r="F278" s="12">
        <v>72430</v>
      </c>
      <c r="G278" s="12">
        <v>66752</v>
      </c>
      <c r="H278" s="12">
        <v>60702</v>
      </c>
      <c r="I278" s="12">
        <v>53551</v>
      </c>
      <c r="J278" s="12">
        <v>46962</v>
      </c>
      <c r="K278" s="25">
        <v>41515</v>
      </c>
      <c r="L278" s="5">
        <v>100</v>
      </c>
      <c r="M278" s="6">
        <v>92.27809557783695</v>
      </c>
      <c r="N278" s="6">
        <v>85.044145188620348</v>
      </c>
      <c r="O278" s="6">
        <v>77.336255112051063</v>
      </c>
      <c r="P278" s="6">
        <v>68.225656444687928</v>
      </c>
      <c r="Q278" s="6">
        <v>59.83106343402428</v>
      </c>
      <c r="R278" s="6">
        <v>52.891414302276694</v>
      </c>
    </row>
    <row r="279" spans="1:18" hidden="1" x14ac:dyDescent="0.4">
      <c r="A279">
        <v>4203</v>
      </c>
      <c r="B279">
        <v>2</v>
      </c>
      <c r="C279" t="s">
        <v>266</v>
      </c>
      <c r="D279" t="s">
        <v>274</v>
      </c>
      <c r="E279" s="11">
        <v>28991</v>
      </c>
      <c r="F279" s="12">
        <v>26832</v>
      </c>
      <c r="G279" s="12">
        <v>24953</v>
      </c>
      <c r="H279" s="12">
        <v>22952</v>
      </c>
      <c r="I279" s="12">
        <v>20390</v>
      </c>
      <c r="J279" s="12">
        <v>18201</v>
      </c>
      <c r="K279" s="25">
        <v>16233</v>
      </c>
      <c r="L279" s="5">
        <v>100</v>
      </c>
      <c r="M279" s="6">
        <v>92.552861232796374</v>
      </c>
      <c r="N279" s="6">
        <v>86.071539443275498</v>
      </c>
      <c r="O279" s="6">
        <v>79.16939739919286</v>
      </c>
      <c r="P279" s="6">
        <v>70.33217205339588</v>
      </c>
      <c r="Q279" s="6">
        <v>62.781552895726257</v>
      </c>
      <c r="R279" s="6">
        <v>55.993239281156228</v>
      </c>
    </row>
    <row r="280" spans="1:18" hidden="1" x14ac:dyDescent="0.4">
      <c r="A280">
        <v>4205</v>
      </c>
      <c r="B280">
        <v>2</v>
      </c>
      <c r="C280" t="s">
        <v>266</v>
      </c>
      <c r="D280" t="s">
        <v>275</v>
      </c>
      <c r="E280" s="11">
        <v>32103</v>
      </c>
      <c r="F280" s="12">
        <v>28449</v>
      </c>
      <c r="G280" s="12">
        <v>25095</v>
      </c>
      <c r="H280" s="12">
        <v>21797</v>
      </c>
      <c r="I280" s="12">
        <v>18400</v>
      </c>
      <c r="J280" s="12">
        <v>15658</v>
      </c>
      <c r="K280" s="25">
        <v>13555</v>
      </c>
      <c r="L280" s="5">
        <v>100</v>
      </c>
      <c r="M280" s="6">
        <v>88.617886178861795</v>
      </c>
      <c r="N280" s="6">
        <v>78.170264461265305</v>
      </c>
      <c r="O280" s="6">
        <v>67.897081269663275</v>
      </c>
      <c r="P280" s="6">
        <v>57.315515683892471</v>
      </c>
      <c r="Q280" s="6">
        <v>48.7742578575211</v>
      </c>
      <c r="R280" s="6">
        <v>42.223468211693607</v>
      </c>
    </row>
    <row r="281" spans="1:18" hidden="1" x14ac:dyDescent="0.4">
      <c r="A281">
        <v>4206</v>
      </c>
      <c r="B281">
        <v>2</v>
      </c>
      <c r="C281" t="s">
        <v>266</v>
      </c>
      <c r="D281" t="s">
        <v>276</v>
      </c>
      <c r="E281" s="11">
        <v>17740</v>
      </c>
      <c r="F281" s="12">
        <v>15525</v>
      </c>
      <c r="G281" s="12">
        <v>13980</v>
      </c>
      <c r="H281" s="12">
        <v>12576</v>
      </c>
      <c r="I281" s="12">
        <v>10851</v>
      </c>
      <c r="J281" s="12">
        <v>9217</v>
      </c>
      <c r="K281" s="25">
        <v>7771</v>
      </c>
      <c r="L281" s="5">
        <v>100</v>
      </c>
      <c r="M281" s="6">
        <v>87.5140924464487</v>
      </c>
      <c r="N281" s="6">
        <v>78.804960541149953</v>
      </c>
      <c r="O281" s="6">
        <v>70.890642615558065</v>
      </c>
      <c r="P281" s="6">
        <v>61.166854565952647</v>
      </c>
      <c r="Q281" s="6">
        <v>51.956031567080039</v>
      </c>
      <c r="R281" s="6">
        <v>43.804960541149946</v>
      </c>
    </row>
    <row r="282" spans="1:18" hidden="1" x14ac:dyDescent="0.4">
      <c r="A282">
        <v>4207</v>
      </c>
      <c r="B282">
        <v>2</v>
      </c>
      <c r="C282" t="s">
        <v>266</v>
      </c>
      <c r="D282" t="s">
        <v>277</v>
      </c>
      <c r="E282" s="11">
        <v>48726</v>
      </c>
      <c r="F282" s="12">
        <v>47573</v>
      </c>
      <c r="G282" s="12">
        <v>47732</v>
      </c>
      <c r="H282" s="12">
        <v>46914</v>
      </c>
      <c r="I282" s="12">
        <v>44834</v>
      </c>
      <c r="J282" s="12">
        <v>42822</v>
      </c>
      <c r="K282" s="25">
        <v>40945</v>
      </c>
      <c r="L282" s="5">
        <v>100</v>
      </c>
      <c r="M282" s="6">
        <v>97.633706850552073</v>
      </c>
      <c r="N282" s="6">
        <v>97.960021343841078</v>
      </c>
      <c r="O282" s="6">
        <v>96.281246151951734</v>
      </c>
      <c r="P282" s="6">
        <v>92.012477937856588</v>
      </c>
      <c r="Q282" s="6">
        <v>87.883265607683782</v>
      </c>
      <c r="R282" s="6">
        <v>84.031112752945035</v>
      </c>
    </row>
    <row r="283" spans="1:18" hidden="1" x14ac:dyDescent="0.4">
      <c r="A283">
        <v>4208</v>
      </c>
      <c r="B283">
        <v>2</v>
      </c>
      <c r="C283" t="s">
        <v>266</v>
      </c>
      <c r="D283" t="s">
        <v>278</v>
      </c>
      <c r="E283" s="11">
        <v>15041</v>
      </c>
      <c r="F283" s="12">
        <v>13694</v>
      </c>
      <c r="G283" s="12">
        <v>12436</v>
      </c>
      <c r="H283" s="12">
        <v>11300</v>
      </c>
      <c r="I283" s="12">
        <v>9695</v>
      </c>
      <c r="J283" s="12">
        <v>8224</v>
      </c>
      <c r="K283" s="25">
        <v>6974</v>
      </c>
      <c r="L283" s="5">
        <v>100</v>
      </c>
      <c r="M283" s="6">
        <v>91.044478425636584</v>
      </c>
      <c r="N283" s="6">
        <v>82.680672827604553</v>
      </c>
      <c r="O283" s="6">
        <v>75.127983511734598</v>
      </c>
      <c r="P283" s="6">
        <v>64.457150455421854</v>
      </c>
      <c r="Q283" s="6">
        <v>54.677215610664184</v>
      </c>
      <c r="R283" s="6">
        <v>46.3665979655608</v>
      </c>
    </row>
    <row r="284" spans="1:18" hidden="1" x14ac:dyDescent="0.4">
      <c r="A284">
        <v>4209</v>
      </c>
      <c r="B284">
        <v>2</v>
      </c>
      <c r="C284" t="s">
        <v>266</v>
      </c>
      <c r="D284" t="s">
        <v>279</v>
      </c>
      <c r="E284" s="11">
        <v>38848</v>
      </c>
      <c r="F284" s="12">
        <v>37651</v>
      </c>
      <c r="G284" s="12">
        <v>36691</v>
      </c>
      <c r="H284" s="12">
        <v>34871</v>
      </c>
      <c r="I284" s="12">
        <v>32023</v>
      </c>
      <c r="J284" s="12">
        <v>29564</v>
      </c>
      <c r="K284" s="25">
        <v>27422</v>
      </c>
      <c r="L284" s="5">
        <v>100</v>
      </c>
      <c r="M284" s="6">
        <v>96.91876029654037</v>
      </c>
      <c r="N284" s="6">
        <v>94.447590609555192</v>
      </c>
      <c r="O284" s="6">
        <v>89.762664744645804</v>
      </c>
      <c r="P284" s="6">
        <v>82.431528006589787</v>
      </c>
      <c r="Q284" s="6">
        <v>76.101729818780896</v>
      </c>
      <c r="R284" s="6">
        <v>70.58793245469522</v>
      </c>
    </row>
    <row r="285" spans="1:18" hidden="1" x14ac:dyDescent="0.4">
      <c r="A285">
        <v>4211</v>
      </c>
      <c r="B285">
        <v>2</v>
      </c>
      <c r="C285" t="s">
        <v>266</v>
      </c>
      <c r="D285" t="s">
        <v>280</v>
      </c>
      <c r="E285" s="11">
        <v>26414</v>
      </c>
      <c r="F285" s="12">
        <v>25743</v>
      </c>
      <c r="G285" s="12">
        <v>25141</v>
      </c>
      <c r="H285" s="12">
        <v>24032</v>
      </c>
      <c r="I285" s="12">
        <v>21994</v>
      </c>
      <c r="J285" s="12">
        <v>20168</v>
      </c>
      <c r="K285" s="25">
        <v>18697</v>
      </c>
      <c r="L285" s="5">
        <v>100</v>
      </c>
      <c r="M285" s="6">
        <v>97.45968047247672</v>
      </c>
      <c r="N285" s="6">
        <v>95.180586052850757</v>
      </c>
      <c r="O285" s="6">
        <v>90.982054970848793</v>
      </c>
      <c r="P285" s="6">
        <v>83.266449610055275</v>
      </c>
      <c r="Q285" s="6">
        <v>76.353448928598468</v>
      </c>
      <c r="R285" s="6">
        <v>70.784432497917777</v>
      </c>
    </row>
    <row r="286" spans="1:18" hidden="1" x14ac:dyDescent="0.4">
      <c r="A286">
        <v>4212</v>
      </c>
      <c r="B286">
        <v>2</v>
      </c>
      <c r="C286" t="s">
        <v>266</v>
      </c>
      <c r="D286" t="s">
        <v>281</v>
      </c>
      <c r="E286" s="11">
        <v>40666</v>
      </c>
      <c r="F286" s="12">
        <v>35001</v>
      </c>
      <c r="G286" s="12">
        <v>31864</v>
      </c>
      <c r="H286" s="12">
        <v>29492</v>
      </c>
      <c r="I286" s="12">
        <v>26299</v>
      </c>
      <c r="J286" s="12">
        <v>22556</v>
      </c>
      <c r="K286" s="25">
        <v>19114</v>
      </c>
      <c r="L286" s="5">
        <v>100</v>
      </c>
      <c r="M286" s="6">
        <v>86.069443761373137</v>
      </c>
      <c r="N286" s="6">
        <v>78.355382875129095</v>
      </c>
      <c r="O286" s="6">
        <v>72.522500368858516</v>
      </c>
      <c r="P286" s="6">
        <v>64.670732307086993</v>
      </c>
      <c r="Q286" s="6">
        <v>55.466483057099289</v>
      </c>
      <c r="R286" s="6">
        <v>47.002409875571729</v>
      </c>
    </row>
    <row r="287" spans="1:18" hidden="1" x14ac:dyDescent="0.4">
      <c r="A287">
        <v>4213</v>
      </c>
      <c r="B287">
        <v>2</v>
      </c>
      <c r="C287" t="s">
        <v>266</v>
      </c>
      <c r="D287" t="s">
        <v>282</v>
      </c>
      <c r="E287" s="11">
        <v>32041</v>
      </c>
      <c r="F287" s="12">
        <v>28055</v>
      </c>
      <c r="G287" s="12">
        <v>25259</v>
      </c>
      <c r="H287" s="12">
        <v>22944</v>
      </c>
      <c r="I287" s="12">
        <v>19996</v>
      </c>
      <c r="J287" s="12">
        <v>16943</v>
      </c>
      <c r="K287" s="25">
        <v>14234</v>
      </c>
      <c r="L287" s="5">
        <v>100</v>
      </c>
      <c r="M287" s="6">
        <v>87.559689148278764</v>
      </c>
      <c r="N287" s="6">
        <v>78.83336974501421</v>
      </c>
      <c r="O287" s="6">
        <v>71.608251927218248</v>
      </c>
      <c r="P287" s="6">
        <v>62.407540338940734</v>
      </c>
      <c r="Q287" s="6">
        <v>52.879123622858216</v>
      </c>
      <c r="R287" s="6">
        <v>44.42433132548922</v>
      </c>
    </row>
    <row r="288" spans="1:18" hidden="1" x14ac:dyDescent="0.4">
      <c r="A288">
        <v>4214</v>
      </c>
      <c r="B288">
        <v>2</v>
      </c>
      <c r="C288" t="s">
        <v>266</v>
      </c>
      <c r="D288" t="s">
        <v>283</v>
      </c>
      <c r="E288" s="11">
        <v>22690</v>
      </c>
      <c r="F288" s="12">
        <v>21164</v>
      </c>
      <c r="G288" s="12">
        <v>20103</v>
      </c>
      <c r="H288" s="12">
        <v>18796</v>
      </c>
      <c r="I288" s="12">
        <v>16955</v>
      </c>
      <c r="J288" s="12">
        <v>15119</v>
      </c>
      <c r="K288" s="25">
        <v>13470</v>
      </c>
      <c r="L288" s="5">
        <v>100</v>
      </c>
      <c r="M288" s="6">
        <v>93.274570295284263</v>
      </c>
      <c r="N288" s="6">
        <v>88.598501542529746</v>
      </c>
      <c r="O288" s="6">
        <v>82.838254737769944</v>
      </c>
      <c r="P288" s="6">
        <v>74.724548259144996</v>
      </c>
      <c r="Q288" s="6">
        <v>66.632877919788456</v>
      </c>
      <c r="R288" s="6">
        <v>59.365359189070077</v>
      </c>
    </row>
    <row r="289" spans="1:18" hidden="1" x14ac:dyDescent="0.4">
      <c r="A289">
        <v>4215</v>
      </c>
      <c r="B289">
        <v>2</v>
      </c>
      <c r="C289" t="s">
        <v>266</v>
      </c>
      <c r="D289" t="s">
        <v>284</v>
      </c>
      <c r="E289" s="11">
        <v>73442</v>
      </c>
      <c r="F289" s="12">
        <v>66955</v>
      </c>
      <c r="G289" s="12">
        <v>63029</v>
      </c>
      <c r="H289" s="12">
        <v>59147</v>
      </c>
      <c r="I289" s="12">
        <v>53326</v>
      </c>
      <c r="J289" s="12">
        <v>47319</v>
      </c>
      <c r="K289" s="25">
        <v>41895</v>
      </c>
      <c r="L289" s="5">
        <v>100</v>
      </c>
      <c r="M289" s="6">
        <v>91.16717954304076</v>
      </c>
      <c r="N289" s="6">
        <v>85.82146455706544</v>
      </c>
      <c r="O289" s="6">
        <v>80.535660793551372</v>
      </c>
      <c r="P289" s="6">
        <v>72.609678385664878</v>
      </c>
      <c r="Q289" s="6">
        <v>64.430434901010329</v>
      </c>
      <c r="R289" s="6">
        <v>57.045015113967487</v>
      </c>
    </row>
    <row r="290" spans="1:18" hidden="1" x14ac:dyDescent="0.4">
      <c r="A290">
        <v>4216</v>
      </c>
      <c r="B290">
        <v>2</v>
      </c>
      <c r="C290" t="s">
        <v>266</v>
      </c>
      <c r="D290" t="s">
        <v>285</v>
      </c>
      <c r="E290" s="11">
        <v>31987</v>
      </c>
      <c r="F290" s="12">
        <v>32181</v>
      </c>
      <c r="G290" s="12">
        <v>31556</v>
      </c>
      <c r="H290" s="12">
        <v>29777</v>
      </c>
      <c r="I290" s="12">
        <v>27204</v>
      </c>
      <c r="J290" s="12">
        <v>25182</v>
      </c>
      <c r="K290" s="25">
        <v>23703</v>
      </c>
      <c r="L290" s="5">
        <v>100</v>
      </c>
      <c r="M290" s="6">
        <v>100.60649638915811</v>
      </c>
      <c r="N290" s="6">
        <v>98.652577609653918</v>
      </c>
      <c r="O290" s="6">
        <v>93.090943195673233</v>
      </c>
      <c r="P290" s="6">
        <v>85.047050364210463</v>
      </c>
      <c r="Q290" s="6">
        <v>78.725732328758554</v>
      </c>
      <c r="R290" s="6">
        <v>74.101978928939886</v>
      </c>
    </row>
    <row r="291" spans="1:18" hidden="1" x14ac:dyDescent="0.4">
      <c r="A291">
        <v>4301</v>
      </c>
      <c r="B291">
        <v>3</v>
      </c>
      <c r="C291" t="s">
        <v>266</v>
      </c>
      <c r="D291" t="s">
        <v>286</v>
      </c>
      <c r="E291" s="11">
        <v>5871</v>
      </c>
      <c r="F291" s="12">
        <v>5245</v>
      </c>
      <c r="G291" s="12">
        <v>4756</v>
      </c>
      <c r="H291" s="12">
        <v>4278</v>
      </c>
      <c r="I291" s="12">
        <v>3791</v>
      </c>
      <c r="J291" s="12">
        <v>3293</v>
      </c>
      <c r="K291" s="25">
        <v>2810</v>
      </c>
      <c r="L291" s="5">
        <v>100</v>
      </c>
      <c r="M291" s="6">
        <v>89.337421222960316</v>
      </c>
      <c r="N291" s="6">
        <v>81.008346107988416</v>
      </c>
      <c r="O291" s="6">
        <v>72.866632600919772</v>
      </c>
      <c r="P291" s="6">
        <v>64.571623232839386</v>
      </c>
      <c r="Q291" s="6">
        <v>56.08925225685573</v>
      </c>
      <c r="R291" s="6">
        <v>47.862374382558336</v>
      </c>
    </row>
    <row r="292" spans="1:18" hidden="1" x14ac:dyDescent="0.4">
      <c r="A292">
        <v>4302</v>
      </c>
      <c r="B292">
        <v>3</v>
      </c>
      <c r="C292" t="s">
        <v>266</v>
      </c>
      <c r="D292" t="s">
        <v>287</v>
      </c>
      <c r="E292" s="11">
        <v>589</v>
      </c>
      <c r="F292" s="12">
        <v>516</v>
      </c>
      <c r="G292" s="12">
        <v>445</v>
      </c>
      <c r="H292" s="12">
        <v>402</v>
      </c>
      <c r="I292" s="12">
        <v>358</v>
      </c>
      <c r="J292" s="12">
        <v>316</v>
      </c>
      <c r="K292" s="25">
        <v>268</v>
      </c>
      <c r="L292" s="5">
        <v>100</v>
      </c>
      <c r="M292" s="6">
        <v>87.606112054329373</v>
      </c>
      <c r="N292" s="6">
        <v>75.551782682512737</v>
      </c>
      <c r="O292" s="6">
        <v>68.251273344651949</v>
      </c>
      <c r="P292" s="6">
        <v>60.780984719864172</v>
      </c>
      <c r="Q292" s="6">
        <v>53.650254668930387</v>
      </c>
      <c r="R292" s="6">
        <v>45.50084889643464</v>
      </c>
    </row>
    <row r="293" spans="1:18" hidden="1" x14ac:dyDescent="0.4">
      <c r="A293">
        <v>4321</v>
      </c>
      <c r="B293">
        <v>3</v>
      </c>
      <c r="C293" t="s">
        <v>266</v>
      </c>
      <c r="D293" t="s">
        <v>288</v>
      </c>
      <c r="E293" s="11">
        <v>13987</v>
      </c>
      <c r="F293" s="12">
        <v>13633</v>
      </c>
      <c r="G293" s="12">
        <v>13339</v>
      </c>
      <c r="H293" s="12">
        <v>12765</v>
      </c>
      <c r="I293" s="12">
        <v>11800</v>
      </c>
      <c r="J293" s="12">
        <v>10927</v>
      </c>
      <c r="K293" s="25">
        <v>10177</v>
      </c>
      <c r="L293" s="5">
        <v>100</v>
      </c>
      <c r="M293" s="6">
        <v>97.469078429970693</v>
      </c>
      <c r="N293" s="6">
        <v>95.367126617573462</v>
      </c>
      <c r="O293" s="6">
        <v>91.263315936226491</v>
      </c>
      <c r="P293" s="6">
        <v>84.364052334310429</v>
      </c>
      <c r="Q293" s="6">
        <v>78.122542360763575</v>
      </c>
      <c r="R293" s="6">
        <v>72.760420390362484</v>
      </c>
    </row>
    <row r="294" spans="1:18" hidden="1" x14ac:dyDescent="0.4">
      <c r="A294">
        <v>4322</v>
      </c>
      <c r="B294">
        <v>3</v>
      </c>
      <c r="C294" t="s">
        <v>266</v>
      </c>
      <c r="D294" t="s">
        <v>289</v>
      </c>
      <c r="E294" s="11">
        <v>5797</v>
      </c>
      <c r="F294" s="12">
        <v>5032</v>
      </c>
      <c r="G294" s="12">
        <v>4638</v>
      </c>
      <c r="H294" s="12">
        <v>4190</v>
      </c>
      <c r="I294" s="12">
        <v>3622</v>
      </c>
      <c r="J294" s="12">
        <v>3083</v>
      </c>
      <c r="K294" s="25">
        <v>2584</v>
      </c>
      <c r="L294" s="5">
        <v>100</v>
      </c>
      <c r="M294" s="6">
        <v>86.803519061583572</v>
      </c>
      <c r="N294" s="6">
        <v>80.006900120752107</v>
      </c>
      <c r="O294" s="6">
        <v>72.278764878385374</v>
      </c>
      <c r="P294" s="6">
        <v>62.480593410384678</v>
      </c>
      <c r="Q294" s="6">
        <v>53.1826806969122</v>
      </c>
      <c r="R294" s="6">
        <v>44.574780058651022</v>
      </c>
    </row>
    <row r="295" spans="1:18" hidden="1" x14ac:dyDescent="0.4">
      <c r="A295">
        <v>4323</v>
      </c>
      <c r="B295">
        <v>3</v>
      </c>
      <c r="C295" t="s">
        <v>266</v>
      </c>
      <c r="D295" t="s">
        <v>290</v>
      </c>
      <c r="E295" s="11">
        <v>22796</v>
      </c>
      <c r="F295" s="12">
        <v>22070</v>
      </c>
      <c r="G295" s="12">
        <v>21141</v>
      </c>
      <c r="H295" s="12">
        <v>19942</v>
      </c>
      <c r="I295" s="12">
        <v>18026</v>
      </c>
      <c r="J295" s="12">
        <v>16261</v>
      </c>
      <c r="K295" s="25">
        <v>14769</v>
      </c>
      <c r="L295" s="5">
        <v>100</v>
      </c>
      <c r="M295" s="6">
        <v>96.815230742235485</v>
      </c>
      <c r="N295" s="6">
        <v>92.739954377961041</v>
      </c>
      <c r="O295" s="6">
        <v>87.480259694683284</v>
      </c>
      <c r="P295" s="6">
        <v>79.075276364274444</v>
      </c>
      <c r="Q295" s="6">
        <v>71.332689945604486</v>
      </c>
      <c r="R295" s="6">
        <v>64.78768204948237</v>
      </c>
    </row>
    <row r="296" spans="1:18" hidden="1" x14ac:dyDescent="0.4">
      <c r="A296">
        <v>4324</v>
      </c>
      <c r="B296">
        <v>3</v>
      </c>
      <c r="C296" t="s">
        <v>266</v>
      </c>
      <c r="D296" t="s">
        <v>291</v>
      </c>
      <c r="E296" s="11">
        <v>4394</v>
      </c>
      <c r="F296" s="12">
        <v>3818</v>
      </c>
      <c r="G296" s="12">
        <v>3424</v>
      </c>
      <c r="H296" s="12">
        <v>3038</v>
      </c>
      <c r="I296" s="12">
        <v>2605</v>
      </c>
      <c r="J296" s="12">
        <v>2210</v>
      </c>
      <c r="K296" s="25">
        <v>1795</v>
      </c>
      <c r="L296" s="5">
        <v>100</v>
      </c>
      <c r="M296" s="6">
        <v>86.891215293582164</v>
      </c>
      <c r="N296" s="6">
        <v>77.924442421483846</v>
      </c>
      <c r="O296" s="6">
        <v>69.139736003641332</v>
      </c>
      <c r="P296" s="6">
        <v>59.285389167045977</v>
      </c>
      <c r="Q296" s="6">
        <v>50.295857988165679</v>
      </c>
      <c r="R296" s="6">
        <v>40.851160673645879</v>
      </c>
    </row>
    <row r="297" spans="1:18" hidden="1" x14ac:dyDescent="0.4">
      <c r="A297">
        <v>4341</v>
      </c>
      <c r="B297">
        <v>3</v>
      </c>
      <c r="C297" t="s">
        <v>266</v>
      </c>
      <c r="D297" t="s">
        <v>292</v>
      </c>
      <c r="E297" s="11">
        <v>5894</v>
      </c>
      <c r="F297" s="12">
        <v>4611</v>
      </c>
      <c r="G297" s="12">
        <v>3959</v>
      </c>
      <c r="H297" s="12">
        <v>3380</v>
      </c>
      <c r="I297" s="12">
        <v>2815</v>
      </c>
      <c r="J297" s="12">
        <v>2224</v>
      </c>
      <c r="K297" s="25">
        <v>1670</v>
      </c>
      <c r="L297" s="5">
        <v>100</v>
      </c>
      <c r="M297" s="6">
        <v>78.232100441126576</v>
      </c>
      <c r="N297" s="6">
        <v>67.170003393281306</v>
      </c>
      <c r="O297" s="6">
        <v>57.34645402103834</v>
      </c>
      <c r="P297" s="6">
        <v>47.760434340006782</v>
      </c>
      <c r="Q297" s="6">
        <v>37.733288089582629</v>
      </c>
      <c r="R297" s="6">
        <v>28.333898880217166</v>
      </c>
    </row>
    <row r="298" spans="1:18" hidden="1" x14ac:dyDescent="0.4">
      <c r="A298">
        <v>4361</v>
      </c>
      <c r="B298">
        <v>3</v>
      </c>
      <c r="C298" t="s">
        <v>266</v>
      </c>
      <c r="D298" t="s">
        <v>293</v>
      </c>
      <c r="E298" s="11">
        <v>18865</v>
      </c>
      <c r="F298" s="12">
        <v>17859</v>
      </c>
      <c r="G298" s="12">
        <v>17062</v>
      </c>
      <c r="H298" s="12">
        <v>15973</v>
      </c>
      <c r="I298" s="12">
        <v>14271</v>
      </c>
      <c r="J298" s="12">
        <v>12678</v>
      </c>
      <c r="K298" s="25">
        <v>11359</v>
      </c>
      <c r="L298" s="5">
        <v>100</v>
      </c>
      <c r="M298" s="6">
        <v>94.667373442883644</v>
      </c>
      <c r="N298" s="6">
        <v>90.442618605883908</v>
      </c>
      <c r="O298" s="6">
        <v>84.670023853697316</v>
      </c>
      <c r="P298" s="6">
        <v>75.648025443943808</v>
      </c>
      <c r="Q298" s="6">
        <v>67.203816591571695</v>
      </c>
      <c r="R298" s="6">
        <v>60.212032865094088</v>
      </c>
    </row>
    <row r="299" spans="1:18" hidden="1" x14ac:dyDescent="0.4">
      <c r="A299">
        <v>4362</v>
      </c>
      <c r="B299">
        <v>3</v>
      </c>
      <c r="C299" t="s">
        <v>266</v>
      </c>
      <c r="D299" t="s">
        <v>294</v>
      </c>
      <c r="E299" s="11">
        <v>6028</v>
      </c>
      <c r="F299" s="12">
        <v>5504</v>
      </c>
      <c r="G299" s="12">
        <v>5152</v>
      </c>
      <c r="H299" s="12">
        <v>4898</v>
      </c>
      <c r="I299" s="12">
        <v>4390</v>
      </c>
      <c r="J299" s="12">
        <v>3883</v>
      </c>
      <c r="K299" s="25">
        <v>3411</v>
      </c>
      <c r="L299" s="5">
        <v>100</v>
      </c>
      <c r="M299" s="6">
        <v>91.30723291307234</v>
      </c>
      <c r="N299" s="6">
        <v>85.467816854678176</v>
      </c>
      <c r="O299" s="6">
        <v>81.254147312541463</v>
      </c>
      <c r="P299" s="6">
        <v>72.826808228268078</v>
      </c>
      <c r="Q299" s="6">
        <v>64.416058394160586</v>
      </c>
      <c r="R299" s="6">
        <v>56.585932315859324</v>
      </c>
    </row>
    <row r="300" spans="1:18" hidden="1" x14ac:dyDescent="0.4">
      <c r="A300">
        <v>4401</v>
      </c>
      <c r="B300">
        <v>3</v>
      </c>
      <c r="C300" t="s">
        <v>266</v>
      </c>
      <c r="D300" t="s">
        <v>295</v>
      </c>
      <c r="E300" s="11">
        <v>6886</v>
      </c>
      <c r="F300" s="12">
        <v>6156</v>
      </c>
      <c r="G300" s="12">
        <v>5502</v>
      </c>
      <c r="H300" s="12">
        <v>4873</v>
      </c>
      <c r="I300" s="12">
        <v>4251</v>
      </c>
      <c r="J300" s="12">
        <v>3594</v>
      </c>
      <c r="K300" s="25">
        <v>3057</v>
      </c>
      <c r="L300" s="5">
        <v>100</v>
      </c>
      <c r="M300" s="6">
        <v>89.398780133604419</v>
      </c>
      <c r="N300" s="6">
        <v>79.901248910833573</v>
      </c>
      <c r="O300" s="6">
        <v>70.766773162939302</v>
      </c>
      <c r="P300" s="6">
        <v>61.733952948010455</v>
      </c>
      <c r="Q300" s="6">
        <v>52.192855068254431</v>
      </c>
      <c r="R300" s="6">
        <v>44.394423467905895</v>
      </c>
    </row>
    <row r="301" spans="1:18" hidden="1" x14ac:dyDescent="0.4">
      <c r="A301">
        <v>4404</v>
      </c>
      <c r="B301">
        <v>3</v>
      </c>
      <c r="C301" t="s">
        <v>266</v>
      </c>
      <c r="D301" t="s">
        <v>296</v>
      </c>
      <c r="E301" s="11">
        <v>10534</v>
      </c>
      <c r="F301" s="12">
        <v>9509</v>
      </c>
      <c r="G301" s="12">
        <v>8558</v>
      </c>
      <c r="H301" s="12">
        <v>7589</v>
      </c>
      <c r="I301" s="12">
        <v>6546</v>
      </c>
      <c r="J301" s="12">
        <v>5684</v>
      </c>
      <c r="K301" s="25">
        <v>4951</v>
      </c>
      <c r="L301" s="5">
        <v>100</v>
      </c>
      <c r="M301" s="6">
        <v>90.269603189671543</v>
      </c>
      <c r="N301" s="6">
        <v>81.241693563698504</v>
      </c>
      <c r="O301" s="6">
        <v>72.04290867666603</v>
      </c>
      <c r="P301" s="6">
        <v>62.141636605278151</v>
      </c>
      <c r="Q301" s="6">
        <v>53.958610214543377</v>
      </c>
      <c r="R301" s="6">
        <v>47.000189861401175</v>
      </c>
    </row>
    <row r="302" spans="1:18" hidden="1" x14ac:dyDescent="0.4">
      <c r="A302">
        <v>4406</v>
      </c>
      <c r="B302">
        <v>3</v>
      </c>
      <c r="C302" t="s">
        <v>266</v>
      </c>
      <c r="D302" t="s">
        <v>297</v>
      </c>
      <c r="E302" s="11">
        <v>21439</v>
      </c>
      <c r="F302" s="12">
        <v>20678</v>
      </c>
      <c r="G302" s="12">
        <v>19847</v>
      </c>
      <c r="H302" s="12">
        <v>19175</v>
      </c>
      <c r="I302" s="12">
        <v>17802</v>
      </c>
      <c r="J302" s="12">
        <v>16497</v>
      </c>
      <c r="K302" s="25">
        <v>15449</v>
      </c>
      <c r="L302" s="5">
        <v>100</v>
      </c>
      <c r="M302" s="6">
        <v>96.450394141517791</v>
      </c>
      <c r="N302" s="6">
        <v>92.574280516815151</v>
      </c>
      <c r="O302" s="6">
        <v>89.439805961098926</v>
      </c>
      <c r="P302" s="6">
        <v>83.035589346518023</v>
      </c>
      <c r="Q302" s="6">
        <v>76.948551704836973</v>
      </c>
      <c r="R302" s="6">
        <v>72.060264004850978</v>
      </c>
    </row>
    <row r="303" spans="1:18" hidden="1" x14ac:dyDescent="0.4">
      <c r="A303">
        <v>4421</v>
      </c>
      <c r="B303">
        <v>3</v>
      </c>
      <c r="C303" t="s">
        <v>266</v>
      </c>
      <c r="D303" t="s">
        <v>298</v>
      </c>
      <c r="E303" s="11">
        <v>18121</v>
      </c>
      <c r="F303" s="12">
        <v>18367</v>
      </c>
      <c r="G303" s="12">
        <v>18444</v>
      </c>
      <c r="H303" s="12">
        <v>18112</v>
      </c>
      <c r="I303" s="12">
        <v>17271</v>
      </c>
      <c r="J303" s="12">
        <v>16269</v>
      </c>
      <c r="K303" s="25">
        <v>15377</v>
      </c>
      <c r="L303" s="5">
        <v>100</v>
      </c>
      <c r="M303" s="6">
        <v>101.35754097455991</v>
      </c>
      <c r="N303" s="6">
        <v>101.78246233651565</v>
      </c>
      <c r="O303" s="6">
        <v>99.950333866784391</v>
      </c>
      <c r="P303" s="6">
        <v>95.30930964074831</v>
      </c>
      <c r="Q303" s="6">
        <v>89.779813476077479</v>
      </c>
      <c r="R303" s="6">
        <v>84.857347828486283</v>
      </c>
    </row>
    <row r="304" spans="1:18" hidden="1" x14ac:dyDescent="0.4">
      <c r="A304">
        <v>4422</v>
      </c>
      <c r="B304">
        <v>3</v>
      </c>
      <c r="C304" t="s">
        <v>266</v>
      </c>
      <c r="D304" t="s">
        <v>299</v>
      </c>
      <c r="E304" s="11">
        <v>3930</v>
      </c>
      <c r="F304" s="12">
        <v>3473</v>
      </c>
      <c r="G304" s="12">
        <v>3163</v>
      </c>
      <c r="H304" s="12">
        <v>2857</v>
      </c>
      <c r="I304" s="12">
        <v>2501</v>
      </c>
      <c r="J304" s="12">
        <v>2071</v>
      </c>
      <c r="K304" s="25">
        <v>1673</v>
      </c>
      <c r="L304" s="5">
        <v>100</v>
      </c>
      <c r="M304" s="6">
        <v>88.371501272264624</v>
      </c>
      <c r="N304" s="6">
        <v>80.483460559796441</v>
      </c>
      <c r="O304" s="6">
        <v>72.697201017811707</v>
      </c>
      <c r="P304" s="6">
        <v>63.638676844783717</v>
      </c>
      <c r="Q304" s="6">
        <v>52.6972010178117</v>
      </c>
      <c r="R304" s="6">
        <v>42.569974554707379</v>
      </c>
    </row>
    <row r="305" spans="1:18" hidden="1" x14ac:dyDescent="0.4">
      <c r="A305">
        <v>4424</v>
      </c>
      <c r="B305">
        <v>3</v>
      </c>
      <c r="C305" t="s">
        <v>266</v>
      </c>
      <c r="D305" t="s">
        <v>300</v>
      </c>
      <c r="E305" s="11">
        <v>3268</v>
      </c>
      <c r="F305" s="12">
        <v>3238</v>
      </c>
      <c r="G305" s="12">
        <v>3299</v>
      </c>
      <c r="H305" s="12">
        <v>3391</v>
      </c>
      <c r="I305" s="12">
        <v>3302</v>
      </c>
      <c r="J305" s="12">
        <v>3153</v>
      </c>
      <c r="K305" s="25">
        <v>3034</v>
      </c>
      <c r="L305" s="5">
        <v>100</v>
      </c>
      <c r="M305" s="6">
        <v>99.082007343941243</v>
      </c>
      <c r="N305" s="6">
        <v>100.94859241126071</v>
      </c>
      <c r="O305" s="6">
        <v>103.76376988984089</v>
      </c>
      <c r="P305" s="6">
        <v>101.04039167686658</v>
      </c>
      <c r="Q305" s="6">
        <v>96.48102815177478</v>
      </c>
      <c r="R305" s="6">
        <v>92.83965728274174</v>
      </c>
    </row>
    <row r="306" spans="1:18" hidden="1" x14ac:dyDescent="0.4">
      <c r="A306">
        <v>4444</v>
      </c>
      <c r="B306">
        <v>3</v>
      </c>
      <c r="C306" t="s">
        <v>266</v>
      </c>
      <c r="D306" t="s">
        <v>301</v>
      </c>
      <c r="E306" s="11">
        <v>3569</v>
      </c>
      <c r="F306" s="12">
        <v>3189</v>
      </c>
      <c r="G306" s="12">
        <v>2880</v>
      </c>
      <c r="H306" s="12">
        <v>2639</v>
      </c>
      <c r="I306" s="12">
        <v>2350</v>
      </c>
      <c r="J306" s="12">
        <v>2027</v>
      </c>
      <c r="K306" s="25">
        <v>1700</v>
      </c>
      <c r="L306" s="5">
        <v>100</v>
      </c>
      <c r="M306" s="6">
        <v>89.352759876716163</v>
      </c>
      <c r="N306" s="6">
        <v>80.694872513309051</v>
      </c>
      <c r="O306" s="6">
        <v>73.942280750910612</v>
      </c>
      <c r="P306" s="6">
        <v>65.844774446623703</v>
      </c>
      <c r="Q306" s="6">
        <v>56.794620341832449</v>
      </c>
      <c r="R306" s="6">
        <v>47.632390025217148</v>
      </c>
    </row>
    <row r="307" spans="1:18" hidden="1" x14ac:dyDescent="0.4">
      <c r="A307">
        <v>4445</v>
      </c>
      <c r="B307">
        <v>3</v>
      </c>
      <c r="C307" t="s">
        <v>266</v>
      </c>
      <c r="D307" t="s">
        <v>302</v>
      </c>
      <c r="E307" s="11">
        <v>11475</v>
      </c>
      <c r="F307" s="12">
        <v>10163</v>
      </c>
      <c r="G307" s="12">
        <v>9133</v>
      </c>
      <c r="H307" s="12">
        <v>8226</v>
      </c>
      <c r="I307" s="12">
        <v>7150</v>
      </c>
      <c r="J307" s="12">
        <v>6115</v>
      </c>
      <c r="K307" s="25">
        <v>5180</v>
      </c>
      <c r="L307" s="5">
        <v>100</v>
      </c>
      <c r="M307" s="6">
        <v>88.566448801742908</v>
      </c>
      <c r="N307" s="6">
        <v>79.590413943355117</v>
      </c>
      <c r="O307" s="6">
        <v>71.686274509803923</v>
      </c>
      <c r="P307" s="6">
        <v>62.309368191721134</v>
      </c>
      <c r="Q307" s="6">
        <v>53.289760348583883</v>
      </c>
      <c r="R307" s="6">
        <v>45.141612200435731</v>
      </c>
    </row>
    <row r="308" spans="1:18" hidden="1" x14ac:dyDescent="0.4">
      <c r="A308">
        <v>4501</v>
      </c>
      <c r="B308">
        <v>3</v>
      </c>
      <c r="C308" t="s">
        <v>266</v>
      </c>
      <c r="D308" t="s">
        <v>303</v>
      </c>
      <c r="E308" s="11">
        <v>8119</v>
      </c>
      <c r="F308" s="12">
        <v>6727</v>
      </c>
      <c r="G308" s="12">
        <v>6116</v>
      </c>
      <c r="H308" s="12">
        <v>5554</v>
      </c>
      <c r="I308" s="12">
        <v>4820</v>
      </c>
      <c r="J308" s="12">
        <v>4025</v>
      </c>
      <c r="K308" s="25">
        <v>3304</v>
      </c>
      <c r="L308" s="5">
        <v>100</v>
      </c>
      <c r="M308" s="6">
        <v>82.855031407808838</v>
      </c>
      <c r="N308" s="6">
        <v>75.32947407316172</v>
      </c>
      <c r="O308" s="6">
        <v>68.407439339820172</v>
      </c>
      <c r="P308" s="6">
        <v>59.366917108018228</v>
      </c>
      <c r="Q308" s="6">
        <v>49.575070821529742</v>
      </c>
      <c r="R308" s="6">
        <v>40.694666830890505</v>
      </c>
    </row>
    <row r="309" spans="1:18" hidden="1" x14ac:dyDescent="0.4">
      <c r="A309">
        <v>4505</v>
      </c>
      <c r="B309">
        <v>3</v>
      </c>
      <c r="C309" t="s">
        <v>266</v>
      </c>
      <c r="D309" t="s">
        <v>304</v>
      </c>
      <c r="E309" s="11">
        <v>12813</v>
      </c>
      <c r="F309" s="12">
        <v>11659</v>
      </c>
      <c r="G309" s="12">
        <v>11042</v>
      </c>
      <c r="H309" s="12">
        <v>10410</v>
      </c>
      <c r="I309" s="12">
        <v>9304</v>
      </c>
      <c r="J309" s="12">
        <v>8080</v>
      </c>
      <c r="K309" s="25">
        <v>7091</v>
      </c>
      <c r="L309" s="5">
        <v>100</v>
      </c>
      <c r="M309" s="6">
        <v>90.993522204011541</v>
      </c>
      <c r="N309" s="6">
        <v>86.178100366814959</v>
      </c>
      <c r="O309" s="6">
        <v>81.245609927417462</v>
      </c>
      <c r="P309" s="6">
        <v>72.613751658471855</v>
      </c>
      <c r="Q309" s="6">
        <v>63.060953718879261</v>
      </c>
      <c r="R309" s="6">
        <v>55.342230547100598</v>
      </c>
    </row>
    <row r="310" spans="1:18" hidden="1" x14ac:dyDescent="0.4">
      <c r="A310">
        <v>4581</v>
      </c>
      <c r="B310">
        <v>3</v>
      </c>
      <c r="C310" t="s">
        <v>266</v>
      </c>
      <c r="D310" t="s">
        <v>305</v>
      </c>
      <c r="E310" s="11">
        <v>3572</v>
      </c>
      <c r="F310" s="12">
        <v>3169</v>
      </c>
      <c r="G310" s="12">
        <v>2830</v>
      </c>
      <c r="H310" s="12">
        <v>2512</v>
      </c>
      <c r="I310" s="12">
        <v>2176</v>
      </c>
      <c r="J310" s="12">
        <v>1889</v>
      </c>
      <c r="K310" s="25">
        <v>1635</v>
      </c>
      <c r="L310" s="5">
        <v>100</v>
      </c>
      <c r="M310" s="6">
        <v>88.71780515117581</v>
      </c>
      <c r="N310" s="6">
        <v>79.22732362821948</v>
      </c>
      <c r="O310" s="6">
        <v>70.324748040313551</v>
      </c>
      <c r="P310" s="6">
        <v>60.918253079507281</v>
      </c>
      <c r="Q310" s="6">
        <v>52.883538633818596</v>
      </c>
      <c r="R310" s="6">
        <v>45.772676371780513</v>
      </c>
    </row>
    <row r="311" spans="1:18" hidden="1" x14ac:dyDescent="0.4">
      <c r="A311">
        <v>4606</v>
      </c>
      <c r="B311">
        <v>3</v>
      </c>
      <c r="C311" t="s">
        <v>266</v>
      </c>
      <c r="D311" t="s">
        <v>306</v>
      </c>
      <c r="E311" s="11">
        <v>6391</v>
      </c>
      <c r="F311" s="12">
        <v>5349</v>
      </c>
      <c r="G311" s="12">
        <v>4403</v>
      </c>
      <c r="H311" s="12">
        <v>3637</v>
      </c>
      <c r="I311" s="12">
        <v>2962</v>
      </c>
      <c r="J311" s="12">
        <v>2406</v>
      </c>
      <c r="K311" s="25">
        <v>1949</v>
      </c>
      <c r="L311" s="5">
        <v>100</v>
      </c>
      <c r="M311" s="6">
        <v>83.695822250039114</v>
      </c>
      <c r="N311" s="6">
        <v>68.89375684556407</v>
      </c>
      <c r="O311" s="6">
        <v>56.908152088874985</v>
      </c>
      <c r="P311" s="6">
        <v>46.346424659677673</v>
      </c>
      <c r="Q311" s="6">
        <v>37.646690658738855</v>
      </c>
      <c r="R311" s="6">
        <v>30.496010014082302</v>
      </c>
    </row>
    <row r="312" spans="1:18" hidden="1" x14ac:dyDescent="0.4">
      <c r="A312">
        <v>5000</v>
      </c>
      <c r="B312" t="s">
        <v>0</v>
      </c>
      <c r="C312" t="s">
        <v>307</v>
      </c>
      <c r="E312" s="11">
        <v>506960</v>
      </c>
      <c r="F312" s="12">
        <v>455133</v>
      </c>
      <c r="G312" s="12">
        <v>411137</v>
      </c>
      <c r="H312" s="12">
        <v>370643</v>
      </c>
      <c r="I312" s="12">
        <v>322580</v>
      </c>
      <c r="J312" s="12">
        <v>278101</v>
      </c>
      <c r="K312" s="25">
        <v>242022</v>
      </c>
      <c r="L312" s="5">
        <v>100</v>
      </c>
      <c r="M312" s="6">
        <v>89.776905475777184</v>
      </c>
      <c r="N312" s="6">
        <v>81.098508758087419</v>
      </c>
      <c r="O312" s="6">
        <v>73.110896323181322</v>
      </c>
      <c r="P312" s="6">
        <v>63.630266687707113</v>
      </c>
      <c r="Q312" s="6">
        <v>54.856596181158281</v>
      </c>
      <c r="R312" s="6">
        <v>47.739861133028242</v>
      </c>
    </row>
    <row r="313" spans="1:18" hidden="1" x14ac:dyDescent="0.4">
      <c r="A313">
        <v>5201</v>
      </c>
      <c r="B313">
        <v>2</v>
      </c>
      <c r="C313" t="s">
        <v>307</v>
      </c>
      <c r="D313" t="s">
        <v>308</v>
      </c>
      <c r="E313" s="11">
        <v>177299</v>
      </c>
      <c r="F313" s="12">
        <v>166635</v>
      </c>
      <c r="G313" s="12">
        <v>156130</v>
      </c>
      <c r="H313" s="12">
        <v>144848</v>
      </c>
      <c r="I313" s="12">
        <v>129622</v>
      </c>
      <c r="J313" s="12">
        <v>116268</v>
      </c>
      <c r="K313" s="25">
        <v>105881</v>
      </c>
      <c r="L313" s="5">
        <v>100</v>
      </c>
      <c r="M313" s="6">
        <v>93.985301665548022</v>
      </c>
      <c r="N313" s="6">
        <v>88.06028234789818</v>
      </c>
      <c r="O313" s="6">
        <v>81.697020287762484</v>
      </c>
      <c r="P313" s="6">
        <v>73.109267395755197</v>
      </c>
      <c r="Q313" s="6">
        <v>65.577358022323878</v>
      </c>
      <c r="R313" s="6">
        <v>59.718892943558622</v>
      </c>
    </row>
    <row r="314" spans="1:18" hidden="1" x14ac:dyDescent="0.4">
      <c r="A314">
        <v>5202</v>
      </c>
      <c r="B314">
        <v>2</v>
      </c>
      <c r="C314" t="s">
        <v>307</v>
      </c>
      <c r="D314" t="s">
        <v>309</v>
      </c>
      <c r="E314" s="11">
        <v>24962</v>
      </c>
      <c r="F314" s="12">
        <v>21770</v>
      </c>
      <c r="G314" s="12">
        <v>19154</v>
      </c>
      <c r="H314" s="12">
        <v>16634</v>
      </c>
      <c r="I314" s="12">
        <v>13906</v>
      </c>
      <c r="J314" s="12">
        <v>11451</v>
      </c>
      <c r="K314" s="25">
        <v>9600</v>
      </c>
      <c r="L314" s="5">
        <v>100</v>
      </c>
      <c r="M314" s="6">
        <v>87.212563095905779</v>
      </c>
      <c r="N314" s="6">
        <v>76.732633603076678</v>
      </c>
      <c r="O314" s="6">
        <v>66.637288678791762</v>
      </c>
      <c r="P314" s="6">
        <v>55.70867718932778</v>
      </c>
      <c r="Q314" s="6">
        <v>45.873728066661322</v>
      </c>
      <c r="R314" s="6">
        <v>38.458456854418714</v>
      </c>
    </row>
    <row r="315" spans="1:18" hidden="1" x14ac:dyDescent="0.4">
      <c r="A315">
        <v>5203</v>
      </c>
      <c r="B315">
        <v>2</v>
      </c>
      <c r="C315" t="s">
        <v>307</v>
      </c>
      <c r="D315" t="s">
        <v>310</v>
      </c>
      <c r="E315" s="11">
        <v>43594</v>
      </c>
      <c r="F315" s="12">
        <v>38649</v>
      </c>
      <c r="G315" s="12">
        <v>34844</v>
      </c>
      <c r="H315" s="12">
        <v>31441</v>
      </c>
      <c r="I315" s="12">
        <v>27466</v>
      </c>
      <c r="J315" s="12">
        <v>23451</v>
      </c>
      <c r="K315" s="25">
        <v>19946</v>
      </c>
      <c r="L315" s="5">
        <v>100</v>
      </c>
      <c r="M315" s="6">
        <v>88.656695875579203</v>
      </c>
      <c r="N315" s="6">
        <v>79.928430517961189</v>
      </c>
      <c r="O315" s="6">
        <v>72.122310409689405</v>
      </c>
      <c r="P315" s="6">
        <v>63.004083130706057</v>
      </c>
      <c r="Q315" s="6">
        <v>53.794100105519107</v>
      </c>
      <c r="R315" s="6">
        <v>45.754002844428129</v>
      </c>
    </row>
    <row r="316" spans="1:18" hidden="1" x14ac:dyDescent="0.4">
      <c r="A316">
        <v>5204</v>
      </c>
      <c r="B316">
        <v>2</v>
      </c>
      <c r="C316" t="s">
        <v>307</v>
      </c>
      <c r="D316" t="s">
        <v>311</v>
      </c>
      <c r="E316" s="11">
        <v>35598</v>
      </c>
      <c r="F316" s="12">
        <v>32423</v>
      </c>
      <c r="G316" s="12">
        <v>29267</v>
      </c>
      <c r="H316" s="12">
        <v>26482</v>
      </c>
      <c r="I316" s="12">
        <v>23031</v>
      </c>
      <c r="J316" s="12">
        <v>19896</v>
      </c>
      <c r="K316" s="25">
        <v>17292</v>
      </c>
      <c r="L316" s="5">
        <v>100</v>
      </c>
      <c r="M316" s="6">
        <v>91.080959604472156</v>
      </c>
      <c r="N316" s="6">
        <v>82.215292993988427</v>
      </c>
      <c r="O316" s="6">
        <v>74.391819765155347</v>
      </c>
      <c r="P316" s="6">
        <v>64.697454913197376</v>
      </c>
      <c r="Q316" s="6">
        <v>55.890780380920276</v>
      </c>
      <c r="R316" s="6">
        <v>48.575762683296816</v>
      </c>
    </row>
    <row r="317" spans="1:18" hidden="1" x14ac:dyDescent="0.4">
      <c r="A317">
        <v>5206</v>
      </c>
      <c r="B317">
        <v>2</v>
      </c>
      <c r="C317" t="s">
        <v>307</v>
      </c>
      <c r="D317" t="s">
        <v>312</v>
      </c>
      <c r="E317" s="11">
        <v>11559</v>
      </c>
      <c r="F317" s="12">
        <v>9335</v>
      </c>
      <c r="G317" s="12">
        <v>7734</v>
      </c>
      <c r="H317" s="12">
        <v>6339</v>
      </c>
      <c r="I317" s="12">
        <v>5028</v>
      </c>
      <c r="J317" s="12">
        <v>3770</v>
      </c>
      <c r="K317" s="25">
        <v>2804</v>
      </c>
      <c r="L317" s="5">
        <v>100</v>
      </c>
      <c r="M317" s="6">
        <v>80.759581278657322</v>
      </c>
      <c r="N317" s="6">
        <v>66.908902154165588</v>
      </c>
      <c r="O317" s="6">
        <v>54.840384116273036</v>
      </c>
      <c r="P317" s="6">
        <v>43.498572540877241</v>
      </c>
      <c r="Q317" s="6">
        <v>32.615278138247255</v>
      </c>
      <c r="R317" s="6">
        <v>24.258153819534563</v>
      </c>
    </row>
    <row r="318" spans="1:18" hidden="1" x14ac:dyDescent="0.4">
      <c r="A318">
        <v>5207</v>
      </c>
      <c r="B318">
        <v>2</v>
      </c>
      <c r="C318" t="s">
        <v>307</v>
      </c>
      <c r="D318" t="s">
        <v>313</v>
      </c>
      <c r="E318" s="11">
        <v>21533</v>
      </c>
      <c r="F318" s="12">
        <v>17914</v>
      </c>
      <c r="G318" s="12">
        <v>15320</v>
      </c>
      <c r="H318" s="12">
        <v>13109</v>
      </c>
      <c r="I318" s="12">
        <v>10741</v>
      </c>
      <c r="J318" s="12">
        <v>8700</v>
      </c>
      <c r="K318" s="25">
        <v>6946</v>
      </c>
      <c r="L318" s="5">
        <v>100</v>
      </c>
      <c r="M318" s="6">
        <v>83.193238285422382</v>
      </c>
      <c r="N318" s="6">
        <v>71.14661217665909</v>
      </c>
      <c r="O318" s="6">
        <v>60.878651372312262</v>
      </c>
      <c r="P318" s="6">
        <v>49.881577114196816</v>
      </c>
      <c r="Q318" s="6">
        <v>40.403102215204569</v>
      </c>
      <c r="R318" s="6">
        <v>32.25746528584034</v>
      </c>
    </row>
    <row r="319" spans="1:18" hidden="1" x14ac:dyDescent="0.4">
      <c r="A319">
        <v>5209</v>
      </c>
      <c r="B319">
        <v>2</v>
      </c>
      <c r="C319" t="s">
        <v>307</v>
      </c>
      <c r="D319" t="s">
        <v>314</v>
      </c>
      <c r="E319" s="11">
        <v>14325</v>
      </c>
      <c r="F319" s="12">
        <v>12268</v>
      </c>
      <c r="G319" s="12">
        <v>10739</v>
      </c>
      <c r="H319" s="12">
        <v>9474</v>
      </c>
      <c r="I319" s="12">
        <v>8029</v>
      </c>
      <c r="J319" s="12">
        <v>6587</v>
      </c>
      <c r="K319" s="25">
        <v>5472</v>
      </c>
      <c r="L319" s="5">
        <v>100</v>
      </c>
      <c r="M319" s="6">
        <v>85.640488656195458</v>
      </c>
      <c r="N319" s="6">
        <v>74.966841186736474</v>
      </c>
      <c r="O319" s="6">
        <v>66.136125654450268</v>
      </c>
      <c r="P319" s="6">
        <v>56.048865619546248</v>
      </c>
      <c r="Q319" s="6">
        <v>45.982547993019196</v>
      </c>
      <c r="R319" s="6">
        <v>38.198952879581149</v>
      </c>
    </row>
    <row r="320" spans="1:18" hidden="1" x14ac:dyDescent="0.4">
      <c r="A320">
        <v>5210</v>
      </c>
      <c r="B320">
        <v>2</v>
      </c>
      <c r="C320" t="s">
        <v>307</v>
      </c>
      <c r="D320" t="s">
        <v>315</v>
      </c>
      <c r="E320" s="11">
        <v>39365</v>
      </c>
      <c r="F320" s="12">
        <v>35268</v>
      </c>
      <c r="G320" s="12">
        <v>31917</v>
      </c>
      <c r="H320" s="12">
        <v>28901</v>
      </c>
      <c r="I320" s="12">
        <v>25077</v>
      </c>
      <c r="J320" s="12">
        <v>21498</v>
      </c>
      <c r="K320" s="25">
        <v>18386</v>
      </c>
      <c r="L320" s="5">
        <v>100</v>
      </c>
      <c r="M320" s="6">
        <v>89.59227740378509</v>
      </c>
      <c r="N320" s="6">
        <v>81.07963927346627</v>
      </c>
      <c r="O320" s="6">
        <v>73.418010923409113</v>
      </c>
      <c r="P320" s="6">
        <v>63.703797789914894</v>
      </c>
      <c r="Q320" s="6">
        <v>54.611964943477709</v>
      </c>
      <c r="R320" s="6">
        <v>46.706465134002286</v>
      </c>
    </row>
    <row r="321" spans="1:18" hidden="1" x14ac:dyDescent="0.4">
      <c r="A321">
        <v>5211</v>
      </c>
      <c r="B321">
        <v>2</v>
      </c>
      <c r="C321" t="s">
        <v>307</v>
      </c>
      <c r="D321" t="s">
        <v>316</v>
      </c>
      <c r="E321" s="11">
        <v>17195</v>
      </c>
      <c r="F321" s="12">
        <v>15748</v>
      </c>
      <c r="G321" s="12">
        <v>14347</v>
      </c>
      <c r="H321" s="12">
        <v>12953</v>
      </c>
      <c r="I321" s="12">
        <v>11218</v>
      </c>
      <c r="J321" s="12">
        <v>9489</v>
      </c>
      <c r="K321" s="25">
        <v>8124</v>
      </c>
      <c r="L321" s="5">
        <v>100</v>
      </c>
      <c r="M321" s="6">
        <v>91.584763012503629</v>
      </c>
      <c r="N321" s="6">
        <v>83.437045652806049</v>
      </c>
      <c r="O321" s="6">
        <v>75.33003780168653</v>
      </c>
      <c r="P321" s="6">
        <v>65.239895318406511</v>
      </c>
      <c r="Q321" s="6">
        <v>55.184646699621986</v>
      </c>
      <c r="R321" s="6">
        <v>47.246292526897356</v>
      </c>
    </row>
    <row r="322" spans="1:18" hidden="1" x14ac:dyDescent="0.4">
      <c r="A322">
        <v>5212</v>
      </c>
      <c r="B322">
        <v>2</v>
      </c>
      <c r="C322" t="s">
        <v>307</v>
      </c>
      <c r="D322" t="s">
        <v>317</v>
      </c>
      <c r="E322" s="11">
        <v>40029</v>
      </c>
      <c r="F322" s="12">
        <v>35865</v>
      </c>
      <c r="G322" s="12">
        <v>32209</v>
      </c>
      <c r="H322" s="12">
        <v>29177</v>
      </c>
      <c r="I322" s="12">
        <v>25607</v>
      </c>
      <c r="J322" s="12">
        <v>21933</v>
      </c>
      <c r="K322" s="25">
        <v>18818</v>
      </c>
      <c r="L322" s="5">
        <v>100</v>
      </c>
      <c r="M322" s="6">
        <v>89.597541782207898</v>
      </c>
      <c r="N322" s="6">
        <v>80.464163481475921</v>
      </c>
      <c r="O322" s="6">
        <v>72.889655000124904</v>
      </c>
      <c r="P322" s="6">
        <v>63.97112093732045</v>
      </c>
      <c r="Q322" s="6">
        <v>54.792775237952483</v>
      </c>
      <c r="R322" s="6">
        <v>47.010917085113292</v>
      </c>
    </row>
    <row r="323" spans="1:18" hidden="1" x14ac:dyDescent="0.4">
      <c r="A323">
        <v>5213</v>
      </c>
      <c r="B323">
        <v>2</v>
      </c>
      <c r="C323" t="s">
        <v>307</v>
      </c>
      <c r="D323" t="s">
        <v>318</v>
      </c>
      <c r="E323" s="11">
        <v>14310</v>
      </c>
      <c r="F323" s="12">
        <v>12322</v>
      </c>
      <c r="G323" s="12">
        <v>10540</v>
      </c>
      <c r="H323" s="12">
        <v>9124</v>
      </c>
      <c r="I323" s="12">
        <v>7693</v>
      </c>
      <c r="J323" s="12">
        <v>6325</v>
      </c>
      <c r="K323" s="25">
        <v>5289</v>
      </c>
      <c r="L323" s="5">
        <v>100</v>
      </c>
      <c r="M323" s="6">
        <v>86.107617051013278</v>
      </c>
      <c r="N323" s="6">
        <v>73.654786862334035</v>
      </c>
      <c r="O323" s="6">
        <v>63.759608665269042</v>
      </c>
      <c r="P323" s="6">
        <v>53.759608665269042</v>
      </c>
      <c r="Q323" s="6">
        <v>44.199860237596091</v>
      </c>
      <c r="R323" s="6">
        <v>36.960167714884697</v>
      </c>
    </row>
    <row r="324" spans="1:18" hidden="1" x14ac:dyDescent="0.4">
      <c r="A324">
        <v>5214</v>
      </c>
      <c r="B324">
        <v>2</v>
      </c>
      <c r="C324" t="s">
        <v>307</v>
      </c>
      <c r="D324" t="s">
        <v>319</v>
      </c>
      <c r="E324" s="11">
        <v>12051</v>
      </c>
      <c r="F324" s="12">
        <v>10681</v>
      </c>
      <c r="G324" s="12">
        <v>9480</v>
      </c>
      <c r="H324" s="12">
        <v>8235</v>
      </c>
      <c r="I324" s="12">
        <v>6997</v>
      </c>
      <c r="J324" s="12">
        <v>5829</v>
      </c>
      <c r="K324" s="25">
        <v>4904</v>
      </c>
      <c r="L324" s="5">
        <v>100</v>
      </c>
      <c r="M324" s="6">
        <v>88.631648825823589</v>
      </c>
      <c r="N324" s="6">
        <v>78.665670898680602</v>
      </c>
      <c r="O324" s="6">
        <v>68.334578043315901</v>
      </c>
      <c r="P324" s="6">
        <v>58.06157165380467</v>
      </c>
      <c r="Q324" s="6">
        <v>48.369429922827983</v>
      </c>
      <c r="R324" s="6">
        <v>40.693718363621279</v>
      </c>
    </row>
    <row r="325" spans="1:18" hidden="1" x14ac:dyDescent="0.4">
      <c r="A325">
        <v>5215</v>
      </c>
      <c r="B325">
        <v>2</v>
      </c>
      <c r="C325" t="s">
        <v>307</v>
      </c>
      <c r="D325" t="s">
        <v>320</v>
      </c>
      <c r="E325" s="11">
        <v>11903</v>
      </c>
      <c r="F325" s="12">
        <v>9989</v>
      </c>
      <c r="G325" s="12">
        <v>8588</v>
      </c>
      <c r="H325" s="12">
        <v>7489</v>
      </c>
      <c r="I325" s="12">
        <v>6187</v>
      </c>
      <c r="J325" s="12">
        <v>5011</v>
      </c>
      <c r="K325" s="25">
        <v>4056</v>
      </c>
      <c r="L325" s="5">
        <v>100</v>
      </c>
      <c r="M325" s="6">
        <v>83.920020162984116</v>
      </c>
      <c r="N325" s="6">
        <v>72.149878181970934</v>
      </c>
      <c r="O325" s="6">
        <v>62.916911702932033</v>
      </c>
      <c r="P325" s="6">
        <v>51.978492816936907</v>
      </c>
      <c r="Q325" s="6">
        <v>42.098630597328409</v>
      </c>
      <c r="R325" s="6">
        <v>34.07544316558851</v>
      </c>
    </row>
    <row r="326" spans="1:18" hidden="1" x14ac:dyDescent="0.4">
      <c r="A326">
        <v>5303</v>
      </c>
      <c r="B326">
        <v>3</v>
      </c>
      <c r="C326" t="s">
        <v>307</v>
      </c>
      <c r="D326" t="s">
        <v>321</v>
      </c>
      <c r="E326" s="11">
        <v>2281</v>
      </c>
      <c r="F326" s="12">
        <v>1964</v>
      </c>
      <c r="G326" s="12">
        <v>1632</v>
      </c>
      <c r="H326" s="12">
        <v>1347</v>
      </c>
      <c r="I326" s="12">
        <v>1093</v>
      </c>
      <c r="J326" s="12">
        <v>905</v>
      </c>
      <c r="K326" s="25">
        <v>750</v>
      </c>
      <c r="L326" s="5">
        <v>100</v>
      </c>
      <c r="M326" s="6">
        <v>86.102586584831215</v>
      </c>
      <c r="N326" s="6">
        <v>71.547566856641822</v>
      </c>
      <c r="O326" s="6">
        <v>59.053046909250327</v>
      </c>
      <c r="P326" s="6">
        <v>47.917580008768084</v>
      </c>
      <c r="Q326" s="6">
        <v>39.675580885576501</v>
      </c>
      <c r="R326" s="6">
        <v>32.880315651030251</v>
      </c>
    </row>
    <row r="327" spans="1:18" hidden="1" x14ac:dyDescent="0.4">
      <c r="A327">
        <v>5327</v>
      </c>
      <c r="B327">
        <v>3</v>
      </c>
      <c r="C327" t="s">
        <v>307</v>
      </c>
      <c r="D327" t="s">
        <v>322</v>
      </c>
      <c r="E327" s="11">
        <v>839</v>
      </c>
      <c r="F327" s="12">
        <v>694</v>
      </c>
      <c r="G327" s="12">
        <v>560</v>
      </c>
      <c r="H327" s="12">
        <v>442</v>
      </c>
      <c r="I327" s="12">
        <v>357</v>
      </c>
      <c r="J327" s="12">
        <v>283</v>
      </c>
      <c r="K327" s="25">
        <v>230</v>
      </c>
      <c r="L327" s="5">
        <v>100</v>
      </c>
      <c r="M327" s="6">
        <v>82.717520858164477</v>
      </c>
      <c r="N327" s="6">
        <v>66.746126340882</v>
      </c>
      <c r="O327" s="6">
        <v>52.681764004767587</v>
      </c>
      <c r="P327" s="6">
        <v>42.550655542312278</v>
      </c>
      <c r="Q327" s="6">
        <v>33.730631704410015</v>
      </c>
      <c r="R327" s="6">
        <v>27.413587604290825</v>
      </c>
    </row>
    <row r="328" spans="1:18" hidden="1" x14ac:dyDescent="0.4">
      <c r="A328">
        <v>5346</v>
      </c>
      <c r="B328">
        <v>3</v>
      </c>
      <c r="C328" t="s">
        <v>307</v>
      </c>
      <c r="D328" t="s">
        <v>323</v>
      </c>
      <c r="E328" s="11">
        <v>1283</v>
      </c>
      <c r="F328" s="12">
        <v>1049</v>
      </c>
      <c r="G328" s="12">
        <v>886</v>
      </c>
      <c r="H328" s="12">
        <v>713</v>
      </c>
      <c r="I328" s="12">
        <v>558</v>
      </c>
      <c r="J328" s="12">
        <v>431</v>
      </c>
      <c r="K328" s="25">
        <v>324</v>
      </c>
      <c r="L328" s="5">
        <v>100</v>
      </c>
      <c r="M328" s="6">
        <v>81.761496492595469</v>
      </c>
      <c r="N328" s="6">
        <v>69.056897895557285</v>
      </c>
      <c r="O328" s="6">
        <v>55.572876071706936</v>
      </c>
      <c r="P328" s="6">
        <v>43.491816056118473</v>
      </c>
      <c r="Q328" s="6">
        <v>33.593141075604052</v>
      </c>
      <c r="R328" s="6">
        <v>25.253312548713954</v>
      </c>
    </row>
    <row r="329" spans="1:18" hidden="1" x14ac:dyDescent="0.4">
      <c r="A329">
        <v>5348</v>
      </c>
      <c r="B329">
        <v>3</v>
      </c>
      <c r="C329" t="s">
        <v>307</v>
      </c>
      <c r="D329" t="s">
        <v>324</v>
      </c>
      <c r="E329" s="11">
        <v>7152</v>
      </c>
      <c r="F329" s="12">
        <v>5709</v>
      </c>
      <c r="G329" s="12">
        <v>4716</v>
      </c>
      <c r="H329" s="12">
        <v>3927</v>
      </c>
      <c r="I329" s="12">
        <v>3178</v>
      </c>
      <c r="J329" s="12">
        <v>2506</v>
      </c>
      <c r="K329" s="25">
        <v>1936</v>
      </c>
      <c r="L329" s="5">
        <v>100</v>
      </c>
      <c r="M329" s="6">
        <v>79.823825503355707</v>
      </c>
      <c r="N329" s="6">
        <v>65.939597315436231</v>
      </c>
      <c r="O329" s="6">
        <v>54.90771812080537</v>
      </c>
      <c r="P329" s="6">
        <v>44.435123042505595</v>
      </c>
      <c r="Q329" s="6">
        <v>35.039149888143179</v>
      </c>
      <c r="R329" s="6">
        <v>27.069351230425053</v>
      </c>
    </row>
    <row r="330" spans="1:18" hidden="1" x14ac:dyDescent="0.4">
      <c r="A330">
        <v>5349</v>
      </c>
      <c r="B330">
        <v>3</v>
      </c>
      <c r="C330" t="s">
        <v>307</v>
      </c>
      <c r="D330" t="s">
        <v>325</v>
      </c>
      <c r="E330" s="11">
        <v>3099</v>
      </c>
      <c r="F330" s="12">
        <v>2561</v>
      </c>
      <c r="G330" s="12">
        <v>2120</v>
      </c>
      <c r="H330" s="12">
        <v>1785</v>
      </c>
      <c r="I330" s="12">
        <v>1441</v>
      </c>
      <c r="J330" s="12">
        <v>1179</v>
      </c>
      <c r="K330" s="25">
        <v>953</v>
      </c>
      <c r="L330" s="5">
        <v>100</v>
      </c>
      <c r="M330" s="6">
        <v>82.639561148757664</v>
      </c>
      <c r="N330" s="6">
        <v>68.409164246531134</v>
      </c>
      <c r="O330" s="6">
        <v>57.599225556631175</v>
      </c>
      <c r="P330" s="6">
        <v>46.498870603420457</v>
      </c>
      <c r="Q330" s="6">
        <v>38.044530493707647</v>
      </c>
      <c r="R330" s="6">
        <v>30.751855437237818</v>
      </c>
    </row>
    <row r="331" spans="1:18" hidden="1" x14ac:dyDescent="0.4">
      <c r="A331">
        <v>5361</v>
      </c>
      <c r="B331">
        <v>3</v>
      </c>
      <c r="C331" t="s">
        <v>307</v>
      </c>
      <c r="D331" t="s">
        <v>326</v>
      </c>
      <c r="E331" s="11">
        <v>3904</v>
      </c>
      <c r="F331" s="12">
        <v>3267</v>
      </c>
      <c r="G331" s="12">
        <v>2782</v>
      </c>
      <c r="H331" s="12">
        <v>2339</v>
      </c>
      <c r="I331" s="12">
        <v>1921</v>
      </c>
      <c r="J331" s="12">
        <v>1523</v>
      </c>
      <c r="K331" s="25">
        <v>1189</v>
      </c>
      <c r="L331" s="5">
        <v>100</v>
      </c>
      <c r="M331" s="6">
        <v>83.683401639344254</v>
      </c>
      <c r="N331" s="6">
        <v>71.260245901639337</v>
      </c>
      <c r="O331" s="6">
        <v>59.912909836065573</v>
      </c>
      <c r="P331" s="6">
        <v>49.205942622950822</v>
      </c>
      <c r="Q331" s="6">
        <v>39.01127049180328</v>
      </c>
      <c r="R331" s="6">
        <v>30.455942622950822</v>
      </c>
    </row>
    <row r="332" spans="1:18" hidden="1" x14ac:dyDescent="0.4">
      <c r="A332">
        <v>5363</v>
      </c>
      <c r="B332">
        <v>3</v>
      </c>
      <c r="C332" t="s">
        <v>307</v>
      </c>
      <c r="D332" t="s">
        <v>327</v>
      </c>
      <c r="E332" s="11">
        <v>2680</v>
      </c>
      <c r="F332" s="12">
        <v>2284</v>
      </c>
      <c r="G332" s="12">
        <v>1983</v>
      </c>
      <c r="H332" s="12">
        <v>1686</v>
      </c>
      <c r="I332" s="12">
        <v>1384</v>
      </c>
      <c r="J332" s="12">
        <v>1117</v>
      </c>
      <c r="K332" s="25">
        <v>868</v>
      </c>
      <c r="L332" s="5">
        <v>100</v>
      </c>
      <c r="M332" s="6">
        <v>85.223880597014926</v>
      </c>
      <c r="N332" s="6">
        <v>73.992537313432834</v>
      </c>
      <c r="O332" s="6">
        <v>62.910447761194035</v>
      </c>
      <c r="P332" s="6">
        <v>51.64179104477612</v>
      </c>
      <c r="Q332" s="6">
        <v>41.679104477611936</v>
      </c>
      <c r="R332" s="6">
        <v>32.388059701492537</v>
      </c>
    </row>
    <row r="333" spans="1:18" hidden="1" x14ac:dyDescent="0.4">
      <c r="A333">
        <v>5366</v>
      </c>
      <c r="B333">
        <v>3</v>
      </c>
      <c r="C333" t="s">
        <v>307</v>
      </c>
      <c r="D333" t="s">
        <v>328</v>
      </c>
      <c r="E333" s="11">
        <v>2245</v>
      </c>
      <c r="F333" s="12">
        <v>1954</v>
      </c>
      <c r="G333" s="12">
        <v>1653</v>
      </c>
      <c r="H333" s="12">
        <v>1414</v>
      </c>
      <c r="I333" s="12">
        <v>1140</v>
      </c>
      <c r="J333" s="12">
        <v>887</v>
      </c>
      <c r="K333" s="25">
        <v>744</v>
      </c>
      <c r="L333" s="5">
        <v>100</v>
      </c>
      <c r="M333" s="6">
        <v>87.037861915367486</v>
      </c>
      <c r="N333" s="6">
        <v>73.630289532293986</v>
      </c>
      <c r="O333" s="6">
        <v>62.984409799554562</v>
      </c>
      <c r="P333" s="6">
        <v>50.779510022271715</v>
      </c>
      <c r="Q333" s="6">
        <v>39.510022271714924</v>
      </c>
      <c r="R333" s="6">
        <v>33.14031180400891</v>
      </c>
    </row>
    <row r="334" spans="1:18" hidden="1" x14ac:dyDescent="0.4">
      <c r="A334">
        <v>5368</v>
      </c>
      <c r="B334">
        <v>3</v>
      </c>
      <c r="C334" t="s">
        <v>307</v>
      </c>
      <c r="D334" t="s">
        <v>329</v>
      </c>
      <c r="E334" s="11">
        <v>1700</v>
      </c>
      <c r="F334" s="12">
        <v>1600</v>
      </c>
      <c r="G334" s="12">
        <v>1430</v>
      </c>
      <c r="H334" s="12">
        <v>1224</v>
      </c>
      <c r="I334" s="12">
        <v>1032</v>
      </c>
      <c r="J334" s="12">
        <v>903</v>
      </c>
      <c r="K334" s="25">
        <v>815</v>
      </c>
      <c r="L334" s="5">
        <v>100</v>
      </c>
      <c r="M334" s="6">
        <v>94.117647058823522</v>
      </c>
      <c r="N334" s="6">
        <v>84.117647058823536</v>
      </c>
      <c r="O334" s="6">
        <v>72</v>
      </c>
      <c r="P334" s="6">
        <v>60.705882352941174</v>
      </c>
      <c r="Q334" s="6">
        <v>53.117647058823522</v>
      </c>
      <c r="R334" s="6">
        <v>47.941176470588239</v>
      </c>
    </row>
    <row r="335" spans="1:18" hidden="1" x14ac:dyDescent="0.4">
      <c r="A335">
        <v>5434</v>
      </c>
      <c r="B335">
        <v>3</v>
      </c>
      <c r="C335" t="s">
        <v>307</v>
      </c>
      <c r="D335" t="s">
        <v>330</v>
      </c>
      <c r="E335" s="11">
        <v>9475</v>
      </c>
      <c r="F335" s="12">
        <v>7934</v>
      </c>
      <c r="G335" s="12">
        <v>6949</v>
      </c>
      <c r="H335" s="12">
        <v>6167</v>
      </c>
      <c r="I335" s="12">
        <v>5307</v>
      </c>
      <c r="J335" s="12">
        <v>4386</v>
      </c>
      <c r="K335" s="25">
        <v>3626</v>
      </c>
      <c r="L335" s="5">
        <v>100</v>
      </c>
      <c r="M335" s="6">
        <v>83.736147757255935</v>
      </c>
      <c r="N335" s="6">
        <v>73.340369393139838</v>
      </c>
      <c r="O335" s="6">
        <v>65.087071240105544</v>
      </c>
      <c r="P335" s="6">
        <v>56.010554089709764</v>
      </c>
      <c r="Q335" s="6">
        <v>46.290237467018471</v>
      </c>
      <c r="R335" s="6">
        <v>38.269129287598943</v>
      </c>
    </row>
    <row r="336" spans="1:18" hidden="1" x14ac:dyDescent="0.4">
      <c r="A336">
        <v>5463</v>
      </c>
      <c r="B336">
        <v>3</v>
      </c>
      <c r="C336" t="s">
        <v>307</v>
      </c>
      <c r="D336" t="s">
        <v>331</v>
      </c>
      <c r="E336" s="11">
        <v>7090</v>
      </c>
      <c r="F336" s="12">
        <v>5917</v>
      </c>
      <c r="G336" s="12">
        <v>5031</v>
      </c>
      <c r="H336" s="12">
        <v>4418</v>
      </c>
      <c r="I336" s="12">
        <v>3770</v>
      </c>
      <c r="J336" s="12">
        <v>3142</v>
      </c>
      <c r="K336" s="25">
        <v>2566</v>
      </c>
      <c r="L336" s="5">
        <v>100</v>
      </c>
      <c r="M336" s="6">
        <v>83.455571227080398</v>
      </c>
      <c r="N336" s="6">
        <v>70.959097320169249</v>
      </c>
      <c r="O336" s="6">
        <v>62.313117066290545</v>
      </c>
      <c r="P336" s="6">
        <v>53.173483779971789</v>
      </c>
      <c r="Q336" s="6">
        <v>44.315937940761636</v>
      </c>
      <c r="R336" s="6">
        <v>36.191819464033856</v>
      </c>
    </row>
    <row r="337" spans="1:18" hidden="1" x14ac:dyDescent="0.4">
      <c r="A337">
        <v>5464</v>
      </c>
      <c r="B337">
        <v>3</v>
      </c>
      <c r="C337" t="s">
        <v>307</v>
      </c>
      <c r="D337" t="s">
        <v>332</v>
      </c>
      <c r="E337" s="11">
        <v>1489</v>
      </c>
      <c r="F337" s="12">
        <v>1333</v>
      </c>
      <c r="G337" s="12">
        <v>1126</v>
      </c>
      <c r="H337" s="12">
        <v>975</v>
      </c>
      <c r="I337" s="12">
        <v>797</v>
      </c>
      <c r="J337" s="12">
        <v>631</v>
      </c>
      <c r="K337" s="25">
        <v>503</v>
      </c>
      <c r="L337" s="5">
        <v>100</v>
      </c>
      <c r="M337" s="6">
        <v>89.523169912693078</v>
      </c>
      <c r="N337" s="6">
        <v>75.621222296843513</v>
      </c>
      <c r="O337" s="6">
        <v>65.480188045668228</v>
      </c>
      <c r="P337" s="6">
        <v>53.525856279382133</v>
      </c>
      <c r="Q337" s="6">
        <v>42.377434519811949</v>
      </c>
      <c r="R337" s="6">
        <v>33.781061114842174</v>
      </c>
    </row>
    <row r="338" spans="1:18" hidden="1" x14ac:dyDescent="0.4">
      <c r="A338">
        <v>6000</v>
      </c>
      <c r="B338" t="s">
        <v>0</v>
      </c>
      <c r="C338" t="s">
        <v>333</v>
      </c>
      <c r="E338" s="11">
        <v>586578</v>
      </c>
      <c r="F338" s="12">
        <v>540363</v>
      </c>
      <c r="G338" s="12">
        <v>502083</v>
      </c>
      <c r="H338" s="12">
        <v>464302</v>
      </c>
      <c r="I338" s="12">
        <v>417008</v>
      </c>
      <c r="J338" s="12">
        <v>372617</v>
      </c>
      <c r="K338" s="25">
        <v>335667</v>
      </c>
      <c r="L338" s="5">
        <v>100</v>
      </c>
      <c r="M338" s="6">
        <v>92.121252416558406</v>
      </c>
      <c r="N338" s="6">
        <v>85.595266102717787</v>
      </c>
      <c r="O338" s="6">
        <v>79.154349464180385</v>
      </c>
      <c r="P338" s="6">
        <v>71.091653624922856</v>
      </c>
      <c r="Q338" s="6">
        <v>63.523862129162701</v>
      </c>
      <c r="R338" s="6">
        <v>57.224614629256465</v>
      </c>
    </row>
    <row r="339" spans="1:18" hidden="1" x14ac:dyDescent="0.4">
      <c r="A339">
        <v>6201</v>
      </c>
      <c r="B339">
        <v>2</v>
      </c>
      <c r="C339" t="s">
        <v>333</v>
      </c>
      <c r="D339" t="s">
        <v>334</v>
      </c>
      <c r="E339" s="11">
        <v>145103</v>
      </c>
      <c r="F339" s="12">
        <v>139872</v>
      </c>
      <c r="G339" s="12">
        <v>134591</v>
      </c>
      <c r="H339" s="12">
        <v>127722</v>
      </c>
      <c r="I339" s="12">
        <v>117888</v>
      </c>
      <c r="J339" s="12">
        <v>108954</v>
      </c>
      <c r="K339" s="25">
        <v>101780</v>
      </c>
      <c r="L339" s="5">
        <v>100</v>
      </c>
      <c r="M339" s="6">
        <v>96.394974604246642</v>
      </c>
      <c r="N339" s="6">
        <v>92.755490927134517</v>
      </c>
      <c r="O339" s="6">
        <v>88.021612234068215</v>
      </c>
      <c r="P339" s="6">
        <v>81.244357456427508</v>
      </c>
      <c r="Q339" s="6">
        <v>75.087351743244454</v>
      </c>
      <c r="R339" s="6">
        <v>70.14327753388973</v>
      </c>
    </row>
    <row r="340" spans="1:18" hidden="1" x14ac:dyDescent="0.4">
      <c r="A340">
        <v>6202</v>
      </c>
      <c r="B340">
        <v>2</v>
      </c>
      <c r="C340" t="s">
        <v>333</v>
      </c>
      <c r="D340" t="s">
        <v>335</v>
      </c>
      <c r="E340" s="11">
        <v>46979</v>
      </c>
      <c r="F340" s="12">
        <v>44015</v>
      </c>
      <c r="G340" s="12">
        <v>40649</v>
      </c>
      <c r="H340" s="12">
        <v>36877</v>
      </c>
      <c r="I340" s="12">
        <v>32564</v>
      </c>
      <c r="J340" s="12">
        <v>28869</v>
      </c>
      <c r="K340" s="25">
        <v>25919</v>
      </c>
      <c r="L340" s="5">
        <v>100</v>
      </c>
      <c r="M340" s="6">
        <v>93.690798016134863</v>
      </c>
      <c r="N340" s="6">
        <v>86.525894548628116</v>
      </c>
      <c r="O340" s="6">
        <v>78.496775154856422</v>
      </c>
      <c r="P340" s="6">
        <v>69.316077396283447</v>
      </c>
      <c r="Q340" s="6">
        <v>61.450861023010283</v>
      </c>
      <c r="R340" s="6">
        <v>55.171459588326698</v>
      </c>
    </row>
    <row r="341" spans="1:18" hidden="1" x14ac:dyDescent="0.4">
      <c r="A341">
        <v>6203</v>
      </c>
      <c r="B341">
        <v>2</v>
      </c>
      <c r="C341" t="s">
        <v>333</v>
      </c>
      <c r="D341" t="s">
        <v>336</v>
      </c>
      <c r="E341" s="11">
        <v>65728</v>
      </c>
      <c r="F341" s="12">
        <v>60301</v>
      </c>
      <c r="G341" s="12">
        <v>55369</v>
      </c>
      <c r="H341" s="12">
        <v>50555</v>
      </c>
      <c r="I341" s="12">
        <v>44725</v>
      </c>
      <c r="J341" s="12">
        <v>39558</v>
      </c>
      <c r="K341" s="25">
        <v>35203</v>
      </c>
      <c r="L341" s="5">
        <v>100</v>
      </c>
      <c r="M341" s="6">
        <v>91.743244888023369</v>
      </c>
      <c r="N341" s="6">
        <v>84.239593476144108</v>
      </c>
      <c r="O341" s="6">
        <v>76.915469814995134</v>
      </c>
      <c r="P341" s="6">
        <v>68.045581791626091</v>
      </c>
      <c r="Q341" s="6">
        <v>60.18439629990263</v>
      </c>
      <c r="R341" s="6">
        <v>53.558605160662118</v>
      </c>
    </row>
    <row r="342" spans="1:18" hidden="1" x14ac:dyDescent="0.4">
      <c r="A342">
        <v>6204</v>
      </c>
      <c r="B342">
        <v>2</v>
      </c>
      <c r="C342" t="s">
        <v>333</v>
      </c>
      <c r="D342" t="s">
        <v>337</v>
      </c>
      <c r="E342" s="11">
        <v>53697</v>
      </c>
      <c r="F342" s="12">
        <v>49045</v>
      </c>
      <c r="G342" s="12">
        <v>44737</v>
      </c>
      <c r="H342" s="12">
        <v>40432</v>
      </c>
      <c r="I342" s="12">
        <v>35235</v>
      </c>
      <c r="J342" s="12">
        <v>30565</v>
      </c>
      <c r="K342" s="25">
        <v>26841</v>
      </c>
      <c r="L342" s="5">
        <v>100</v>
      </c>
      <c r="M342" s="6">
        <v>91.336573737825205</v>
      </c>
      <c r="N342" s="6">
        <v>83.313779168296179</v>
      </c>
      <c r="O342" s="6">
        <v>75.296571503063475</v>
      </c>
      <c r="P342" s="6">
        <v>65.618190960388844</v>
      </c>
      <c r="Q342" s="6">
        <v>56.921243272436072</v>
      </c>
      <c r="R342" s="6">
        <v>49.98603273925918</v>
      </c>
    </row>
    <row r="343" spans="1:18" hidden="1" x14ac:dyDescent="0.4">
      <c r="A343">
        <v>6205</v>
      </c>
      <c r="B343">
        <v>2</v>
      </c>
      <c r="C343" t="s">
        <v>333</v>
      </c>
      <c r="D343" t="s">
        <v>338</v>
      </c>
      <c r="E343" s="11">
        <v>19164</v>
      </c>
      <c r="F343" s="12">
        <v>16562</v>
      </c>
      <c r="G343" s="12">
        <v>14958</v>
      </c>
      <c r="H343" s="12">
        <v>13533</v>
      </c>
      <c r="I343" s="12">
        <v>11631</v>
      </c>
      <c r="J343" s="12">
        <v>9947</v>
      </c>
      <c r="K343" s="25">
        <v>8582</v>
      </c>
      <c r="L343" s="5">
        <v>100</v>
      </c>
      <c r="M343" s="6">
        <v>86.422458776873299</v>
      </c>
      <c r="N343" s="6">
        <v>78.052598622417037</v>
      </c>
      <c r="O343" s="6">
        <v>70.616781465247342</v>
      </c>
      <c r="P343" s="6">
        <v>60.69192235441453</v>
      </c>
      <c r="Q343" s="6">
        <v>51.904612815696098</v>
      </c>
      <c r="R343" s="6">
        <v>44.781882696723024</v>
      </c>
    </row>
    <row r="344" spans="1:18" hidden="1" x14ac:dyDescent="0.4">
      <c r="A344">
        <v>6206</v>
      </c>
      <c r="B344">
        <v>2</v>
      </c>
      <c r="C344" t="s">
        <v>333</v>
      </c>
      <c r="D344" t="s">
        <v>339</v>
      </c>
      <c r="E344" s="11">
        <v>22246</v>
      </c>
      <c r="F344" s="12">
        <v>20777</v>
      </c>
      <c r="G344" s="12">
        <v>19649</v>
      </c>
      <c r="H344" s="12">
        <v>18605</v>
      </c>
      <c r="I344" s="12">
        <v>17136</v>
      </c>
      <c r="J344" s="12">
        <v>15693</v>
      </c>
      <c r="K344" s="25">
        <v>14260</v>
      </c>
      <c r="L344" s="5">
        <v>100</v>
      </c>
      <c r="M344" s="6">
        <v>93.396565674728038</v>
      </c>
      <c r="N344" s="6">
        <v>88.325991189427313</v>
      </c>
      <c r="O344" s="6">
        <v>83.633012676436209</v>
      </c>
      <c r="P344" s="6">
        <v>77.029578351164247</v>
      </c>
      <c r="Q344" s="6">
        <v>70.543018969702416</v>
      </c>
      <c r="R344" s="6">
        <v>64.101411489706024</v>
      </c>
    </row>
    <row r="345" spans="1:18" hidden="1" x14ac:dyDescent="0.4">
      <c r="A345">
        <v>6207</v>
      </c>
      <c r="B345">
        <v>2</v>
      </c>
      <c r="C345" t="s">
        <v>333</v>
      </c>
      <c r="D345" t="s">
        <v>340</v>
      </c>
      <c r="E345" s="11">
        <v>14942</v>
      </c>
      <c r="F345" s="12">
        <v>13219</v>
      </c>
      <c r="G345" s="12">
        <v>11819</v>
      </c>
      <c r="H345" s="12">
        <v>10466</v>
      </c>
      <c r="I345" s="12">
        <v>8983</v>
      </c>
      <c r="J345" s="12">
        <v>7580</v>
      </c>
      <c r="K345" s="25">
        <v>6421</v>
      </c>
      <c r="L345" s="5">
        <v>100</v>
      </c>
      <c r="M345" s="6">
        <v>88.468745817159686</v>
      </c>
      <c r="N345" s="6">
        <v>79.099183509570338</v>
      </c>
      <c r="O345" s="6">
        <v>70.044170793735788</v>
      </c>
      <c r="P345" s="6">
        <v>60.119127292196495</v>
      </c>
      <c r="Q345" s="6">
        <v>50.729487351090881</v>
      </c>
      <c r="R345" s="6">
        <v>42.972828269307989</v>
      </c>
    </row>
    <row r="346" spans="1:18" hidden="1" x14ac:dyDescent="0.4">
      <c r="A346">
        <v>6208</v>
      </c>
      <c r="B346">
        <v>2</v>
      </c>
      <c r="C346" t="s">
        <v>333</v>
      </c>
      <c r="D346" t="s">
        <v>341</v>
      </c>
      <c r="E346" s="11">
        <v>11415</v>
      </c>
      <c r="F346" s="12">
        <v>9722</v>
      </c>
      <c r="G346" s="12">
        <v>8606</v>
      </c>
      <c r="H346" s="12">
        <v>7646</v>
      </c>
      <c r="I346" s="12">
        <v>6539</v>
      </c>
      <c r="J346" s="12">
        <v>5558</v>
      </c>
      <c r="K346" s="25">
        <v>4729</v>
      </c>
      <c r="L346" s="5">
        <v>100</v>
      </c>
      <c r="M346" s="6">
        <v>85.168637757336839</v>
      </c>
      <c r="N346" s="6">
        <v>75.39202803328952</v>
      </c>
      <c r="O346" s="6">
        <v>66.982041173894004</v>
      </c>
      <c r="P346" s="6">
        <v>57.284275076653522</v>
      </c>
      <c r="Q346" s="6">
        <v>48.690319754708717</v>
      </c>
      <c r="R346" s="6">
        <v>41.427945685501534</v>
      </c>
    </row>
    <row r="347" spans="1:18" hidden="1" x14ac:dyDescent="0.4">
      <c r="A347">
        <v>6209</v>
      </c>
      <c r="B347">
        <v>2</v>
      </c>
      <c r="C347" t="s">
        <v>333</v>
      </c>
      <c r="D347" t="s">
        <v>342</v>
      </c>
      <c r="E347" s="11">
        <v>14170</v>
      </c>
      <c r="F347" s="12">
        <v>12889</v>
      </c>
      <c r="G347" s="12">
        <v>11889</v>
      </c>
      <c r="H347" s="12">
        <v>10953</v>
      </c>
      <c r="I347" s="12">
        <v>9824</v>
      </c>
      <c r="J347" s="12">
        <v>8816</v>
      </c>
      <c r="K347" s="25">
        <v>7953</v>
      </c>
      <c r="L347" s="5">
        <v>100</v>
      </c>
      <c r="M347" s="6">
        <v>90.959774170783348</v>
      </c>
      <c r="N347" s="6">
        <v>83.902611150317568</v>
      </c>
      <c r="O347" s="6">
        <v>77.297106563161606</v>
      </c>
      <c r="P347" s="6">
        <v>69.329569513055759</v>
      </c>
      <c r="Q347" s="6">
        <v>62.215949188426258</v>
      </c>
      <c r="R347" s="6">
        <v>56.125617501764289</v>
      </c>
    </row>
    <row r="348" spans="1:18" hidden="1" x14ac:dyDescent="0.4">
      <c r="A348">
        <v>6210</v>
      </c>
      <c r="B348">
        <v>2</v>
      </c>
      <c r="C348" t="s">
        <v>333</v>
      </c>
      <c r="D348" t="s">
        <v>343</v>
      </c>
      <c r="E348" s="11">
        <v>35277</v>
      </c>
      <c r="F348" s="12">
        <v>33845</v>
      </c>
      <c r="G348" s="12">
        <v>32428</v>
      </c>
      <c r="H348" s="12">
        <v>31021</v>
      </c>
      <c r="I348" s="12">
        <v>28772</v>
      </c>
      <c r="J348" s="12">
        <v>26479</v>
      </c>
      <c r="K348" s="25">
        <v>24424</v>
      </c>
      <c r="L348" s="5">
        <v>100</v>
      </c>
      <c r="M348" s="6">
        <v>95.940697905150657</v>
      </c>
      <c r="N348" s="6">
        <v>91.923916432803239</v>
      </c>
      <c r="O348" s="6">
        <v>87.935482042123752</v>
      </c>
      <c r="P348" s="6">
        <v>81.560223375003545</v>
      </c>
      <c r="Q348" s="6">
        <v>75.060237548544379</v>
      </c>
      <c r="R348" s="6">
        <v>69.234912265782228</v>
      </c>
    </row>
    <row r="349" spans="1:18" hidden="1" x14ac:dyDescent="0.4">
      <c r="A349">
        <v>6211</v>
      </c>
      <c r="B349">
        <v>2</v>
      </c>
      <c r="C349" t="s">
        <v>333</v>
      </c>
      <c r="D349" t="s">
        <v>344</v>
      </c>
      <c r="E349" s="11">
        <v>27661</v>
      </c>
      <c r="F349" s="12">
        <v>27262</v>
      </c>
      <c r="G349" s="12">
        <v>26759</v>
      </c>
      <c r="H349" s="12">
        <v>26035</v>
      </c>
      <c r="I349" s="12">
        <v>24617</v>
      </c>
      <c r="J349" s="12">
        <v>23013</v>
      </c>
      <c r="K349" s="25">
        <v>21663</v>
      </c>
      <c r="L349" s="5">
        <v>100</v>
      </c>
      <c r="M349" s="6">
        <v>98.557535880843062</v>
      </c>
      <c r="N349" s="6">
        <v>96.739091139148982</v>
      </c>
      <c r="O349" s="6">
        <v>94.121687574563467</v>
      </c>
      <c r="P349" s="6">
        <v>88.995336394201217</v>
      </c>
      <c r="Q349" s="6">
        <v>83.196558331224466</v>
      </c>
      <c r="R349" s="6">
        <v>78.316040634828823</v>
      </c>
    </row>
    <row r="350" spans="1:18" hidden="1" x14ac:dyDescent="0.4">
      <c r="A350">
        <v>6212</v>
      </c>
      <c r="B350">
        <v>2</v>
      </c>
      <c r="C350" t="s">
        <v>333</v>
      </c>
      <c r="D350" t="s">
        <v>345</v>
      </c>
      <c r="E350" s="11">
        <v>7280</v>
      </c>
      <c r="F350" s="12">
        <v>5905</v>
      </c>
      <c r="G350" s="12">
        <v>4985</v>
      </c>
      <c r="H350" s="12">
        <v>4330</v>
      </c>
      <c r="I350" s="12">
        <v>3606</v>
      </c>
      <c r="J350" s="12">
        <v>2861</v>
      </c>
      <c r="K350" s="25">
        <v>2246</v>
      </c>
      <c r="L350" s="5">
        <v>100</v>
      </c>
      <c r="M350" s="6">
        <v>81.112637362637358</v>
      </c>
      <c r="N350" s="6">
        <v>68.47527472527473</v>
      </c>
      <c r="O350" s="6">
        <v>59.478021978021978</v>
      </c>
      <c r="P350" s="6">
        <v>49.532967032967036</v>
      </c>
      <c r="Q350" s="6">
        <v>39.299450549450547</v>
      </c>
      <c r="R350" s="6">
        <v>30.851648351648354</v>
      </c>
    </row>
    <row r="351" spans="1:18" hidden="1" x14ac:dyDescent="0.4">
      <c r="A351">
        <v>6213</v>
      </c>
      <c r="B351">
        <v>2</v>
      </c>
      <c r="C351" t="s">
        <v>333</v>
      </c>
      <c r="D351" t="s">
        <v>346</v>
      </c>
      <c r="E351" s="11">
        <v>16557</v>
      </c>
      <c r="F351" s="12">
        <v>14837</v>
      </c>
      <c r="G351" s="12">
        <v>13675</v>
      </c>
      <c r="H351" s="12">
        <v>12688</v>
      </c>
      <c r="I351" s="12">
        <v>11393</v>
      </c>
      <c r="J351" s="12">
        <v>10148</v>
      </c>
      <c r="K351" s="25">
        <v>9022</v>
      </c>
      <c r="L351" s="5">
        <v>100</v>
      </c>
      <c r="M351" s="6">
        <v>89.611644621610196</v>
      </c>
      <c r="N351" s="6">
        <v>82.593464999698014</v>
      </c>
      <c r="O351" s="6">
        <v>76.632240140121993</v>
      </c>
      <c r="P351" s="6">
        <v>68.810774898834325</v>
      </c>
      <c r="Q351" s="6">
        <v>61.291296732499845</v>
      </c>
      <c r="R351" s="6">
        <v>54.49054780455397</v>
      </c>
    </row>
    <row r="352" spans="1:18" hidden="1" x14ac:dyDescent="0.4">
      <c r="A352">
        <v>6301</v>
      </c>
      <c r="B352">
        <v>3</v>
      </c>
      <c r="C352" t="s">
        <v>333</v>
      </c>
      <c r="D352" t="s">
        <v>347</v>
      </c>
      <c r="E352" s="11">
        <v>7383</v>
      </c>
      <c r="F352" s="12">
        <v>6773</v>
      </c>
      <c r="G352" s="12">
        <v>6285</v>
      </c>
      <c r="H352" s="12">
        <v>5810</v>
      </c>
      <c r="I352" s="12">
        <v>5202</v>
      </c>
      <c r="J352" s="12">
        <v>4584</v>
      </c>
      <c r="K352" s="25">
        <v>4058</v>
      </c>
      <c r="L352" s="5">
        <v>100</v>
      </c>
      <c r="M352" s="6">
        <v>91.737775971827176</v>
      </c>
      <c r="N352" s="6">
        <v>85.127996749288897</v>
      </c>
      <c r="O352" s="6">
        <v>78.694297710957599</v>
      </c>
      <c r="P352" s="6">
        <v>70.459162941893538</v>
      </c>
      <c r="Q352" s="6">
        <v>62.088581877285655</v>
      </c>
      <c r="R352" s="6">
        <v>54.964106731680886</v>
      </c>
    </row>
    <row r="353" spans="1:18" hidden="1" x14ac:dyDescent="0.4">
      <c r="A353">
        <v>6302</v>
      </c>
      <c r="B353">
        <v>3</v>
      </c>
      <c r="C353" t="s">
        <v>333</v>
      </c>
      <c r="D353" t="s">
        <v>348</v>
      </c>
      <c r="E353" s="11">
        <v>5779</v>
      </c>
      <c r="F353" s="12">
        <v>5080</v>
      </c>
      <c r="G353" s="12">
        <v>4565</v>
      </c>
      <c r="H353" s="12">
        <v>4115</v>
      </c>
      <c r="I353" s="12">
        <v>3718</v>
      </c>
      <c r="J353" s="12">
        <v>3215</v>
      </c>
      <c r="K353" s="25">
        <v>2748</v>
      </c>
      <c r="L353" s="5">
        <v>100</v>
      </c>
      <c r="M353" s="6">
        <v>87.904481744246411</v>
      </c>
      <c r="N353" s="6">
        <v>78.992905346945847</v>
      </c>
      <c r="O353" s="6">
        <v>71.206091019207477</v>
      </c>
      <c r="P353" s="6">
        <v>64.336390378958299</v>
      </c>
      <c r="Q353" s="6">
        <v>55.632462363730752</v>
      </c>
      <c r="R353" s="6">
        <v>47.551479494722273</v>
      </c>
    </row>
    <row r="354" spans="1:18" hidden="1" x14ac:dyDescent="0.4">
      <c r="A354">
        <v>6321</v>
      </c>
      <c r="B354">
        <v>3</v>
      </c>
      <c r="C354" t="s">
        <v>333</v>
      </c>
      <c r="D354" t="s">
        <v>349</v>
      </c>
      <c r="E354" s="11">
        <v>9089</v>
      </c>
      <c r="F354" s="12">
        <v>8172</v>
      </c>
      <c r="G354" s="12">
        <v>7457</v>
      </c>
      <c r="H354" s="12">
        <v>6820</v>
      </c>
      <c r="I354" s="12">
        <v>6109</v>
      </c>
      <c r="J354" s="12">
        <v>5292</v>
      </c>
      <c r="K354" s="25">
        <v>4598</v>
      </c>
      <c r="L354" s="5">
        <v>100</v>
      </c>
      <c r="M354" s="6">
        <v>89.910881285069863</v>
      </c>
      <c r="N354" s="6">
        <v>82.044229288150518</v>
      </c>
      <c r="O354" s="6">
        <v>75.035757509076902</v>
      </c>
      <c r="P354" s="6">
        <v>67.213114754098356</v>
      </c>
      <c r="Q354" s="6">
        <v>58.224227087688419</v>
      </c>
      <c r="R354" s="6">
        <v>50.588623610958308</v>
      </c>
    </row>
    <row r="355" spans="1:18" hidden="1" x14ac:dyDescent="0.4">
      <c r="A355">
        <v>6322</v>
      </c>
      <c r="B355">
        <v>3</v>
      </c>
      <c r="C355" t="s">
        <v>333</v>
      </c>
      <c r="D355" t="s">
        <v>350</v>
      </c>
      <c r="E355" s="11">
        <v>2265</v>
      </c>
      <c r="F355" s="12">
        <v>1911</v>
      </c>
      <c r="G355" s="12">
        <v>1570</v>
      </c>
      <c r="H355" s="12">
        <v>1342</v>
      </c>
      <c r="I355" s="12">
        <v>1090</v>
      </c>
      <c r="J355" s="12">
        <v>873</v>
      </c>
      <c r="K355" s="25">
        <v>696</v>
      </c>
      <c r="L355" s="5">
        <v>100</v>
      </c>
      <c r="M355" s="6">
        <v>84.370860927152307</v>
      </c>
      <c r="N355" s="6">
        <v>69.315673289183223</v>
      </c>
      <c r="O355" s="6">
        <v>59.249448123620304</v>
      </c>
      <c r="P355" s="6">
        <v>48.123620309050771</v>
      </c>
      <c r="Q355" s="6">
        <v>38.543046357615893</v>
      </c>
      <c r="R355" s="6">
        <v>30.728476821192054</v>
      </c>
    </row>
    <row r="356" spans="1:18" hidden="1" x14ac:dyDescent="0.4">
      <c r="A356">
        <v>6323</v>
      </c>
      <c r="B356">
        <v>3</v>
      </c>
      <c r="C356" t="s">
        <v>333</v>
      </c>
      <c r="D356" t="s">
        <v>351</v>
      </c>
      <c r="E356" s="11">
        <v>2976</v>
      </c>
      <c r="F356" s="12">
        <v>2513</v>
      </c>
      <c r="G356" s="12">
        <v>2106</v>
      </c>
      <c r="H356" s="12">
        <v>1813</v>
      </c>
      <c r="I356" s="12">
        <v>1530</v>
      </c>
      <c r="J356" s="12">
        <v>1261</v>
      </c>
      <c r="K356" s="25">
        <v>1046</v>
      </c>
      <c r="L356" s="5">
        <v>100</v>
      </c>
      <c r="M356" s="6">
        <v>84.442204301075279</v>
      </c>
      <c r="N356" s="6">
        <v>70.766129032258064</v>
      </c>
      <c r="O356" s="6">
        <v>60.920698924731184</v>
      </c>
      <c r="P356" s="6">
        <v>51.411290322580648</v>
      </c>
      <c r="Q356" s="6">
        <v>42.372311827956985</v>
      </c>
      <c r="R356" s="6">
        <v>35.147849462365592</v>
      </c>
    </row>
    <row r="357" spans="1:18" hidden="1" x14ac:dyDescent="0.4">
      <c r="A357">
        <v>6324</v>
      </c>
      <c r="B357">
        <v>3</v>
      </c>
      <c r="C357" t="s">
        <v>333</v>
      </c>
      <c r="D357" t="s">
        <v>352</v>
      </c>
      <c r="E357" s="11">
        <v>3850</v>
      </c>
      <c r="F357" s="12">
        <v>3372</v>
      </c>
      <c r="G357" s="12">
        <v>2953</v>
      </c>
      <c r="H357" s="12">
        <v>2618</v>
      </c>
      <c r="I357" s="12">
        <v>2278</v>
      </c>
      <c r="J357" s="12">
        <v>1948</v>
      </c>
      <c r="K357" s="25">
        <v>1684</v>
      </c>
      <c r="L357" s="5">
        <v>100</v>
      </c>
      <c r="M357" s="6">
        <v>87.584415584415581</v>
      </c>
      <c r="N357" s="6">
        <v>76.701298701298697</v>
      </c>
      <c r="O357" s="6">
        <v>68</v>
      </c>
      <c r="P357" s="6">
        <v>59.168831168831169</v>
      </c>
      <c r="Q357" s="6">
        <v>50.597402597402599</v>
      </c>
      <c r="R357" s="6">
        <v>43.740259740259738</v>
      </c>
    </row>
    <row r="358" spans="1:18" hidden="1" x14ac:dyDescent="0.4">
      <c r="A358">
        <v>6341</v>
      </c>
      <c r="B358">
        <v>3</v>
      </c>
      <c r="C358" t="s">
        <v>333</v>
      </c>
      <c r="D358" t="s">
        <v>353</v>
      </c>
      <c r="E358" s="11">
        <v>3342</v>
      </c>
      <c r="F358" s="12">
        <v>2809</v>
      </c>
      <c r="G358" s="12">
        <v>2452</v>
      </c>
      <c r="H358" s="12">
        <v>2155</v>
      </c>
      <c r="I358" s="12">
        <v>1795</v>
      </c>
      <c r="J358" s="12">
        <v>1448</v>
      </c>
      <c r="K358" s="25">
        <v>1216</v>
      </c>
      <c r="L358" s="5">
        <v>100</v>
      </c>
      <c r="M358" s="6">
        <v>84.05146618791143</v>
      </c>
      <c r="N358" s="6">
        <v>73.369239976062232</v>
      </c>
      <c r="O358" s="6">
        <v>64.482345900658288</v>
      </c>
      <c r="P358" s="6">
        <v>53.710353081986838</v>
      </c>
      <c r="Q358" s="6">
        <v>43.327348892878511</v>
      </c>
      <c r="R358" s="6">
        <v>36.385397965290245</v>
      </c>
    </row>
    <row r="359" spans="1:18" hidden="1" x14ac:dyDescent="0.4">
      <c r="A359">
        <v>6361</v>
      </c>
      <c r="B359">
        <v>3</v>
      </c>
      <c r="C359" t="s">
        <v>333</v>
      </c>
      <c r="D359" t="s">
        <v>354</v>
      </c>
      <c r="E359" s="11">
        <v>2646</v>
      </c>
      <c r="F359" s="12">
        <v>2198</v>
      </c>
      <c r="G359" s="12">
        <v>1841</v>
      </c>
      <c r="H359" s="12">
        <v>1603</v>
      </c>
      <c r="I359" s="12">
        <v>1354</v>
      </c>
      <c r="J359" s="12">
        <v>1113</v>
      </c>
      <c r="K359" s="25">
        <v>906</v>
      </c>
      <c r="L359" s="5">
        <v>100</v>
      </c>
      <c r="M359" s="6">
        <v>83.068783068783063</v>
      </c>
      <c r="N359" s="6">
        <v>69.576719576719583</v>
      </c>
      <c r="O359" s="6">
        <v>60.582010582010582</v>
      </c>
      <c r="P359" s="6">
        <v>51.171579743008309</v>
      </c>
      <c r="Q359" s="6">
        <v>42.063492063492063</v>
      </c>
      <c r="R359" s="6">
        <v>34.240362811791378</v>
      </c>
    </row>
    <row r="360" spans="1:18" hidden="1" x14ac:dyDescent="0.4">
      <c r="A360">
        <v>6362</v>
      </c>
      <c r="B360">
        <v>3</v>
      </c>
      <c r="C360" t="s">
        <v>333</v>
      </c>
      <c r="D360" t="s">
        <v>355</v>
      </c>
      <c r="E360" s="11">
        <v>3982</v>
      </c>
      <c r="F360" s="12">
        <v>3288</v>
      </c>
      <c r="G360" s="12">
        <v>2845</v>
      </c>
      <c r="H360" s="12">
        <v>2475</v>
      </c>
      <c r="I360" s="12">
        <v>2140</v>
      </c>
      <c r="J360" s="12">
        <v>1768</v>
      </c>
      <c r="K360" s="25">
        <v>1455</v>
      </c>
      <c r="L360" s="5">
        <v>100</v>
      </c>
      <c r="M360" s="6">
        <v>82.571572074334512</v>
      </c>
      <c r="N360" s="6">
        <v>71.446509291813157</v>
      </c>
      <c r="O360" s="6">
        <v>62.15469613259669</v>
      </c>
      <c r="P360" s="6">
        <v>53.741838272225017</v>
      </c>
      <c r="Q360" s="6">
        <v>44.399799095931691</v>
      </c>
      <c r="R360" s="6">
        <v>36.539427423405321</v>
      </c>
    </row>
    <row r="361" spans="1:18" hidden="1" x14ac:dyDescent="0.4">
      <c r="A361">
        <v>6363</v>
      </c>
      <c r="B361">
        <v>3</v>
      </c>
      <c r="C361" t="s">
        <v>333</v>
      </c>
      <c r="D361" t="s">
        <v>356</v>
      </c>
      <c r="E361" s="11">
        <v>2421</v>
      </c>
      <c r="F361" s="12">
        <v>2020</v>
      </c>
      <c r="G361" s="12">
        <v>1747</v>
      </c>
      <c r="H361" s="12">
        <v>1541</v>
      </c>
      <c r="I361" s="12">
        <v>1318</v>
      </c>
      <c r="J361" s="12">
        <v>1098</v>
      </c>
      <c r="K361" s="25">
        <v>876</v>
      </c>
      <c r="L361" s="5">
        <v>100</v>
      </c>
      <c r="M361" s="6">
        <v>83.436596447748869</v>
      </c>
      <c r="N361" s="6">
        <v>72.160264353572899</v>
      </c>
      <c r="O361" s="6">
        <v>63.651383725733169</v>
      </c>
      <c r="P361" s="6">
        <v>54.440313919867819</v>
      </c>
      <c r="Q361" s="6">
        <v>45.353159851301115</v>
      </c>
      <c r="R361" s="6">
        <v>36.183395291201983</v>
      </c>
    </row>
    <row r="362" spans="1:18" hidden="1" x14ac:dyDescent="0.4">
      <c r="A362">
        <v>6364</v>
      </c>
      <c r="B362">
        <v>3</v>
      </c>
      <c r="C362" t="s">
        <v>333</v>
      </c>
      <c r="D362" t="s">
        <v>357</v>
      </c>
      <c r="E362" s="11">
        <v>3508</v>
      </c>
      <c r="F362" s="12">
        <v>2908</v>
      </c>
      <c r="G362" s="12">
        <v>2474</v>
      </c>
      <c r="H362" s="12">
        <v>2116</v>
      </c>
      <c r="I362" s="12">
        <v>1768</v>
      </c>
      <c r="J362" s="12">
        <v>1429</v>
      </c>
      <c r="K362" s="25">
        <v>1169</v>
      </c>
      <c r="L362" s="5">
        <v>100</v>
      </c>
      <c r="M362" s="6">
        <v>82.896237172177877</v>
      </c>
      <c r="N362" s="6">
        <v>70.524515393386551</v>
      </c>
      <c r="O362" s="6">
        <v>60.319270239452685</v>
      </c>
      <c r="P362" s="6">
        <v>50.399087799315843</v>
      </c>
      <c r="Q362" s="6">
        <v>40.735461801596351</v>
      </c>
      <c r="R362" s="6">
        <v>33.323831242873432</v>
      </c>
    </row>
    <row r="363" spans="1:18" hidden="1" x14ac:dyDescent="0.4">
      <c r="A363">
        <v>6365</v>
      </c>
      <c r="B363">
        <v>3</v>
      </c>
      <c r="C363" t="s">
        <v>333</v>
      </c>
      <c r="D363" t="s">
        <v>358</v>
      </c>
      <c r="E363" s="11">
        <v>1505</v>
      </c>
      <c r="F363" s="12">
        <v>1226</v>
      </c>
      <c r="G363" s="12">
        <v>1040</v>
      </c>
      <c r="H363" s="12">
        <v>901</v>
      </c>
      <c r="I363" s="12">
        <v>780</v>
      </c>
      <c r="J363" s="12">
        <v>635</v>
      </c>
      <c r="K363" s="25">
        <v>507</v>
      </c>
      <c r="L363" s="5">
        <v>100</v>
      </c>
      <c r="M363" s="6">
        <v>81.461794019933549</v>
      </c>
      <c r="N363" s="6">
        <v>69.102990033222582</v>
      </c>
      <c r="O363" s="6">
        <v>59.867109634551497</v>
      </c>
      <c r="P363" s="6">
        <v>51.82724252491694</v>
      </c>
      <c r="Q363" s="6">
        <v>42.192691029900331</v>
      </c>
      <c r="R363" s="6">
        <v>33.687707641196013</v>
      </c>
    </row>
    <row r="364" spans="1:18" hidden="1" x14ac:dyDescent="0.4">
      <c r="A364">
        <v>6366</v>
      </c>
      <c r="B364">
        <v>3</v>
      </c>
      <c r="C364" t="s">
        <v>333</v>
      </c>
      <c r="D364" t="s">
        <v>359</v>
      </c>
      <c r="E364" s="11">
        <v>1942</v>
      </c>
      <c r="F364" s="12">
        <v>1555</v>
      </c>
      <c r="G364" s="12">
        <v>1351</v>
      </c>
      <c r="H364" s="12">
        <v>1153</v>
      </c>
      <c r="I364" s="12">
        <v>970</v>
      </c>
      <c r="J364" s="12">
        <v>785</v>
      </c>
      <c r="K364" s="25">
        <v>648</v>
      </c>
      <c r="L364" s="5">
        <v>100</v>
      </c>
      <c r="M364" s="6">
        <v>80.072090628218334</v>
      </c>
      <c r="N364" s="6">
        <v>69.567456230689999</v>
      </c>
      <c r="O364" s="6">
        <v>59.371781668383107</v>
      </c>
      <c r="P364" s="6">
        <v>49.948506694129762</v>
      </c>
      <c r="Q364" s="6">
        <v>40.42224510813594</v>
      </c>
      <c r="R364" s="6">
        <v>33.36766220391349</v>
      </c>
    </row>
    <row r="365" spans="1:18" hidden="1" x14ac:dyDescent="0.4">
      <c r="A365">
        <v>6367</v>
      </c>
      <c r="B365">
        <v>3</v>
      </c>
      <c r="C365" t="s">
        <v>333</v>
      </c>
      <c r="D365" t="s">
        <v>360</v>
      </c>
      <c r="E365" s="11">
        <v>2128</v>
      </c>
      <c r="F365" s="12">
        <v>1755</v>
      </c>
      <c r="G365" s="12">
        <v>1430</v>
      </c>
      <c r="H365" s="12">
        <v>1245</v>
      </c>
      <c r="I365" s="12">
        <v>1055</v>
      </c>
      <c r="J365" s="12">
        <v>826</v>
      </c>
      <c r="K365" s="25">
        <v>659</v>
      </c>
      <c r="L365" s="5">
        <v>100</v>
      </c>
      <c r="M365" s="6">
        <v>82.471804511278194</v>
      </c>
      <c r="N365" s="6">
        <v>67.199248120300751</v>
      </c>
      <c r="O365" s="6">
        <v>58.505639097744364</v>
      </c>
      <c r="P365" s="6">
        <v>49.577067669172934</v>
      </c>
      <c r="Q365" s="6">
        <v>38.815789473684212</v>
      </c>
      <c r="R365" s="6">
        <v>30.968045112781954</v>
      </c>
    </row>
    <row r="366" spans="1:18" hidden="1" x14ac:dyDescent="0.4">
      <c r="A366">
        <v>6381</v>
      </c>
      <c r="B366">
        <v>3</v>
      </c>
      <c r="C366" t="s">
        <v>333</v>
      </c>
      <c r="D366" t="s">
        <v>361</v>
      </c>
      <c r="E366" s="11">
        <v>12157</v>
      </c>
      <c r="F366" s="12">
        <v>10828</v>
      </c>
      <c r="G366" s="12">
        <v>10011</v>
      </c>
      <c r="H366" s="12">
        <v>9177</v>
      </c>
      <c r="I366" s="12">
        <v>8161</v>
      </c>
      <c r="J366" s="12">
        <v>7079</v>
      </c>
      <c r="K366" s="25">
        <v>6235</v>
      </c>
      <c r="L366" s="5">
        <v>100</v>
      </c>
      <c r="M366" s="6">
        <v>89.06802665131201</v>
      </c>
      <c r="N366" s="6">
        <v>82.347618655918396</v>
      </c>
      <c r="O366" s="6">
        <v>75.487373529653695</v>
      </c>
      <c r="P366" s="6">
        <v>67.130048531710131</v>
      </c>
      <c r="Q366" s="6">
        <v>58.229826437443442</v>
      </c>
      <c r="R366" s="6">
        <v>51.28732417537222</v>
      </c>
    </row>
    <row r="367" spans="1:18" hidden="1" x14ac:dyDescent="0.4">
      <c r="A367">
        <v>6382</v>
      </c>
      <c r="B367">
        <v>3</v>
      </c>
      <c r="C367" t="s">
        <v>333</v>
      </c>
      <c r="D367" t="s">
        <v>362</v>
      </c>
      <c r="E367" s="11">
        <v>7378</v>
      </c>
      <c r="F367" s="12">
        <v>6174</v>
      </c>
      <c r="G367" s="12">
        <v>5466</v>
      </c>
      <c r="H367" s="12">
        <v>4858</v>
      </c>
      <c r="I367" s="12">
        <v>4170</v>
      </c>
      <c r="J367" s="12">
        <v>3465</v>
      </c>
      <c r="K367" s="25">
        <v>2855</v>
      </c>
      <c r="L367" s="5">
        <v>100</v>
      </c>
      <c r="M367" s="6">
        <v>83.681214421252363</v>
      </c>
      <c r="N367" s="6">
        <v>74.085117918134983</v>
      </c>
      <c r="O367" s="6">
        <v>65.844402277039848</v>
      </c>
      <c r="P367" s="6">
        <v>56.519381946326916</v>
      </c>
      <c r="Q367" s="6">
        <v>46.963946869070213</v>
      </c>
      <c r="R367" s="6">
        <v>38.696123610734617</v>
      </c>
    </row>
    <row r="368" spans="1:18" hidden="1" x14ac:dyDescent="0.4">
      <c r="A368">
        <v>6401</v>
      </c>
      <c r="B368">
        <v>3</v>
      </c>
      <c r="C368" t="s">
        <v>333</v>
      </c>
      <c r="D368" t="s">
        <v>363</v>
      </c>
      <c r="E368" s="11">
        <v>3534</v>
      </c>
      <c r="F368" s="12">
        <v>3073</v>
      </c>
      <c r="G368" s="12">
        <v>2634</v>
      </c>
      <c r="H368" s="12">
        <v>2269</v>
      </c>
      <c r="I368" s="12">
        <v>1928</v>
      </c>
      <c r="J368" s="12">
        <v>1637</v>
      </c>
      <c r="K368" s="25">
        <v>1387</v>
      </c>
      <c r="L368" s="5">
        <v>100</v>
      </c>
      <c r="M368" s="6">
        <v>86.955291454442559</v>
      </c>
      <c r="N368" s="6">
        <v>74.533106960950761</v>
      </c>
      <c r="O368" s="6">
        <v>64.204867006225243</v>
      </c>
      <c r="P368" s="6">
        <v>54.555744199207702</v>
      </c>
      <c r="Q368" s="6">
        <v>46.321448783248442</v>
      </c>
      <c r="R368" s="6">
        <v>39.247311827956985</v>
      </c>
    </row>
    <row r="369" spans="1:18" hidden="1" x14ac:dyDescent="0.4">
      <c r="A369">
        <v>6402</v>
      </c>
      <c r="B369">
        <v>3</v>
      </c>
      <c r="C369" t="s">
        <v>333</v>
      </c>
      <c r="D369" t="s">
        <v>364</v>
      </c>
      <c r="E369" s="11">
        <v>6518</v>
      </c>
      <c r="F369" s="12">
        <v>5570</v>
      </c>
      <c r="G369" s="12">
        <v>4978</v>
      </c>
      <c r="H369" s="12">
        <v>4442</v>
      </c>
      <c r="I369" s="12">
        <v>3826</v>
      </c>
      <c r="J369" s="12">
        <v>3222</v>
      </c>
      <c r="K369" s="25">
        <v>2697</v>
      </c>
      <c r="L369" s="5">
        <v>100</v>
      </c>
      <c r="M369" s="6">
        <v>85.455661245780917</v>
      </c>
      <c r="N369" s="6">
        <v>76.373120589137784</v>
      </c>
      <c r="O369" s="6">
        <v>68.149739183798701</v>
      </c>
      <c r="P369" s="6">
        <v>58.698987419453822</v>
      </c>
      <c r="Q369" s="6">
        <v>49.432341208959798</v>
      </c>
      <c r="R369" s="6">
        <v>41.377723227984042</v>
      </c>
    </row>
    <row r="370" spans="1:18" hidden="1" x14ac:dyDescent="0.4">
      <c r="A370">
        <v>6403</v>
      </c>
      <c r="B370">
        <v>3</v>
      </c>
      <c r="C370" t="s">
        <v>333</v>
      </c>
      <c r="D370" t="s">
        <v>365</v>
      </c>
      <c r="E370" s="11">
        <v>3301</v>
      </c>
      <c r="F370" s="12">
        <v>2840</v>
      </c>
      <c r="G370" s="12">
        <v>2528</v>
      </c>
      <c r="H370" s="12">
        <v>2284</v>
      </c>
      <c r="I370" s="12">
        <v>2053</v>
      </c>
      <c r="J370" s="12">
        <v>1777</v>
      </c>
      <c r="K370" s="25">
        <v>1478</v>
      </c>
      <c r="L370" s="5">
        <v>100</v>
      </c>
      <c r="M370" s="6">
        <v>86.034534989397144</v>
      </c>
      <c r="N370" s="6">
        <v>76.582853680702826</v>
      </c>
      <c r="O370" s="6">
        <v>69.191154195698275</v>
      </c>
      <c r="P370" s="6">
        <v>62.193274765222661</v>
      </c>
      <c r="Q370" s="6">
        <v>53.832172069069983</v>
      </c>
      <c r="R370" s="6">
        <v>44.774310814904574</v>
      </c>
    </row>
    <row r="371" spans="1:18" hidden="1" x14ac:dyDescent="0.4">
      <c r="A371">
        <v>6426</v>
      </c>
      <c r="B371">
        <v>3</v>
      </c>
      <c r="C371" t="s">
        <v>333</v>
      </c>
      <c r="D371" t="s">
        <v>366</v>
      </c>
      <c r="E371" s="11">
        <v>3942</v>
      </c>
      <c r="F371" s="12">
        <v>3729</v>
      </c>
      <c r="G371" s="12">
        <v>3600</v>
      </c>
      <c r="H371" s="12">
        <v>3494</v>
      </c>
      <c r="I371" s="12">
        <v>3260</v>
      </c>
      <c r="J371" s="12">
        <v>2990</v>
      </c>
      <c r="K371" s="25">
        <v>2799</v>
      </c>
      <c r="L371" s="5">
        <v>100</v>
      </c>
      <c r="M371" s="6">
        <v>94.596651445966515</v>
      </c>
      <c r="N371" s="6">
        <v>91.324200913242009</v>
      </c>
      <c r="O371" s="6">
        <v>88.635210553018766</v>
      </c>
      <c r="P371" s="6">
        <v>82.699137493658043</v>
      </c>
      <c r="Q371" s="6">
        <v>75.849822425164888</v>
      </c>
      <c r="R371" s="6">
        <v>71.004566210045667</v>
      </c>
    </row>
    <row r="372" spans="1:18" hidden="1" x14ac:dyDescent="0.4">
      <c r="A372">
        <v>6428</v>
      </c>
      <c r="B372">
        <v>3</v>
      </c>
      <c r="C372" t="s">
        <v>333</v>
      </c>
      <c r="D372" t="s">
        <v>367</v>
      </c>
      <c r="E372" s="11">
        <v>10399</v>
      </c>
      <c r="F372" s="12">
        <v>9087</v>
      </c>
      <c r="G372" s="12">
        <v>8115</v>
      </c>
      <c r="H372" s="12">
        <v>7248</v>
      </c>
      <c r="I372" s="12">
        <v>6306</v>
      </c>
      <c r="J372" s="12">
        <v>5416</v>
      </c>
      <c r="K372" s="25">
        <v>4658</v>
      </c>
      <c r="L372" s="5">
        <v>100</v>
      </c>
      <c r="M372" s="6">
        <v>87.383402250216363</v>
      </c>
      <c r="N372" s="6">
        <v>78.036349649004705</v>
      </c>
      <c r="O372" s="6">
        <v>69.699009520146177</v>
      </c>
      <c r="P372" s="6">
        <v>60.640446196749686</v>
      </c>
      <c r="Q372" s="6">
        <v>52.081930954899512</v>
      </c>
      <c r="R372" s="6">
        <v>44.792768535436103</v>
      </c>
    </row>
    <row r="373" spans="1:18" hidden="1" x14ac:dyDescent="0.4">
      <c r="A373">
        <v>6461</v>
      </c>
      <c r="B373">
        <v>3</v>
      </c>
      <c r="C373" t="s">
        <v>333</v>
      </c>
      <c r="D373" t="s">
        <v>368</v>
      </c>
      <c r="E373" s="11">
        <v>6314</v>
      </c>
      <c r="F373" s="12">
        <v>5231</v>
      </c>
      <c r="G373" s="12">
        <v>4521</v>
      </c>
      <c r="H373" s="12">
        <v>3960</v>
      </c>
      <c r="I373" s="12">
        <v>3284</v>
      </c>
      <c r="J373" s="12">
        <v>2715</v>
      </c>
      <c r="K373" s="25">
        <v>2249</v>
      </c>
      <c r="L373" s="5">
        <v>100</v>
      </c>
      <c r="M373" s="6">
        <v>82.847640164713326</v>
      </c>
      <c r="N373" s="6">
        <v>71.602787456445995</v>
      </c>
      <c r="O373" s="6">
        <v>62.717770034843198</v>
      </c>
      <c r="P373" s="6">
        <v>52.01140323091542</v>
      </c>
      <c r="Q373" s="6">
        <v>42.999683243585686</v>
      </c>
      <c r="R373" s="6">
        <v>35.619258789990496</v>
      </c>
    </row>
    <row r="374" spans="1:18" hidden="1" x14ac:dyDescent="0.4">
      <c r="A374">
        <v>7000</v>
      </c>
      <c r="B374" t="s">
        <v>0</v>
      </c>
      <c r="C374" t="s">
        <v>369</v>
      </c>
      <c r="E374" s="11">
        <v>1045887</v>
      </c>
      <c r="F374" s="12">
        <v>962016</v>
      </c>
      <c r="G374" s="12">
        <v>894256</v>
      </c>
      <c r="H374" s="12">
        <v>826184</v>
      </c>
      <c r="I374" s="12">
        <v>738977</v>
      </c>
      <c r="J374" s="12">
        <v>660460</v>
      </c>
      <c r="K374" s="25">
        <v>593382</v>
      </c>
      <c r="L374" s="5">
        <v>100</v>
      </c>
      <c r="M374" s="6">
        <v>91.980873650786364</v>
      </c>
      <c r="N374" s="6">
        <v>85.502162279481425</v>
      </c>
      <c r="O374" s="6">
        <v>78.993619769630939</v>
      </c>
      <c r="P374" s="6">
        <v>70.655529708276319</v>
      </c>
      <c r="Q374" s="6">
        <v>63.148313345514381</v>
      </c>
      <c r="R374" s="6">
        <v>56.73480978346609</v>
      </c>
    </row>
    <row r="375" spans="1:18" hidden="1" x14ac:dyDescent="0.4">
      <c r="A375">
        <v>7201</v>
      </c>
      <c r="B375">
        <v>2</v>
      </c>
      <c r="C375" t="s">
        <v>369</v>
      </c>
      <c r="D375" t="s">
        <v>370</v>
      </c>
      <c r="E375" s="11">
        <v>165508</v>
      </c>
      <c r="F375" s="12">
        <v>157510</v>
      </c>
      <c r="G375" s="12">
        <v>148471</v>
      </c>
      <c r="H375" s="12">
        <v>137819</v>
      </c>
      <c r="I375" s="12">
        <v>123589</v>
      </c>
      <c r="J375" s="12">
        <v>111379</v>
      </c>
      <c r="K375" s="25">
        <v>101462</v>
      </c>
      <c r="L375" s="5">
        <v>100</v>
      </c>
      <c r="M375" s="6">
        <v>95.167605191289852</v>
      </c>
      <c r="N375" s="6">
        <v>89.706237764941875</v>
      </c>
      <c r="O375" s="6">
        <v>83.270295091475944</v>
      </c>
      <c r="P375" s="6">
        <v>74.672523382555525</v>
      </c>
      <c r="Q375" s="6">
        <v>67.295236484037019</v>
      </c>
      <c r="R375" s="6">
        <v>61.303381105445055</v>
      </c>
    </row>
    <row r="376" spans="1:18" hidden="1" x14ac:dyDescent="0.4">
      <c r="A376">
        <v>7202</v>
      </c>
      <c r="B376">
        <v>2</v>
      </c>
      <c r="C376" t="s">
        <v>369</v>
      </c>
      <c r="D376" t="s">
        <v>371</v>
      </c>
      <c r="E376" s="11">
        <v>66754</v>
      </c>
      <c r="F376" s="12">
        <v>59889</v>
      </c>
      <c r="G376" s="12">
        <v>55264</v>
      </c>
      <c r="H376" s="12">
        <v>50948</v>
      </c>
      <c r="I376" s="12">
        <v>45583</v>
      </c>
      <c r="J376" s="12">
        <v>40620</v>
      </c>
      <c r="K376" s="25">
        <v>36478</v>
      </c>
      <c r="L376" s="5">
        <v>100</v>
      </c>
      <c r="M376" s="6">
        <v>89.715972076579675</v>
      </c>
      <c r="N376" s="6">
        <v>82.78754831171166</v>
      </c>
      <c r="O376" s="6">
        <v>76.32201815621535</v>
      </c>
      <c r="P376" s="6">
        <v>68.285046588968456</v>
      </c>
      <c r="Q376" s="6">
        <v>60.850286125176027</v>
      </c>
      <c r="R376" s="6">
        <v>54.645414506995834</v>
      </c>
    </row>
    <row r="377" spans="1:18" hidden="1" x14ac:dyDescent="0.4">
      <c r="A377">
        <v>7203</v>
      </c>
      <c r="B377">
        <v>2</v>
      </c>
      <c r="C377" t="s">
        <v>369</v>
      </c>
      <c r="D377" t="s">
        <v>372</v>
      </c>
      <c r="E377" s="11">
        <v>200216</v>
      </c>
      <c r="F377" s="12">
        <v>191061</v>
      </c>
      <c r="G377" s="12">
        <v>181281</v>
      </c>
      <c r="H377" s="12">
        <v>170129</v>
      </c>
      <c r="I377" s="12">
        <v>154718</v>
      </c>
      <c r="J377" s="12">
        <v>140890</v>
      </c>
      <c r="K377" s="25">
        <v>129181</v>
      </c>
      <c r="L377" s="5">
        <v>100</v>
      </c>
      <c r="M377" s="6">
        <v>95.427438366564104</v>
      </c>
      <c r="N377" s="6">
        <v>90.542713869021455</v>
      </c>
      <c r="O377" s="6">
        <v>84.972729452191629</v>
      </c>
      <c r="P377" s="6">
        <v>77.275542414192671</v>
      </c>
      <c r="Q377" s="6">
        <v>70.36900147840332</v>
      </c>
      <c r="R377" s="6">
        <v>64.520817517081554</v>
      </c>
    </row>
    <row r="378" spans="1:18" hidden="1" x14ac:dyDescent="0.4">
      <c r="A378">
        <v>7205</v>
      </c>
      <c r="B378">
        <v>2</v>
      </c>
      <c r="C378" t="s">
        <v>369</v>
      </c>
      <c r="D378" t="s">
        <v>373</v>
      </c>
      <c r="E378" s="11">
        <v>34797</v>
      </c>
      <c r="F378" s="12">
        <v>31809</v>
      </c>
      <c r="G378" s="12">
        <v>29767</v>
      </c>
      <c r="H378" s="12">
        <v>27553</v>
      </c>
      <c r="I378" s="12">
        <v>24657</v>
      </c>
      <c r="J378" s="12">
        <v>21813</v>
      </c>
      <c r="K378" s="25">
        <v>19301</v>
      </c>
      <c r="L378" s="5">
        <v>100</v>
      </c>
      <c r="M378" s="6">
        <v>91.413052849383575</v>
      </c>
      <c r="N378" s="6">
        <v>85.544730867603519</v>
      </c>
      <c r="O378" s="6">
        <v>79.182113400580505</v>
      </c>
      <c r="P378" s="6">
        <v>70.859556858349862</v>
      </c>
      <c r="Q378" s="6">
        <v>62.686438486076391</v>
      </c>
      <c r="R378" s="6">
        <v>55.467425352760294</v>
      </c>
    </row>
    <row r="379" spans="1:18" hidden="1" x14ac:dyDescent="0.4">
      <c r="A379">
        <v>7207</v>
      </c>
      <c r="B379">
        <v>2</v>
      </c>
      <c r="C379" t="s">
        <v>369</v>
      </c>
      <c r="D379" t="s">
        <v>374</v>
      </c>
      <c r="E379" s="11">
        <v>43936</v>
      </c>
      <c r="F379" s="12">
        <v>41145</v>
      </c>
      <c r="G379" s="12">
        <v>38566</v>
      </c>
      <c r="H379" s="12">
        <v>36088</v>
      </c>
      <c r="I379" s="12">
        <v>32493</v>
      </c>
      <c r="J379" s="12">
        <v>29126</v>
      </c>
      <c r="K379" s="25">
        <v>26239</v>
      </c>
      <c r="L379" s="5">
        <v>100</v>
      </c>
      <c r="M379" s="6">
        <v>93.647578295702843</v>
      </c>
      <c r="N379" s="6">
        <v>87.777676620538969</v>
      </c>
      <c r="O379" s="6">
        <v>82.137654770575381</v>
      </c>
      <c r="P379" s="6">
        <v>73.955298616168974</v>
      </c>
      <c r="Q379" s="6">
        <v>66.291879096868172</v>
      </c>
      <c r="R379" s="6">
        <v>59.720957756737072</v>
      </c>
    </row>
    <row r="380" spans="1:18" hidden="1" x14ac:dyDescent="0.4">
      <c r="A380">
        <v>7208</v>
      </c>
      <c r="B380">
        <v>2</v>
      </c>
      <c r="C380" t="s">
        <v>369</v>
      </c>
      <c r="D380" t="s">
        <v>375</v>
      </c>
      <c r="E380" s="11">
        <v>23376</v>
      </c>
      <c r="F380" s="12">
        <v>20621</v>
      </c>
      <c r="G380" s="12">
        <v>18400</v>
      </c>
      <c r="H380" s="12">
        <v>16474</v>
      </c>
      <c r="I380" s="12">
        <v>14468</v>
      </c>
      <c r="J380" s="12">
        <v>12466</v>
      </c>
      <c r="K380" s="25">
        <v>10649</v>
      </c>
      <c r="L380" s="5">
        <v>100</v>
      </c>
      <c r="M380" s="6">
        <v>88.214407939767284</v>
      </c>
      <c r="N380" s="6">
        <v>78.713210130047912</v>
      </c>
      <c r="O380" s="6">
        <v>70.473990417522245</v>
      </c>
      <c r="P380" s="6">
        <v>61.89253935660507</v>
      </c>
      <c r="Q380" s="6">
        <v>53.328199863107464</v>
      </c>
      <c r="R380" s="6">
        <v>45.555270362765228</v>
      </c>
    </row>
    <row r="381" spans="1:18" hidden="1" x14ac:dyDescent="0.4">
      <c r="A381">
        <v>7210</v>
      </c>
      <c r="B381">
        <v>2</v>
      </c>
      <c r="C381" t="s">
        <v>369</v>
      </c>
      <c r="D381" t="s">
        <v>376</v>
      </c>
      <c r="E381" s="11">
        <v>29341</v>
      </c>
      <c r="F381" s="12">
        <v>26254</v>
      </c>
      <c r="G381" s="12">
        <v>23778</v>
      </c>
      <c r="H381" s="12">
        <v>21576</v>
      </c>
      <c r="I381" s="12">
        <v>18769</v>
      </c>
      <c r="J381" s="12">
        <v>16205</v>
      </c>
      <c r="K381" s="25">
        <v>13844</v>
      </c>
      <c r="L381" s="5">
        <v>100</v>
      </c>
      <c r="M381" s="6">
        <v>89.478886200197678</v>
      </c>
      <c r="N381" s="6">
        <v>81.040182679526936</v>
      </c>
      <c r="O381" s="6">
        <v>73.535325994342386</v>
      </c>
      <c r="P381" s="6">
        <v>63.968508230803309</v>
      </c>
      <c r="Q381" s="6">
        <v>55.229883098735556</v>
      </c>
      <c r="R381" s="6">
        <v>47.183122592958661</v>
      </c>
    </row>
    <row r="382" spans="1:18" hidden="1" x14ac:dyDescent="0.4">
      <c r="A382">
        <v>7211</v>
      </c>
      <c r="B382">
        <v>2</v>
      </c>
      <c r="C382" t="s">
        <v>369</v>
      </c>
      <c r="D382" t="s">
        <v>377</v>
      </c>
      <c r="E382" s="11">
        <v>18906</v>
      </c>
      <c r="F382" s="12">
        <v>15480</v>
      </c>
      <c r="G382" s="12">
        <v>13571</v>
      </c>
      <c r="H382" s="12">
        <v>11938</v>
      </c>
      <c r="I382" s="12">
        <v>10381</v>
      </c>
      <c r="J382" s="12">
        <v>8885</v>
      </c>
      <c r="K382" s="25">
        <v>7358</v>
      </c>
      <c r="L382" s="5">
        <v>100</v>
      </c>
      <c r="M382" s="6">
        <v>81.87876864487464</v>
      </c>
      <c r="N382" s="6">
        <v>71.7814450439014</v>
      </c>
      <c r="O382" s="6">
        <v>63.143975457526714</v>
      </c>
      <c r="P382" s="6">
        <v>54.908494657780594</v>
      </c>
      <c r="Q382" s="6">
        <v>46.995662752565323</v>
      </c>
      <c r="R382" s="6">
        <v>38.918861737014701</v>
      </c>
    </row>
    <row r="383" spans="1:18" hidden="1" x14ac:dyDescent="0.4">
      <c r="A383">
        <v>7213</v>
      </c>
      <c r="B383">
        <v>2</v>
      </c>
      <c r="C383" t="s">
        <v>369</v>
      </c>
      <c r="D383" t="s">
        <v>43</v>
      </c>
      <c r="E383" s="11">
        <v>31236</v>
      </c>
      <c r="F383" s="12">
        <v>28186</v>
      </c>
      <c r="G383" s="12">
        <v>25475</v>
      </c>
      <c r="H383" s="12">
        <v>22706</v>
      </c>
      <c r="I383" s="12">
        <v>19528</v>
      </c>
      <c r="J383" s="12">
        <v>16793</v>
      </c>
      <c r="K383" s="25">
        <v>14402</v>
      </c>
      <c r="L383" s="5">
        <v>100</v>
      </c>
      <c r="M383" s="6">
        <v>90.23562556025098</v>
      </c>
      <c r="N383" s="6">
        <v>81.556537328723266</v>
      </c>
      <c r="O383" s="6">
        <v>72.691765911128186</v>
      </c>
      <c r="P383" s="6">
        <v>62.51760788833397</v>
      </c>
      <c r="Q383" s="6">
        <v>53.761685234985265</v>
      </c>
      <c r="R383" s="6">
        <v>46.107055961070557</v>
      </c>
    </row>
    <row r="384" spans="1:18" hidden="1" x14ac:dyDescent="0.4">
      <c r="A384">
        <v>7214</v>
      </c>
      <c r="B384">
        <v>2</v>
      </c>
      <c r="C384" t="s">
        <v>369</v>
      </c>
      <c r="D384" t="s">
        <v>378</v>
      </c>
      <c r="E384" s="11">
        <v>17775</v>
      </c>
      <c r="F384" s="12">
        <v>16861</v>
      </c>
      <c r="G384" s="12">
        <v>16010</v>
      </c>
      <c r="H384" s="12">
        <v>15218</v>
      </c>
      <c r="I384" s="12">
        <v>13851</v>
      </c>
      <c r="J384" s="12">
        <v>12454</v>
      </c>
      <c r="K384" s="25">
        <v>11078</v>
      </c>
      <c r="L384" s="5">
        <v>100</v>
      </c>
      <c r="M384" s="6">
        <v>94.85794655414908</v>
      </c>
      <c r="N384" s="6">
        <v>90.070323488045005</v>
      </c>
      <c r="O384" s="6">
        <v>85.61462728551335</v>
      </c>
      <c r="P384" s="6">
        <v>77.924050632911388</v>
      </c>
      <c r="Q384" s="6">
        <v>70.064697609001399</v>
      </c>
      <c r="R384" s="6">
        <v>62.323488045007039</v>
      </c>
    </row>
    <row r="385" spans="1:18" hidden="1" x14ac:dyDescent="0.4">
      <c r="A385">
        <v>7301</v>
      </c>
      <c r="B385">
        <v>3</v>
      </c>
      <c r="C385" t="s">
        <v>369</v>
      </c>
      <c r="D385" t="s">
        <v>379</v>
      </c>
      <c r="E385" s="11">
        <v>5910</v>
      </c>
      <c r="F385" s="12">
        <v>5423</v>
      </c>
      <c r="G385" s="12">
        <v>4957</v>
      </c>
      <c r="H385" s="12">
        <v>4479</v>
      </c>
      <c r="I385" s="12">
        <v>3849</v>
      </c>
      <c r="J385" s="12">
        <v>3277</v>
      </c>
      <c r="K385" s="25">
        <v>2804</v>
      </c>
      <c r="L385" s="5">
        <v>100</v>
      </c>
      <c r="M385" s="6">
        <v>91.759729272419634</v>
      </c>
      <c r="N385" s="6">
        <v>83.874788494077833</v>
      </c>
      <c r="O385" s="6">
        <v>75.786802030456855</v>
      </c>
      <c r="P385" s="6">
        <v>65.126903553299499</v>
      </c>
      <c r="Q385" s="6">
        <v>55.448392554991543</v>
      </c>
      <c r="R385" s="6">
        <v>47.445008460236885</v>
      </c>
    </row>
    <row r="386" spans="1:18" hidden="1" x14ac:dyDescent="0.4">
      <c r="A386">
        <v>7303</v>
      </c>
      <c r="B386">
        <v>3</v>
      </c>
      <c r="C386" t="s">
        <v>369</v>
      </c>
      <c r="D386" t="s">
        <v>380</v>
      </c>
      <c r="E386" s="11">
        <v>4270</v>
      </c>
      <c r="F386" s="12">
        <v>3756</v>
      </c>
      <c r="G386" s="12">
        <v>3270</v>
      </c>
      <c r="H386" s="12">
        <v>2869</v>
      </c>
      <c r="I386" s="12">
        <v>2368</v>
      </c>
      <c r="J386" s="12">
        <v>1951</v>
      </c>
      <c r="K386" s="25">
        <v>1611</v>
      </c>
      <c r="L386" s="5">
        <v>100</v>
      </c>
      <c r="M386" s="6">
        <v>87.96252927400468</v>
      </c>
      <c r="N386" s="6">
        <v>76.580796252927399</v>
      </c>
      <c r="O386" s="6">
        <v>67.189695550351288</v>
      </c>
      <c r="P386" s="6">
        <v>55.456674473067913</v>
      </c>
      <c r="Q386" s="6">
        <v>45.69086651053864</v>
      </c>
      <c r="R386" s="6">
        <v>37.72833723653396</v>
      </c>
    </row>
    <row r="387" spans="1:18" hidden="1" x14ac:dyDescent="0.4">
      <c r="A387">
        <v>7308</v>
      </c>
      <c r="B387">
        <v>3</v>
      </c>
      <c r="C387" t="s">
        <v>369</v>
      </c>
      <c r="D387" t="s">
        <v>381</v>
      </c>
      <c r="E387" s="11">
        <v>6087</v>
      </c>
      <c r="F387" s="12">
        <v>5119</v>
      </c>
      <c r="G387" s="12">
        <v>4332</v>
      </c>
      <c r="H387" s="12">
        <v>3670</v>
      </c>
      <c r="I387" s="12">
        <v>2938</v>
      </c>
      <c r="J387" s="12">
        <v>2304</v>
      </c>
      <c r="K387" s="25">
        <v>1807</v>
      </c>
      <c r="L387" s="5">
        <v>100</v>
      </c>
      <c r="M387" s="6">
        <v>84.097256448168224</v>
      </c>
      <c r="N387" s="6">
        <v>71.168063085263682</v>
      </c>
      <c r="O387" s="6">
        <v>60.292426482667985</v>
      </c>
      <c r="P387" s="6">
        <v>48.266798094299332</v>
      </c>
      <c r="Q387" s="6">
        <v>37.851158206012812</v>
      </c>
      <c r="R387" s="6">
        <v>29.686216527024804</v>
      </c>
    </row>
    <row r="388" spans="1:18" hidden="1" x14ac:dyDescent="0.4">
      <c r="A388">
        <v>7322</v>
      </c>
      <c r="B388">
        <v>3</v>
      </c>
      <c r="C388" t="s">
        <v>369</v>
      </c>
      <c r="D388" t="s">
        <v>382</v>
      </c>
      <c r="E388" s="11">
        <v>5114</v>
      </c>
      <c r="F388" s="12">
        <v>4979</v>
      </c>
      <c r="G388" s="12">
        <v>4905</v>
      </c>
      <c r="H388" s="12">
        <v>4914</v>
      </c>
      <c r="I388" s="12">
        <v>4662</v>
      </c>
      <c r="J388" s="12">
        <v>4356</v>
      </c>
      <c r="K388" s="25">
        <v>4053</v>
      </c>
      <c r="L388" s="5">
        <v>100</v>
      </c>
      <c r="M388" s="6">
        <v>97.360187719984353</v>
      </c>
      <c r="N388" s="6">
        <v>95.913179507235043</v>
      </c>
      <c r="O388" s="6">
        <v>96.089166992569417</v>
      </c>
      <c r="P388" s="6">
        <v>91.161517403206886</v>
      </c>
      <c r="Q388" s="6">
        <v>85.177942901838094</v>
      </c>
      <c r="R388" s="6">
        <v>79.25303089558075</v>
      </c>
    </row>
    <row r="389" spans="1:18" hidden="1" x14ac:dyDescent="0.4">
      <c r="A389">
        <v>7342</v>
      </c>
      <c r="B389">
        <v>3</v>
      </c>
      <c r="C389" t="s">
        <v>369</v>
      </c>
      <c r="D389" t="s">
        <v>383</v>
      </c>
      <c r="E389" s="11">
        <v>7193</v>
      </c>
      <c r="F389" s="12">
        <v>6881</v>
      </c>
      <c r="G389" s="12">
        <v>6626</v>
      </c>
      <c r="H389" s="12">
        <v>6320</v>
      </c>
      <c r="I389" s="12">
        <v>5807</v>
      </c>
      <c r="J389" s="12">
        <v>5228</v>
      </c>
      <c r="K389" s="25">
        <v>4731</v>
      </c>
      <c r="L389" s="5">
        <v>100</v>
      </c>
      <c r="M389" s="6">
        <v>95.662449603781454</v>
      </c>
      <c r="N389" s="6">
        <v>92.117336299179755</v>
      </c>
      <c r="O389" s="6">
        <v>87.863200333657716</v>
      </c>
      <c r="P389" s="6">
        <v>80.731266509106064</v>
      </c>
      <c r="Q389" s="6">
        <v>72.681773946892818</v>
      </c>
      <c r="R389" s="6">
        <v>65.772278604198533</v>
      </c>
    </row>
    <row r="390" spans="1:18" hidden="1" x14ac:dyDescent="0.4">
      <c r="A390">
        <v>7344</v>
      </c>
      <c r="B390">
        <v>3</v>
      </c>
      <c r="C390" t="s">
        <v>369</v>
      </c>
      <c r="D390" t="s">
        <v>384</v>
      </c>
      <c r="E390" s="11">
        <v>2748</v>
      </c>
      <c r="F390" s="12">
        <v>2334</v>
      </c>
      <c r="G390" s="12">
        <v>2050</v>
      </c>
      <c r="H390" s="12">
        <v>1898</v>
      </c>
      <c r="I390" s="12">
        <v>1657</v>
      </c>
      <c r="J390" s="12">
        <v>1430</v>
      </c>
      <c r="K390" s="25">
        <v>1191</v>
      </c>
      <c r="L390" s="5">
        <v>100</v>
      </c>
      <c r="M390" s="6">
        <v>84.93449781659389</v>
      </c>
      <c r="N390" s="6">
        <v>74.599708879184874</v>
      </c>
      <c r="O390" s="6">
        <v>69.068413391557499</v>
      </c>
      <c r="P390" s="6">
        <v>60.298398835516743</v>
      </c>
      <c r="Q390" s="6">
        <v>52.037845705967975</v>
      </c>
      <c r="R390" s="6">
        <v>43.340611353711786</v>
      </c>
    </row>
    <row r="391" spans="1:18" hidden="1" x14ac:dyDescent="0.4">
      <c r="A391">
        <v>7362</v>
      </c>
      <c r="B391">
        <v>3</v>
      </c>
      <c r="C391" t="s">
        <v>369</v>
      </c>
      <c r="D391" t="s">
        <v>385</v>
      </c>
      <c r="E391" s="11">
        <v>2428</v>
      </c>
      <c r="F391" s="12">
        <v>2026</v>
      </c>
      <c r="G391" s="12">
        <v>1695</v>
      </c>
      <c r="H391" s="12">
        <v>1445</v>
      </c>
      <c r="I391" s="12">
        <v>1198</v>
      </c>
      <c r="J391" s="12">
        <v>980</v>
      </c>
      <c r="K391" s="25">
        <v>807</v>
      </c>
      <c r="L391" s="5">
        <v>100</v>
      </c>
      <c r="M391" s="6">
        <v>83.443163097199346</v>
      </c>
      <c r="N391" s="6">
        <v>69.810543657331138</v>
      </c>
      <c r="O391" s="6">
        <v>59.514003294892916</v>
      </c>
      <c r="P391" s="6">
        <v>49.341021416803954</v>
      </c>
      <c r="Q391" s="6">
        <v>40.362438220757824</v>
      </c>
      <c r="R391" s="6">
        <v>33.237232289950576</v>
      </c>
    </row>
    <row r="392" spans="1:18" hidden="1" x14ac:dyDescent="0.4">
      <c r="A392">
        <v>7364</v>
      </c>
      <c r="B392">
        <v>3</v>
      </c>
      <c r="C392" t="s">
        <v>369</v>
      </c>
      <c r="D392" t="s">
        <v>386</v>
      </c>
      <c r="E392" s="11">
        <v>252</v>
      </c>
      <c r="F392" s="12">
        <v>218</v>
      </c>
      <c r="G392" s="12">
        <v>200</v>
      </c>
      <c r="H392" s="12">
        <v>178</v>
      </c>
      <c r="I392" s="12">
        <v>158</v>
      </c>
      <c r="J392" s="12">
        <v>146</v>
      </c>
      <c r="K392" s="25">
        <v>133</v>
      </c>
      <c r="L392" s="5">
        <v>100</v>
      </c>
      <c r="M392" s="6">
        <v>86.507936507936506</v>
      </c>
      <c r="N392" s="6">
        <v>79.365079365079367</v>
      </c>
      <c r="O392" s="6">
        <v>70.634920634920633</v>
      </c>
      <c r="P392" s="6">
        <v>62.698412698412696</v>
      </c>
      <c r="Q392" s="6">
        <v>57.936507936507944</v>
      </c>
      <c r="R392" s="6">
        <v>52.777777777777779</v>
      </c>
    </row>
    <row r="393" spans="1:18" hidden="1" x14ac:dyDescent="0.4">
      <c r="A393">
        <v>7367</v>
      </c>
      <c r="B393">
        <v>3</v>
      </c>
      <c r="C393" t="s">
        <v>369</v>
      </c>
      <c r="D393" t="s">
        <v>387</v>
      </c>
      <c r="E393" s="11">
        <v>1784</v>
      </c>
      <c r="F393" s="12">
        <v>1588</v>
      </c>
      <c r="G393" s="12">
        <v>1409</v>
      </c>
      <c r="H393" s="12">
        <v>1271</v>
      </c>
      <c r="I393" s="12">
        <v>1112</v>
      </c>
      <c r="J393" s="12">
        <v>976</v>
      </c>
      <c r="K393" s="25">
        <v>877</v>
      </c>
      <c r="L393" s="5">
        <v>100</v>
      </c>
      <c r="M393" s="6">
        <v>89.013452914798208</v>
      </c>
      <c r="N393" s="6">
        <v>78.979820627802695</v>
      </c>
      <c r="O393" s="6">
        <v>71.244394618834079</v>
      </c>
      <c r="P393" s="6">
        <v>62.331838565022423</v>
      </c>
      <c r="Q393" s="6">
        <v>54.708520179372201</v>
      </c>
      <c r="R393" s="6">
        <v>49.159192825112108</v>
      </c>
    </row>
    <row r="394" spans="1:18" hidden="1" x14ac:dyDescent="0.4">
      <c r="A394">
        <v>7368</v>
      </c>
      <c r="B394">
        <v>3</v>
      </c>
      <c r="C394" t="s">
        <v>369</v>
      </c>
      <c r="D394" t="s">
        <v>388</v>
      </c>
      <c r="E394" s="11">
        <v>7062</v>
      </c>
      <c r="F394" s="12">
        <v>5835</v>
      </c>
      <c r="G394" s="12">
        <v>4935</v>
      </c>
      <c r="H394" s="12">
        <v>4186</v>
      </c>
      <c r="I394" s="12">
        <v>3454</v>
      </c>
      <c r="J394" s="12">
        <v>2877</v>
      </c>
      <c r="K394" s="25">
        <v>2365</v>
      </c>
      <c r="L394" s="5">
        <v>100</v>
      </c>
      <c r="M394" s="6">
        <v>82.625318606627019</v>
      </c>
      <c r="N394" s="6">
        <v>69.881053525913345</v>
      </c>
      <c r="O394" s="6">
        <v>59.274992919852728</v>
      </c>
      <c r="P394" s="6">
        <v>48.909657320872277</v>
      </c>
      <c r="Q394" s="6">
        <v>40.739167374681394</v>
      </c>
      <c r="R394" s="6">
        <v>33.48909657320872</v>
      </c>
    </row>
    <row r="395" spans="1:18" hidden="1" x14ac:dyDescent="0.4">
      <c r="A395">
        <v>7402</v>
      </c>
      <c r="B395">
        <v>3</v>
      </c>
      <c r="C395" t="s">
        <v>369</v>
      </c>
      <c r="D395" t="s">
        <v>389</v>
      </c>
      <c r="E395" s="11">
        <v>1350</v>
      </c>
      <c r="F395" s="12">
        <v>1192</v>
      </c>
      <c r="G395" s="12">
        <v>1008</v>
      </c>
      <c r="H395" s="12">
        <v>888</v>
      </c>
      <c r="I395" s="12">
        <v>770</v>
      </c>
      <c r="J395" s="12">
        <v>651</v>
      </c>
      <c r="K395" s="25">
        <v>554</v>
      </c>
      <c r="L395" s="5">
        <v>100</v>
      </c>
      <c r="M395" s="6">
        <v>88.296296296296291</v>
      </c>
      <c r="N395" s="6">
        <v>74.666666666666671</v>
      </c>
      <c r="O395" s="6">
        <v>65.777777777777786</v>
      </c>
      <c r="P395" s="6">
        <v>57.037037037037038</v>
      </c>
      <c r="Q395" s="6">
        <v>48.222222222222221</v>
      </c>
      <c r="R395" s="6">
        <v>41.037037037037038</v>
      </c>
    </row>
    <row r="396" spans="1:18" hidden="1" x14ac:dyDescent="0.4">
      <c r="A396">
        <v>7405</v>
      </c>
      <c r="B396">
        <v>3</v>
      </c>
      <c r="C396" t="s">
        <v>369</v>
      </c>
      <c r="D396" t="s">
        <v>390</v>
      </c>
      <c r="E396" s="11">
        <v>2583</v>
      </c>
      <c r="F396" s="12">
        <v>2148</v>
      </c>
      <c r="G396" s="12">
        <v>1778</v>
      </c>
      <c r="H396" s="12">
        <v>1600</v>
      </c>
      <c r="I396" s="12">
        <v>1385</v>
      </c>
      <c r="J396" s="12">
        <v>1185</v>
      </c>
      <c r="K396" s="25">
        <v>1028</v>
      </c>
      <c r="L396" s="5">
        <v>100</v>
      </c>
      <c r="M396" s="6">
        <v>83.159117305458778</v>
      </c>
      <c r="N396" s="6">
        <v>68.834688346883468</v>
      </c>
      <c r="O396" s="6">
        <v>61.943476577622924</v>
      </c>
      <c r="P396" s="6">
        <v>53.61982191250484</v>
      </c>
      <c r="Q396" s="6">
        <v>45.876887340301977</v>
      </c>
      <c r="R396" s="6">
        <v>39.798683701122727</v>
      </c>
    </row>
    <row r="397" spans="1:18" hidden="1" x14ac:dyDescent="0.4">
      <c r="A397">
        <v>7407</v>
      </c>
      <c r="B397">
        <v>3</v>
      </c>
      <c r="C397" t="s">
        <v>369</v>
      </c>
      <c r="D397" t="s">
        <v>391</v>
      </c>
      <c r="E397" s="11">
        <v>1655</v>
      </c>
      <c r="F397" s="12">
        <v>1480</v>
      </c>
      <c r="G397" s="12">
        <v>1366</v>
      </c>
      <c r="H397" s="12">
        <v>1287</v>
      </c>
      <c r="I397" s="12">
        <v>1187</v>
      </c>
      <c r="J397" s="12">
        <v>1071</v>
      </c>
      <c r="K397" s="25">
        <v>947</v>
      </c>
      <c r="L397" s="5">
        <v>100</v>
      </c>
      <c r="M397" s="6">
        <v>89.42598187311178</v>
      </c>
      <c r="N397" s="6">
        <v>82.537764350453173</v>
      </c>
      <c r="O397" s="6">
        <v>77.764350453172199</v>
      </c>
      <c r="P397" s="6">
        <v>71.722054380664659</v>
      </c>
      <c r="Q397" s="6">
        <v>64.712990936555897</v>
      </c>
      <c r="R397" s="6">
        <v>57.220543806646532</v>
      </c>
    </row>
    <row r="398" spans="1:18" hidden="1" x14ac:dyDescent="0.4">
      <c r="A398">
        <v>7408</v>
      </c>
      <c r="B398">
        <v>3</v>
      </c>
      <c r="C398" t="s">
        <v>369</v>
      </c>
      <c r="D398" t="s">
        <v>392</v>
      </c>
      <c r="E398" s="11">
        <v>6758</v>
      </c>
      <c r="F398" s="12">
        <v>5656</v>
      </c>
      <c r="G398" s="12">
        <v>5022</v>
      </c>
      <c r="H398" s="12">
        <v>4473</v>
      </c>
      <c r="I398" s="12">
        <v>3745</v>
      </c>
      <c r="J398" s="12">
        <v>3090</v>
      </c>
      <c r="K398" s="25">
        <v>2550</v>
      </c>
      <c r="L398" s="5">
        <v>100</v>
      </c>
      <c r="M398" s="6">
        <v>83.693400414323762</v>
      </c>
      <c r="N398" s="6">
        <v>74.311926605504581</v>
      </c>
      <c r="O398" s="6">
        <v>66.188221367268412</v>
      </c>
      <c r="P398" s="6">
        <v>55.415803492157444</v>
      </c>
      <c r="Q398" s="6">
        <v>45.723586860017754</v>
      </c>
      <c r="R398" s="6">
        <v>37.733057117490382</v>
      </c>
    </row>
    <row r="399" spans="1:18" hidden="1" x14ac:dyDescent="0.4">
      <c r="A399">
        <v>7421</v>
      </c>
      <c r="B399">
        <v>3</v>
      </c>
      <c r="C399" t="s">
        <v>369</v>
      </c>
      <c r="D399" t="s">
        <v>393</v>
      </c>
      <c r="E399" s="11">
        <v>7931</v>
      </c>
      <c r="F399" s="12">
        <v>7086</v>
      </c>
      <c r="G399" s="12">
        <v>6346</v>
      </c>
      <c r="H399" s="12">
        <v>5761</v>
      </c>
      <c r="I399" s="12">
        <v>5086</v>
      </c>
      <c r="J399" s="12">
        <v>4414</v>
      </c>
      <c r="K399" s="25">
        <v>3782</v>
      </c>
      <c r="L399" s="5">
        <v>100</v>
      </c>
      <c r="M399" s="6">
        <v>89.345605850460217</v>
      </c>
      <c r="N399" s="6">
        <v>80.015130500567395</v>
      </c>
      <c r="O399" s="6">
        <v>72.639011473962938</v>
      </c>
      <c r="P399" s="6">
        <v>64.128104904803934</v>
      </c>
      <c r="Q399" s="6">
        <v>55.655024587063416</v>
      </c>
      <c r="R399" s="6">
        <v>47.686294288236034</v>
      </c>
    </row>
    <row r="400" spans="1:18" hidden="1" x14ac:dyDescent="0.4">
      <c r="A400">
        <v>7422</v>
      </c>
      <c r="B400">
        <v>3</v>
      </c>
      <c r="C400" t="s">
        <v>369</v>
      </c>
      <c r="D400" t="s">
        <v>394</v>
      </c>
      <c r="E400" s="11">
        <v>1594</v>
      </c>
      <c r="F400" s="12">
        <v>1453</v>
      </c>
      <c r="G400" s="12">
        <v>1375</v>
      </c>
      <c r="H400" s="12">
        <v>1290</v>
      </c>
      <c r="I400" s="12">
        <v>1160</v>
      </c>
      <c r="J400" s="12">
        <v>1035</v>
      </c>
      <c r="K400" s="25">
        <v>946</v>
      </c>
      <c r="L400" s="5">
        <v>100</v>
      </c>
      <c r="M400" s="6">
        <v>91.1543287327478</v>
      </c>
      <c r="N400" s="6">
        <v>86.260978670012548</v>
      </c>
      <c r="O400" s="6">
        <v>80.928481806775409</v>
      </c>
      <c r="P400" s="6">
        <v>72.772898368883304</v>
      </c>
      <c r="Q400" s="6">
        <v>64.93099121706399</v>
      </c>
      <c r="R400" s="6">
        <v>59.347553324968629</v>
      </c>
    </row>
    <row r="401" spans="1:18" hidden="1" x14ac:dyDescent="0.4">
      <c r="A401">
        <v>7423</v>
      </c>
      <c r="B401">
        <v>3</v>
      </c>
      <c r="C401" t="s">
        <v>369</v>
      </c>
      <c r="D401" t="s">
        <v>395</v>
      </c>
      <c r="E401" s="11">
        <v>1374</v>
      </c>
      <c r="F401" s="12">
        <v>1195</v>
      </c>
      <c r="G401" s="12">
        <v>1051</v>
      </c>
      <c r="H401" s="12">
        <v>957</v>
      </c>
      <c r="I401" s="12">
        <v>859</v>
      </c>
      <c r="J401" s="12">
        <v>736</v>
      </c>
      <c r="K401" s="25">
        <v>644</v>
      </c>
      <c r="L401" s="5">
        <v>100</v>
      </c>
      <c r="M401" s="6">
        <v>86.972343522561872</v>
      </c>
      <c r="N401" s="6">
        <v>76.491994177583706</v>
      </c>
      <c r="O401" s="6">
        <v>69.650655021834069</v>
      </c>
      <c r="P401" s="6">
        <v>62.518195050946147</v>
      </c>
      <c r="Q401" s="6">
        <v>53.566229985443961</v>
      </c>
      <c r="R401" s="6">
        <v>46.870451237263467</v>
      </c>
    </row>
    <row r="402" spans="1:18" hidden="1" x14ac:dyDescent="0.4">
      <c r="A402">
        <v>7444</v>
      </c>
      <c r="B402">
        <v>3</v>
      </c>
      <c r="C402" t="s">
        <v>369</v>
      </c>
      <c r="D402" t="s">
        <v>396</v>
      </c>
      <c r="E402" s="11">
        <v>573</v>
      </c>
      <c r="F402" s="12">
        <v>481</v>
      </c>
      <c r="G402" s="12">
        <v>401</v>
      </c>
      <c r="H402" s="12">
        <v>350</v>
      </c>
      <c r="I402" s="12">
        <v>295</v>
      </c>
      <c r="J402" s="12">
        <v>242</v>
      </c>
      <c r="K402" s="25">
        <v>189</v>
      </c>
      <c r="L402" s="5">
        <v>100</v>
      </c>
      <c r="M402" s="6">
        <v>83.944153577661424</v>
      </c>
      <c r="N402" s="6">
        <v>69.982547993019196</v>
      </c>
      <c r="O402" s="6">
        <v>61.082024432809781</v>
      </c>
      <c r="P402" s="6">
        <v>51.483420593368237</v>
      </c>
      <c r="Q402" s="6">
        <v>42.233856893542757</v>
      </c>
      <c r="R402" s="6">
        <v>32.984293193717278</v>
      </c>
    </row>
    <row r="403" spans="1:18" hidden="1" x14ac:dyDescent="0.4">
      <c r="A403">
        <v>7445</v>
      </c>
      <c r="B403">
        <v>3</v>
      </c>
      <c r="C403" t="s">
        <v>369</v>
      </c>
      <c r="D403" t="s">
        <v>354</v>
      </c>
      <c r="E403" s="11">
        <v>639</v>
      </c>
      <c r="F403" s="12">
        <v>521</v>
      </c>
      <c r="G403" s="12">
        <v>444</v>
      </c>
      <c r="H403" s="12">
        <v>397</v>
      </c>
      <c r="I403" s="12">
        <v>363</v>
      </c>
      <c r="J403" s="12">
        <v>330</v>
      </c>
      <c r="K403" s="25">
        <v>294</v>
      </c>
      <c r="L403" s="5">
        <v>100</v>
      </c>
      <c r="M403" s="6">
        <v>81.533646322378715</v>
      </c>
      <c r="N403" s="6">
        <v>69.483568075117375</v>
      </c>
      <c r="O403" s="6">
        <v>62.128325508607197</v>
      </c>
      <c r="P403" s="6">
        <v>56.8075117370892</v>
      </c>
      <c r="Q403" s="6">
        <v>51.643192488262912</v>
      </c>
      <c r="R403" s="6">
        <v>46.009389671361504</v>
      </c>
    </row>
    <row r="404" spans="1:18" hidden="1" x14ac:dyDescent="0.4">
      <c r="A404">
        <v>7446</v>
      </c>
      <c r="B404">
        <v>3</v>
      </c>
      <c r="C404" t="s">
        <v>369</v>
      </c>
      <c r="D404" t="s">
        <v>397</v>
      </c>
      <c r="E404" s="11">
        <v>487</v>
      </c>
      <c r="F404" s="12">
        <v>417</v>
      </c>
      <c r="G404" s="12">
        <v>405</v>
      </c>
      <c r="H404" s="12">
        <v>388</v>
      </c>
      <c r="I404" s="12">
        <v>361</v>
      </c>
      <c r="J404" s="12">
        <v>335</v>
      </c>
      <c r="K404" s="25">
        <v>311</v>
      </c>
      <c r="L404" s="5">
        <v>100</v>
      </c>
      <c r="M404" s="6">
        <v>85.626283367556468</v>
      </c>
      <c r="N404" s="6">
        <v>83.162217659137568</v>
      </c>
      <c r="O404" s="6">
        <v>79.671457905544145</v>
      </c>
      <c r="P404" s="6">
        <v>74.127310061601648</v>
      </c>
      <c r="Q404" s="6">
        <v>68.78850102669405</v>
      </c>
      <c r="R404" s="6">
        <v>63.860369609856264</v>
      </c>
    </row>
    <row r="405" spans="1:18" hidden="1" x14ac:dyDescent="0.4">
      <c r="A405">
        <v>7447</v>
      </c>
      <c r="B405">
        <v>3</v>
      </c>
      <c r="C405" t="s">
        <v>369</v>
      </c>
      <c r="D405" t="s">
        <v>398</v>
      </c>
      <c r="E405" s="11">
        <v>9527</v>
      </c>
      <c r="F405" s="12">
        <v>7952</v>
      </c>
      <c r="G405" s="12">
        <v>6913</v>
      </c>
      <c r="H405" s="12">
        <v>6070</v>
      </c>
      <c r="I405" s="12">
        <v>5282</v>
      </c>
      <c r="J405" s="12">
        <v>4418</v>
      </c>
      <c r="K405" s="25">
        <v>3589</v>
      </c>
      <c r="L405" s="5">
        <v>100</v>
      </c>
      <c r="M405" s="6">
        <v>83.468038207200593</v>
      </c>
      <c r="N405" s="6">
        <v>72.562191665791971</v>
      </c>
      <c r="O405" s="6">
        <v>63.71365592526503</v>
      </c>
      <c r="P405" s="6">
        <v>55.442426787026342</v>
      </c>
      <c r="Q405" s="6">
        <v>46.373464889262095</v>
      </c>
      <c r="R405" s="6">
        <v>37.671879920226722</v>
      </c>
    </row>
    <row r="406" spans="1:18" hidden="1" x14ac:dyDescent="0.4">
      <c r="A406">
        <v>7461</v>
      </c>
      <c r="B406">
        <v>3</v>
      </c>
      <c r="C406" t="s">
        <v>369</v>
      </c>
      <c r="D406" t="s">
        <v>399</v>
      </c>
      <c r="E406" s="11">
        <v>12778</v>
      </c>
      <c r="F406" s="12">
        <v>12373</v>
      </c>
      <c r="G406" s="12">
        <v>12135</v>
      </c>
      <c r="H406" s="12">
        <v>11839</v>
      </c>
      <c r="I406" s="12">
        <v>11157</v>
      </c>
      <c r="J406" s="12">
        <v>10443</v>
      </c>
      <c r="K406" s="25">
        <v>9699</v>
      </c>
      <c r="L406" s="5">
        <v>100</v>
      </c>
      <c r="M406" s="6">
        <v>96.830489904523404</v>
      </c>
      <c r="N406" s="6">
        <v>94.967913601502588</v>
      </c>
      <c r="O406" s="6">
        <v>92.651432149006112</v>
      </c>
      <c r="P406" s="6">
        <v>87.314133667240569</v>
      </c>
      <c r="Q406" s="6">
        <v>81.72640475817812</v>
      </c>
      <c r="R406" s="6">
        <v>75.903897323524802</v>
      </c>
    </row>
    <row r="407" spans="1:18" hidden="1" x14ac:dyDescent="0.4">
      <c r="A407">
        <v>7464</v>
      </c>
      <c r="B407">
        <v>3</v>
      </c>
      <c r="C407" t="s">
        <v>369</v>
      </c>
      <c r="D407" t="s">
        <v>400</v>
      </c>
      <c r="E407" s="11">
        <v>3451</v>
      </c>
      <c r="F407" s="12">
        <v>3140</v>
      </c>
      <c r="G407" s="12">
        <v>2910</v>
      </c>
      <c r="H407" s="12">
        <v>2721</v>
      </c>
      <c r="I407" s="12">
        <v>2454</v>
      </c>
      <c r="J407" s="12">
        <v>2158</v>
      </c>
      <c r="K407" s="25">
        <v>1862</v>
      </c>
      <c r="L407" s="5">
        <v>100</v>
      </c>
      <c r="M407" s="6">
        <v>90.988119385685309</v>
      </c>
      <c r="N407" s="6">
        <v>84.323384526224288</v>
      </c>
      <c r="O407" s="6">
        <v>78.84671109823239</v>
      </c>
      <c r="P407" s="6">
        <v>71.109823239640676</v>
      </c>
      <c r="Q407" s="6">
        <v>62.53259924659519</v>
      </c>
      <c r="R407" s="6">
        <v>53.955375253549697</v>
      </c>
    </row>
    <row r="408" spans="1:18" hidden="1" x14ac:dyDescent="0.4">
      <c r="A408">
        <v>7465</v>
      </c>
      <c r="B408">
        <v>3</v>
      </c>
      <c r="C408" t="s">
        <v>369</v>
      </c>
      <c r="D408" t="s">
        <v>401</v>
      </c>
      <c r="E408" s="11">
        <v>2774</v>
      </c>
      <c r="F408" s="12">
        <v>2533</v>
      </c>
      <c r="G408" s="12">
        <v>2364</v>
      </c>
      <c r="H408" s="12">
        <v>2233</v>
      </c>
      <c r="I408" s="12">
        <v>2068</v>
      </c>
      <c r="J408" s="12">
        <v>1838</v>
      </c>
      <c r="K408" s="25">
        <v>1636</v>
      </c>
      <c r="L408" s="5">
        <v>100</v>
      </c>
      <c r="M408" s="6">
        <v>91.312184571016587</v>
      </c>
      <c r="N408" s="6">
        <v>85.219899062725304</v>
      </c>
      <c r="O408" s="6">
        <v>80.497476568132669</v>
      </c>
      <c r="P408" s="6">
        <v>74.549387166546495</v>
      </c>
      <c r="Q408" s="6">
        <v>66.258111031002159</v>
      </c>
      <c r="R408" s="6">
        <v>58.976207642393653</v>
      </c>
    </row>
    <row r="409" spans="1:18" hidden="1" x14ac:dyDescent="0.4">
      <c r="A409">
        <v>7466</v>
      </c>
      <c r="B409">
        <v>3</v>
      </c>
      <c r="C409" t="s">
        <v>369</v>
      </c>
      <c r="D409" t="s">
        <v>402</v>
      </c>
      <c r="E409" s="11">
        <v>9723</v>
      </c>
      <c r="F409" s="12">
        <v>9106</v>
      </c>
      <c r="G409" s="12">
        <v>8729</v>
      </c>
      <c r="H409" s="12">
        <v>8345</v>
      </c>
      <c r="I409" s="12">
        <v>7625</v>
      </c>
      <c r="J409" s="12">
        <v>7024</v>
      </c>
      <c r="K409" s="25">
        <v>6448</v>
      </c>
      <c r="L409" s="5">
        <v>100</v>
      </c>
      <c r="M409" s="6">
        <v>93.654221947958447</v>
      </c>
      <c r="N409" s="6">
        <v>89.776817854571632</v>
      </c>
      <c r="O409" s="6">
        <v>85.827419520724064</v>
      </c>
      <c r="P409" s="6">
        <v>78.422297644759851</v>
      </c>
      <c r="Q409" s="6">
        <v>72.241077856628607</v>
      </c>
      <c r="R409" s="6">
        <v>66.316980355857254</v>
      </c>
    </row>
    <row r="410" spans="1:18" hidden="1" x14ac:dyDescent="0.4">
      <c r="A410">
        <v>7481</v>
      </c>
      <c r="B410">
        <v>3</v>
      </c>
      <c r="C410" t="s">
        <v>369</v>
      </c>
      <c r="D410" t="s">
        <v>403</v>
      </c>
      <c r="E410" s="11">
        <v>7426</v>
      </c>
      <c r="F410" s="12">
        <v>6566</v>
      </c>
      <c r="G410" s="12">
        <v>5990</v>
      </c>
      <c r="H410" s="12">
        <v>5403</v>
      </c>
      <c r="I410" s="12">
        <v>4734</v>
      </c>
      <c r="J410" s="12">
        <v>4117</v>
      </c>
      <c r="K410" s="25">
        <v>3529</v>
      </c>
      <c r="L410" s="5">
        <v>100</v>
      </c>
      <c r="M410" s="6">
        <v>88.419068138971184</v>
      </c>
      <c r="N410" s="6">
        <v>80.662537032049556</v>
      </c>
      <c r="O410" s="6">
        <v>72.757877726905463</v>
      </c>
      <c r="P410" s="6">
        <v>63.74899003501212</v>
      </c>
      <c r="Q410" s="6">
        <v>55.440344734715865</v>
      </c>
      <c r="R410" s="6">
        <v>47.522219229733373</v>
      </c>
    </row>
    <row r="411" spans="1:18" hidden="1" x14ac:dyDescent="0.4">
      <c r="A411">
        <v>7482</v>
      </c>
      <c r="B411">
        <v>3</v>
      </c>
      <c r="C411" t="s">
        <v>369</v>
      </c>
      <c r="D411" t="s">
        <v>404</v>
      </c>
      <c r="E411" s="11">
        <v>2666</v>
      </c>
      <c r="F411" s="12">
        <v>2276</v>
      </c>
      <c r="G411" s="12">
        <v>1993</v>
      </c>
      <c r="H411" s="12">
        <v>1807</v>
      </c>
      <c r="I411" s="12">
        <v>1634</v>
      </c>
      <c r="J411" s="12">
        <v>1417</v>
      </c>
      <c r="K411" s="25">
        <v>1195</v>
      </c>
      <c r="L411" s="5">
        <v>100</v>
      </c>
      <c r="M411" s="6">
        <v>85.37134283570893</v>
      </c>
      <c r="N411" s="6">
        <v>74.756189047261813</v>
      </c>
      <c r="O411" s="6">
        <v>67.779444861215296</v>
      </c>
      <c r="P411" s="6">
        <v>61.29032258064516</v>
      </c>
      <c r="Q411" s="6">
        <v>53.150787696924226</v>
      </c>
      <c r="R411" s="6">
        <v>44.823705926481622</v>
      </c>
    </row>
    <row r="412" spans="1:18" hidden="1" x14ac:dyDescent="0.4">
      <c r="A412">
        <v>7483</v>
      </c>
      <c r="B412">
        <v>3</v>
      </c>
      <c r="C412" t="s">
        <v>369</v>
      </c>
      <c r="D412" t="s">
        <v>405</v>
      </c>
      <c r="E412" s="11">
        <v>4231</v>
      </c>
      <c r="F412" s="12">
        <v>3674</v>
      </c>
      <c r="G412" s="12">
        <v>3198</v>
      </c>
      <c r="H412" s="12">
        <v>2795</v>
      </c>
      <c r="I412" s="12">
        <v>2411</v>
      </c>
      <c r="J412" s="12">
        <v>2072</v>
      </c>
      <c r="K412" s="25">
        <v>1735</v>
      </c>
      <c r="L412" s="5">
        <v>100</v>
      </c>
      <c r="M412" s="6">
        <v>86.835263531080116</v>
      </c>
      <c r="N412" s="6">
        <v>75.58496809264949</v>
      </c>
      <c r="O412" s="6">
        <v>66.060033089104238</v>
      </c>
      <c r="P412" s="6">
        <v>56.984164500118176</v>
      </c>
      <c r="Q412" s="6">
        <v>48.971874261403926</v>
      </c>
      <c r="R412" s="6">
        <v>41.006854171590639</v>
      </c>
    </row>
    <row r="413" spans="1:18" hidden="1" x14ac:dyDescent="0.4">
      <c r="A413">
        <v>7484</v>
      </c>
      <c r="B413">
        <v>3</v>
      </c>
      <c r="C413" t="s">
        <v>369</v>
      </c>
      <c r="D413" t="s">
        <v>406</v>
      </c>
      <c r="E413" s="11">
        <v>1512</v>
      </c>
      <c r="F413" s="12">
        <v>1234</v>
      </c>
      <c r="G413" s="12">
        <v>1010</v>
      </c>
      <c r="H413" s="12">
        <v>868</v>
      </c>
      <c r="I413" s="12">
        <v>741</v>
      </c>
      <c r="J413" s="12">
        <v>595</v>
      </c>
      <c r="K413" s="25">
        <v>471</v>
      </c>
      <c r="L413" s="5">
        <v>100</v>
      </c>
      <c r="M413" s="6">
        <v>81.613756613756621</v>
      </c>
      <c r="N413" s="6">
        <v>66.798941798941797</v>
      </c>
      <c r="O413" s="6">
        <v>57.407407407407405</v>
      </c>
      <c r="P413" s="6">
        <v>49.007936507936506</v>
      </c>
      <c r="Q413" s="6">
        <v>39.351851851851855</v>
      </c>
      <c r="R413" s="6">
        <v>31.150793650793652</v>
      </c>
    </row>
    <row r="414" spans="1:18" hidden="1" x14ac:dyDescent="0.4">
      <c r="A414">
        <v>7501</v>
      </c>
      <c r="B414">
        <v>3</v>
      </c>
      <c r="C414" t="s">
        <v>369</v>
      </c>
      <c r="D414" t="s">
        <v>407</v>
      </c>
      <c r="E414" s="11">
        <v>7784</v>
      </c>
      <c r="F414" s="12">
        <v>6701</v>
      </c>
      <c r="G414" s="12">
        <v>5884</v>
      </c>
      <c r="H414" s="12">
        <v>5168</v>
      </c>
      <c r="I414" s="12">
        <v>4384</v>
      </c>
      <c r="J414" s="12">
        <v>3695</v>
      </c>
      <c r="K414" s="25">
        <v>3149</v>
      </c>
      <c r="L414" s="5">
        <v>100</v>
      </c>
      <c r="M414" s="6">
        <v>86.086844809866392</v>
      </c>
      <c r="N414" s="6">
        <v>75.590955806783143</v>
      </c>
      <c r="O414" s="6">
        <v>66.39260020554984</v>
      </c>
      <c r="P414" s="6">
        <v>56.320657759506673</v>
      </c>
      <c r="Q414" s="6">
        <v>47.469167523124355</v>
      </c>
      <c r="R414" s="6">
        <v>40.45477903391572</v>
      </c>
    </row>
    <row r="415" spans="1:18" hidden="1" x14ac:dyDescent="0.4">
      <c r="A415">
        <v>7502</v>
      </c>
      <c r="B415">
        <v>3</v>
      </c>
      <c r="C415" t="s">
        <v>369</v>
      </c>
      <c r="D415" t="s">
        <v>408</v>
      </c>
      <c r="E415" s="11">
        <v>3571</v>
      </c>
      <c r="F415" s="12">
        <v>3195</v>
      </c>
      <c r="G415" s="12">
        <v>2863</v>
      </c>
      <c r="H415" s="12">
        <v>2628</v>
      </c>
      <c r="I415" s="12">
        <v>2304</v>
      </c>
      <c r="J415" s="12">
        <v>1967</v>
      </c>
      <c r="K415" s="25">
        <v>1693</v>
      </c>
      <c r="L415" s="5">
        <v>100</v>
      </c>
      <c r="M415" s="6">
        <v>89.470736488378606</v>
      </c>
      <c r="N415" s="6">
        <v>80.173620834500142</v>
      </c>
      <c r="O415" s="6">
        <v>73.592831139736774</v>
      </c>
      <c r="P415" s="6">
        <v>64.519742369084284</v>
      </c>
      <c r="Q415" s="6">
        <v>55.082609913189586</v>
      </c>
      <c r="R415" s="6">
        <v>47.409689162699529</v>
      </c>
    </row>
    <row r="416" spans="1:18" hidden="1" x14ac:dyDescent="0.4">
      <c r="A416">
        <v>7503</v>
      </c>
      <c r="B416">
        <v>3</v>
      </c>
      <c r="C416" t="s">
        <v>369</v>
      </c>
      <c r="D416" t="s">
        <v>409</v>
      </c>
      <c r="E416" s="11">
        <v>3185</v>
      </c>
      <c r="F416" s="12">
        <v>2653</v>
      </c>
      <c r="G416" s="12">
        <v>2230</v>
      </c>
      <c r="H416" s="12">
        <v>1917</v>
      </c>
      <c r="I416" s="12">
        <v>1603</v>
      </c>
      <c r="J416" s="12">
        <v>1293</v>
      </c>
      <c r="K416" s="25">
        <v>1006</v>
      </c>
      <c r="L416" s="5">
        <v>100</v>
      </c>
      <c r="M416" s="6">
        <v>83.296703296703299</v>
      </c>
      <c r="N416" s="6">
        <v>70.015698587127162</v>
      </c>
      <c r="O416" s="6">
        <v>60.188383045525903</v>
      </c>
      <c r="P416" s="6">
        <v>50.329670329670328</v>
      </c>
      <c r="Q416" s="6">
        <v>40.596546310832025</v>
      </c>
      <c r="R416" s="6">
        <v>31.585557299843014</v>
      </c>
    </row>
    <row r="417" spans="1:18" hidden="1" x14ac:dyDescent="0.4">
      <c r="A417">
        <v>7504</v>
      </c>
      <c r="B417">
        <v>3</v>
      </c>
      <c r="C417" t="s">
        <v>369</v>
      </c>
      <c r="D417" t="s">
        <v>410</v>
      </c>
      <c r="E417" s="11">
        <v>3298</v>
      </c>
      <c r="F417" s="12">
        <v>2928</v>
      </c>
      <c r="G417" s="12">
        <v>2621</v>
      </c>
      <c r="H417" s="12">
        <v>2323</v>
      </c>
      <c r="I417" s="12">
        <v>2011</v>
      </c>
      <c r="J417" s="12">
        <v>1718</v>
      </c>
      <c r="K417" s="25">
        <v>1439</v>
      </c>
      <c r="L417" s="5">
        <v>100</v>
      </c>
      <c r="M417" s="6">
        <v>88.78107944208611</v>
      </c>
      <c r="N417" s="6">
        <v>79.472407519708909</v>
      </c>
      <c r="O417" s="6">
        <v>70.436628259551242</v>
      </c>
      <c r="P417" s="6">
        <v>60.976349302607645</v>
      </c>
      <c r="Q417" s="6">
        <v>52.09217707701638</v>
      </c>
      <c r="R417" s="6">
        <v>43.632504548211038</v>
      </c>
    </row>
    <row r="418" spans="1:18" hidden="1" x14ac:dyDescent="0.4">
      <c r="A418">
        <v>7505</v>
      </c>
      <c r="B418">
        <v>3</v>
      </c>
      <c r="C418" t="s">
        <v>369</v>
      </c>
      <c r="D418" t="s">
        <v>411</v>
      </c>
      <c r="E418" s="11">
        <v>2433</v>
      </c>
      <c r="F418" s="12">
        <v>2035</v>
      </c>
      <c r="G418" s="12">
        <v>1690</v>
      </c>
      <c r="H418" s="12">
        <v>1422</v>
      </c>
      <c r="I418" s="12">
        <v>1175</v>
      </c>
      <c r="J418" s="12">
        <v>955</v>
      </c>
      <c r="K418" s="25">
        <v>763</v>
      </c>
      <c r="L418" s="5">
        <v>100</v>
      </c>
      <c r="M418" s="6">
        <v>83.641594739005342</v>
      </c>
      <c r="N418" s="6">
        <v>69.46157007809289</v>
      </c>
      <c r="O418" s="6">
        <v>58.446362515413078</v>
      </c>
      <c r="P418" s="6">
        <v>48.294286888614877</v>
      </c>
      <c r="Q418" s="6">
        <v>39.251952322235923</v>
      </c>
      <c r="R418" s="6">
        <v>31.360460337032471</v>
      </c>
    </row>
    <row r="419" spans="1:18" hidden="1" x14ac:dyDescent="0.4">
      <c r="A419">
        <v>7521</v>
      </c>
      <c r="B419">
        <v>3</v>
      </c>
      <c r="C419" t="s">
        <v>369</v>
      </c>
      <c r="D419" t="s">
        <v>412</v>
      </c>
      <c r="E419" s="11">
        <v>9256</v>
      </c>
      <c r="F419" s="12">
        <v>8211</v>
      </c>
      <c r="G419" s="12">
        <v>7462</v>
      </c>
      <c r="H419" s="12">
        <v>6781</v>
      </c>
      <c r="I419" s="12">
        <v>6028</v>
      </c>
      <c r="J419" s="12">
        <v>5213</v>
      </c>
      <c r="K419" s="25">
        <v>4427</v>
      </c>
      <c r="L419" s="5">
        <v>100</v>
      </c>
      <c r="M419" s="6">
        <v>88.710025929127056</v>
      </c>
      <c r="N419" s="6">
        <v>80.617977528089895</v>
      </c>
      <c r="O419" s="6">
        <v>73.260587726879862</v>
      </c>
      <c r="P419" s="6">
        <v>65.125324114088158</v>
      </c>
      <c r="Q419" s="6">
        <v>56.32022471910112</v>
      </c>
      <c r="R419" s="6">
        <v>47.828435609334484</v>
      </c>
    </row>
    <row r="420" spans="1:18" hidden="1" x14ac:dyDescent="0.4">
      <c r="A420">
        <v>7522</v>
      </c>
      <c r="B420">
        <v>3</v>
      </c>
      <c r="C420" t="s">
        <v>369</v>
      </c>
      <c r="D420" t="s">
        <v>413</v>
      </c>
      <c r="E420" s="11">
        <v>5111</v>
      </c>
      <c r="F420" s="12">
        <v>4363</v>
      </c>
      <c r="G420" s="12">
        <v>3754</v>
      </c>
      <c r="H420" s="12">
        <v>3261</v>
      </c>
      <c r="I420" s="12">
        <v>2798</v>
      </c>
      <c r="J420" s="12">
        <v>2312</v>
      </c>
      <c r="K420" s="25">
        <v>1908</v>
      </c>
      <c r="L420" s="5">
        <v>100</v>
      </c>
      <c r="M420" s="6">
        <v>85.364899236939934</v>
      </c>
      <c r="N420" s="6">
        <v>73.449422813539428</v>
      </c>
      <c r="O420" s="6">
        <v>63.803560946977115</v>
      </c>
      <c r="P420" s="6">
        <v>54.744668362355711</v>
      </c>
      <c r="Q420" s="6">
        <v>45.235765994912938</v>
      </c>
      <c r="R420" s="6">
        <v>37.331246331441989</v>
      </c>
    </row>
    <row r="421" spans="1:18" hidden="1" x14ac:dyDescent="0.4">
      <c r="A421">
        <v>7999</v>
      </c>
      <c r="B421">
        <v>9</v>
      </c>
      <c r="C421" t="s">
        <v>369</v>
      </c>
      <c r="D421" t="s">
        <v>1933</v>
      </c>
      <c r="E421" s="11">
        <v>257524</v>
      </c>
      <c r="F421" s="12">
        <v>234472</v>
      </c>
      <c r="G421" s="12">
        <v>218352</v>
      </c>
      <c r="H421" s="12">
        <v>201533</v>
      </c>
      <c r="I421" s="12">
        <v>180117</v>
      </c>
      <c r="J421" s="12">
        <v>161980</v>
      </c>
      <c r="K421" s="25">
        <v>147217</v>
      </c>
      <c r="L421" s="5">
        <v>100</v>
      </c>
      <c r="M421" s="6">
        <v>91.048601295413249</v>
      </c>
      <c r="N421" s="6">
        <v>84.788990540687465</v>
      </c>
      <c r="O421" s="6">
        <v>78.257948773706531</v>
      </c>
      <c r="P421" s="6">
        <v>69.941830664326432</v>
      </c>
      <c r="Q421" s="6">
        <v>62.898991938615431</v>
      </c>
      <c r="R421" s="6">
        <v>57.166322362187607</v>
      </c>
    </row>
    <row r="422" spans="1:18" hidden="1" x14ac:dyDescent="0.4">
      <c r="A422">
        <v>8000</v>
      </c>
      <c r="B422" t="s">
        <v>0</v>
      </c>
      <c r="C422" t="s">
        <v>414</v>
      </c>
      <c r="E422" s="11">
        <v>1681662</v>
      </c>
      <c r="F422" s="12">
        <v>1613047</v>
      </c>
      <c r="G422" s="12">
        <v>1546216</v>
      </c>
      <c r="H422" s="12">
        <v>1453953</v>
      </c>
      <c r="I422" s="12">
        <v>1321944</v>
      </c>
      <c r="J422" s="12">
        <v>1220128</v>
      </c>
      <c r="K422" s="25">
        <v>1139359</v>
      </c>
      <c r="L422" s="5">
        <v>100</v>
      </c>
      <c r="M422" s="6">
        <v>95.919810282922498</v>
      </c>
      <c r="N422" s="6">
        <v>91.94570609313881</v>
      </c>
      <c r="O422" s="6">
        <v>86.459288489601363</v>
      </c>
      <c r="P422" s="6">
        <v>78.609375724729475</v>
      </c>
      <c r="Q422" s="6">
        <v>72.554889151327671</v>
      </c>
      <c r="R422" s="6">
        <v>67.751962047070108</v>
      </c>
    </row>
    <row r="423" spans="1:18" hidden="1" x14ac:dyDescent="0.4">
      <c r="A423">
        <v>8201</v>
      </c>
      <c r="B423">
        <v>2</v>
      </c>
      <c r="C423" t="s">
        <v>414</v>
      </c>
      <c r="D423" t="s">
        <v>415</v>
      </c>
      <c r="E423" s="11">
        <v>163963</v>
      </c>
      <c r="F423" s="12">
        <v>160054</v>
      </c>
      <c r="G423" s="12">
        <v>156819</v>
      </c>
      <c r="H423" s="12">
        <v>151093</v>
      </c>
      <c r="I423" s="12">
        <v>141609</v>
      </c>
      <c r="J423" s="12">
        <v>134761</v>
      </c>
      <c r="K423" s="25">
        <v>129240</v>
      </c>
      <c r="L423" s="5">
        <v>100</v>
      </c>
      <c r="M423" s="6">
        <v>97.615925544177657</v>
      </c>
      <c r="N423" s="6">
        <v>95.642919439141764</v>
      </c>
      <c r="O423" s="6">
        <v>92.150668138543452</v>
      </c>
      <c r="P423" s="6">
        <v>86.36643633014765</v>
      </c>
      <c r="Q423" s="6">
        <v>82.189884303165968</v>
      </c>
      <c r="R423" s="6">
        <v>78.822661210151068</v>
      </c>
    </row>
    <row r="424" spans="1:18" hidden="1" x14ac:dyDescent="0.4">
      <c r="A424">
        <v>8202</v>
      </c>
      <c r="B424">
        <v>2</v>
      </c>
      <c r="C424" t="s">
        <v>414</v>
      </c>
      <c r="D424" t="s">
        <v>416</v>
      </c>
      <c r="E424" s="11">
        <v>99512</v>
      </c>
      <c r="F424" s="12">
        <v>90022</v>
      </c>
      <c r="G424" s="12">
        <v>82480</v>
      </c>
      <c r="H424" s="12">
        <v>72598</v>
      </c>
      <c r="I424" s="12">
        <v>60824</v>
      </c>
      <c r="J424" s="12">
        <v>53075</v>
      </c>
      <c r="K424" s="25">
        <v>46985</v>
      </c>
      <c r="L424" s="5">
        <v>100</v>
      </c>
      <c r="M424" s="6">
        <v>90.463461693062143</v>
      </c>
      <c r="N424" s="6">
        <v>82.884476244071067</v>
      </c>
      <c r="O424" s="6">
        <v>72.954015596109016</v>
      </c>
      <c r="P424" s="6">
        <v>61.12227671034649</v>
      </c>
      <c r="Q424" s="6">
        <v>53.335276147600283</v>
      </c>
      <c r="R424" s="6">
        <v>47.215411206688643</v>
      </c>
    </row>
    <row r="425" spans="1:18" hidden="1" x14ac:dyDescent="0.4">
      <c r="A425">
        <v>8203</v>
      </c>
      <c r="B425">
        <v>2</v>
      </c>
      <c r="C425" t="s">
        <v>414</v>
      </c>
      <c r="D425" t="s">
        <v>417</v>
      </c>
      <c r="E425" s="11">
        <v>85023</v>
      </c>
      <c r="F425" s="12">
        <v>83601</v>
      </c>
      <c r="G425" s="12">
        <v>80954</v>
      </c>
      <c r="H425" s="12">
        <v>76438</v>
      </c>
      <c r="I425" s="12">
        <v>70351</v>
      </c>
      <c r="J425" s="12">
        <v>65898</v>
      </c>
      <c r="K425" s="25">
        <v>62750</v>
      </c>
      <c r="L425" s="5">
        <v>100</v>
      </c>
      <c r="M425" s="6">
        <v>98.327511379273844</v>
      </c>
      <c r="N425" s="6">
        <v>95.214236147865876</v>
      </c>
      <c r="O425" s="6">
        <v>89.902732201874784</v>
      </c>
      <c r="P425" s="6">
        <v>82.743492937205232</v>
      </c>
      <c r="Q425" s="6">
        <v>77.506086588334924</v>
      </c>
      <c r="R425" s="6">
        <v>73.803559036966476</v>
      </c>
    </row>
    <row r="426" spans="1:18" hidden="1" x14ac:dyDescent="0.4">
      <c r="A426">
        <v>8204</v>
      </c>
      <c r="B426">
        <v>2</v>
      </c>
      <c r="C426" t="s">
        <v>414</v>
      </c>
      <c r="D426" t="s">
        <v>418</v>
      </c>
      <c r="E426" s="11">
        <v>83176</v>
      </c>
      <c r="F426" s="12">
        <v>79839</v>
      </c>
      <c r="G426" s="12">
        <v>76294</v>
      </c>
      <c r="H426" s="12">
        <v>71661</v>
      </c>
      <c r="I426" s="12">
        <v>65296</v>
      </c>
      <c r="J426" s="12">
        <v>60286</v>
      </c>
      <c r="K426" s="25">
        <v>56067</v>
      </c>
      <c r="L426" s="5">
        <v>100</v>
      </c>
      <c r="M426" s="6">
        <v>95.988025391939985</v>
      </c>
      <c r="N426" s="6">
        <v>91.72597864768683</v>
      </c>
      <c r="O426" s="6">
        <v>86.155862267961908</v>
      </c>
      <c r="P426" s="6">
        <v>78.503414446474935</v>
      </c>
      <c r="Q426" s="6">
        <v>72.480042319899979</v>
      </c>
      <c r="R426" s="6">
        <v>67.40766567279023</v>
      </c>
    </row>
    <row r="427" spans="1:18" hidden="1" x14ac:dyDescent="0.4">
      <c r="A427">
        <v>8205</v>
      </c>
      <c r="B427">
        <v>2</v>
      </c>
      <c r="C427" t="s">
        <v>414</v>
      </c>
      <c r="D427" t="s">
        <v>419</v>
      </c>
      <c r="E427" s="11">
        <v>41050</v>
      </c>
      <c r="F427" s="12">
        <v>37631</v>
      </c>
      <c r="G427" s="12">
        <v>34983</v>
      </c>
      <c r="H427" s="12">
        <v>31915</v>
      </c>
      <c r="I427" s="12">
        <v>28120</v>
      </c>
      <c r="J427" s="12">
        <v>25083</v>
      </c>
      <c r="K427" s="25">
        <v>22609</v>
      </c>
      <c r="L427" s="5">
        <v>100</v>
      </c>
      <c r="M427" s="6">
        <v>91.671132764920827</v>
      </c>
      <c r="N427" s="6">
        <v>85.220462850182699</v>
      </c>
      <c r="O427" s="6">
        <v>77.746650426309387</v>
      </c>
      <c r="P427" s="6">
        <v>68.501827040194883</v>
      </c>
      <c r="Q427" s="6">
        <v>61.103532277710102</v>
      </c>
      <c r="R427" s="6">
        <v>55.076735688185138</v>
      </c>
    </row>
    <row r="428" spans="1:18" hidden="1" x14ac:dyDescent="0.4">
      <c r="A428">
        <v>8207</v>
      </c>
      <c r="B428">
        <v>2</v>
      </c>
      <c r="C428" t="s">
        <v>414</v>
      </c>
      <c r="D428" t="s">
        <v>420</v>
      </c>
      <c r="E428" s="11">
        <v>29139</v>
      </c>
      <c r="F428" s="12">
        <v>28226</v>
      </c>
      <c r="G428" s="12">
        <v>27373</v>
      </c>
      <c r="H428" s="12">
        <v>25838</v>
      </c>
      <c r="I428" s="12">
        <v>23570</v>
      </c>
      <c r="J428" s="12">
        <v>21585</v>
      </c>
      <c r="K428" s="25">
        <v>19994</v>
      </c>
      <c r="L428" s="5">
        <v>100</v>
      </c>
      <c r="M428" s="6">
        <v>96.866742166855417</v>
      </c>
      <c r="N428" s="6">
        <v>93.939393939393938</v>
      </c>
      <c r="O428" s="6">
        <v>88.671539860667835</v>
      </c>
      <c r="P428" s="6">
        <v>80.88815676584646</v>
      </c>
      <c r="Q428" s="6">
        <v>74.075980644497065</v>
      </c>
      <c r="R428" s="6">
        <v>68.615944267133401</v>
      </c>
    </row>
    <row r="429" spans="1:18" hidden="1" x14ac:dyDescent="0.4">
      <c r="A429">
        <v>8208</v>
      </c>
      <c r="B429">
        <v>2</v>
      </c>
      <c r="C429" t="s">
        <v>414</v>
      </c>
      <c r="D429" t="s">
        <v>421</v>
      </c>
      <c r="E429" s="11">
        <v>45709</v>
      </c>
      <c r="F429" s="12">
        <v>43555</v>
      </c>
      <c r="G429" s="12">
        <v>40952</v>
      </c>
      <c r="H429" s="12">
        <v>37794</v>
      </c>
      <c r="I429" s="12">
        <v>33671</v>
      </c>
      <c r="J429" s="12">
        <v>30674</v>
      </c>
      <c r="K429" s="25">
        <v>28622</v>
      </c>
      <c r="L429" s="5">
        <v>100</v>
      </c>
      <c r="M429" s="6">
        <v>95.287580126452127</v>
      </c>
      <c r="N429" s="6">
        <v>89.592859174342038</v>
      </c>
      <c r="O429" s="6">
        <v>82.683935330022535</v>
      </c>
      <c r="P429" s="6">
        <v>73.663829880329914</v>
      </c>
      <c r="Q429" s="6">
        <v>67.107134262399086</v>
      </c>
      <c r="R429" s="6">
        <v>62.61786519066267</v>
      </c>
    </row>
    <row r="430" spans="1:18" hidden="1" x14ac:dyDescent="0.4">
      <c r="A430">
        <v>8210</v>
      </c>
      <c r="B430">
        <v>2</v>
      </c>
      <c r="C430" t="s">
        <v>414</v>
      </c>
      <c r="D430" t="s">
        <v>422</v>
      </c>
      <c r="E430" s="11">
        <v>25339</v>
      </c>
      <c r="F430" s="12">
        <v>23977</v>
      </c>
      <c r="G430" s="12">
        <v>22801</v>
      </c>
      <c r="H430" s="12">
        <v>21104</v>
      </c>
      <c r="I430" s="12">
        <v>18897</v>
      </c>
      <c r="J430" s="12">
        <v>17024</v>
      </c>
      <c r="K430" s="25">
        <v>15578</v>
      </c>
      <c r="L430" s="5">
        <v>100</v>
      </c>
      <c r="M430" s="6">
        <v>94.624886538537439</v>
      </c>
      <c r="N430" s="6">
        <v>89.983819408816444</v>
      </c>
      <c r="O430" s="6">
        <v>83.286633253088127</v>
      </c>
      <c r="P430" s="6">
        <v>74.576739413552232</v>
      </c>
      <c r="Q430" s="6">
        <v>67.184971782627571</v>
      </c>
      <c r="R430" s="6">
        <v>61.478353526184939</v>
      </c>
    </row>
    <row r="431" spans="1:18" hidden="1" x14ac:dyDescent="0.4">
      <c r="A431">
        <v>8211</v>
      </c>
      <c r="B431">
        <v>2</v>
      </c>
      <c r="C431" t="s">
        <v>414</v>
      </c>
      <c r="D431" t="s">
        <v>423</v>
      </c>
      <c r="E431" s="11">
        <v>35487</v>
      </c>
      <c r="F431" s="12">
        <v>33897</v>
      </c>
      <c r="G431" s="12">
        <v>32270</v>
      </c>
      <c r="H431" s="12">
        <v>30002</v>
      </c>
      <c r="I431" s="12">
        <v>26968</v>
      </c>
      <c r="J431" s="12">
        <v>24525</v>
      </c>
      <c r="K431" s="25">
        <v>22648</v>
      </c>
      <c r="L431" s="5">
        <v>100</v>
      </c>
      <c r="M431" s="6">
        <v>95.519486008961024</v>
      </c>
      <c r="N431" s="6">
        <v>90.934708484797241</v>
      </c>
      <c r="O431" s="6">
        <v>84.543635697579404</v>
      </c>
      <c r="P431" s="6">
        <v>75.994025981345288</v>
      </c>
      <c r="Q431" s="6">
        <v>69.109814861780379</v>
      </c>
      <c r="R431" s="6">
        <v>63.820554005692223</v>
      </c>
    </row>
    <row r="432" spans="1:18" hidden="1" x14ac:dyDescent="0.4">
      <c r="A432">
        <v>8212</v>
      </c>
      <c r="B432">
        <v>2</v>
      </c>
      <c r="C432" t="s">
        <v>414</v>
      </c>
      <c r="D432" t="s">
        <v>424</v>
      </c>
      <c r="E432" s="11">
        <v>25472</v>
      </c>
      <c r="F432" s="12">
        <v>21287</v>
      </c>
      <c r="G432" s="12">
        <v>18347</v>
      </c>
      <c r="H432" s="12">
        <v>15996</v>
      </c>
      <c r="I432" s="12">
        <v>13532</v>
      </c>
      <c r="J432" s="12">
        <v>11540</v>
      </c>
      <c r="K432" s="25">
        <v>9748</v>
      </c>
      <c r="L432" s="5">
        <v>100</v>
      </c>
      <c r="M432" s="6">
        <v>83.570194723618087</v>
      </c>
      <c r="N432" s="6">
        <v>72.028109296482413</v>
      </c>
      <c r="O432" s="6">
        <v>62.798366834170849</v>
      </c>
      <c r="P432" s="6">
        <v>53.125</v>
      </c>
      <c r="Q432" s="6">
        <v>45.304648241206031</v>
      </c>
      <c r="R432" s="6">
        <v>38.269472361809044</v>
      </c>
    </row>
    <row r="433" spans="1:18" hidden="1" x14ac:dyDescent="0.4">
      <c r="A433">
        <v>8214</v>
      </c>
      <c r="B433">
        <v>2</v>
      </c>
      <c r="C433" t="s">
        <v>414</v>
      </c>
      <c r="D433" t="s">
        <v>425</v>
      </c>
      <c r="E433" s="11">
        <v>15026</v>
      </c>
      <c r="F433" s="12">
        <v>13120</v>
      </c>
      <c r="G433" s="12">
        <v>11852</v>
      </c>
      <c r="H433" s="12">
        <v>10413</v>
      </c>
      <c r="I433" s="12">
        <v>8726</v>
      </c>
      <c r="J433" s="12">
        <v>7380</v>
      </c>
      <c r="K433" s="25">
        <v>6228</v>
      </c>
      <c r="L433" s="5">
        <v>100</v>
      </c>
      <c r="M433" s="6">
        <v>87.315320111806201</v>
      </c>
      <c r="N433" s="6">
        <v>78.876613869293223</v>
      </c>
      <c r="O433" s="6">
        <v>69.299880207640086</v>
      </c>
      <c r="P433" s="6">
        <v>58.072674031678432</v>
      </c>
      <c r="Q433" s="6">
        <v>49.114867562890993</v>
      </c>
      <c r="R433" s="6">
        <v>41.448156528683619</v>
      </c>
    </row>
    <row r="434" spans="1:18" hidden="1" x14ac:dyDescent="0.4">
      <c r="A434">
        <v>8215</v>
      </c>
      <c r="B434">
        <v>2</v>
      </c>
      <c r="C434" t="s">
        <v>414</v>
      </c>
      <c r="D434" t="s">
        <v>426</v>
      </c>
      <c r="E434" s="11">
        <v>23036</v>
      </c>
      <c r="F434" s="12">
        <v>20382</v>
      </c>
      <c r="G434" s="12">
        <v>18174</v>
      </c>
      <c r="H434" s="12">
        <v>16283</v>
      </c>
      <c r="I434" s="12">
        <v>14084</v>
      </c>
      <c r="J434" s="12">
        <v>12232</v>
      </c>
      <c r="K434" s="25">
        <v>10420</v>
      </c>
      <c r="L434" s="5">
        <v>100</v>
      </c>
      <c r="M434" s="6">
        <v>88.478902587254723</v>
      </c>
      <c r="N434" s="6">
        <v>78.893905191873586</v>
      </c>
      <c r="O434" s="6">
        <v>70.685014759506856</v>
      </c>
      <c r="P434" s="6">
        <v>61.13908664698733</v>
      </c>
      <c r="Q434" s="6">
        <v>53.09949644035423</v>
      </c>
      <c r="R434" s="6">
        <v>45.233547490883836</v>
      </c>
    </row>
    <row r="435" spans="1:18" hidden="1" x14ac:dyDescent="0.4">
      <c r="A435">
        <v>8216</v>
      </c>
      <c r="B435">
        <v>2</v>
      </c>
      <c r="C435" t="s">
        <v>414</v>
      </c>
      <c r="D435" t="s">
        <v>427</v>
      </c>
      <c r="E435" s="11">
        <v>41290</v>
      </c>
      <c r="F435" s="12">
        <v>38388</v>
      </c>
      <c r="G435" s="12">
        <v>35708</v>
      </c>
      <c r="H435" s="12">
        <v>32662</v>
      </c>
      <c r="I435" s="12">
        <v>28817</v>
      </c>
      <c r="J435" s="12">
        <v>25637</v>
      </c>
      <c r="K435" s="25">
        <v>23061</v>
      </c>
      <c r="L435" s="5">
        <v>100</v>
      </c>
      <c r="M435" s="6">
        <v>92.971663841123757</v>
      </c>
      <c r="N435" s="6">
        <v>86.480988132719787</v>
      </c>
      <c r="O435" s="6">
        <v>79.103899249212887</v>
      </c>
      <c r="P435" s="6">
        <v>69.791717122790018</v>
      </c>
      <c r="Q435" s="6">
        <v>62.090094453862918</v>
      </c>
      <c r="R435" s="6">
        <v>55.851295713247765</v>
      </c>
    </row>
    <row r="436" spans="1:18" hidden="1" x14ac:dyDescent="0.4">
      <c r="A436">
        <v>8217</v>
      </c>
      <c r="B436">
        <v>2</v>
      </c>
      <c r="C436" t="s">
        <v>414</v>
      </c>
      <c r="D436" t="s">
        <v>428</v>
      </c>
      <c r="E436" s="11">
        <v>57496</v>
      </c>
      <c r="F436" s="12">
        <v>55580</v>
      </c>
      <c r="G436" s="12">
        <v>52987</v>
      </c>
      <c r="H436" s="12">
        <v>49340</v>
      </c>
      <c r="I436" s="12">
        <v>44319</v>
      </c>
      <c r="J436" s="12">
        <v>40885</v>
      </c>
      <c r="K436" s="25">
        <v>38462</v>
      </c>
      <c r="L436" s="5">
        <v>100</v>
      </c>
      <c r="M436" s="6">
        <v>96.667594267427305</v>
      </c>
      <c r="N436" s="6">
        <v>92.157715319326556</v>
      </c>
      <c r="O436" s="6">
        <v>85.814665368025601</v>
      </c>
      <c r="P436" s="6">
        <v>77.081883957144854</v>
      </c>
      <c r="Q436" s="6">
        <v>71.109294559621532</v>
      </c>
      <c r="R436" s="6">
        <v>66.895088353972454</v>
      </c>
    </row>
    <row r="437" spans="1:18" hidden="1" x14ac:dyDescent="0.4">
      <c r="A437">
        <v>8219</v>
      </c>
      <c r="B437">
        <v>2</v>
      </c>
      <c r="C437" t="s">
        <v>414</v>
      </c>
      <c r="D437" t="s">
        <v>429</v>
      </c>
      <c r="E437" s="11">
        <v>49058</v>
      </c>
      <c r="F437" s="12">
        <v>47533</v>
      </c>
      <c r="G437" s="12">
        <v>47392</v>
      </c>
      <c r="H437" s="12">
        <v>45883</v>
      </c>
      <c r="I437" s="12">
        <v>42557</v>
      </c>
      <c r="J437" s="12">
        <v>40213</v>
      </c>
      <c r="K437" s="25">
        <v>39081</v>
      </c>
      <c r="L437" s="5">
        <v>100</v>
      </c>
      <c r="M437" s="6">
        <v>96.89143462839904</v>
      </c>
      <c r="N437" s="6">
        <v>96.604019731746092</v>
      </c>
      <c r="O437" s="6">
        <v>93.528068816502923</v>
      </c>
      <c r="P437" s="6">
        <v>86.748338701129285</v>
      </c>
      <c r="Q437" s="6">
        <v>81.970320844714422</v>
      </c>
      <c r="R437" s="6">
        <v>79.662848057401447</v>
      </c>
    </row>
    <row r="438" spans="1:18" hidden="1" x14ac:dyDescent="0.4">
      <c r="A438">
        <v>8220</v>
      </c>
      <c r="B438">
        <v>2</v>
      </c>
      <c r="C438" t="s">
        <v>414</v>
      </c>
      <c r="D438" t="s">
        <v>430</v>
      </c>
      <c r="E438" s="11">
        <v>159030</v>
      </c>
      <c r="F438" s="12">
        <v>168273</v>
      </c>
      <c r="G438" s="12">
        <v>169075</v>
      </c>
      <c r="H438" s="12">
        <v>167198</v>
      </c>
      <c r="I438" s="12">
        <v>159930</v>
      </c>
      <c r="J438" s="12">
        <v>153265</v>
      </c>
      <c r="K438" s="25">
        <v>147879</v>
      </c>
      <c r="L438" s="5">
        <v>100</v>
      </c>
      <c r="M438" s="6">
        <v>105.81211092246745</v>
      </c>
      <c r="N438" s="6">
        <v>106.31641828585801</v>
      </c>
      <c r="O438" s="6">
        <v>105.13613783562849</v>
      </c>
      <c r="P438" s="6">
        <v>100.56593095642332</v>
      </c>
      <c r="Q438" s="6">
        <v>96.374897818021751</v>
      </c>
      <c r="R438" s="6">
        <v>92.988115449915114</v>
      </c>
    </row>
    <row r="439" spans="1:18" hidden="1" x14ac:dyDescent="0.4">
      <c r="A439">
        <v>8221</v>
      </c>
      <c r="B439">
        <v>2</v>
      </c>
      <c r="C439" t="s">
        <v>414</v>
      </c>
      <c r="D439" t="s">
        <v>431</v>
      </c>
      <c r="E439" s="11">
        <v>95930</v>
      </c>
      <c r="F439" s="12">
        <v>94895</v>
      </c>
      <c r="G439" s="12">
        <v>91493</v>
      </c>
      <c r="H439" s="12">
        <v>85813</v>
      </c>
      <c r="I439" s="12">
        <v>78089</v>
      </c>
      <c r="J439" s="12">
        <v>73085</v>
      </c>
      <c r="K439" s="25">
        <v>69083</v>
      </c>
      <c r="L439" s="5">
        <v>100</v>
      </c>
      <c r="M439" s="6">
        <v>98.921088293547371</v>
      </c>
      <c r="N439" s="6">
        <v>95.374752423642235</v>
      </c>
      <c r="O439" s="6">
        <v>89.453768372771819</v>
      </c>
      <c r="P439" s="6">
        <v>81.402064005003652</v>
      </c>
      <c r="Q439" s="6">
        <v>76.18576045032836</v>
      </c>
      <c r="R439" s="6">
        <v>72.01396851871155</v>
      </c>
    </row>
    <row r="440" spans="1:18" hidden="1" x14ac:dyDescent="0.4">
      <c r="A440">
        <v>8222</v>
      </c>
      <c r="B440">
        <v>2</v>
      </c>
      <c r="C440" t="s">
        <v>414</v>
      </c>
      <c r="D440" t="s">
        <v>432</v>
      </c>
      <c r="E440" s="11">
        <v>37843</v>
      </c>
      <c r="F440" s="12">
        <v>35843</v>
      </c>
      <c r="G440" s="12">
        <v>35471</v>
      </c>
      <c r="H440" s="12">
        <v>34249</v>
      </c>
      <c r="I440" s="12">
        <v>31866</v>
      </c>
      <c r="J440" s="12">
        <v>30105</v>
      </c>
      <c r="K440" s="25">
        <v>28855</v>
      </c>
      <c r="L440" s="5">
        <v>100</v>
      </c>
      <c r="M440" s="6">
        <v>94.715006738366412</v>
      </c>
      <c r="N440" s="6">
        <v>93.731997991702571</v>
      </c>
      <c r="O440" s="6">
        <v>90.502867108844427</v>
      </c>
      <c r="P440" s="6">
        <v>84.205797637608015</v>
      </c>
      <c r="Q440" s="6">
        <v>79.552361070739636</v>
      </c>
      <c r="R440" s="6">
        <v>76.249240282218651</v>
      </c>
    </row>
    <row r="441" spans="1:18" hidden="1" x14ac:dyDescent="0.4">
      <c r="A441">
        <v>8223</v>
      </c>
      <c r="B441">
        <v>2</v>
      </c>
      <c r="C441" t="s">
        <v>414</v>
      </c>
      <c r="D441" t="s">
        <v>433</v>
      </c>
      <c r="E441" s="11">
        <v>15513</v>
      </c>
      <c r="F441" s="12">
        <v>13896</v>
      </c>
      <c r="G441" s="12">
        <v>12691</v>
      </c>
      <c r="H441" s="12">
        <v>11463</v>
      </c>
      <c r="I441" s="12">
        <v>9930</v>
      </c>
      <c r="J441" s="12">
        <v>8749</v>
      </c>
      <c r="K441" s="25">
        <v>7768</v>
      </c>
      <c r="L441" s="5">
        <v>100</v>
      </c>
      <c r="M441" s="6">
        <v>89.576484239025334</v>
      </c>
      <c r="N441" s="6">
        <v>81.808805517952692</v>
      </c>
      <c r="O441" s="6">
        <v>73.892864049506869</v>
      </c>
      <c r="P441" s="6">
        <v>64.010829626764661</v>
      </c>
      <c r="Q441" s="6">
        <v>56.397859859472696</v>
      </c>
      <c r="R441" s="6">
        <v>50.074131373686583</v>
      </c>
    </row>
    <row r="442" spans="1:18" hidden="1" x14ac:dyDescent="0.4">
      <c r="A442">
        <v>8224</v>
      </c>
      <c r="B442">
        <v>2</v>
      </c>
      <c r="C442" t="s">
        <v>414</v>
      </c>
      <c r="D442" t="s">
        <v>434</v>
      </c>
      <c r="E442" s="11">
        <v>42198</v>
      </c>
      <c r="F442" s="12">
        <v>42877</v>
      </c>
      <c r="G442" s="12">
        <v>44867</v>
      </c>
      <c r="H442" s="12">
        <v>45390</v>
      </c>
      <c r="I442" s="12">
        <v>44027</v>
      </c>
      <c r="J442" s="12">
        <v>43083</v>
      </c>
      <c r="K442" s="25">
        <v>42491</v>
      </c>
      <c r="L442" s="5">
        <v>100</v>
      </c>
      <c r="M442" s="6">
        <v>101.60908099909949</v>
      </c>
      <c r="N442" s="6">
        <v>106.32494431015689</v>
      </c>
      <c r="O442" s="6">
        <v>107.56433954215841</v>
      </c>
      <c r="P442" s="6">
        <v>104.33432864116783</v>
      </c>
      <c r="Q442" s="6">
        <v>102.09725579411347</v>
      </c>
      <c r="R442" s="6">
        <v>100.69434570358784</v>
      </c>
    </row>
    <row r="443" spans="1:18" hidden="1" x14ac:dyDescent="0.4">
      <c r="A443">
        <v>8225</v>
      </c>
      <c r="B443">
        <v>2</v>
      </c>
      <c r="C443" t="s">
        <v>414</v>
      </c>
      <c r="D443" t="s">
        <v>435</v>
      </c>
      <c r="E443" s="11">
        <v>20837</v>
      </c>
      <c r="F443" s="12">
        <v>18384</v>
      </c>
      <c r="G443" s="12">
        <v>16370</v>
      </c>
      <c r="H443" s="12">
        <v>14424</v>
      </c>
      <c r="I443" s="12">
        <v>12369</v>
      </c>
      <c r="J443" s="12">
        <v>10602</v>
      </c>
      <c r="K443" s="25">
        <v>9002</v>
      </c>
      <c r="L443" s="5">
        <v>100</v>
      </c>
      <c r="M443" s="6">
        <v>88.227671929740367</v>
      </c>
      <c r="N443" s="6">
        <v>78.56217305754187</v>
      </c>
      <c r="O443" s="6">
        <v>69.223016749052164</v>
      </c>
      <c r="P443" s="6">
        <v>59.360752507558665</v>
      </c>
      <c r="Q443" s="6">
        <v>50.880645006478865</v>
      </c>
      <c r="R443" s="6">
        <v>43.201996448625039</v>
      </c>
    </row>
    <row r="444" spans="1:18" hidden="1" x14ac:dyDescent="0.4">
      <c r="A444">
        <v>8226</v>
      </c>
      <c r="B444">
        <v>2</v>
      </c>
      <c r="C444" t="s">
        <v>414</v>
      </c>
      <c r="D444" t="s">
        <v>436</v>
      </c>
      <c r="E444" s="11">
        <v>29951</v>
      </c>
      <c r="F444" s="12">
        <v>28632</v>
      </c>
      <c r="G444" s="12">
        <v>27371</v>
      </c>
      <c r="H444" s="12">
        <v>25772</v>
      </c>
      <c r="I444" s="12">
        <v>23362</v>
      </c>
      <c r="J444" s="12">
        <v>21418</v>
      </c>
      <c r="K444" s="25">
        <v>19700</v>
      </c>
      <c r="L444" s="5">
        <v>100</v>
      </c>
      <c r="M444" s="6">
        <v>95.596140362592223</v>
      </c>
      <c r="N444" s="6">
        <v>91.385930352909753</v>
      </c>
      <c r="O444" s="6">
        <v>86.047210443724751</v>
      </c>
      <c r="P444" s="6">
        <v>78.000734533070684</v>
      </c>
      <c r="Q444" s="6">
        <v>71.510133217588717</v>
      </c>
      <c r="R444" s="6">
        <v>65.774097692898408</v>
      </c>
    </row>
    <row r="445" spans="1:18" hidden="1" x14ac:dyDescent="0.4">
      <c r="A445">
        <v>8227</v>
      </c>
      <c r="B445">
        <v>2</v>
      </c>
      <c r="C445" t="s">
        <v>414</v>
      </c>
      <c r="D445" t="s">
        <v>437</v>
      </c>
      <c r="E445" s="11">
        <v>57559</v>
      </c>
      <c r="F445" s="12">
        <v>53797</v>
      </c>
      <c r="G445" s="12">
        <v>50486</v>
      </c>
      <c r="H445" s="12">
        <v>46144</v>
      </c>
      <c r="I445" s="12">
        <v>40294</v>
      </c>
      <c r="J445" s="12">
        <v>35423</v>
      </c>
      <c r="K445" s="25">
        <v>31570</v>
      </c>
      <c r="L445" s="5">
        <v>100</v>
      </c>
      <c r="M445" s="6">
        <v>93.464097708438302</v>
      </c>
      <c r="N445" s="6">
        <v>87.711739258847444</v>
      </c>
      <c r="O445" s="6">
        <v>80.168175263642524</v>
      </c>
      <c r="P445" s="6">
        <v>70.004690838965232</v>
      </c>
      <c r="Q445" s="6">
        <v>61.542069876127101</v>
      </c>
      <c r="R445" s="6">
        <v>54.848068937959319</v>
      </c>
    </row>
    <row r="446" spans="1:18" hidden="1" x14ac:dyDescent="0.4">
      <c r="A446">
        <v>8228</v>
      </c>
      <c r="B446">
        <v>2</v>
      </c>
      <c r="C446" t="s">
        <v>414</v>
      </c>
      <c r="D446" t="s">
        <v>438</v>
      </c>
      <c r="E446" s="11">
        <v>30497</v>
      </c>
      <c r="F446" s="12">
        <v>28700</v>
      </c>
      <c r="G446" s="12">
        <v>27147</v>
      </c>
      <c r="H446" s="12">
        <v>25147</v>
      </c>
      <c r="I446" s="12">
        <v>22275</v>
      </c>
      <c r="J446" s="12">
        <v>20055</v>
      </c>
      <c r="K446" s="25">
        <v>18173</v>
      </c>
      <c r="L446" s="5">
        <v>100</v>
      </c>
      <c r="M446" s="6">
        <v>94.107617142669781</v>
      </c>
      <c r="N446" s="6">
        <v>89.015312981604751</v>
      </c>
      <c r="O446" s="6">
        <v>82.457290881070264</v>
      </c>
      <c r="P446" s="6">
        <v>73.039971144702747</v>
      </c>
      <c r="Q446" s="6">
        <v>65.760566613109489</v>
      </c>
      <c r="R446" s="6">
        <v>59.589467816506534</v>
      </c>
    </row>
    <row r="447" spans="1:18" hidden="1" x14ac:dyDescent="0.4">
      <c r="A447">
        <v>8229</v>
      </c>
      <c r="B447">
        <v>2</v>
      </c>
      <c r="C447" t="s">
        <v>414</v>
      </c>
      <c r="D447" t="s">
        <v>439</v>
      </c>
      <c r="E447" s="11">
        <v>21220</v>
      </c>
      <c r="F447" s="12">
        <v>17860</v>
      </c>
      <c r="G447" s="12">
        <v>15419</v>
      </c>
      <c r="H447" s="12">
        <v>13260</v>
      </c>
      <c r="I447" s="12">
        <v>10893</v>
      </c>
      <c r="J447" s="12">
        <v>8992</v>
      </c>
      <c r="K447" s="25">
        <v>7426</v>
      </c>
      <c r="L447" s="5">
        <v>100</v>
      </c>
      <c r="M447" s="6">
        <v>84.165881244109329</v>
      </c>
      <c r="N447" s="6">
        <v>72.662582469368516</v>
      </c>
      <c r="O447" s="6">
        <v>62.488218661639962</v>
      </c>
      <c r="P447" s="6">
        <v>51.333647502356271</v>
      </c>
      <c r="Q447" s="6">
        <v>42.375117813383604</v>
      </c>
      <c r="R447" s="6">
        <v>34.995287464655981</v>
      </c>
    </row>
    <row r="448" spans="1:18" hidden="1" x14ac:dyDescent="0.4">
      <c r="A448">
        <v>8230</v>
      </c>
      <c r="B448">
        <v>2</v>
      </c>
      <c r="C448" t="s">
        <v>414</v>
      </c>
      <c r="D448" t="s">
        <v>440</v>
      </c>
      <c r="E448" s="11">
        <v>22924</v>
      </c>
      <c r="F448" s="12">
        <v>21766</v>
      </c>
      <c r="G448" s="12">
        <v>20467</v>
      </c>
      <c r="H448" s="12">
        <v>18820</v>
      </c>
      <c r="I448" s="12">
        <v>16493</v>
      </c>
      <c r="J448" s="12">
        <v>14785</v>
      </c>
      <c r="K448" s="25">
        <v>13414</v>
      </c>
      <c r="L448" s="5">
        <v>100</v>
      </c>
      <c r="M448" s="6">
        <v>94.948525562729017</v>
      </c>
      <c r="N448" s="6">
        <v>89.281975222474259</v>
      </c>
      <c r="O448" s="6">
        <v>82.097365206770206</v>
      </c>
      <c r="P448" s="6">
        <v>71.9464316873146</v>
      </c>
      <c r="Q448" s="6">
        <v>64.495725004362242</v>
      </c>
      <c r="R448" s="6">
        <v>58.515093351945559</v>
      </c>
    </row>
    <row r="449" spans="1:18" hidden="1" x14ac:dyDescent="0.4">
      <c r="A449">
        <v>8231</v>
      </c>
      <c r="B449">
        <v>2</v>
      </c>
      <c r="C449" t="s">
        <v>414</v>
      </c>
      <c r="D449" t="s">
        <v>441</v>
      </c>
      <c r="E449" s="11">
        <v>21685</v>
      </c>
      <c r="F449" s="12">
        <v>18448</v>
      </c>
      <c r="G449" s="12">
        <v>16414</v>
      </c>
      <c r="H449" s="12">
        <v>14359</v>
      </c>
      <c r="I449" s="12">
        <v>11971</v>
      </c>
      <c r="J449" s="12">
        <v>9933</v>
      </c>
      <c r="K449" s="25">
        <v>8262</v>
      </c>
      <c r="L449" s="5">
        <v>100</v>
      </c>
      <c r="M449" s="6">
        <v>85.072630850818541</v>
      </c>
      <c r="N449" s="6">
        <v>75.69287525939589</v>
      </c>
      <c r="O449" s="6">
        <v>66.216278533548532</v>
      </c>
      <c r="P449" s="6">
        <v>55.204058104680655</v>
      </c>
      <c r="Q449" s="6">
        <v>45.805856582891401</v>
      </c>
      <c r="R449" s="6">
        <v>38.100069172238875</v>
      </c>
    </row>
    <row r="450" spans="1:18" hidden="1" x14ac:dyDescent="0.4">
      <c r="A450">
        <v>8232</v>
      </c>
      <c r="B450">
        <v>2</v>
      </c>
      <c r="C450" t="s">
        <v>414</v>
      </c>
      <c r="D450" t="s">
        <v>442</v>
      </c>
      <c r="E450" s="11">
        <v>60550</v>
      </c>
      <c r="F450" s="12">
        <v>58491</v>
      </c>
      <c r="G450" s="12">
        <v>57511</v>
      </c>
      <c r="H450" s="12">
        <v>55291</v>
      </c>
      <c r="I450" s="12">
        <v>51522</v>
      </c>
      <c r="J450" s="12">
        <v>48767</v>
      </c>
      <c r="K450" s="25">
        <v>46450</v>
      </c>
      <c r="L450" s="5">
        <v>100</v>
      </c>
      <c r="M450" s="6">
        <v>96.59950454170108</v>
      </c>
      <c r="N450" s="6">
        <v>94.981007431874488</v>
      </c>
      <c r="O450" s="6">
        <v>91.314616019818331</v>
      </c>
      <c r="P450" s="6">
        <v>85.090008257638317</v>
      </c>
      <c r="Q450" s="6">
        <v>80.540049545829902</v>
      </c>
      <c r="R450" s="6">
        <v>76.713459950454165</v>
      </c>
    </row>
    <row r="451" spans="1:18" hidden="1" x14ac:dyDescent="0.4">
      <c r="A451">
        <v>8233</v>
      </c>
      <c r="B451">
        <v>2</v>
      </c>
      <c r="C451" t="s">
        <v>414</v>
      </c>
      <c r="D451" t="s">
        <v>443</v>
      </c>
      <c r="E451" s="11">
        <v>17366</v>
      </c>
      <c r="F451" s="12">
        <v>15212</v>
      </c>
      <c r="G451" s="12">
        <v>13606</v>
      </c>
      <c r="H451" s="12">
        <v>12212</v>
      </c>
      <c r="I451" s="12">
        <v>10563</v>
      </c>
      <c r="J451" s="12">
        <v>9032</v>
      </c>
      <c r="K451" s="25">
        <v>7619</v>
      </c>
      <c r="L451" s="5">
        <v>100</v>
      </c>
      <c r="M451" s="6">
        <v>87.596452838880566</v>
      </c>
      <c r="N451" s="6">
        <v>78.348497063227001</v>
      </c>
      <c r="O451" s="6">
        <v>70.321317516987207</v>
      </c>
      <c r="P451" s="6">
        <v>60.8257514683865</v>
      </c>
      <c r="Q451" s="6">
        <v>52.009674075780268</v>
      </c>
      <c r="R451" s="6">
        <v>43.87308533916849</v>
      </c>
    </row>
    <row r="452" spans="1:18" hidden="1" x14ac:dyDescent="0.4">
      <c r="A452">
        <v>8234</v>
      </c>
      <c r="B452">
        <v>2</v>
      </c>
      <c r="C452" t="s">
        <v>414</v>
      </c>
      <c r="D452" t="s">
        <v>444</v>
      </c>
      <c r="E452" s="11">
        <v>25619</v>
      </c>
      <c r="F452" s="12">
        <v>24140</v>
      </c>
      <c r="G452" s="12">
        <v>22721</v>
      </c>
      <c r="H452" s="12">
        <v>21277</v>
      </c>
      <c r="I452" s="12">
        <v>19302</v>
      </c>
      <c r="J452" s="12">
        <v>17585</v>
      </c>
      <c r="K452" s="25">
        <v>15885</v>
      </c>
      <c r="L452" s="5">
        <v>100</v>
      </c>
      <c r="M452" s="6">
        <v>94.226940942269408</v>
      </c>
      <c r="N452" s="6">
        <v>88.688083063351414</v>
      </c>
      <c r="O452" s="6">
        <v>83.051641359928169</v>
      </c>
      <c r="P452" s="6">
        <v>75.342519224013429</v>
      </c>
      <c r="Q452" s="6">
        <v>68.640462156992854</v>
      </c>
      <c r="R452" s="6">
        <v>62.004762090635857</v>
      </c>
    </row>
    <row r="453" spans="1:18" hidden="1" x14ac:dyDescent="0.4">
      <c r="A453">
        <v>8235</v>
      </c>
      <c r="B453">
        <v>2</v>
      </c>
      <c r="C453" t="s">
        <v>414</v>
      </c>
      <c r="D453" t="s">
        <v>445</v>
      </c>
      <c r="E453" s="11">
        <v>28663</v>
      </c>
      <c r="F453" s="12">
        <v>29829</v>
      </c>
      <c r="G453" s="12">
        <v>31380</v>
      </c>
      <c r="H453" s="12">
        <v>31909</v>
      </c>
      <c r="I453" s="12">
        <v>31449</v>
      </c>
      <c r="J453" s="12">
        <v>30848</v>
      </c>
      <c r="K453" s="25">
        <v>30557</v>
      </c>
      <c r="L453" s="5">
        <v>100</v>
      </c>
      <c r="M453" s="6">
        <v>104.06796218120921</v>
      </c>
      <c r="N453" s="6">
        <v>109.47911942225169</v>
      </c>
      <c r="O453" s="6">
        <v>111.32470432264591</v>
      </c>
      <c r="P453" s="6">
        <v>109.7198478875205</v>
      </c>
      <c r="Q453" s="6">
        <v>107.62306806684576</v>
      </c>
      <c r="R453" s="6">
        <v>106.60782193071208</v>
      </c>
    </row>
    <row r="454" spans="1:18" hidden="1" x14ac:dyDescent="0.4">
      <c r="A454">
        <v>8236</v>
      </c>
      <c r="B454">
        <v>2</v>
      </c>
      <c r="C454" t="s">
        <v>414</v>
      </c>
      <c r="D454" t="s">
        <v>446</v>
      </c>
      <c r="E454" s="11">
        <v>28389</v>
      </c>
      <c r="F454" s="12">
        <v>26714</v>
      </c>
      <c r="G454" s="12">
        <v>25083</v>
      </c>
      <c r="H454" s="12">
        <v>23281</v>
      </c>
      <c r="I454" s="12">
        <v>20712</v>
      </c>
      <c r="J454" s="12">
        <v>18651</v>
      </c>
      <c r="K454" s="25">
        <v>16985</v>
      </c>
      <c r="L454" s="5">
        <v>100</v>
      </c>
      <c r="M454" s="6">
        <v>94.099827397935826</v>
      </c>
      <c r="N454" s="6">
        <v>88.354644404522872</v>
      </c>
      <c r="O454" s="6">
        <v>82.007115432033544</v>
      </c>
      <c r="P454" s="6">
        <v>72.957835781464652</v>
      </c>
      <c r="Q454" s="6">
        <v>65.697981612596422</v>
      </c>
      <c r="R454" s="6">
        <v>59.829511430483642</v>
      </c>
    </row>
    <row r="455" spans="1:18" hidden="1" x14ac:dyDescent="0.4">
      <c r="A455">
        <v>8302</v>
      </c>
      <c r="B455">
        <v>3</v>
      </c>
      <c r="C455" t="s">
        <v>414</v>
      </c>
      <c r="D455" t="s">
        <v>447</v>
      </c>
      <c r="E455" s="11">
        <v>17125</v>
      </c>
      <c r="F455" s="12">
        <v>15968</v>
      </c>
      <c r="G455" s="12">
        <v>14848</v>
      </c>
      <c r="H455" s="12">
        <v>13788</v>
      </c>
      <c r="I455" s="12">
        <v>12367</v>
      </c>
      <c r="J455" s="12">
        <v>11111</v>
      </c>
      <c r="K455" s="25">
        <v>10048</v>
      </c>
      <c r="L455" s="5">
        <v>100</v>
      </c>
      <c r="M455" s="6">
        <v>93.24379562043795</v>
      </c>
      <c r="N455" s="6">
        <v>86.703649635036498</v>
      </c>
      <c r="O455" s="6">
        <v>80.513868613138683</v>
      </c>
      <c r="P455" s="6">
        <v>72.216058394160584</v>
      </c>
      <c r="Q455" s="6">
        <v>64.881751824817513</v>
      </c>
      <c r="R455" s="6">
        <v>58.674452554744526</v>
      </c>
    </row>
    <row r="456" spans="1:18" hidden="1" x14ac:dyDescent="0.4">
      <c r="A456">
        <v>8309</v>
      </c>
      <c r="B456">
        <v>3</v>
      </c>
      <c r="C456" t="s">
        <v>414</v>
      </c>
      <c r="D456" t="s">
        <v>448</v>
      </c>
      <c r="E456" s="11">
        <v>8890</v>
      </c>
      <c r="F456" s="12">
        <v>8050</v>
      </c>
      <c r="G456" s="12">
        <v>7283</v>
      </c>
      <c r="H456" s="12">
        <v>6491</v>
      </c>
      <c r="I456" s="12">
        <v>5645</v>
      </c>
      <c r="J456" s="12">
        <v>4923</v>
      </c>
      <c r="K456" s="25">
        <v>4375</v>
      </c>
      <c r="L456" s="5">
        <v>100</v>
      </c>
      <c r="M456" s="6">
        <v>90.551181102362193</v>
      </c>
      <c r="N456" s="6">
        <v>81.92350956130484</v>
      </c>
      <c r="O456" s="6">
        <v>73.014623172103484</v>
      </c>
      <c r="P456" s="6">
        <v>63.498312710911129</v>
      </c>
      <c r="Q456" s="6">
        <v>55.376827896512935</v>
      </c>
      <c r="R456" s="6">
        <v>49.212598425196852</v>
      </c>
    </row>
    <row r="457" spans="1:18" hidden="1" x14ac:dyDescent="0.4">
      <c r="A457">
        <v>8310</v>
      </c>
      <c r="B457">
        <v>3</v>
      </c>
      <c r="C457" t="s">
        <v>414</v>
      </c>
      <c r="D457" t="s">
        <v>449</v>
      </c>
      <c r="E457" s="11">
        <v>9757</v>
      </c>
      <c r="F457" s="12">
        <v>8252</v>
      </c>
      <c r="G457" s="12">
        <v>7108</v>
      </c>
      <c r="H457" s="12">
        <v>6045</v>
      </c>
      <c r="I457" s="12">
        <v>4936</v>
      </c>
      <c r="J457" s="12">
        <v>4096</v>
      </c>
      <c r="K457" s="25">
        <v>3366</v>
      </c>
      <c r="L457" s="5">
        <v>100</v>
      </c>
      <c r="M457" s="6">
        <v>84.575176796146351</v>
      </c>
      <c r="N457" s="6">
        <v>72.85026135082505</v>
      </c>
      <c r="O457" s="6">
        <v>61.955519114481902</v>
      </c>
      <c r="P457" s="6">
        <v>50.58932048785487</v>
      </c>
      <c r="Q457" s="6">
        <v>41.980116839192377</v>
      </c>
      <c r="R457" s="6">
        <v>34.498308906426153</v>
      </c>
    </row>
    <row r="458" spans="1:18" hidden="1" x14ac:dyDescent="0.4">
      <c r="A458">
        <v>8341</v>
      </c>
      <c r="B458">
        <v>3</v>
      </c>
      <c r="C458" t="s">
        <v>414</v>
      </c>
      <c r="D458" t="s">
        <v>450</v>
      </c>
      <c r="E458" s="11">
        <v>22896</v>
      </c>
      <c r="F458" s="12">
        <v>23084</v>
      </c>
      <c r="G458" s="12">
        <v>22667</v>
      </c>
      <c r="H458" s="12">
        <v>21292</v>
      </c>
      <c r="I458" s="12">
        <v>19438</v>
      </c>
      <c r="J458" s="12">
        <v>18293</v>
      </c>
      <c r="K458" s="25">
        <v>17595</v>
      </c>
      <c r="L458" s="5">
        <v>100</v>
      </c>
      <c r="M458" s="6">
        <v>100.82110412299092</v>
      </c>
      <c r="N458" s="6">
        <v>98.999825296995098</v>
      </c>
      <c r="O458" s="6">
        <v>92.994409503843471</v>
      </c>
      <c r="P458" s="6">
        <v>84.896925227113911</v>
      </c>
      <c r="Q458" s="6">
        <v>79.896051712089445</v>
      </c>
      <c r="R458" s="6">
        <v>76.84748427672956</v>
      </c>
    </row>
    <row r="459" spans="1:18" hidden="1" x14ac:dyDescent="0.4">
      <c r="A459">
        <v>8364</v>
      </c>
      <c r="B459">
        <v>3</v>
      </c>
      <c r="C459" t="s">
        <v>414</v>
      </c>
      <c r="D459" t="s">
        <v>451</v>
      </c>
      <c r="E459" s="11">
        <v>7267</v>
      </c>
      <c r="F459" s="12">
        <v>5706</v>
      </c>
      <c r="G459" s="12">
        <v>4735</v>
      </c>
      <c r="H459" s="12">
        <v>3912</v>
      </c>
      <c r="I459" s="12">
        <v>3239</v>
      </c>
      <c r="J459" s="12">
        <v>2589</v>
      </c>
      <c r="K459" s="25">
        <v>2024</v>
      </c>
      <c r="L459" s="5">
        <v>100</v>
      </c>
      <c r="M459" s="6">
        <v>78.519333975505717</v>
      </c>
      <c r="N459" s="6">
        <v>65.157561579744055</v>
      </c>
      <c r="O459" s="6">
        <v>53.832393009494972</v>
      </c>
      <c r="P459" s="6">
        <v>44.571349938076231</v>
      </c>
      <c r="Q459" s="6">
        <v>35.626806109811476</v>
      </c>
      <c r="R459" s="6">
        <v>27.851933397550571</v>
      </c>
    </row>
    <row r="460" spans="1:18" hidden="1" x14ac:dyDescent="0.4">
      <c r="A460">
        <v>8442</v>
      </c>
      <c r="B460">
        <v>3</v>
      </c>
      <c r="C460" t="s">
        <v>414</v>
      </c>
      <c r="D460" t="s">
        <v>452</v>
      </c>
      <c r="E460" s="11">
        <v>8446</v>
      </c>
      <c r="F460" s="12">
        <v>7630</v>
      </c>
      <c r="G460" s="12">
        <v>6782</v>
      </c>
      <c r="H460" s="12">
        <v>5939</v>
      </c>
      <c r="I460" s="12">
        <v>5003</v>
      </c>
      <c r="J460" s="12">
        <v>4274</v>
      </c>
      <c r="K460" s="25">
        <v>3672</v>
      </c>
      <c r="L460" s="5">
        <v>100</v>
      </c>
      <c r="M460" s="6">
        <v>90.338621832820266</v>
      </c>
      <c r="N460" s="6">
        <v>80.298366090457023</v>
      </c>
      <c r="O460" s="6">
        <v>70.317309969216197</v>
      </c>
      <c r="P460" s="6">
        <v>59.235140895098269</v>
      </c>
      <c r="Q460" s="6">
        <v>50.603836135448731</v>
      </c>
      <c r="R460" s="6">
        <v>43.476201752308782</v>
      </c>
    </row>
    <row r="461" spans="1:18" hidden="1" x14ac:dyDescent="0.4">
      <c r="A461">
        <v>8443</v>
      </c>
      <c r="B461">
        <v>3</v>
      </c>
      <c r="C461" t="s">
        <v>414</v>
      </c>
      <c r="D461" t="s">
        <v>453</v>
      </c>
      <c r="E461" s="11">
        <v>29067</v>
      </c>
      <c r="F461" s="12">
        <v>30268</v>
      </c>
      <c r="G461" s="12">
        <v>29543</v>
      </c>
      <c r="H461" s="12">
        <v>28403</v>
      </c>
      <c r="I461" s="12">
        <v>26105</v>
      </c>
      <c r="J461" s="12">
        <v>24375</v>
      </c>
      <c r="K461" s="25">
        <v>23083</v>
      </c>
      <c r="L461" s="5">
        <v>100</v>
      </c>
      <c r="M461" s="6">
        <v>104.13183335053498</v>
      </c>
      <c r="N461" s="6">
        <v>101.63759589912959</v>
      </c>
      <c r="O461" s="6">
        <v>97.7156225272646</v>
      </c>
      <c r="P461" s="6">
        <v>89.809749888189359</v>
      </c>
      <c r="Q461" s="6">
        <v>83.857983280008256</v>
      </c>
      <c r="R461" s="6">
        <v>79.413080125227921</v>
      </c>
    </row>
    <row r="462" spans="1:18" hidden="1" x14ac:dyDescent="0.4">
      <c r="A462">
        <v>8447</v>
      </c>
      <c r="B462">
        <v>3</v>
      </c>
      <c r="C462" t="s">
        <v>414</v>
      </c>
      <c r="D462" t="s">
        <v>454</v>
      </c>
      <c r="E462" s="11">
        <v>4412</v>
      </c>
      <c r="F462" s="12">
        <v>3735</v>
      </c>
      <c r="G462" s="12">
        <v>3103</v>
      </c>
      <c r="H462" s="12">
        <v>2577</v>
      </c>
      <c r="I462" s="12">
        <v>2090</v>
      </c>
      <c r="J462" s="12">
        <v>1752</v>
      </c>
      <c r="K462" s="25">
        <v>1469</v>
      </c>
      <c r="L462" s="5">
        <v>100</v>
      </c>
      <c r="M462" s="6">
        <v>84.655485040797828</v>
      </c>
      <c r="N462" s="6">
        <v>70.33091568449683</v>
      </c>
      <c r="O462" s="6">
        <v>58.408884859474163</v>
      </c>
      <c r="P462" s="6">
        <v>47.370806890299185</v>
      </c>
      <c r="Q462" s="6">
        <v>39.709882139619218</v>
      </c>
      <c r="R462" s="6">
        <v>33.295557570262915</v>
      </c>
    </row>
    <row r="463" spans="1:18" hidden="1" x14ac:dyDescent="0.4">
      <c r="A463">
        <v>8521</v>
      </c>
      <c r="B463">
        <v>3</v>
      </c>
      <c r="C463" t="s">
        <v>414</v>
      </c>
      <c r="D463" t="s">
        <v>455</v>
      </c>
      <c r="E463" s="11">
        <v>12188</v>
      </c>
      <c r="F463" s="12">
        <v>11276</v>
      </c>
      <c r="G463" s="12">
        <v>10596</v>
      </c>
      <c r="H463" s="12">
        <v>9848</v>
      </c>
      <c r="I463" s="12">
        <v>8841</v>
      </c>
      <c r="J463" s="12">
        <v>7830</v>
      </c>
      <c r="K463" s="25">
        <v>7000</v>
      </c>
      <c r="L463" s="5">
        <v>100</v>
      </c>
      <c r="M463" s="6">
        <v>92.517230062356418</v>
      </c>
      <c r="N463" s="6">
        <v>86.9379717755169</v>
      </c>
      <c r="O463" s="6">
        <v>80.800787659993432</v>
      </c>
      <c r="P463" s="6">
        <v>72.538562520511988</v>
      </c>
      <c r="Q463" s="6">
        <v>64.243518214637348</v>
      </c>
      <c r="R463" s="6">
        <v>57.43354118805383</v>
      </c>
    </row>
    <row r="464" spans="1:18" hidden="1" x14ac:dyDescent="0.4">
      <c r="A464">
        <v>8542</v>
      </c>
      <c r="B464">
        <v>3</v>
      </c>
      <c r="C464" t="s">
        <v>414</v>
      </c>
      <c r="D464" t="s">
        <v>456</v>
      </c>
      <c r="E464" s="11">
        <v>4594</v>
      </c>
      <c r="F464" s="12">
        <v>4080</v>
      </c>
      <c r="G464" s="12">
        <v>3597</v>
      </c>
      <c r="H464" s="12">
        <v>3099</v>
      </c>
      <c r="I464" s="12">
        <v>2589</v>
      </c>
      <c r="J464" s="12">
        <v>2121</v>
      </c>
      <c r="K464" s="25">
        <v>1803</v>
      </c>
      <c r="L464" s="5">
        <v>100</v>
      </c>
      <c r="M464" s="6">
        <v>88.811493252067919</v>
      </c>
      <c r="N464" s="6">
        <v>78.297779712668699</v>
      </c>
      <c r="O464" s="6">
        <v>67.457553330430997</v>
      </c>
      <c r="P464" s="6">
        <v>56.356116673922507</v>
      </c>
      <c r="Q464" s="6">
        <v>46.168915977361777</v>
      </c>
      <c r="R464" s="6">
        <v>39.246843709185896</v>
      </c>
    </row>
    <row r="465" spans="1:18" hidden="1" x14ac:dyDescent="0.4">
      <c r="A465">
        <v>8546</v>
      </c>
      <c r="B465">
        <v>3</v>
      </c>
      <c r="C465" t="s">
        <v>414</v>
      </c>
      <c r="D465" t="s">
        <v>457</v>
      </c>
      <c r="E465" s="11">
        <v>14238</v>
      </c>
      <c r="F465" s="12">
        <v>13477</v>
      </c>
      <c r="G465" s="12">
        <v>12870</v>
      </c>
      <c r="H465" s="12">
        <v>12108</v>
      </c>
      <c r="I465" s="12">
        <v>10905</v>
      </c>
      <c r="J465" s="12">
        <v>9986</v>
      </c>
      <c r="K465" s="25">
        <v>9206</v>
      </c>
      <c r="L465" s="5">
        <v>100</v>
      </c>
      <c r="M465" s="6">
        <v>94.655148194971204</v>
      </c>
      <c r="N465" s="6">
        <v>90.391908975979774</v>
      </c>
      <c r="O465" s="6">
        <v>85.040033712600078</v>
      </c>
      <c r="P465" s="6">
        <v>76.590813316477039</v>
      </c>
      <c r="Q465" s="6">
        <v>70.136255092007303</v>
      </c>
      <c r="R465" s="6">
        <v>64.657957578311567</v>
      </c>
    </row>
    <row r="466" spans="1:18" hidden="1" x14ac:dyDescent="0.4">
      <c r="A466">
        <v>8564</v>
      </c>
      <c r="B466">
        <v>3</v>
      </c>
      <c r="C466" t="s">
        <v>414</v>
      </c>
      <c r="D466" t="s">
        <v>458</v>
      </c>
      <c r="E466" s="11">
        <v>7232</v>
      </c>
      <c r="F466" s="12">
        <v>6672</v>
      </c>
      <c r="G466" s="12">
        <v>6126</v>
      </c>
      <c r="H466" s="12">
        <v>5422</v>
      </c>
      <c r="I466" s="12">
        <v>4398</v>
      </c>
      <c r="J466" s="12">
        <v>3602</v>
      </c>
      <c r="K466" s="25">
        <v>3106</v>
      </c>
      <c r="L466" s="5">
        <v>100</v>
      </c>
      <c r="M466" s="6">
        <v>92.256637168141594</v>
      </c>
      <c r="N466" s="6">
        <v>84.70685840707965</v>
      </c>
      <c r="O466" s="6">
        <v>74.972345132743371</v>
      </c>
      <c r="P466" s="6">
        <v>60.81305309734514</v>
      </c>
      <c r="Q466" s="6">
        <v>49.806415929203538</v>
      </c>
      <c r="R466" s="6">
        <v>42.948008849557525</v>
      </c>
    </row>
    <row r="467" spans="1:18" hidden="1" x14ac:dyDescent="0.4">
      <c r="A467">
        <v>9000</v>
      </c>
      <c r="B467" t="s">
        <v>0</v>
      </c>
      <c r="C467" t="s">
        <v>459</v>
      </c>
      <c r="E467" s="11">
        <v>1142706</v>
      </c>
      <c r="F467" s="12">
        <v>1086655</v>
      </c>
      <c r="G467" s="12">
        <v>1040836</v>
      </c>
      <c r="H467" s="12">
        <v>979435</v>
      </c>
      <c r="I467" s="12">
        <v>892202</v>
      </c>
      <c r="J467" s="12">
        <v>823267</v>
      </c>
      <c r="K467" s="25">
        <v>769354</v>
      </c>
      <c r="L467" s="5">
        <v>100</v>
      </c>
      <c r="M467" s="6">
        <v>95.094888799043673</v>
      </c>
      <c r="N467" s="6">
        <v>91.085196017173274</v>
      </c>
      <c r="O467" s="6">
        <v>85.711897898497085</v>
      </c>
      <c r="P467" s="6">
        <v>78.078000815607865</v>
      </c>
      <c r="Q467" s="6">
        <v>72.045390502894008</v>
      </c>
      <c r="R467" s="6">
        <v>67.327379045878814</v>
      </c>
    </row>
    <row r="468" spans="1:18" hidden="1" x14ac:dyDescent="0.4">
      <c r="A468">
        <v>9201</v>
      </c>
      <c r="B468">
        <v>2</v>
      </c>
      <c r="C468" t="s">
        <v>459</v>
      </c>
      <c r="D468" t="s">
        <v>460</v>
      </c>
      <c r="E468" s="11">
        <v>319052</v>
      </c>
      <c r="F468" s="12">
        <v>306557</v>
      </c>
      <c r="G468" s="12">
        <v>300505</v>
      </c>
      <c r="H468" s="12">
        <v>288243</v>
      </c>
      <c r="I468" s="12">
        <v>268837</v>
      </c>
      <c r="J468" s="12">
        <v>254718</v>
      </c>
      <c r="K468" s="25">
        <v>245176</v>
      </c>
      <c r="L468" s="5">
        <v>100</v>
      </c>
      <c r="M468" s="6">
        <v>96.083710492333537</v>
      </c>
      <c r="N468" s="6">
        <v>94.186841016511408</v>
      </c>
      <c r="O468" s="6">
        <v>90.343580356807038</v>
      </c>
      <c r="P468" s="6">
        <v>84.261186264308009</v>
      </c>
      <c r="Q468" s="6">
        <v>79.835888820631112</v>
      </c>
      <c r="R468" s="6">
        <v>76.845153768037804</v>
      </c>
    </row>
    <row r="469" spans="1:18" hidden="1" x14ac:dyDescent="0.4">
      <c r="A469">
        <v>9202</v>
      </c>
      <c r="B469">
        <v>2</v>
      </c>
      <c r="C469" t="s">
        <v>459</v>
      </c>
      <c r="D469" t="s">
        <v>461</v>
      </c>
      <c r="E469" s="11">
        <v>82048</v>
      </c>
      <c r="F469" s="12">
        <v>78236</v>
      </c>
      <c r="G469" s="12">
        <v>73468</v>
      </c>
      <c r="H469" s="12">
        <v>67215</v>
      </c>
      <c r="I469" s="12">
        <v>59150</v>
      </c>
      <c r="J469" s="12">
        <v>53151</v>
      </c>
      <c r="K469" s="25">
        <v>48531</v>
      </c>
      <c r="L469" s="5">
        <v>100</v>
      </c>
      <c r="M469" s="6">
        <v>95.353939157566302</v>
      </c>
      <c r="N469" s="6">
        <v>89.542706708268327</v>
      </c>
      <c r="O469" s="6">
        <v>81.92155811232449</v>
      </c>
      <c r="P469" s="6">
        <v>72.091946177847106</v>
      </c>
      <c r="Q469" s="6">
        <v>64.780372464898591</v>
      </c>
      <c r="R469" s="6">
        <v>59.149522230889239</v>
      </c>
    </row>
    <row r="470" spans="1:18" hidden="1" x14ac:dyDescent="0.4">
      <c r="A470">
        <v>9203</v>
      </c>
      <c r="B470">
        <v>2</v>
      </c>
      <c r="C470" t="s">
        <v>459</v>
      </c>
      <c r="D470" t="s">
        <v>462</v>
      </c>
      <c r="E470" s="11">
        <v>88862</v>
      </c>
      <c r="F470" s="12">
        <v>84168</v>
      </c>
      <c r="G470" s="12">
        <v>80256</v>
      </c>
      <c r="H470" s="12">
        <v>75165</v>
      </c>
      <c r="I470" s="12">
        <v>67799</v>
      </c>
      <c r="J470" s="12">
        <v>61673</v>
      </c>
      <c r="K470" s="25">
        <v>56763</v>
      </c>
      <c r="L470" s="5">
        <v>100</v>
      </c>
      <c r="M470" s="6">
        <v>94.717652089757152</v>
      </c>
      <c r="N470" s="6">
        <v>90.315320384416282</v>
      </c>
      <c r="O470" s="6">
        <v>84.586212329229596</v>
      </c>
      <c r="P470" s="6">
        <v>76.296954828835723</v>
      </c>
      <c r="Q470" s="6">
        <v>69.403119443631695</v>
      </c>
      <c r="R470" s="6">
        <v>63.877698003646103</v>
      </c>
    </row>
    <row r="471" spans="1:18" hidden="1" x14ac:dyDescent="0.4">
      <c r="A471">
        <v>9204</v>
      </c>
      <c r="B471">
        <v>2</v>
      </c>
      <c r="C471" t="s">
        <v>459</v>
      </c>
      <c r="D471" t="s">
        <v>463</v>
      </c>
      <c r="E471" s="11">
        <v>67267</v>
      </c>
      <c r="F471" s="12">
        <v>64379</v>
      </c>
      <c r="G471" s="12">
        <v>61399</v>
      </c>
      <c r="H471" s="12">
        <v>57648</v>
      </c>
      <c r="I471" s="12">
        <v>52556</v>
      </c>
      <c r="J471" s="12">
        <v>48365</v>
      </c>
      <c r="K471" s="25">
        <v>44677</v>
      </c>
      <c r="L471" s="5">
        <v>100</v>
      </c>
      <c r="M471" s="6">
        <v>95.706661513074764</v>
      </c>
      <c r="N471" s="6">
        <v>91.276554625596503</v>
      </c>
      <c r="O471" s="6">
        <v>85.700269076961959</v>
      </c>
      <c r="P471" s="6">
        <v>78.130435428962201</v>
      </c>
      <c r="Q471" s="6">
        <v>71.900040138552328</v>
      </c>
      <c r="R471" s="6">
        <v>66.417411212035617</v>
      </c>
    </row>
    <row r="472" spans="1:18" hidden="1" x14ac:dyDescent="0.4">
      <c r="A472">
        <v>9205</v>
      </c>
      <c r="B472">
        <v>2</v>
      </c>
      <c r="C472" t="s">
        <v>459</v>
      </c>
      <c r="D472" t="s">
        <v>464</v>
      </c>
      <c r="E472" s="11">
        <v>54390</v>
      </c>
      <c r="F472" s="12">
        <v>50980</v>
      </c>
      <c r="G472" s="12">
        <v>47454</v>
      </c>
      <c r="H472" s="12">
        <v>43449</v>
      </c>
      <c r="I472" s="12">
        <v>38236</v>
      </c>
      <c r="J472" s="12">
        <v>34053</v>
      </c>
      <c r="K472" s="25">
        <v>30690</v>
      </c>
      <c r="L472" s="5">
        <v>100</v>
      </c>
      <c r="M472" s="6">
        <v>93.730465159036598</v>
      </c>
      <c r="N472" s="6">
        <v>87.247655819084386</v>
      </c>
      <c r="O472" s="6">
        <v>79.884169884169893</v>
      </c>
      <c r="P472" s="6">
        <v>70.299687442544595</v>
      </c>
      <c r="Q472" s="6">
        <v>62.608935466078321</v>
      </c>
      <c r="R472" s="6">
        <v>56.425813568670712</v>
      </c>
    </row>
    <row r="473" spans="1:18" hidden="1" x14ac:dyDescent="0.4">
      <c r="A473">
        <v>9206</v>
      </c>
      <c r="B473">
        <v>2</v>
      </c>
      <c r="C473" t="s">
        <v>459</v>
      </c>
      <c r="D473" t="s">
        <v>465</v>
      </c>
      <c r="E473" s="11">
        <v>42171</v>
      </c>
      <c r="F473" s="12">
        <v>37303</v>
      </c>
      <c r="G473" s="12">
        <v>33349</v>
      </c>
      <c r="H473" s="12">
        <v>29428</v>
      </c>
      <c r="I473" s="12">
        <v>25181</v>
      </c>
      <c r="J473" s="12">
        <v>21933</v>
      </c>
      <c r="K473" s="25">
        <v>19151</v>
      </c>
      <c r="L473" s="5">
        <v>100</v>
      </c>
      <c r="M473" s="6">
        <v>88.456522254629959</v>
      </c>
      <c r="N473" s="6">
        <v>79.080410708780917</v>
      </c>
      <c r="O473" s="6">
        <v>69.782551990704505</v>
      </c>
      <c r="P473" s="6">
        <v>59.711650186146883</v>
      </c>
      <c r="Q473" s="6">
        <v>52.00967489507007</v>
      </c>
      <c r="R473" s="6">
        <v>45.412724384055394</v>
      </c>
    </row>
    <row r="474" spans="1:18" hidden="1" x14ac:dyDescent="0.4">
      <c r="A474">
        <v>9208</v>
      </c>
      <c r="B474">
        <v>2</v>
      </c>
      <c r="C474" t="s">
        <v>459</v>
      </c>
      <c r="D474" t="s">
        <v>466</v>
      </c>
      <c r="E474" s="11">
        <v>103489</v>
      </c>
      <c r="F474" s="12">
        <v>102451</v>
      </c>
      <c r="G474" s="12">
        <v>100613</v>
      </c>
      <c r="H474" s="12">
        <v>96654</v>
      </c>
      <c r="I474" s="12">
        <v>90340</v>
      </c>
      <c r="J474" s="12">
        <v>85676</v>
      </c>
      <c r="K474" s="25">
        <v>82050</v>
      </c>
      <c r="L474" s="5">
        <v>100</v>
      </c>
      <c r="M474" s="6">
        <v>98.996994849694175</v>
      </c>
      <c r="N474" s="6">
        <v>97.22096068181159</v>
      </c>
      <c r="O474" s="6">
        <v>93.395433331078664</v>
      </c>
      <c r="P474" s="6">
        <v>87.29430180985419</v>
      </c>
      <c r="Q474" s="6">
        <v>82.787542637381748</v>
      </c>
      <c r="R474" s="6">
        <v>79.283788615215144</v>
      </c>
    </row>
    <row r="475" spans="1:18" hidden="1" x14ac:dyDescent="0.4">
      <c r="A475">
        <v>9209</v>
      </c>
      <c r="B475">
        <v>2</v>
      </c>
      <c r="C475" t="s">
        <v>459</v>
      </c>
      <c r="D475" t="s">
        <v>467</v>
      </c>
      <c r="E475" s="11">
        <v>46651</v>
      </c>
      <c r="F475" s="12">
        <v>44355</v>
      </c>
      <c r="G475" s="12">
        <v>42505</v>
      </c>
      <c r="H475" s="12">
        <v>40061</v>
      </c>
      <c r="I475" s="12">
        <v>36265</v>
      </c>
      <c r="J475" s="12">
        <v>33132</v>
      </c>
      <c r="K475" s="25">
        <v>30528</v>
      </c>
      <c r="L475" s="5">
        <v>100</v>
      </c>
      <c r="M475" s="6">
        <v>95.078347731023982</v>
      </c>
      <c r="N475" s="6">
        <v>91.112730702450108</v>
      </c>
      <c r="O475" s="6">
        <v>85.873829071188183</v>
      </c>
      <c r="P475" s="6">
        <v>77.736811643909036</v>
      </c>
      <c r="Q475" s="6">
        <v>71.020985616599859</v>
      </c>
      <c r="R475" s="6">
        <v>65.439111701785606</v>
      </c>
    </row>
    <row r="476" spans="1:18" hidden="1" x14ac:dyDescent="0.4">
      <c r="A476">
        <v>9210</v>
      </c>
      <c r="B476">
        <v>2</v>
      </c>
      <c r="C476" t="s">
        <v>459</v>
      </c>
      <c r="D476" t="s">
        <v>468</v>
      </c>
      <c r="E476" s="11">
        <v>42952</v>
      </c>
      <c r="F476" s="12">
        <v>40333</v>
      </c>
      <c r="G476" s="12">
        <v>38241</v>
      </c>
      <c r="H476" s="12">
        <v>35883</v>
      </c>
      <c r="I476" s="12">
        <v>32287</v>
      </c>
      <c r="J476" s="12">
        <v>29194</v>
      </c>
      <c r="K476" s="25">
        <v>26708</v>
      </c>
      <c r="L476" s="5">
        <v>100</v>
      </c>
      <c r="M476" s="6">
        <v>93.902495809275464</v>
      </c>
      <c r="N476" s="6">
        <v>89.031942633637556</v>
      </c>
      <c r="O476" s="6">
        <v>83.542093499720622</v>
      </c>
      <c r="P476" s="6">
        <v>75.169957161482586</v>
      </c>
      <c r="Q476" s="6">
        <v>67.968895511268386</v>
      </c>
      <c r="R476" s="6">
        <v>62.18103929968337</v>
      </c>
    </row>
    <row r="477" spans="1:18" hidden="1" x14ac:dyDescent="0.4">
      <c r="A477">
        <v>9211</v>
      </c>
      <c r="B477">
        <v>2</v>
      </c>
      <c r="C477" t="s">
        <v>459</v>
      </c>
      <c r="D477" t="s">
        <v>469</v>
      </c>
      <c r="E477" s="11">
        <v>17533</v>
      </c>
      <c r="F477" s="12">
        <v>16028</v>
      </c>
      <c r="G477" s="12">
        <v>14618</v>
      </c>
      <c r="H477" s="12">
        <v>13188</v>
      </c>
      <c r="I477" s="12">
        <v>11393</v>
      </c>
      <c r="J477" s="12">
        <v>9852</v>
      </c>
      <c r="K477" s="25">
        <v>8646</v>
      </c>
      <c r="L477" s="5">
        <v>100</v>
      </c>
      <c r="M477" s="6">
        <v>91.416186619517475</v>
      </c>
      <c r="N477" s="6">
        <v>83.374208635145152</v>
      </c>
      <c r="O477" s="6">
        <v>75.218160041065417</v>
      </c>
      <c r="P477" s="6">
        <v>64.980322819825474</v>
      </c>
      <c r="Q477" s="6">
        <v>56.19118234186962</v>
      </c>
      <c r="R477" s="6">
        <v>49.312724576512863</v>
      </c>
    </row>
    <row r="478" spans="1:18" hidden="1" x14ac:dyDescent="0.4">
      <c r="A478">
        <v>9213</v>
      </c>
      <c r="B478">
        <v>2</v>
      </c>
      <c r="C478" t="s">
        <v>459</v>
      </c>
      <c r="D478" t="s">
        <v>470</v>
      </c>
      <c r="E478" s="11">
        <v>68476</v>
      </c>
      <c r="F478" s="12">
        <v>66256</v>
      </c>
      <c r="G478" s="12">
        <v>64404</v>
      </c>
      <c r="H478" s="12">
        <v>61099</v>
      </c>
      <c r="I478" s="12">
        <v>55921</v>
      </c>
      <c r="J478" s="12">
        <v>51779</v>
      </c>
      <c r="K478" s="25">
        <v>48554</v>
      </c>
      <c r="L478" s="5">
        <v>100</v>
      </c>
      <c r="M478" s="6">
        <v>96.757988200245336</v>
      </c>
      <c r="N478" s="6">
        <v>94.053390969098658</v>
      </c>
      <c r="O478" s="6">
        <v>89.226882411355803</v>
      </c>
      <c r="P478" s="6">
        <v>81.665108943279392</v>
      </c>
      <c r="Q478" s="6">
        <v>75.616274315088489</v>
      </c>
      <c r="R478" s="6">
        <v>70.906595011390849</v>
      </c>
    </row>
    <row r="479" spans="1:18" hidden="1" x14ac:dyDescent="0.4">
      <c r="A479">
        <v>9214</v>
      </c>
      <c r="B479">
        <v>2</v>
      </c>
      <c r="C479" t="s">
        <v>459</v>
      </c>
      <c r="D479" t="s">
        <v>471</v>
      </c>
      <c r="E479" s="11">
        <v>26735</v>
      </c>
      <c r="F479" s="12">
        <v>26276</v>
      </c>
      <c r="G479" s="12">
        <v>25681</v>
      </c>
      <c r="H479" s="12">
        <v>24687</v>
      </c>
      <c r="I479" s="12">
        <v>23049</v>
      </c>
      <c r="J479" s="12">
        <v>21628</v>
      </c>
      <c r="K479" s="25">
        <v>20573</v>
      </c>
      <c r="L479" s="5">
        <v>100</v>
      </c>
      <c r="M479" s="6">
        <v>98.283149429586686</v>
      </c>
      <c r="N479" s="6">
        <v>96.057602393865722</v>
      </c>
      <c r="O479" s="6">
        <v>92.339629698896573</v>
      </c>
      <c r="P479" s="6">
        <v>86.212829624088272</v>
      </c>
      <c r="Q479" s="6">
        <v>80.897699644660563</v>
      </c>
      <c r="R479" s="6">
        <v>76.951561623340197</v>
      </c>
    </row>
    <row r="480" spans="1:18" hidden="1" x14ac:dyDescent="0.4">
      <c r="A480">
        <v>9215</v>
      </c>
      <c r="B480">
        <v>2</v>
      </c>
      <c r="C480" t="s">
        <v>459</v>
      </c>
      <c r="D480" t="s">
        <v>472</v>
      </c>
      <c r="E480" s="11">
        <v>13175</v>
      </c>
      <c r="F480" s="12">
        <v>11230</v>
      </c>
      <c r="G480" s="12">
        <v>9933</v>
      </c>
      <c r="H480" s="12">
        <v>8666</v>
      </c>
      <c r="I480" s="12">
        <v>7176</v>
      </c>
      <c r="J480" s="12">
        <v>5843</v>
      </c>
      <c r="K480" s="25">
        <v>4824</v>
      </c>
      <c r="L480" s="5">
        <v>100</v>
      </c>
      <c r="M480" s="6">
        <v>85.237191650853887</v>
      </c>
      <c r="N480" s="6">
        <v>75.39278937381404</v>
      </c>
      <c r="O480" s="6">
        <v>65.776091081593918</v>
      </c>
      <c r="P480" s="6">
        <v>54.466793168880457</v>
      </c>
      <c r="Q480" s="6">
        <v>44.349146110056928</v>
      </c>
      <c r="R480" s="6">
        <v>36.614800759013285</v>
      </c>
    </row>
    <row r="481" spans="1:18" hidden="1" x14ac:dyDescent="0.4">
      <c r="A481">
        <v>9216</v>
      </c>
      <c r="B481">
        <v>2</v>
      </c>
      <c r="C481" t="s">
        <v>459</v>
      </c>
      <c r="D481" t="s">
        <v>473</v>
      </c>
      <c r="E481" s="11">
        <v>36915</v>
      </c>
      <c r="F481" s="12">
        <v>35512</v>
      </c>
      <c r="G481" s="12">
        <v>33832</v>
      </c>
      <c r="H481" s="12">
        <v>31970</v>
      </c>
      <c r="I481" s="12">
        <v>29258</v>
      </c>
      <c r="J481" s="12">
        <v>27275</v>
      </c>
      <c r="K481" s="25">
        <v>25689</v>
      </c>
      <c r="L481" s="5">
        <v>100</v>
      </c>
      <c r="M481" s="6">
        <v>96.199376947040491</v>
      </c>
      <c r="N481" s="6">
        <v>91.64838141676826</v>
      </c>
      <c r="O481" s="6">
        <v>86.604361370716504</v>
      </c>
      <c r="P481" s="6">
        <v>79.257754300419876</v>
      </c>
      <c r="Q481" s="6">
        <v>73.885954219152111</v>
      </c>
      <c r="R481" s="6">
        <v>69.589597724502241</v>
      </c>
    </row>
    <row r="482" spans="1:18" hidden="1" x14ac:dyDescent="0.4">
      <c r="A482">
        <v>9301</v>
      </c>
      <c r="B482">
        <v>3</v>
      </c>
      <c r="C482" t="s">
        <v>459</v>
      </c>
      <c r="D482" t="s">
        <v>474</v>
      </c>
      <c r="E482" s="11">
        <v>19422</v>
      </c>
      <c r="F482" s="12">
        <v>18470</v>
      </c>
      <c r="G482" s="12">
        <v>17518</v>
      </c>
      <c r="H482" s="12">
        <v>16364</v>
      </c>
      <c r="I482" s="12">
        <v>14642</v>
      </c>
      <c r="J482" s="12">
        <v>13386</v>
      </c>
      <c r="K482" s="25">
        <v>12342</v>
      </c>
      <c r="L482" s="5">
        <v>100</v>
      </c>
      <c r="M482" s="6">
        <v>95.098342086293897</v>
      </c>
      <c r="N482" s="6">
        <v>90.19668417258778</v>
      </c>
      <c r="O482" s="6">
        <v>84.254968592317994</v>
      </c>
      <c r="P482" s="6">
        <v>75.388734424879004</v>
      </c>
      <c r="Q482" s="6">
        <v>68.92184121099784</v>
      </c>
      <c r="R482" s="6">
        <v>63.546493666975593</v>
      </c>
    </row>
    <row r="483" spans="1:18" hidden="1" x14ac:dyDescent="0.4">
      <c r="A483">
        <v>9342</v>
      </c>
      <c r="B483">
        <v>3</v>
      </c>
      <c r="C483" t="s">
        <v>459</v>
      </c>
      <c r="D483" t="s">
        <v>475</v>
      </c>
      <c r="E483" s="11">
        <v>12317</v>
      </c>
      <c r="F483" s="12">
        <v>10940</v>
      </c>
      <c r="G483" s="12">
        <v>9922</v>
      </c>
      <c r="H483" s="12">
        <v>8898</v>
      </c>
      <c r="I483" s="12">
        <v>7740</v>
      </c>
      <c r="J483" s="12">
        <v>6564</v>
      </c>
      <c r="K483" s="25">
        <v>5580</v>
      </c>
      <c r="L483" s="5">
        <v>100</v>
      </c>
      <c r="M483" s="6">
        <v>88.820329625720547</v>
      </c>
      <c r="N483" s="6">
        <v>80.555330031663559</v>
      </c>
      <c r="O483" s="6">
        <v>72.241617276934321</v>
      </c>
      <c r="P483" s="6">
        <v>62.839977267191685</v>
      </c>
      <c r="Q483" s="6">
        <v>53.292197775432328</v>
      </c>
      <c r="R483" s="6">
        <v>45.303239425184707</v>
      </c>
    </row>
    <row r="484" spans="1:18" hidden="1" x14ac:dyDescent="0.4">
      <c r="A484">
        <v>9343</v>
      </c>
      <c r="B484">
        <v>3</v>
      </c>
      <c r="C484" t="s">
        <v>459</v>
      </c>
      <c r="D484" t="s">
        <v>476</v>
      </c>
      <c r="E484" s="11">
        <v>5824</v>
      </c>
      <c r="F484" s="12">
        <v>4833</v>
      </c>
      <c r="G484" s="12">
        <v>4094</v>
      </c>
      <c r="H484" s="12">
        <v>3504</v>
      </c>
      <c r="I484" s="12">
        <v>2799</v>
      </c>
      <c r="J484" s="12">
        <v>2228</v>
      </c>
      <c r="K484" s="25">
        <v>1744</v>
      </c>
      <c r="L484" s="5">
        <v>100</v>
      </c>
      <c r="M484" s="6">
        <v>82.984203296703299</v>
      </c>
      <c r="N484" s="6">
        <v>70.295329670329664</v>
      </c>
      <c r="O484" s="6">
        <v>60.164835164835161</v>
      </c>
      <c r="P484" s="6">
        <v>48.059752747252752</v>
      </c>
      <c r="Q484" s="6">
        <v>38.255494505494504</v>
      </c>
      <c r="R484" s="6">
        <v>29.945054945054945</v>
      </c>
    </row>
    <row r="485" spans="1:18" hidden="1" x14ac:dyDescent="0.4">
      <c r="A485">
        <v>9344</v>
      </c>
      <c r="B485">
        <v>3</v>
      </c>
      <c r="C485" t="s">
        <v>459</v>
      </c>
      <c r="D485" t="s">
        <v>477</v>
      </c>
      <c r="E485" s="11">
        <v>6642</v>
      </c>
      <c r="F485" s="12">
        <v>5970</v>
      </c>
      <c r="G485" s="12">
        <v>5461</v>
      </c>
      <c r="H485" s="12">
        <v>5018</v>
      </c>
      <c r="I485" s="12">
        <v>4463</v>
      </c>
      <c r="J485" s="12">
        <v>3989</v>
      </c>
      <c r="K485" s="25">
        <v>3522</v>
      </c>
      <c r="L485" s="5">
        <v>100</v>
      </c>
      <c r="M485" s="6">
        <v>89.882565492321589</v>
      </c>
      <c r="N485" s="6">
        <v>82.219211080999699</v>
      </c>
      <c r="O485" s="6">
        <v>75.549533273110512</v>
      </c>
      <c r="P485" s="6">
        <v>67.193616380608248</v>
      </c>
      <c r="Q485" s="6">
        <v>60.057211683227941</v>
      </c>
      <c r="R485" s="6">
        <v>53.026196928635947</v>
      </c>
    </row>
    <row r="486" spans="1:18" hidden="1" x14ac:dyDescent="0.4">
      <c r="A486">
        <v>9345</v>
      </c>
      <c r="B486">
        <v>3</v>
      </c>
      <c r="C486" t="s">
        <v>459</v>
      </c>
      <c r="D486" t="s">
        <v>478</v>
      </c>
      <c r="E486" s="11">
        <v>8217</v>
      </c>
      <c r="F486" s="12">
        <v>7823</v>
      </c>
      <c r="G486" s="12">
        <v>7482</v>
      </c>
      <c r="H486" s="12">
        <v>7143</v>
      </c>
      <c r="I486" s="12">
        <v>6579</v>
      </c>
      <c r="J486" s="12">
        <v>6011</v>
      </c>
      <c r="K486" s="25">
        <v>5525</v>
      </c>
      <c r="L486" s="5">
        <v>100</v>
      </c>
      <c r="M486" s="6">
        <v>95.205062674942198</v>
      </c>
      <c r="N486" s="6">
        <v>91.05512960934648</v>
      </c>
      <c r="O486" s="6">
        <v>86.929536327126684</v>
      </c>
      <c r="P486" s="6">
        <v>80.065717415115003</v>
      </c>
      <c r="Q486" s="6">
        <v>73.153218936351465</v>
      </c>
      <c r="R486" s="6">
        <v>67.238651576000976</v>
      </c>
    </row>
    <row r="487" spans="1:18" hidden="1" x14ac:dyDescent="0.4">
      <c r="A487">
        <v>9361</v>
      </c>
      <c r="B487">
        <v>3</v>
      </c>
      <c r="C487" t="s">
        <v>459</v>
      </c>
      <c r="D487" t="s">
        <v>479</v>
      </c>
      <c r="E487" s="11">
        <v>23185</v>
      </c>
      <c r="F487" s="12">
        <v>22413</v>
      </c>
      <c r="G487" s="12">
        <v>21659</v>
      </c>
      <c r="H487" s="12">
        <v>20585</v>
      </c>
      <c r="I487" s="12">
        <v>18872</v>
      </c>
      <c r="J487" s="12">
        <v>17510</v>
      </c>
      <c r="K487" s="25">
        <v>16428</v>
      </c>
      <c r="L487" s="5">
        <v>100</v>
      </c>
      <c r="M487" s="6">
        <v>96.670260944576242</v>
      </c>
      <c r="N487" s="6">
        <v>93.418158291999148</v>
      </c>
      <c r="O487" s="6">
        <v>88.785852922147939</v>
      </c>
      <c r="P487" s="6">
        <v>81.397455251240018</v>
      </c>
      <c r="Q487" s="6">
        <v>75.522967435842133</v>
      </c>
      <c r="R487" s="6">
        <v>70.856156998059092</v>
      </c>
    </row>
    <row r="488" spans="1:18" hidden="1" x14ac:dyDescent="0.4">
      <c r="A488">
        <v>9364</v>
      </c>
      <c r="B488">
        <v>3</v>
      </c>
      <c r="C488" t="s">
        <v>459</v>
      </c>
      <c r="D488" t="s">
        <v>480</v>
      </c>
      <c r="E488" s="11">
        <v>13909</v>
      </c>
      <c r="F488" s="12">
        <v>13021</v>
      </c>
      <c r="G488" s="12">
        <v>12538</v>
      </c>
      <c r="H488" s="12">
        <v>11968</v>
      </c>
      <c r="I488" s="12">
        <v>10924</v>
      </c>
      <c r="J488" s="12">
        <v>9962</v>
      </c>
      <c r="K488" s="25">
        <v>9128</v>
      </c>
      <c r="L488" s="5">
        <v>100</v>
      </c>
      <c r="M488" s="6">
        <v>93.615644546696387</v>
      </c>
      <c r="N488" s="6">
        <v>90.143072830541371</v>
      </c>
      <c r="O488" s="6">
        <v>86.045006830109998</v>
      </c>
      <c r="P488" s="6">
        <v>78.539075418793587</v>
      </c>
      <c r="Q488" s="6">
        <v>71.62269034438134</v>
      </c>
      <c r="R488" s="6">
        <v>65.626572722697532</v>
      </c>
    </row>
    <row r="489" spans="1:18" hidden="1" x14ac:dyDescent="0.4">
      <c r="A489">
        <v>9384</v>
      </c>
      <c r="B489">
        <v>3</v>
      </c>
      <c r="C489" t="s">
        <v>459</v>
      </c>
      <c r="D489" t="s">
        <v>481</v>
      </c>
      <c r="E489" s="11">
        <v>5283</v>
      </c>
      <c r="F489" s="12">
        <v>4416</v>
      </c>
      <c r="G489" s="12">
        <v>3796</v>
      </c>
      <c r="H489" s="12">
        <v>3182</v>
      </c>
      <c r="I489" s="12">
        <v>2617</v>
      </c>
      <c r="J489" s="12">
        <v>2075</v>
      </c>
      <c r="K489" s="25">
        <v>1620</v>
      </c>
      <c r="L489" s="5">
        <v>100</v>
      </c>
      <c r="M489" s="6">
        <v>83.588869960249852</v>
      </c>
      <c r="N489" s="6">
        <v>71.853113761120582</v>
      </c>
      <c r="O489" s="6">
        <v>60.230929396176414</v>
      </c>
      <c r="P489" s="6">
        <v>49.536248343744084</v>
      </c>
      <c r="Q489" s="6">
        <v>39.276925989021386</v>
      </c>
      <c r="R489" s="6">
        <v>30.664395229982965</v>
      </c>
    </row>
    <row r="490" spans="1:18" hidden="1" x14ac:dyDescent="0.4">
      <c r="A490">
        <v>9386</v>
      </c>
      <c r="B490">
        <v>3</v>
      </c>
      <c r="C490" t="s">
        <v>459</v>
      </c>
      <c r="D490" t="s">
        <v>482</v>
      </c>
      <c r="E490" s="11">
        <v>18303</v>
      </c>
      <c r="F490" s="12">
        <v>17561</v>
      </c>
      <c r="G490" s="12">
        <v>16758</v>
      </c>
      <c r="H490" s="12">
        <v>15784</v>
      </c>
      <c r="I490" s="12">
        <v>14396</v>
      </c>
      <c r="J490" s="12">
        <v>13222</v>
      </c>
      <c r="K490" s="25">
        <v>12213</v>
      </c>
      <c r="L490" s="5">
        <v>100</v>
      </c>
      <c r="M490" s="6">
        <v>95.946019778178439</v>
      </c>
      <c r="N490" s="6">
        <v>91.558760858875601</v>
      </c>
      <c r="O490" s="6">
        <v>86.237228869584229</v>
      </c>
      <c r="P490" s="6">
        <v>78.653772605583782</v>
      </c>
      <c r="Q490" s="6">
        <v>72.239523575370157</v>
      </c>
      <c r="R490" s="6">
        <v>66.726766103917384</v>
      </c>
    </row>
    <row r="491" spans="1:18" hidden="1" x14ac:dyDescent="0.4">
      <c r="A491">
        <v>9407</v>
      </c>
      <c r="B491">
        <v>3</v>
      </c>
      <c r="C491" t="s">
        <v>459</v>
      </c>
      <c r="D491" t="s">
        <v>483</v>
      </c>
      <c r="E491" s="11">
        <v>11995</v>
      </c>
      <c r="F491" s="12">
        <v>10798</v>
      </c>
      <c r="G491" s="12">
        <v>9905</v>
      </c>
      <c r="H491" s="12">
        <v>8966</v>
      </c>
      <c r="I491" s="12">
        <v>7888</v>
      </c>
      <c r="J491" s="12">
        <v>6916</v>
      </c>
      <c r="K491" s="25">
        <v>6168</v>
      </c>
      <c r="L491" s="5">
        <v>100</v>
      </c>
      <c r="M491" s="6">
        <v>90.020842017507292</v>
      </c>
      <c r="N491" s="6">
        <v>82.576073363901628</v>
      </c>
      <c r="O491" s="6">
        <v>74.747811588161738</v>
      </c>
      <c r="P491" s="6">
        <v>65.760733639016252</v>
      </c>
      <c r="Q491" s="6">
        <v>57.657357232180075</v>
      </c>
      <c r="R491" s="6">
        <v>51.421425593997498</v>
      </c>
    </row>
    <row r="492" spans="1:18" hidden="1" x14ac:dyDescent="0.4">
      <c r="A492">
        <v>9411</v>
      </c>
      <c r="B492">
        <v>3</v>
      </c>
      <c r="C492" t="s">
        <v>459</v>
      </c>
      <c r="D492" t="s">
        <v>484</v>
      </c>
      <c r="E492" s="11">
        <v>7893</v>
      </c>
      <c r="F492" s="12">
        <v>6346</v>
      </c>
      <c r="G492" s="12">
        <v>5445</v>
      </c>
      <c r="H492" s="12">
        <v>4667</v>
      </c>
      <c r="I492" s="12">
        <v>3834</v>
      </c>
      <c r="J492" s="12">
        <v>3132</v>
      </c>
      <c r="K492" s="25">
        <v>2524</v>
      </c>
      <c r="L492" s="5">
        <v>100</v>
      </c>
      <c r="M492" s="6">
        <v>80.400354744710498</v>
      </c>
      <c r="N492" s="6">
        <v>68.985176738882558</v>
      </c>
      <c r="O492" s="6">
        <v>59.12834156847839</v>
      </c>
      <c r="P492" s="6">
        <v>48.574686431014825</v>
      </c>
      <c r="Q492" s="6">
        <v>39.680729760547322</v>
      </c>
      <c r="R492" s="6">
        <v>31.977701761054099</v>
      </c>
    </row>
    <row r="493" spans="1:18" hidden="1" x14ac:dyDescent="0.4">
      <c r="A493">
        <v>10000</v>
      </c>
      <c r="B493" t="s">
        <v>0</v>
      </c>
      <c r="C493" t="s">
        <v>485</v>
      </c>
      <c r="E493" s="11">
        <v>1127799</v>
      </c>
      <c r="F493" s="12">
        <v>1087594</v>
      </c>
      <c r="G493" s="12">
        <v>1041581</v>
      </c>
      <c r="H493" s="12">
        <v>976788</v>
      </c>
      <c r="I493" s="12">
        <v>887306</v>
      </c>
      <c r="J493" s="12">
        <v>820981</v>
      </c>
      <c r="K493" s="25">
        <v>772322</v>
      </c>
      <c r="L493" s="5">
        <v>100</v>
      </c>
      <c r="M493" s="6">
        <v>96.435091714037696</v>
      </c>
      <c r="N493" s="6">
        <v>92.355198045041703</v>
      </c>
      <c r="O493" s="6">
        <v>86.610114036277736</v>
      </c>
      <c r="P493" s="6">
        <v>78.675898808209624</v>
      </c>
      <c r="Q493" s="6">
        <v>72.794974991111005</v>
      </c>
      <c r="R493" s="6">
        <v>68.480465047406497</v>
      </c>
    </row>
    <row r="494" spans="1:18" hidden="1" x14ac:dyDescent="0.4">
      <c r="A494">
        <v>10201</v>
      </c>
      <c r="B494">
        <v>2</v>
      </c>
      <c r="C494" t="s">
        <v>485</v>
      </c>
      <c r="D494" t="s">
        <v>486</v>
      </c>
      <c r="E494" s="11">
        <v>193385</v>
      </c>
      <c r="F494" s="12">
        <v>187437</v>
      </c>
      <c r="G494" s="12">
        <v>179747</v>
      </c>
      <c r="H494" s="12">
        <v>169331</v>
      </c>
      <c r="I494" s="12">
        <v>155304</v>
      </c>
      <c r="J494" s="12">
        <v>145667</v>
      </c>
      <c r="K494" s="25">
        <v>138536</v>
      </c>
      <c r="L494" s="5">
        <v>100</v>
      </c>
      <c r="M494" s="6">
        <v>96.924270238126013</v>
      </c>
      <c r="N494" s="6">
        <v>92.947746722858554</v>
      </c>
      <c r="O494" s="6">
        <v>87.561599917263493</v>
      </c>
      <c r="P494" s="6">
        <v>80.308193500012919</v>
      </c>
      <c r="Q494" s="6">
        <v>75.324870077824031</v>
      </c>
      <c r="R494" s="6">
        <v>71.637407244615659</v>
      </c>
    </row>
    <row r="495" spans="1:18" hidden="1" x14ac:dyDescent="0.4">
      <c r="A495">
        <v>10202</v>
      </c>
      <c r="B495">
        <v>2</v>
      </c>
      <c r="C495" t="s">
        <v>485</v>
      </c>
      <c r="D495" t="s">
        <v>487</v>
      </c>
      <c r="E495" s="11">
        <v>220800</v>
      </c>
      <c r="F495" s="12">
        <v>219745</v>
      </c>
      <c r="G495" s="12">
        <v>214743</v>
      </c>
      <c r="H495" s="12">
        <v>205489</v>
      </c>
      <c r="I495" s="12">
        <v>190953</v>
      </c>
      <c r="J495" s="12">
        <v>180634</v>
      </c>
      <c r="K495" s="25">
        <v>173532</v>
      </c>
      <c r="L495" s="5">
        <v>100</v>
      </c>
      <c r="M495" s="6">
        <v>99.522192028985515</v>
      </c>
      <c r="N495" s="6">
        <v>97.256793478260875</v>
      </c>
      <c r="O495" s="6">
        <v>93.065670289855078</v>
      </c>
      <c r="P495" s="6">
        <v>86.482336956521749</v>
      </c>
      <c r="Q495" s="6">
        <v>81.808876811594203</v>
      </c>
      <c r="R495" s="6">
        <v>78.592391304347828</v>
      </c>
    </row>
    <row r="496" spans="1:18" hidden="1" x14ac:dyDescent="0.4">
      <c r="A496">
        <v>10203</v>
      </c>
      <c r="B496">
        <v>2</v>
      </c>
      <c r="C496" t="s">
        <v>485</v>
      </c>
      <c r="D496" t="s">
        <v>488</v>
      </c>
      <c r="E496" s="11">
        <v>57864</v>
      </c>
      <c r="F496" s="12">
        <v>51484</v>
      </c>
      <c r="G496" s="12">
        <v>46452</v>
      </c>
      <c r="H496" s="12">
        <v>40578</v>
      </c>
      <c r="I496" s="12">
        <v>33871</v>
      </c>
      <c r="J496" s="12">
        <v>29104</v>
      </c>
      <c r="K496" s="25">
        <v>25666</v>
      </c>
      <c r="L496" s="5">
        <v>100</v>
      </c>
      <c r="M496" s="6">
        <v>88.974146274021848</v>
      </c>
      <c r="N496" s="6">
        <v>80.277892990460387</v>
      </c>
      <c r="O496" s="6">
        <v>70.126503525508085</v>
      </c>
      <c r="P496" s="6">
        <v>58.535531591317572</v>
      </c>
      <c r="Q496" s="6">
        <v>50.297248721139219</v>
      </c>
      <c r="R496" s="6">
        <v>44.355730678833126</v>
      </c>
    </row>
    <row r="497" spans="1:18" hidden="1" x14ac:dyDescent="0.4">
      <c r="A497">
        <v>10204</v>
      </c>
      <c r="B497">
        <v>2</v>
      </c>
      <c r="C497" t="s">
        <v>485</v>
      </c>
      <c r="D497" t="s">
        <v>489</v>
      </c>
      <c r="E497" s="11">
        <v>130345</v>
      </c>
      <c r="F497" s="12">
        <v>130449</v>
      </c>
      <c r="G497" s="12">
        <v>128425</v>
      </c>
      <c r="H497" s="12">
        <v>123251</v>
      </c>
      <c r="I497" s="12">
        <v>114654</v>
      </c>
      <c r="J497" s="12">
        <v>108076</v>
      </c>
      <c r="K497" s="25">
        <v>103544</v>
      </c>
      <c r="L497" s="5">
        <v>100</v>
      </c>
      <c r="M497" s="6">
        <v>100.07978825424834</v>
      </c>
      <c r="N497" s="6">
        <v>98.526986075415252</v>
      </c>
      <c r="O497" s="6">
        <v>94.557520426560288</v>
      </c>
      <c r="P497" s="6">
        <v>87.961947140281566</v>
      </c>
      <c r="Q497" s="6">
        <v>82.915340059073998</v>
      </c>
      <c r="R497" s="6">
        <v>79.438413441252067</v>
      </c>
    </row>
    <row r="498" spans="1:18" hidden="1" x14ac:dyDescent="0.4">
      <c r="A498">
        <v>10205</v>
      </c>
      <c r="B498">
        <v>2</v>
      </c>
      <c r="C498" t="s">
        <v>485</v>
      </c>
      <c r="D498" t="s">
        <v>490</v>
      </c>
      <c r="E498" s="11">
        <v>134744</v>
      </c>
      <c r="F498" s="12">
        <v>135650</v>
      </c>
      <c r="G498" s="12">
        <v>134207</v>
      </c>
      <c r="H498" s="12">
        <v>128861</v>
      </c>
      <c r="I498" s="12">
        <v>120138</v>
      </c>
      <c r="J498" s="12">
        <v>113730</v>
      </c>
      <c r="K498" s="25">
        <v>109105</v>
      </c>
      <c r="L498" s="5">
        <v>100</v>
      </c>
      <c r="M498" s="6">
        <v>100.67238615448555</v>
      </c>
      <c r="N498" s="6">
        <v>99.601466484593004</v>
      </c>
      <c r="O498" s="6">
        <v>95.633942884284266</v>
      </c>
      <c r="P498" s="6">
        <v>89.160185240159123</v>
      </c>
      <c r="Q498" s="6">
        <v>84.404500385917004</v>
      </c>
      <c r="R498" s="6">
        <v>80.97206554651784</v>
      </c>
    </row>
    <row r="499" spans="1:18" hidden="1" x14ac:dyDescent="0.4">
      <c r="A499">
        <v>10206</v>
      </c>
      <c r="B499">
        <v>2</v>
      </c>
      <c r="C499" t="s">
        <v>485</v>
      </c>
      <c r="D499" t="s">
        <v>491</v>
      </c>
      <c r="E499" s="11">
        <v>24979</v>
      </c>
      <c r="F499" s="12">
        <v>22232</v>
      </c>
      <c r="G499" s="12">
        <v>20181</v>
      </c>
      <c r="H499" s="12">
        <v>18056</v>
      </c>
      <c r="I499" s="12">
        <v>15503</v>
      </c>
      <c r="J499" s="12">
        <v>13547</v>
      </c>
      <c r="K499" s="25">
        <v>11896</v>
      </c>
      <c r="L499" s="5">
        <v>100</v>
      </c>
      <c r="M499" s="6">
        <v>89.002762320349092</v>
      </c>
      <c r="N499" s="6">
        <v>80.791865166740067</v>
      </c>
      <c r="O499" s="6">
        <v>72.284719164097851</v>
      </c>
      <c r="P499" s="6">
        <v>62.064133872452864</v>
      </c>
      <c r="Q499" s="6">
        <v>54.233556187197237</v>
      </c>
      <c r="R499" s="6">
        <v>47.624004163497332</v>
      </c>
    </row>
    <row r="500" spans="1:18" hidden="1" x14ac:dyDescent="0.4">
      <c r="A500">
        <v>10207</v>
      </c>
      <c r="B500">
        <v>2</v>
      </c>
      <c r="C500" t="s">
        <v>485</v>
      </c>
      <c r="D500" t="s">
        <v>492</v>
      </c>
      <c r="E500" s="11">
        <v>44626</v>
      </c>
      <c r="F500" s="12">
        <v>43266</v>
      </c>
      <c r="G500" s="12">
        <v>41556</v>
      </c>
      <c r="H500" s="12">
        <v>38581</v>
      </c>
      <c r="I500" s="12">
        <v>34381</v>
      </c>
      <c r="J500" s="12">
        <v>31162</v>
      </c>
      <c r="K500" s="25">
        <v>28969</v>
      </c>
      <c r="L500" s="5">
        <v>100</v>
      </c>
      <c r="M500" s="6">
        <v>96.952449244834852</v>
      </c>
      <c r="N500" s="6">
        <v>93.120602339443366</v>
      </c>
      <c r="O500" s="6">
        <v>86.45408506251961</v>
      </c>
      <c r="P500" s="6">
        <v>77.04253125980371</v>
      </c>
      <c r="Q500" s="6">
        <v>69.829247523865007</v>
      </c>
      <c r="R500" s="6">
        <v>64.915071931161208</v>
      </c>
    </row>
    <row r="501" spans="1:18" hidden="1" x14ac:dyDescent="0.4">
      <c r="A501">
        <v>10208</v>
      </c>
      <c r="B501">
        <v>2</v>
      </c>
      <c r="C501" t="s">
        <v>485</v>
      </c>
      <c r="D501" t="s">
        <v>493</v>
      </c>
      <c r="E501" s="11">
        <v>40602</v>
      </c>
      <c r="F501" s="12">
        <v>37137</v>
      </c>
      <c r="G501" s="12">
        <v>33846</v>
      </c>
      <c r="H501" s="12">
        <v>30426</v>
      </c>
      <c r="I501" s="12">
        <v>26347</v>
      </c>
      <c r="J501" s="12">
        <v>22893</v>
      </c>
      <c r="K501" s="25">
        <v>20179</v>
      </c>
      <c r="L501" s="5">
        <v>100</v>
      </c>
      <c r="M501" s="6">
        <v>91.46593763853997</v>
      </c>
      <c r="N501" s="6">
        <v>83.360425594798286</v>
      </c>
      <c r="O501" s="6">
        <v>74.937195212058512</v>
      </c>
      <c r="P501" s="6">
        <v>64.890892074282064</v>
      </c>
      <c r="Q501" s="6">
        <v>56.383921974286977</v>
      </c>
      <c r="R501" s="6">
        <v>49.699522191025075</v>
      </c>
    </row>
    <row r="502" spans="1:18" hidden="1" x14ac:dyDescent="0.4">
      <c r="A502">
        <v>10209</v>
      </c>
      <c r="B502">
        <v>2</v>
      </c>
      <c r="C502" t="s">
        <v>485</v>
      </c>
      <c r="D502" t="s">
        <v>494</v>
      </c>
      <c r="E502" s="11">
        <v>35873</v>
      </c>
      <c r="F502" s="12">
        <v>33061</v>
      </c>
      <c r="G502" s="12">
        <v>30838</v>
      </c>
      <c r="H502" s="12">
        <v>28121</v>
      </c>
      <c r="I502" s="12">
        <v>24387</v>
      </c>
      <c r="J502" s="12">
        <v>21713</v>
      </c>
      <c r="K502" s="25">
        <v>19672</v>
      </c>
      <c r="L502" s="5">
        <v>100</v>
      </c>
      <c r="M502" s="6">
        <v>92.161235469573228</v>
      </c>
      <c r="N502" s="6">
        <v>85.96437432051961</v>
      </c>
      <c r="O502" s="6">
        <v>78.390432916120758</v>
      </c>
      <c r="P502" s="6">
        <v>67.981490257296571</v>
      </c>
      <c r="Q502" s="6">
        <v>60.527416162573523</v>
      </c>
      <c r="R502" s="6">
        <v>54.837900370752379</v>
      </c>
    </row>
    <row r="503" spans="1:18" hidden="1" x14ac:dyDescent="0.4">
      <c r="A503">
        <v>10210</v>
      </c>
      <c r="B503">
        <v>2</v>
      </c>
      <c r="C503" t="s">
        <v>485</v>
      </c>
      <c r="D503" t="s">
        <v>495</v>
      </c>
      <c r="E503" s="11">
        <v>25930</v>
      </c>
      <c r="F503" s="12">
        <v>23372</v>
      </c>
      <c r="G503" s="12">
        <v>21602</v>
      </c>
      <c r="H503" s="12">
        <v>19555</v>
      </c>
      <c r="I503" s="12">
        <v>16839</v>
      </c>
      <c r="J503" s="12">
        <v>14847</v>
      </c>
      <c r="K503" s="25">
        <v>13369</v>
      </c>
      <c r="L503" s="5">
        <v>100</v>
      </c>
      <c r="M503" s="6">
        <v>90.134978789047437</v>
      </c>
      <c r="N503" s="6">
        <v>83.308908600077132</v>
      </c>
      <c r="O503" s="6">
        <v>75.414577709217127</v>
      </c>
      <c r="P503" s="6">
        <v>64.940223679136139</v>
      </c>
      <c r="Q503" s="6">
        <v>57.258002313922098</v>
      </c>
      <c r="R503" s="6">
        <v>51.558040879290402</v>
      </c>
    </row>
    <row r="504" spans="1:18" hidden="1" x14ac:dyDescent="0.4">
      <c r="A504">
        <v>10211</v>
      </c>
      <c r="B504">
        <v>2</v>
      </c>
      <c r="C504" t="s">
        <v>485</v>
      </c>
      <c r="D504" t="s">
        <v>496</v>
      </c>
      <c r="E504" s="11">
        <v>29561</v>
      </c>
      <c r="F504" s="12">
        <v>27479</v>
      </c>
      <c r="G504" s="12">
        <v>25076</v>
      </c>
      <c r="H504" s="12">
        <v>22418</v>
      </c>
      <c r="I504" s="12">
        <v>19212</v>
      </c>
      <c r="J504" s="12">
        <v>16891</v>
      </c>
      <c r="K504" s="25">
        <v>15091</v>
      </c>
      <c r="L504" s="5">
        <v>100</v>
      </c>
      <c r="M504" s="6">
        <v>92.956936504177804</v>
      </c>
      <c r="N504" s="6">
        <v>84.827982815195696</v>
      </c>
      <c r="O504" s="6">
        <v>75.836406075572555</v>
      </c>
      <c r="P504" s="6">
        <v>64.991035485944309</v>
      </c>
      <c r="Q504" s="6">
        <v>57.139474307364438</v>
      </c>
      <c r="R504" s="6">
        <v>51.050370420486459</v>
      </c>
    </row>
    <row r="505" spans="1:18" hidden="1" x14ac:dyDescent="0.4">
      <c r="A505">
        <v>10212</v>
      </c>
      <c r="B505">
        <v>2</v>
      </c>
      <c r="C505" t="s">
        <v>485</v>
      </c>
      <c r="D505" t="s">
        <v>497</v>
      </c>
      <c r="E505" s="11">
        <v>28752</v>
      </c>
      <c r="F505" s="12">
        <v>27261</v>
      </c>
      <c r="G505" s="12">
        <v>26041</v>
      </c>
      <c r="H505" s="12">
        <v>24200</v>
      </c>
      <c r="I505" s="12">
        <v>21311</v>
      </c>
      <c r="J505" s="12">
        <v>18964</v>
      </c>
      <c r="K505" s="25">
        <v>17302</v>
      </c>
      <c r="L505" s="5">
        <v>100</v>
      </c>
      <c r="M505" s="6">
        <v>94.81427378964942</v>
      </c>
      <c r="N505" s="6">
        <v>90.571090706733443</v>
      </c>
      <c r="O505" s="6">
        <v>84.168057874234833</v>
      </c>
      <c r="P505" s="6">
        <v>74.120061213132999</v>
      </c>
      <c r="Q505" s="6">
        <v>65.957150806900387</v>
      </c>
      <c r="R505" s="6">
        <v>60.17668336115748</v>
      </c>
    </row>
    <row r="506" spans="1:18" hidden="1" x14ac:dyDescent="0.4">
      <c r="A506">
        <v>10344</v>
      </c>
      <c r="B506">
        <v>3</v>
      </c>
      <c r="C506" t="s">
        <v>485</v>
      </c>
      <c r="D506" t="s">
        <v>498</v>
      </c>
      <c r="E506" s="11">
        <v>8541</v>
      </c>
      <c r="F506" s="12">
        <v>8254</v>
      </c>
      <c r="G506" s="12">
        <v>8004</v>
      </c>
      <c r="H506" s="12">
        <v>7641</v>
      </c>
      <c r="I506" s="12">
        <v>7136</v>
      </c>
      <c r="J506" s="12">
        <v>6679</v>
      </c>
      <c r="K506" s="25">
        <v>6355</v>
      </c>
      <c r="L506" s="5">
        <v>100</v>
      </c>
      <c r="M506" s="6">
        <v>96.639737735628145</v>
      </c>
      <c r="N506" s="6">
        <v>93.71268001404988</v>
      </c>
      <c r="O506" s="6">
        <v>89.46259220231822</v>
      </c>
      <c r="P506" s="6">
        <v>83.549935604730123</v>
      </c>
      <c r="Q506" s="6">
        <v>78.199274089685048</v>
      </c>
      <c r="R506" s="6">
        <v>74.405807282519604</v>
      </c>
    </row>
    <row r="507" spans="1:18" hidden="1" x14ac:dyDescent="0.4">
      <c r="A507">
        <v>10345</v>
      </c>
      <c r="B507">
        <v>3</v>
      </c>
      <c r="C507" t="s">
        <v>485</v>
      </c>
      <c r="D507" t="s">
        <v>499</v>
      </c>
      <c r="E507" s="11">
        <v>13167</v>
      </c>
      <c r="F507" s="12">
        <v>13585</v>
      </c>
      <c r="G507" s="12">
        <v>13840</v>
      </c>
      <c r="H507" s="12">
        <v>13734</v>
      </c>
      <c r="I507" s="12">
        <v>13114</v>
      </c>
      <c r="J507" s="12">
        <v>12495</v>
      </c>
      <c r="K507" s="25">
        <v>12085</v>
      </c>
      <c r="L507" s="5">
        <v>100</v>
      </c>
      <c r="M507" s="6">
        <v>103.17460317460319</v>
      </c>
      <c r="N507" s="6">
        <v>105.11126300599985</v>
      </c>
      <c r="O507" s="6">
        <v>104.30622009569377</v>
      </c>
      <c r="P507" s="6">
        <v>99.597478544846965</v>
      </c>
      <c r="Q507" s="6">
        <v>94.896331738436999</v>
      </c>
      <c r="R507" s="6">
        <v>91.782486519328614</v>
      </c>
    </row>
    <row r="508" spans="1:18" hidden="1" x14ac:dyDescent="0.4">
      <c r="A508">
        <v>10366</v>
      </c>
      <c r="B508">
        <v>3</v>
      </c>
      <c r="C508" t="s">
        <v>485</v>
      </c>
      <c r="D508" t="s">
        <v>500</v>
      </c>
      <c r="E508" s="11">
        <v>502</v>
      </c>
      <c r="F508" s="12">
        <v>441</v>
      </c>
      <c r="G508" s="12">
        <v>403</v>
      </c>
      <c r="H508" s="12">
        <v>381</v>
      </c>
      <c r="I508" s="12">
        <v>344</v>
      </c>
      <c r="J508" s="12">
        <v>318</v>
      </c>
      <c r="K508" s="25">
        <v>294</v>
      </c>
      <c r="L508" s="5">
        <v>100</v>
      </c>
      <c r="M508" s="6">
        <v>87.848605577689241</v>
      </c>
      <c r="N508" s="6">
        <v>80.278884462151396</v>
      </c>
      <c r="O508" s="6">
        <v>75.896414342629484</v>
      </c>
      <c r="P508" s="6">
        <v>68.525896414342625</v>
      </c>
      <c r="Q508" s="6">
        <v>63.34661354581673</v>
      </c>
      <c r="R508" s="6">
        <v>58.56573705179283</v>
      </c>
    </row>
    <row r="509" spans="1:18" hidden="1" x14ac:dyDescent="0.4">
      <c r="A509">
        <v>10367</v>
      </c>
      <c r="B509">
        <v>3</v>
      </c>
      <c r="C509" t="s">
        <v>485</v>
      </c>
      <c r="D509" t="s">
        <v>501</v>
      </c>
      <c r="E509" s="11">
        <v>575</v>
      </c>
      <c r="F509" s="12">
        <v>436</v>
      </c>
      <c r="G509" s="12">
        <v>363</v>
      </c>
      <c r="H509" s="12">
        <v>295</v>
      </c>
      <c r="I509" s="12">
        <v>241</v>
      </c>
      <c r="J509" s="12">
        <v>191</v>
      </c>
      <c r="K509" s="25">
        <v>165</v>
      </c>
      <c r="L509" s="5">
        <v>100</v>
      </c>
      <c r="M509" s="6">
        <v>75.826086956521749</v>
      </c>
      <c r="N509" s="6">
        <v>63.130434782608688</v>
      </c>
      <c r="O509" s="6">
        <v>51.304347826086961</v>
      </c>
      <c r="P509" s="6">
        <v>41.913043478260867</v>
      </c>
      <c r="Q509" s="6">
        <v>33.217391304347828</v>
      </c>
      <c r="R509" s="6">
        <v>28.695652173913043</v>
      </c>
    </row>
    <row r="510" spans="1:18" hidden="1" x14ac:dyDescent="0.4">
      <c r="A510">
        <v>10382</v>
      </c>
      <c r="B510">
        <v>3</v>
      </c>
      <c r="C510" t="s">
        <v>485</v>
      </c>
      <c r="D510" t="s">
        <v>502</v>
      </c>
      <c r="E510" s="11">
        <v>2884</v>
      </c>
      <c r="F510" s="12">
        <v>2240</v>
      </c>
      <c r="G510" s="12">
        <v>1753</v>
      </c>
      <c r="H510" s="12">
        <v>1384</v>
      </c>
      <c r="I510" s="12">
        <v>1095</v>
      </c>
      <c r="J510" s="12">
        <v>857</v>
      </c>
      <c r="K510" s="25">
        <v>657</v>
      </c>
      <c r="L510" s="5">
        <v>100</v>
      </c>
      <c r="M510" s="6">
        <v>77.669902912621353</v>
      </c>
      <c r="N510" s="6">
        <v>60.783633841886264</v>
      </c>
      <c r="O510" s="6">
        <v>47.988904299583915</v>
      </c>
      <c r="P510" s="6">
        <v>37.968099861303742</v>
      </c>
      <c r="Q510" s="6">
        <v>29.715672676837723</v>
      </c>
      <c r="R510" s="6">
        <v>22.780859916782248</v>
      </c>
    </row>
    <row r="511" spans="1:18" hidden="1" x14ac:dyDescent="0.4">
      <c r="A511">
        <v>10383</v>
      </c>
      <c r="B511">
        <v>3</v>
      </c>
      <c r="C511" t="s">
        <v>485</v>
      </c>
      <c r="D511" t="s">
        <v>503</v>
      </c>
      <c r="E511" s="11">
        <v>522</v>
      </c>
      <c r="F511" s="12">
        <v>382</v>
      </c>
      <c r="G511" s="12">
        <v>298</v>
      </c>
      <c r="H511" s="12">
        <v>219</v>
      </c>
      <c r="I511" s="12">
        <v>174</v>
      </c>
      <c r="J511" s="12">
        <v>138</v>
      </c>
      <c r="K511" s="25">
        <v>106</v>
      </c>
      <c r="L511" s="5">
        <v>100</v>
      </c>
      <c r="M511" s="6">
        <v>73.180076628352481</v>
      </c>
      <c r="N511" s="6">
        <v>57.088122605363992</v>
      </c>
      <c r="O511" s="6">
        <v>41.954022988505749</v>
      </c>
      <c r="P511" s="6">
        <v>33.333333333333329</v>
      </c>
      <c r="Q511" s="6">
        <v>26.436781609195403</v>
      </c>
      <c r="R511" s="6">
        <v>20.306513409961685</v>
      </c>
    </row>
    <row r="512" spans="1:18" hidden="1" x14ac:dyDescent="0.4">
      <c r="A512">
        <v>10384</v>
      </c>
      <c r="B512">
        <v>3</v>
      </c>
      <c r="C512" t="s">
        <v>485</v>
      </c>
      <c r="D512" t="s">
        <v>504</v>
      </c>
      <c r="E512" s="11">
        <v>6830</v>
      </c>
      <c r="F512" s="12">
        <v>6051</v>
      </c>
      <c r="G512" s="12">
        <v>5559</v>
      </c>
      <c r="H512" s="12">
        <v>5095</v>
      </c>
      <c r="I512" s="12">
        <v>4434</v>
      </c>
      <c r="J512" s="12">
        <v>3913</v>
      </c>
      <c r="K512" s="25">
        <v>3503</v>
      </c>
      <c r="L512" s="5">
        <v>100</v>
      </c>
      <c r="M512" s="6">
        <v>88.594436310395324</v>
      </c>
      <c r="N512" s="6">
        <v>81.390922401171309</v>
      </c>
      <c r="O512" s="6">
        <v>74.597364568081986</v>
      </c>
      <c r="P512" s="6">
        <v>64.919472913616389</v>
      </c>
      <c r="Q512" s="6">
        <v>57.291361639824302</v>
      </c>
      <c r="R512" s="6">
        <v>51.288433382137633</v>
      </c>
    </row>
    <row r="513" spans="1:18" hidden="1" x14ac:dyDescent="0.4">
      <c r="A513">
        <v>10421</v>
      </c>
      <c r="B513">
        <v>3</v>
      </c>
      <c r="C513" t="s">
        <v>485</v>
      </c>
      <c r="D513" t="s">
        <v>505</v>
      </c>
      <c r="E513" s="11">
        <v>7723</v>
      </c>
      <c r="F513" s="12">
        <v>6922</v>
      </c>
      <c r="G513" s="12">
        <v>6126</v>
      </c>
      <c r="H513" s="12">
        <v>5338</v>
      </c>
      <c r="I513" s="12">
        <v>4509</v>
      </c>
      <c r="J513" s="12">
        <v>3914</v>
      </c>
      <c r="K513" s="25">
        <v>3444</v>
      </c>
      <c r="L513" s="5">
        <v>100</v>
      </c>
      <c r="M513" s="6">
        <v>89.628382752816265</v>
      </c>
      <c r="N513" s="6">
        <v>79.321507186326556</v>
      </c>
      <c r="O513" s="6">
        <v>69.118218308947306</v>
      </c>
      <c r="P513" s="6">
        <v>58.38404764987699</v>
      </c>
      <c r="Q513" s="6">
        <v>50.67978764728732</v>
      </c>
      <c r="R513" s="6">
        <v>44.594069662048426</v>
      </c>
    </row>
    <row r="514" spans="1:18" hidden="1" x14ac:dyDescent="0.4">
      <c r="A514">
        <v>10424</v>
      </c>
      <c r="B514">
        <v>3</v>
      </c>
      <c r="C514" t="s">
        <v>485</v>
      </c>
      <c r="D514" t="s">
        <v>506</v>
      </c>
      <c r="E514" s="11">
        <v>2661</v>
      </c>
      <c r="F514" s="12">
        <v>2366</v>
      </c>
      <c r="G514" s="12">
        <v>2066</v>
      </c>
      <c r="H514" s="12">
        <v>1812</v>
      </c>
      <c r="I514" s="12">
        <v>1490</v>
      </c>
      <c r="J514" s="12">
        <v>1271</v>
      </c>
      <c r="K514" s="25">
        <v>1106</v>
      </c>
      <c r="L514" s="5">
        <v>100</v>
      </c>
      <c r="M514" s="6">
        <v>88.913942127019922</v>
      </c>
      <c r="N514" s="6">
        <v>77.639984968057121</v>
      </c>
      <c r="O514" s="6">
        <v>68.094701240135294</v>
      </c>
      <c r="P514" s="6">
        <v>55.993987222848553</v>
      </c>
      <c r="Q514" s="6">
        <v>47.763998496805712</v>
      </c>
      <c r="R514" s="6">
        <v>41.563322059376176</v>
      </c>
    </row>
    <row r="515" spans="1:18" hidden="1" x14ac:dyDescent="0.4">
      <c r="A515">
        <v>10425</v>
      </c>
      <c r="B515">
        <v>3</v>
      </c>
      <c r="C515" t="s">
        <v>485</v>
      </c>
      <c r="D515" t="s">
        <v>507</v>
      </c>
      <c r="E515" s="11">
        <v>4647</v>
      </c>
      <c r="F515" s="12">
        <v>4138</v>
      </c>
      <c r="G515" s="12">
        <v>3590</v>
      </c>
      <c r="H515" s="12">
        <v>3180</v>
      </c>
      <c r="I515" s="12">
        <v>2709</v>
      </c>
      <c r="J515" s="12">
        <v>2357</v>
      </c>
      <c r="K515" s="25">
        <v>2053</v>
      </c>
      <c r="L515" s="5">
        <v>100</v>
      </c>
      <c r="M515" s="6">
        <v>89.046696793630304</v>
      </c>
      <c r="N515" s="6">
        <v>77.254142457499469</v>
      </c>
      <c r="O515" s="6">
        <v>68.4312459651388</v>
      </c>
      <c r="P515" s="6">
        <v>58.295674628792767</v>
      </c>
      <c r="Q515" s="6">
        <v>50.720895201205074</v>
      </c>
      <c r="R515" s="6">
        <v>44.179040241015713</v>
      </c>
    </row>
    <row r="516" spans="1:18" hidden="1" x14ac:dyDescent="0.4">
      <c r="A516">
        <v>10426</v>
      </c>
      <c r="B516">
        <v>3</v>
      </c>
      <c r="C516" t="s">
        <v>485</v>
      </c>
      <c r="D516" t="s">
        <v>508</v>
      </c>
      <c r="E516" s="11">
        <v>3119</v>
      </c>
      <c r="F516" s="12">
        <v>2842</v>
      </c>
      <c r="G516" s="12">
        <v>2589</v>
      </c>
      <c r="H516" s="12">
        <v>2261</v>
      </c>
      <c r="I516" s="12">
        <v>1901</v>
      </c>
      <c r="J516" s="12">
        <v>1744</v>
      </c>
      <c r="K516" s="25">
        <v>1612</v>
      </c>
      <c r="L516" s="5">
        <v>100</v>
      </c>
      <c r="M516" s="6">
        <v>91.118948380891311</v>
      </c>
      <c r="N516" s="6">
        <v>83.007374158384096</v>
      </c>
      <c r="O516" s="6">
        <v>72.491183071497275</v>
      </c>
      <c r="P516" s="6">
        <v>60.949022122475149</v>
      </c>
      <c r="Q516" s="6">
        <v>55.915357486373843</v>
      </c>
      <c r="R516" s="6">
        <v>51.683231805065724</v>
      </c>
    </row>
    <row r="517" spans="1:18" hidden="1" x14ac:dyDescent="0.4">
      <c r="A517">
        <v>10428</v>
      </c>
      <c r="B517">
        <v>3</v>
      </c>
      <c r="C517" t="s">
        <v>485</v>
      </c>
      <c r="D517" t="s">
        <v>509</v>
      </c>
      <c r="E517" s="11">
        <v>1858</v>
      </c>
      <c r="F517" s="12">
        <v>1723</v>
      </c>
      <c r="G517" s="12">
        <v>1541</v>
      </c>
      <c r="H517" s="12">
        <v>1397</v>
      </c>
      <c r="I517" s="12">
        <v>1249</v>
      </c>
      <c r="J517" s="12">
        <v>1138</v>
      </c>
      <c r="K517" s="25">
        <v>1078</v>
      </c>
      <c r="L517" s="5">
        <v>100</v>
      </c>
      <c r="M517" s="6">
        <v>92.734122712594186</v>
      </c>
      <c r="N517" s="6">
        <v>82.938643702906361</v>
      </c>
      <c r="O517" s="6">
        <v>75.18837459634014</v>
      </c>
      <c r="P517" s="6">
        <v>67.222820236813774</v>
      </c>
      <c r="Q517" s="6">
        <v>61.248654467168997</v>
      </c>
      <c r="R517" s="6">
        <v>58.019375672766415</v>
      </c>
    </row>
    <row r="518" spans="1:18" hidden="1" x14ac:dyDescent="0.4">
      <c r="A518">
        <v>10429</v>
      </c>
      <c r="B518">
        <v>3</v>
      </c>
      <c r="C518" t="s">
        <v>485</v>
      </c>
      <c r="D518" t="s">
        <v>510</v>
      </c>
      <c r="E518" s="11">
        <v>6393</v>
      </c>
      <c r="F518" s="12">
        <v>5465</v>
      </c>
      <c r="G518" s="12">
        <v>4700</v>
      </c>
      <c r="H518" s="12">
        <v>4046</v>
      </c>
      <c r="I518" s="12">
        <v>3352</v>
      </c>
      <c r="J518" s="12">
        <v>2796</v>
      </c>
      <c r="K518" s="25">
        <v>2353</v>
      </c>
      <c r="L518" s="5">
        <v>100</v>
      </c>
      <c r="M518" s="6">
        <v>85.484123259815419</v>
      </c>
      <c r="N518" s="6">
        <v>73.51791021429689</v>
      </c>
      <c r="O518" s="6">
        <v>63.287971218520255</v>
      </c>
      <c r="P518" s="6">
        <v>52.432347880494291</v>
      </c>
      <c r="Q518" s="6">
        <v>43.735335523228528</v>
      </c>
      <c r="R518" s="6">
        <v>36.805881432817145</v>
      </c>
    </row>
    <row r="519" spans="1:18" hidden="1" x14ac:dyDescent="0.4">
      <c r="A519">
        <v>10443</v>
      </c>
      <c r="B519">
        <v>3</v>
      </c>
      <c r="C519" t="s">
        <v>485</v>
      </c>
      <c r="D519" t="s">
        <v>511</v>
      </c>
      <c r="E519" s="11">
        <v>2011</v>
      </c>
      <c r="F519" s="12">
        <v>1661</v>
      </c>
      <c r="G519" s="12">
        <v>1352</v>
      </c>
      <c r="H519" s="12">
        <v>1140</v>
      </c>
      <c r="I519" s="12">
        <v>927</v>
      </c>
      <c r="J519" s="12">
        <v>755</v>
      </c>
      <c r="K519" s="25">
        <v>622</v>
      </c>
      <c r="L519" s="5">
        <v>100</v>
      </c>
      <c r="M519" s="6">
        <v>82.595723520636497</v>
      </c>
      <c r="N519" s="6">
        <v>67.230233714569863</v>
      </c>
      <c r="O519" s="6">
        <v>56.68821481849826</v>
      </c>
      <c r="P519" s="6">
        <v>46.096469418199895</v>
      </c>
      <c r="Q519" s="6">
        <v>37.543510691198406</v>
      </c>
      <c r="R519" s="6">
        <v>30.929885629040278</v>
      </c>
    </row>
    <row r="520" spans="1:18" hidden="1" x14ac:dyDescent="0.4">
      <c r="A520">
        <v>10444</v>
      </c>
      <c r="B520">
        <v>3</v>
      </c>
      <c r="C520" t="s">
        <v>485</v>
      </c>
      <c r="D520" t="s">
        <v>512</v>
      </c>
      <c r="E520" s="11">
        <v>1553</v>
      </c>
      <c r="F520" s="12">
        <v>1378</v>
      </c>
      <c r="G520" s="12">
        <v>1321</v>
      </c>
      <c r="H520" s="12">
        <v>1206</v>
      </c>
      <c r="I520" s="12">
        <v>1070</v>
      </c>
      <c r="J520" s="12">
        <v>926</v>
      </c>
      <c r="K520" s="25">
        <v>819</v>
      </c>
      <c r="L520" s="5">
        <v>100</v>
      </c>
      <c r="M520" s="6">
        <v>88.731487443657443</v>
      </c>
      <c r="N520" s="6">
        <v>85.061171925305857</v>
      </c>
      <c r="O520" s="6">
        <v>77.656149388280753</v>
      </c>
      <c r="P520" s="6">
        <v>68.898905344494537</v>
      </c>
      <c r="Q520" s="6">
        <v>59.626529298132645</v>
      </c>
      <c r="R520" s="6">
        <v>52.736638763683196</v>
      </c>
    </row>
    <row r="521" spans="1:18" hidden="1" x14ac:dyDescent="0.4">
      <c r="A521">
        <v>10448</v>
      </c>
      <c r="B521">
        <v>3</v>
      </c>
      <c r="C521" t="s">
        <v>485</v>
      </c>
      <c r="D521" t="s">
        <v>397</v>
      </c>
      <c r="E521" s="11">
        <v>3871</v>
      </c>
      <c r="F521" s="12">
        <v>3585</v>
      </c>
      <c r="G521" s="12">
        <v>3371</v>
      </c>
      <c r="H521" s="12">
        <v>3201</v>
      </c>
      <c r="I521" s="12">
        <v>2978</v>
      </c>
      <c r="J521" s="12">
        <v>2734</v>
      </c>
      <c r="K521" s="25">
        <v>2527</v>
      </c>
      <c r="L521" s="5">
        <v>100</v>
      </c>
      <c r="M521" s="6">
        <v>92.611728235598036</v>
      </c>
      <c r="N521" s="6">
        <v>87.083440971325246</v>
      </c>
      <c r="O521" s="6">
        <v>82.69181090157582</v>
      </c>
      <c r="P521" s="6">
        <v>76.931025574786887</v>
      </c>
      <c r="Q521" s="6">
        <v>70.627744768793605</v>
      </c>
      <c r="R521" s="6">
        <v>65.280289330922244</v>
      </c>
    </row>
    <row r="522" spans="1:18" hidden="1" x14ac:dyDescent="0.4">
      <c r="A522">
        <v>10449</v>
      </c>
      <c r="B522">
        <v>3</v>
      </c>
      <c r="C522" t="s">
        <v>485</v>
      </c>
      <c r="D522" t="s">
        <v>513</v>
      </c>
      <c r="E522" s="11">
        <v>8669</v>
      </c>
      <c r="F522" s="12">
        <v>7297</v>
      </c>
      <c r="G522" s="12">
        <v>6207</v>
      </c>
      <c r="H522" s="12">
        <v>5367</v>
      </c>
      <c r="I522" s="12">
        <v>4433</v>
      </c>
      <c r="J522" s="12">
        <v>3721</v>
      </c>
      <c r="K522" s="25">
        <v>3158</v>
      </c>
      <c r="L522" s="5">
        <v>100</v>
      </c>
      <c r="M522" s="6">
        <v>84.173491752220556</v>
      </c>
      <c r="N522" s="6">
        <v>71.599953858576541</v>
      </c>
      <c r="O522" s="6">
        <v>61.910254931364626</v>
      </c>
      <c r="P522" s="6">
        <v>51.136232552774253</v>
      </c>
      <c r="Q522" s="6">
        <v>42.923059176375588</v>
      </c>
      <c r="R522" s="6">
        <v>36.428653823970471</v>
      </c>
    </row>
    <row r="523" spans="1:18" hidden="1" x14ac:dyDescent="0.4">
      <c r="A523">
        <v>10464</v>
      </c>
      <c r="B523">
        <v>3</v>
      </c>
      <c r="C523" t="s">
        <v>485</v>
      </c>
      <c r="D523" t="s">
        <v>514</v>
      </c>
      <c r="E523" s="11">
        <v>22502</v>
      </c>
      <c r="F523" s="12">
        <v>20878</v>
      </c>
      <c r="G523" s="12">
        <v>19030</v>
      </c>
      <c r="H523" s="12">
        <v>17197</v>
      </c>
      <c r="I523" s="12">
        <v>15233</v>
      </c>
      <c r="J523" s="12">
        <v>13653</v>
      </c>
      <c r="K523" s="25">
        <v>12318</v>
      </c>
      <c r="L523" s="5">
        <v>100</v>
      </c>
      <c r="M523" s="6">
        <v>92.782863745444857</v>
      </c>
      <c r="N523" s="6">
        <v>84.570260421295885</v>
      </c>
      <c r="O523" s="6">
        <v>76.424317838414368</v>
      </c>
      <c r="P523" s="6">
        <v>67.696204781797178</v>
      </c>
      <c r="Q523" s="6">
        <v>60.674606701626523</v>
      </c>
      <c r="R523" s="6">
        <v>54.74180072882411</v>
      </c>
    </row>
    <row r="524" spans="1:18" hidden="1" x14ac:dyDescent="0.4">
      <c r="A524">
        <v>10521</v>
      </c>
      <c r="B524">
        <v>3</v>
      </c>
      <c r="C524" t="s">
        <v>485</v>
      </c>
      <c r="D524" t="s">
        <v>515</v>
      </c>
      <c r="E524" s="11">
        <v>7980</v>
      </c>
      <c r="F524" s="12">
        <v>7094</v>
      </c>
      <c r="G524" s="12">
        <v>6605</v>
      </c>
      <c r="H524" s="12">
        <v>5928</v>
      </c>
      <c r="I524" s="12">
        <v>5064</v>
      </c>
      <c r="J524" s="12">
        <v>4356</v>
      </c>
      <c r="K524" s="25">
        <v>3908</v>
      </c>
      <c r="L524" s="5">
        <v>100</v>
      </c>
      <c r="M524" s="6">
        <v>88.897243107769413</v>
      </c>
      <c r="N524" s="6">
        <v>82.769423558897245</v>
      </c>
      <c r="O524" s="6">
        <v>74.285714285714292</v>
      </c>
      <c r="P524" s="6">
        <v>63.458646616541358</v>
      </c>
      <c r="Q524" s="6">
        <v>54.58646616541354</v>
      </c>
      <c r="R524" s="6">
        <v>48.972431077694232</v>
      </c>
    </row>
    <row r="525" spans="1:18" hidden="1" x14ac:dyDescent="0.4">
      <c r="A525">
        <v>10522</v>
      </c>
      <c r="B525">
        <v>3</v>
      </c>
      <c r="C525" t="s">
        <v>485</v>
      </c>
      <c r="D525" t="s">
        <v>516</v>
      </c>
      <c r="E525" s="11">
        <v>6277</v>
      </c>
      <c r="F525" s="12">
        <v>5782</v>
      </c>
      <c r="G525" s="12">
        <v>5614</v>
      </c>
      <c r="H525" s="12">
        <v>5336</v>
      </c>
      <c r="I525" s="12">
        <v>4878</v>
      </c>
      <c r="J525" s="12">
        <v>4573</v>
      </c>
      <c r="K525" s="25">
        <v>4278</v>
      </c>
      <c r="L525" s="5">
        <v>100</v>
      </c>
      <c r="M525" s="6">
        <v>92.114067229568263</v>
      </c>
      <c r="N525" s="6">
        <v>89.437629440815684</v>
      </c>
      <c r="O525" s="6">
        <v>85.008762147522702</v>
      </c>
      <c r="P525" s="6">
        <v>77.712282937709105</v>
      </c>
      <c r="Q525" s="6">
        <v>72.853273856938031</v>
      </c>
      <c r="R525" s="6">
        <v>68.15357654930699</v>
      </c>
    </row>
    <row r="526" spans="1:18" hidden="1" x14ac:dyDescent="0.4">
      <c r="A526">
        <v>10523</v>
      </c>
      <c r="B526">
        <v>3</v>
      </c>
      <c r="C526" t="s">
        <v>485</v>
      </c>
      <c r="D526" t="s">
        <v>517</v>
      </c>
      <c r="E526" s="11">
        <v>6226</v>
      </c>
      <c r="F526" s="12">
        <v>5943</v>
      </c>
      <c r="G526" s="12">
        <v>5683</v>
      </c>
      <c r="H526" s="12">
        <v>5331</v>
      </c>
      <c r="I526" s="12">
        <v>4766</v>
      </c>
      <c r="J526" s="12">
        <v>4244</v>
      </c>
      <c r="K526" s="25">
        <v>3931</v>
      </c>
      <c r="L526" s="5">
        <v>100</v>
      </c>
      <c r="M526" s="6">
        <v>95.454545454545453</v>
      </c>
      <c r="N526" s="6">
        <v>91.278509476389331</v>
      </c>
      <c r="O526" s="6">
        <v>85.62479922903951</v>
      </c>
      <c r="P526" s="6">
        <v>76.549951814969489</v>
      </c>
      <c r="Q526" s="6">
        <v>68.165756504979129</v>
      </c>
      <c r="R526" s="6">
        <v>63.138451654352714</v>
      </c>
    </row>
    <row r="527" spans="1:18" hidden="1" x14ac:dyDescent="0.4">
      <c r="A527">
        <v>10524</v>
      </c>
      <c r="B527">
        <v>3</v>
      </c>
      <c r="C527" t="s">
        <v>485</v>
      </c>
      <c r="D527" t="s">
        <v>518</v>
      </c>
      <c r="E527" s="11">
        <v>27395</v>
      </c>
      <c r="F527" s="12">
        <v>26870</v>
      </c>
      <c r="G527" s="12">
        <v>25884</v>
      </c>
      <c r="H527" s="12">
        <v>24475</v>
      </c>
      <c r="I527" s="12">
        <v>22787</v>
      </c>
      <c r="J527" s="12">
        <v>21485</v>
      </c>
      <c r="K527" s="25">
        <v>20458</v>
      </c>
      <c r="L527" s="5">
        <v>100</v>
      </c>
      <c r="M527" s="6">
        <v>98.083591896331441</v>
      </c>
      <c r="N527" s="6">
        <v>94.484394962584417</v>
      </c>
      <c r="O527" s="6">
        <v>89.341120642452992</v>
      </c>
      <c r="P527" s="6">
        <v>83.179412301514873</v>
      </c>
      <c r="Q527" s="6">
        <v>78.426720204416867</v>
      </c>
      <c r="R527" s="6">
        <v>74.677860923526197</v>
      </c>
    </row>
    <row r="528" spans="1:18" hidden="1" x14ac:dyDescent="0.4">
      <c r="A528">
        <v>10525</v>
      </c>
      <c r="B528">
        <v>3</v>
      </c>
      <c r="C528" t="s">
        <v>485</v>
      </c>
      <c r="D528" t="s">
        <v>519</v>
      </c>
      <c r="E528" s="11">
        <v>14432</v>
      </c>
      <c r="F528" s="12">
        <v>13688</v>
      </c>
      <c r="G528" s="12">
        <v>12968</v>
      </c>
      <c r="H528" s="12">
        <v>11957</v>
      </c>
      <c r="I528" s="12">
        <v>10522</v>
      </c>
      <c r="J528" s="12">
        <v>9495</v>
      </c>
      <c r="K528" s="25">
        <v>8631</v>
      </c>
      <c r="L528" s="5">
        <v>100</v>
      </c>
      <c r="M528" s="6">
        <v>94.844789356984478</v>
      </c>
      <c r="N528" s="6">
        <v>89.855875831485591</v>
      </c>
      <c r="O528" s="6">
        <v>82.850609756097555</v>
      </c>
      <c r="P528" s="6">
        <v>72.907427937915742</v>
      </c>
      <c r="Q528" s="6">
        <v>65.791297117516635</v>
      </c>
      <c r="R528" s="6">
        <v>59.80460088691796</v>
      </c>
    </row>
    <row r="529" spans="1:18" hidden="1" x14ac:dyDescent="0.4">
      <c r="A529">
        <v>11000</v>
      </c>
      <c r="B529" t="s">
        <v>0</v>
      </c>
      <c r="C529" t="s">
        <v>520</v>
      </c>
      <c r="E529" s="11">
        <v>4488130</v>
      </c>
      <c r="F529" s="12">
        <v>4472309</v>
      </c>
      <c r="G529" s="12">
        <v>4385497</v>
      </c>
      <c r="H529" s="12">
        <v>4202081</v>
      </c>
      <c r="I529" s="12">
        <v>3923681</v>
      </c>
      <c r="J529" s="12">
        <v>3744126</v>
      </c>
      <c r="K529" s="25">
        <v>3618921</v>
      </c>
      <c r="L529" s="5">
        <v>100</v>
      </c>
      <c r="M529" s="6">
        <v>99.647492385470116</v>
      </c>
      <c r="N529" s="6">
        <v>97.713234687943526</v>
      </c>
      <c r="O529" s="6">
        <v>93.626543794408818</v>
      </c>
      <c r="P529" s="6">
        <v>87.423514916011797</v>
      </c>
      <c r="Q529" s="6">
        <v>83.422850942374666</v>
      </c>
      <c r="R529" s="6">
        <v>80.633159021686097</v>
      </c>
    </row>
    <row r="530" spans="1:18" hidden="1" x14ac:dyDescent="0.4">
      <c r="A530">
        <v>11100</v>
      </c>
      <c r="B530">
        <v>1</v>
      </c>
      <c r="C530" t="s">
        <v>520</v>
      </c>
      <c r="D530" t="s">
        <v>521</v>
      </c>
      <c r="E530" s="11">
        <v>842492</v>
      </c>
      <c r="F530" s="12">
        <v>864397</v>
      </c>
      <c r="G530" s="12">
        <v>861427</v>
      </c>
      <c r="H530" s="12">
        <v>841767</v>
      </c>
      <c r="I530" s="12">
        <v>804416</v>
      </c>
      <c r="J530" s="12">
        <v>779962</v>
      </c>
      <c r="K530" s="25">
        <v>760980</v>
      </c>
      <c r="L530" s="5">
        <v>100</v>
      </c>
      <c r="M530" s="6">
        <v>102.60002468866173</v>
      </c>
      <c r="N530" s="6">
        <v>102.24749908604474</v>
      </c>
      <c r="O530" s="6">
        <v>99.913945770404951</v>
      </c>
      <c r="P530" s="6">
        <v>95.480550557156633</v>
      </c>
      <c r="Q530" s="6">
        <v>92.577971066787583</v>
      </c>
      <c r="R530" s="6">
        <v>90.324893292755306</v>
      </c>
    </row>
    <row r="531" spans="1:18" hidden="1" x14ac:dyDescent="0.4">
      <c r="A531">
        <v>11101</v>
      </c>
      <c r="B531">
        <v>0</v>
      </c>
      <c r="C531" t="s">
        <v>520</v>
      </c>
      <c r="D531" t="s">
        <v>522</v>
      </c>
      <c r="E531" s="11">
        <v>55420</v>
      </c>
      <c r="F531" s="12">
        <v>58710</v>
      </c>
      <c r="G531" s="12">
        <v>58988</v>
      </c>
      <c r="H531" s="12">
        <v>58457</v>
      </c>
      <c r="I531" s="12">
        <v>56287</v>
      </c>
      <c r="J531" s="12">
        <v>54808</v>
      </c>
      <c r="K531" s="25">
        <v>53290</v>
      </c>
      <c r="L531" s="5">
        <v>100</v>
      </c>
      <c r="M531" s="6">
        <v>105.93648502345722</v>
      </c>
      <c r="N531" s="6">
        <v>106.43810898592565</v>
      </c>
      <c r="O531" s="6">
        <v>105.47997112955612</v>
      </c>
      <c r="P531" s="6">
        <v>101.56441717791411</v>
      </c>
      <c r="Q531" s="6">
        <v>98.895705521472394</v>
      </c>
      <c r="R531" s="6">
        <v>96.156622158065687</v>
      </c>
    </row>
    <row r="532" spans="1:18" hidden="1" x14ac:dyDescent="0.4">
      <c r="A532">
        <v>11102</v>
      </c>
      <c r="B532">
        <v>0</v>
      </c>
      <c r="C532" t="s">
        <v>520</v>
      </c>
      <c r="D532" t="s">
        <v>523</v>
      </c>
      <c r="E532" s="11">
        <v>97543</v>
      </c>
      <c r="F532" s="12">
        <v>99724</v>
      </c>
      <c r="G532" s="12">
        <v>98563</v>
      </c>
      <c r="H532" s="12">
        <v>95025</v>
      </c>
      <c r="I532" s="12">
        <v>89312</v>
      </c>
      <c r="J532" s="12">
        <v>85471</v>
      </c>
      <c r="K532" s="25">
        <v>82837</v>
      </c>
      <c r="L532" s="5">
        <v>100</v>
      </c>
      <c r="M532" s="6">
        <v>102.23593697138698</v>
      </c>
      <c r="N532" s="6">
        <v>101.04569266887424</v>
      </c>
      <c r="O532" s="6">
        <v>97.418574372328109</v>
      </c>
      <c r="P532" s="6">
        <v>91.561670237741296</v>
      </c>
      <c r="Q532" s="6">
        <v>87.623919707206056</v>
      </c>
      <c r="R532" s="6">
        <v>84.923572168171987</v>
      </c>
    </row>
    <row r="533" spans="1:18" hidden="1" x14ac:dyDescent="0.4">
      <c r="A533">
        <v>11103</v>
      </c>
      <c r="B533">
        <v>0</v>
      </c>
      <c r="C533" t="s">
        <v>520</v>
      </c>
      <c r="D533" t="s">
        <v>524</v>
      </c>
      <c r="E533" s="11">
        <v>76984</v>
      </c>
      <c r="F533" s="12">
        <v>81606</v>
      </c>
      <c r="G533" s="12">
        <v>82929</v>
      </c>
      <c r="H533" s="12">
        <v>82999</v>
      </c>
      <c r="I533" s="12">
        <v>80900</v>
      </c>
      <c r="J533" s="12">
        <v>79054</v>
      </c>
      <c r="K533" s="25">
        <v>77057</v>
      </c>
      <c r="L533" s="5">
        <v>100</v>
      </c>
      <c r="M533" s="6">
        <v>106.0038449547958</v>
      </c>
      <c r="N533" s="6">
        <v>107.72238387197339</v>
      </c>
      <c r="O533" s="6">
        <v>107.81331185700924</v>
      </c>
      <c r="P533" s="6">
        <v>105.0867712771485</v>
      </c>
      <c r="Q533" s="6">
        <v>102.68887041463162</v>
      </c>
      <c r="R533" s="6">
        <v>100.09482489868024</v>
      </c>
    </row>
    <row r="534" spans="1:18" hidden="1" x14ac:dyDescent="0.4">
      <c r="A534">
        <v>11104</v>
      </c>
      <c r="B534">
        <v>0</v>
      </c>
      <c r="C534" t="s">
        <v>520</v>
      </c>
      <c r="D534" t="s">
        <v>525</v>
      </c>
      <c r="E534" s="11">
        <v>99648</v>
      </c>
      <c r="F534" s="12">
        <v>100274</v>
      </c>
      <c r="G534" s="12">
        <v>98659</v>
      </c>
      <c r="H534" s="12">
        <v>94975</v>
      </c>
      <c r="I534" s="12">
        <v>89429</v>
      </c>
      <c r="J534" s="12">
        <v>86005</v>
      </c>
      <c r="K534" s="25">
        <v>83496</v>
      </c>
      <c r="L534" s="5">
        <v>100</v>
      </c>
      <c r="M534" s="6">
        <v>100.62821130378934</v>
      </c>
      <c r="N534" s="6">
        <v>99.007506422607577</v>
      </c>
      <c r="O534" s="6">
        <v>95.310492935131663</v>
      </c>
      <c r="P534" s="6">
        <v>89.744902055234419</v>
      </c>
      <c r="Q534" s="6">
        <v>86.308807000642261</v>
      </c>
      <c r="R534" s="6">
        <v>83.790944123314077</v>
      </c>
    </row>
    <row r="535" spans="1:18" hidden="1" x14ac:dyDescent="0.4">
      <c r="A535">
        <v>11105</v>
      </c>
      <c r="B535">
        <v>0</v>
      </c>
      <c r="C535" t="s">
        <v>520</v>
      </c>
      <c r="D535" t="s">
        <v>526</v>
      </c>
      <c r="E535" s="11">
        <v>68476</v>
      </c>
      <c r="F535" s="12">
        <v>69838</v>
      </c>
      <c r="G535" s="12">
        <v>69347</v>
      </c>
      <c r="H535" s="12">
        <v>67320</v>
      </c>
      <c r="I535" s="12">
        <v>64272</v>
      </c>
      <c r="J535" s="12">
        <v>62478</v>
      </c>
      <c r="K535" s="25">
        <v>61107</v>
      </c>
      <c r="L535" s="5">
        <v>100</v>
      </c>
      <c r="M535" s="6">
        <v>101.98901805011975</v>
      </c>
      <c r="N535" s="6">
        <v>101.27197850341724</v>
      </c>
      <c r="O535" s="6">
        <v>98.311817279046679</v>
      </c>
      <c r="P535" s="6">
        <v>93.86062269992405</v>
      </c>
      <c r="Q535" s="6">
        <v>91.240726677960154</v>
      </c>
      <c r="R535" s="6">
        <v>89.238565336760317</v>
      </c>
    </row>
    <row r="536" spans="1:18" hidden="1" x14ac:dyDescent="0.4">
      <c r="A536">
        <v>11106</v>
      </c>
      <c r="B536">
        <v>0</v>
      </c>
      <c r="C536" t="s">
        <v>520</v>
      </c>
      <c r="D536" t="s">
        <v>527</v>
      </c>
      <c r="E536" s="11">
        <v>63728</v>
      </c>
      <c r="F536" s="12">
        <v>64056</v>
      </c>
      <c r="G536" s="12">
        <v>62654</v>
      </c>
      <c r="H536" s="12">
        <v>59492</v>
      </c>
      <c r="I536" s="12">
        <v>55442</v>
      </c>
      <c r="J536" s="12">
        <v>53053</v>
      </c>
      <c r="K536" s="25">
        <v>51958</v>
      </c>
      <c r="L536" s="5">
        <v>100</v>
      </c>
      <c r="M536" s="6">
        <v>100.51468742154155</v>
      </c>
      <c r="N536" s="6">
        <v>98.314712528245039</v>
      </c>
      <c r="O536" s="6">
        <v>93.35300025106703</v>
      </c>
      <c r="P536" s="6">
        <v>86.997865930203361</v>
      </c>
      <c r="Q536" s="6">
        <v>83.249121265377852</v>
      </c>
      <c r="R536" s="6">
        <v>81.530881245292491</v>
      </c>
    </row>
    <row r="537" spans="1:18" hidden="1" x14ac:dyDescent="0.4">
      <c r="A537">
        <v>11107</v>
      </c>
      <c r="B537">
        <v>0</v>
      </c>
      <c r="C537" t="s">
        <v>520</v>
      </c>
      <c r="D537" t="s">
        <v>528</v>
      </c>
      <c r="E537" s="11">
        <v>108123</v>
      </c>
      <c r="F537" s="12">
        <v>109852</v>
      </c>
      <c r="G537" s="12">
        <v>110357</v>
      </c>
      <c r="H537" s="12">
        <v>109014</v>
      </c>
      <c r="I537" s="12">
        <v>106138</v>
      </c>
      <c r="J537" s="12">
        <v>103927</v>
      </c>
      <c r="K537" s="25">
        <v>101899</v>
      </c>
      <c r="L537" s="5">
        <v>100</v>
      </c>
      <c r="M537" s="6">
        <v>101.59910472332436</v>
      </c>
      <c r="N537" s="6">
        <v>102.06616538571811</v>
      </c>
      <c r="O537" s="6">
        <v>100.82406148553036</v>
      </c>
      <c r="P537" s="6">
        <v>98.164127891382961</v>
      </c>
      <c r="Q537" s="6">
        <v>96.119234575437233</v>
      </c>
      <c r="R537" s="6">
        <v>94.243592945071825</v>
      </c>
    </row>
    <row r="538" spans="1:18" hidden="1" x14ac:dyDescent="0.4">
      <c r="A538">
        <v>11108</v>
      </c>
      <c r="B538">
        <v>0</v>
      </c>
      <c r="C538" t="s">
        <v>520</v>
      </c>
      <c r="D538" t="s">
        <v>529</v>
      </c>
      <c r="E538" s="11">
        <v>128445</v>
      </c>
      <c r="F538" s="12">
        <v>130538</v>
      </c>
      <c r="G538" s="12">
        <v>129855</v>
      </c>
      <c r="H538" s="12">
        <v>127162</v>
      </c>
      <c r="I538" s="12">
        <v>122541</v>
      </c>
      <c r="J538" s="12">
        <v>119568</v>
      </c>
      <c r="K538" s="25">
        <v>117150</v>
      </c>
      <c r="L538" s="5">
        <v>100</v>
      </c>
      <c r="M538" s="6">
        <v>101.62949122192377</v>
      </c>
      <c r="N538" s="6">
        <v>101.09774611701508</v>
      </c>
      <c r="O538" s="6">
        <v>99.001128887850825</v>
      </c>
      <c r="P538" s="6">
        <v>95.403480088753952</v>
      </c>
      <c r="Q538" s="6">
        <v>93.088870722877488</v>
      </c>
      <c r="R538" s="6">
        <v>91.206352913698481</v>
      </c>
    </row>
    <row r="539" spans="1:18" hidden="1" x14ac:dyDescent="0.4">
      <c r="A539">
        <v>11109</v>
      </c>
      <c r="B539">
        <v>0</v>
      </c>
      <c r="C539" t="s">
        <v>520</v>
      </c>
      <c r="D539" t="s">
        <v>530</v>
      </c>
      <c r="E539" s="11">
        <v>79884</v>
      </c>
      <c r="F539" s="12">
        <v>85662</v>
      </c>
      <c r="G539" s="12">
        <v>87143</v>
      </c>
      <c r="H539" s="12">
        <v>86980</v>
      </c>
      <c r="I539" s="12">
        <v>83902</v>
      </c>
      <c r="J539" s="12">
        <v>81668</v>
      </c>
      <c r="K539" s="25">
        <v>79859</v>
      </c>
      <c r="L539" s="5">
        <v>100</v>
      </c>
      <c r="M539" s="6">
        <v>107.23298783235691</v>
      </c>
      <c r="N539" s="6">
        <v>109.086926042762</v>
      </c>
      <c r="O539" s="6">
        <v>108.88288017625558</v>
      </c>
      <c r="P539" s="6">
        <v>105.0297932001402</v>
      </c>
      <c r="Q539" s="6">
        <v>102.23323819538331</v>
      </c>
      <c r="R539" s="6">
        <v>99.968704621701463</v>
      </c>
    </row>
    <row r="540" spans="1:18" hidden="1" x14ac:dyDescent="0.4">
      <c r="A540">
        <v>11110</v>
      </c>
      <c r="B540">
        <v>0</v>
      </c>
      <c r="C540" t="s">
        <v>520</v>
      </c>
      <c r="D540" t="s">
        <v>531</v>
      </c>
      <c r="E540" s="11">
        <v>64241</v>
      </c>
      <c r="F540" s="12">
        <v>64137</v>
      </c>
      <c r="G540" s="12">
        <v>62932</v>
      </c>
      <c r="H540" s="12">
        <v>60343</v>
      </c>
      <c r="I540" s="12">
        <v>56193</v>
      </c>
      <c r="J540" s="12">
        <v>53930</v>
      </c>
      <c r="K540" s="25">
        <v>52327</v>
      </c>
      <c r="L540" s="5">
        <v>100</v>
      </c>
      <c r="M540" s="6">
        <v>99.838109618467954</v>
      </c>
      <c r="N540" s="6">
        <v>97.962360486293804</v>
      </c>
      <c r="O540" s="6">
        <v>93.932223969116308</v>
      </c>
      <c r="P540" s="6">
        <v>87.47217509067417</v>
      </c>
      <c r="Q540" s="6">
        <v>83.949502654068269</v>
      </c>
      <c r="R540" s="6">
        <v>81.454211484877263</v>
      </c>
    </row>
    <row r="541" spans="1:18" hidden="1" x14ac:dyDescent="0.4">
      <c r="A541">
        <v>11201</v>
      </c>
      <c r="B541">
        <v>2</v>
      </c>
      <c r="C541" t="s">
        <v>520</v>
      </c>
      <c r="D541" t="s">
        <v>532</v>
      </c>
      <c r="E541" s="11">
        <v>214009</v>
      </c>
      <c r="F541" s="12">
        <v>214903</v>
      </c>
      <c r="G541" s="12">
        <v>212417</v>
      </c>
      <c r="H541" s="12">
        <v>204570</v>
      </c>
      <c r="I541" s="12">
        <v>192153</v>
      </c>
      <c r="J541" s="12">
        <v>184227</v>
      </c>
      <c r="K541" s="25">
        <v>179482</v>
      </c>
      <c r="L541" s="5">
        <v>100</v>
      </c>
      <c r="M541" s="6">
        <v>100.41773944086462</v>
      </c>
      <c r="N541" s="6">
        <v>99.256106051614651</v>
      </c>
      <c r="O541" s="6">
        <v>95.58943782738109</v>
      </c>
      <c r="P541" s="6">
        <v>89.787345392016221</v>
      </c>
      <c r="Q541" s="6">
        <v>86.083762832404247</v>
      </c>
      <c r="R541" s="6">
        <v>83.866566359358714</v>
      </c>
    </row>
    <row r="542" spans="1:18" hidden="1" x14ac:dyDescent="0.4">
      <c r="A542">
        <v>11202</v>
      </c>
      <c r="B542">
        <v>2</v>
      </c>
      <c r="C542" t="s">
        <v>520</v>
      </c>
      <c r="D542" t="s">
        <v>533</v>
      </c>
      <c r="E542" s="11">
        <v>115051</v>
      </c>
      <c r="F542" s="12">
        <v>110218</v>
      </c>
      <c r="G542" s="12">
        <v>104846</v>
      </c>
      <c r="H542" s="12">
        <v>97917</v>
      </c>
      <c r="I542" s="12">
        <v>88855</v>
      </c>
      <c r="J542" s="12">
        <v>81999</v>
      </c>
      <c r="K542" s="25">
        <v>76616</v>
      </c>
      <c r="L542" s="5">
        <v>100</v>
      </c>
      <c r="M542" s="6">
        <v>95.79925424377015</v>
      </c>
      <c r="N542" s="6">
        <v>91.130020599560197</v>
      </c>
      <c r="O542" s="6">
        <v>85.107474076713814</v>
      </c>
      <c r="P542" s="6">
        <v>77.230967136313467</v>
      </c>
      <c r="Q542" s="6">
        <v>71.27187073558683</v>
      </c>
      <c r="R542" s="6">
        <v>66.593076114071152</v>
      </c>
    </row>
    <row r="543" spans="1:18" hidden="1" x14ac:dyDescent="0.4">
      <c r="A543">
        <v>11203</v>
      </c>
      <c r="B543">
        <v>2</v>
      </c>
      <c r="C543" t="s">
        <v>520</v>
      </c>
      <c r="D543" t="s">
        <v>534</v>
      </c>
      <c r="E543" s="11">
        <v>381773</v>
      </c>
      <c r="F543" s="12">
        <v>392281</v>
      </c>
      <c r="G543" s="12">
        <v>392311</v>
      </c>
      <c r="H543" s="12">
        <v>383048</v>
      </c>
      <c r="I543" s="12">
        <v>366687</v>
      </c>
      <c r="J543" s="12">
        <v>358320</v>
      </c>
      <c r="K543" s="25">
        <v>352856</v>
      </c>
      <c r="L543" s="5">
        <v>100</v>
      </c>
      <c r="M543" s="6">
        <v>102.75242094123995</v>
      </c>
      <c r="N543" s="6">
        <v>102.76027901396903</v>
      </c>
      <c r="O543" s="6">
        <v>100.333968090986</v>
      </c>
      <c r="P543" s="6">
        <v>96.048437160302072</v>
      </c>
      <c r="Q543" s="6">
        <v>93.856820676160964</v>
      </c>
      <c r="R543" s="6">
        <v>92.425603696437406</v>
      </c>
    </row>
    <row r="544" spans="1:18" hidden="1" x14ac:dyDescent="0.4">
      <c r="A544">
        <v>11206</v>
      </c>
      <c r="B544">
        <v>2</v>
      </c>
      <c r="C544" t="s">
        <v>520</v>
      </c>
      <c r="D544" t="s">
        <v>535</v>
      </c>
      <c r="E544" s="11">
        <v>45277</v>
      </c>
      <c r="F544" s="12">
        <v>41702</v>
      </c>
      <c r="G544" s="12">
        <v>38554</v>
      </c>
      <c r="H544" s="12">
        <v>34664</v>
      </c>
      <c r="I544" s="12">
        <v>29799</v>
      </c>
      <c r="J544" s="12">
        <v>25934</v>
      </c>
      <c r="K544" s="25">
        <v>22993</v>
      </c>
      <c r="L544" s="5">
        <v>100</v>
      </c>
      <c r="M544" s="6">
        <v>92.104158844446403</v>
      </c>
      <c r="N544" s="6">
        <v>85.151401373765935</v>
      </c>
      <c r="O544" s="6">
        <v>76.559842745764968</v>
      </c>
      <c r="P544" s="6">
        <v>65.814872893522107</v>
      </c>
      <c r="Q544" s="6">
        <v>57.278529937937584</v>
      </c>
      <c r="R544" s="6">
        <v>50.782958234865383</v>
      </c>
    </row>
    <row r="545" spans="1:18" hidden="1" x14ac:dyDescent="0.4">
      <c r="A545">
        <v>11207</v>
      </c>
      <c r="B545">
        <v>2</v>
      </c>
      <c r="C545" t="s">
        <v>520</v>
      </c>
      <c r="D545" t="s">
        <v>536</v>
      </c>
      <c r="E545" s="11">
        <v>32667</v>
      </c>
      <c r="F545" s="12">
        <v>29395</v>
      </c>
      <c r="G545" s="12">
        <v>26674</v>
      </c>
      <c r="H545" s="12">
        <v>23764</v>
      </c>
      <c r="I545" s="12">
        <v>20536</v>
      </c>
      <c r="J545" s="12">
        <v>18216</v>
      </c>
      <c r="K545" s="25">
        <v>16096</v>
      </c>
      <c r="L545" s="5">
        <v>100</v>
      </c>
      <c r="M545" s="6">
        <v>89.983775675758409</v>
      </c>
      <c r="N545" s="6">
        <v>81.654268833991495</v>
      </c>
      <c r="O545" s="6">
        <v>72.746196467382987</v>
      </c>
      <c r="P545" s="6">
        <v>62.864664646279124</v>
      </c>
      <c r="Q545" s="6">
        <v>55.762696299017357</v>
      </c>
      <c r="R545" s="6">
        <v>49.272966602381608</v>
      </c>
    </row>
    <row r="546" spans="1:18" hidden="1" x14ac:dyDescent="0.4">
      <c r="A546">
        <v>11208</v>
      </c>
      <c r="B546">
        <v>2</v>
      </c>
      <c r="C546" t="s">
        <v>520</v>
      </c>
      <c r="D546" t="s">
        <v>537</v>
      </c>
      <c r="E546" s="11">
        <v>206741</v>
      </c>
      <c r="F546" s="12">
        <v>203312</v>
      </c>
      <c r="G546" s="12">
        <v>197422</v>
      </c>
      <c r="H546" s="12">
        <v>188001</v>
      </c>
      <c r="I546" s="12">
        <v>175562</v>
      </c>
      <c r="J546" s="12">
        <v>167793</v>
      </c>
      <c r="K546" s="25">
        <v>163130</v>
      </c>
      <c r="L546" s="5">
        <v>100</v>
      </c>
      <c r="M546" s="6">
        <v>98.341403011497476</v>
      </c>
      <c r="N546" s="6">
        <v>95.492427723576839</v>
      </c>
      <c r="O546" s="6">
        <v>90.935518353882401</v>
      </c>
      <c r="P546" s="6">
        <v>84.918811459749151</v>
      </c>
      <c r="Q546" s="6">
        <v>81.160969522252486</v>
      </c>
      <c r="R546" s="6">
        <v>78.905490444565913</v>
      </c>
    </row>
    <row r="547" spans="1:18" hidden="1" x14ac:dyDescent="0.4">
      <c r="A547">
        <v>11209</v>
      </c>
      <c r="B547">
        <v>2</v>
      </c>
      <c r="C547" t="s">
        <v>520</v>
      </c>
      <c r="D547" t="s">
        <v>538</v>
      </c>
      <c r="E547" s="11">
        <v>46455</v>
      </c>
      <c r="F547" s="12">
        <v>44654</v>
      </c>
      <c r="G547" s="12">
        <v>42362</v>
      </c>
      <c r="H547" s="12">
        <v>39815</v>
      </c>
      <c r="I547" s="12">
        <v>36195</v>
      </c>
      <c r="J547" s="12">
        <v>33695</v>
      </c>
      <c r="K547" s="25">
        <v>31608</v>
      </c>
      <c r="L547" s="5">
        <v>100</v>
      </c>
      <c r="M547" s="6">
        <v>96.123129910666236</v>
      </c>
      <c r="N547" s="6">
        <v>91.189323000753419</v>
      </c>
      <c r="O547" s="6">
        <v>85.706597782800571</v>
      </c>
      <c r="P547" s="6">
        <v>77.914110429447859</v>
      </c>
      <c r="Q547" s="6">
        <v>72.532558389839636</v>
      </c>
      <c r="R547" s="6">
        <v>68.040038747174677</v>
      </c>
    </row>
    <row r="548" spans="1:18" hidden="1" x14ac:dyDescent="0.4">
      <c r="A548">
        <v>11210</v>
      </c>
      <c r="B548">
        <v>2</v>
      </c>
      <c r="C548" t="s">
        <v>520</v>
      </c>
      <c r="D548" t="s">
        <v>539</v>
      </c>
      <c r="E548" s="11">
        <v>65631</v>
      </c>
      <c r="F548" s="12">
        <v>62576</v>
      </c>
      <c r="G548" s="12">
        <v>59449</v>
      </c>
      <c r="H548" s="12">
        <v>55936</v>
      </c>
      <c r="I548" s="12">
        <v>50876</v>
      </c>
      <c r="J548" s="12">
        <v>46774</v>
      </c>
      <c r="K548" s="25">
        <v>43240</v>
      </c>
      <c r="L548" s="5">
        <v>100</v>
      </c>
      <c r="M548" s="6">
        <v>95.34518748762018</v>
      </c>
      <c r="N548" s="6">
        <v>90.580670719629438</v>
      </c>
      <c r="O548" s="6">
        <v>85.228017247946852</v>
      </c>
      <c r="P548" s="6">
        <v>77.518245950846392</v>
      </c>
      <c r="Q548" s="6">
        <v>71.268150721457843</v>
      </c>
      <c r="R548" s="6">
        <v>65.883500175222082</v>
      </c>
    </row>
    <row r="549" spans="1:18" hidden="1" x14ac:dyDescent="0.4">
      <c r="A549">
        <v>11211</v>
      </c>
      <c r="B549">
        <v>2</v>
      </c>
      <c r="C549" t="s">
        <v>520</v>
      </c>
      <c r="D549" t="s">
        <v>540</v>
      </c>
      <c r="E549" s="11">
        <v>46744</v>
      </c>
      <c r="F549" s="12">
        <v>45429</v>
      </c>
      <c r="G549" s="12">
        <v>43687</v>
      </c>
      <c r="H549" s="12">
        <v>41254</v>
      </c>
      <c r="I549" s="12">
        <v>37728</v>
      </c>
      <c r="J549" s="12">
        <v>35237</v>
      </c>
      <c r="K549" s="25">
        <v>33352</v>
      </c>
      <c r="L549" s="5">
        <v>100</v>
      </c>
      <c r="M549" s="6">
        <v>97.186804723600901</v>
      </c>
      <c r="N549" s="6">
        <v>93.460123224371046</v>
      </c>
      <c r="O549" s="6">
        <v>88.255177135033364</v>
      </c>
      <c r="P549" s="6">
        <v>80.711963032688686</v>
      </c>
      <c r="Q549" s="6">
        <v>75.382936847509839</v>
      </c>
      <c r="R549" s="6">
        <v>71.350333732671572</v>
      </c>
    </row>
    <row r="550" spans="1:18" hidden="1" x14ac:dyDescent="0.4">
      <c r="A550">
        <v>11212</v>
      </c>
      <c r="B550">
        <v>2</v>
      </c>
      <c r="C550" t="s">
        <v>520</v>
      </c>
      <c r="D550" t="s">
        <v>541</v>
      </c>
      <c r="E550" s="11">
        <v>54816</v>
      </c>
      <c r="F550" s="12">
        <v>53224</v>
      </c>
      <c r="G550" s="12">
        <v>52015</v>
      </c>
      <c r="H550" s="12">
        <v>49762</v>
      </c>
      <c r="I550" s="12">
        <v>46320</v>
      </c>
      <c r="J550" s="12">
        <v>43735</v>
      </c>
      <c r="K550" s="25">
        <v>41878</v>
      </c>
      <c r="L550" s="5">
        <v>100</v>
      </c>
      <c r="M550" s="6">
        <v>97.095738470519549</v>
      </c>
      <c r="N550" s="6">
        <v>94.890178050204327</v>
      </c>
      <c r="O550" s="6">
        <v>90.780064214827789</v>
      </c>
      <c r="P550" s="6">
        <v>84.500875656742551</v>
      </c>
      <c r="Q550" s="6">
        <v>79.785099241097484</v>
      </c>
      <c r="R550" s="6">
        <v>76.397402218330413</v>
      </c>
    </row>
    <row r="551" spans="1:18" hidden="1" x14ac:dyDescent="0.4">
      <c r="A551">
        <v>11214</v>
      </c>
      <c r="B551">
        <v>2</v>
      </c>
      <c r="C551" t="s">
        <v>520</v>
      </c>
      <c r="D551" t="s">
        <v>542</v>
      </c>
      <c r="E551" s="11">
        <v>131497</v>
      </c>
      <c r="F551" s="12">
        <v>126019</v>
      </c>
      <c r="G551" s="12">
        <v>119193</v>
      </c>
      <c r="H551" s="12">
        <v>108957</v>
      </c>
      <c r="I551" s="12">
        <v>96035</v>
      </c>
      <c r="J551" s="12">
        <v>87525</v>
      </c>
      <c r="K551" s="25">
        <v>81765</v>
      </c>
      <c r="L551" s="5">
        <v>100</v>
      </c>
      <c r="M551" s="6">
        <v>95.834125493357263</v>
      </c>
      <c r="N551" s="6">
        <v>90.64313254294774</v>
      </c>
      <c r="O551" s="6">
        <v>82.858924538202388</v>
      </c>
      <c r="P551" s="6">
        <v>73.032084382153201</v>
      </c>
      <c r="Q551" s="6">
        <v>66.560453850658192</v>
      </c>
      <c r="R551" s="6">
        <v>62.180125782337235</v>
      </c>
    </row>
    <row r="552" spans="1:18" hidden="1" x14ac:dyDescent="0.4">
      <c r="A552">
        <v>11215</v>
      </c>
      <c r="B552">
        <v>2</v>
      </c>
      <c r="C552" t="s">
        <v>520</v>
      </c>
      <c r="D552" t="s">
        <v>543</v>
      </c>
      <c r="E552" s="11">
        <v>85248</v>
      </c>
      <c r="F552" s="12">
        <v>80992</v>
      </c>
      <c r="G552" s="12">
        <v>76919</v>
      </c>
      <c r="H552" s="12">
        <v>71204</v>
      </c>
      <c r="I552" s="12">
        <v>63362</v>
      </c>
      <c r="J552" s="12">
        <v>58140</v>
      </c>
      <c r="K552" s="25">
        <v>54502</v>
      </c>
      <c r="L552" s="5">
        <v>100</v>
      </c>
      <c r="M552" s="6">
        <v>95.007507507507512</v>
      </c>
      <c r="N552" s="6">
        <v>90.229682807807805</v>
      </c>
      <c r="O552" s="6">
        <v>83.525713213213209</v>
      </c>
      <c r="P552" s="6">
        <v>74.326670420420413</v>
      </c>
      <c r="Q552" s="6">
        <v>68.201013513513516</v>
      </c>
      <c r="R552" s="6">
        <v>63.933464714714717</v>
      </c>
    </row>
    <row r="553" spans="1:18" hidden="1" x14ac:dyDescent="0.4">
      <c r="A553">
        <v>11216</v>
      </c>
      <c r="B553">
        <v>2</v>
      </c>
      <c r="C553" t="s">
        <v>520</v>
      </c>
      <c r="D553" t="s">
        <v>544</v>
      </c>
      <c r="E553" s="11">
        <v>31115</v>
      </c>
      <c r="F553" s="12">
        <v>29214</v>
      </c>
      <c r="G553" s="12">
        <v>27419</v>
      </c>
      <c r="H553" s="12">
        <v>25360</v>
      </c>
      <c r="I553" s="12">
        <v>22768</v>
      </c>
      <c r="J553" s="12">
        <v>20776</v>
      </c>
      <c r="K553" s="25">
        <v>19210</v>
      </c>
      <c r="L553" s="5">
        <v>100</v>
      </c>
      <c r="M553" s="6">
        <v>93.890406556323313</v>
      </c>
      <c r="N553" s="6">
        <v>88.121484814398201</v>
      </c>
      <c r="O553" s="6">
        <v>81.504097702072954</v>
      </c>
      <c r="P553" s="6">
        <v>73.1737104290535</v>
      </c>
      <c r="Q553" s="6">
        <v>66.771653543307082</v>
      </c>
      <c r="R553" s="6">
        <v>61.738711232524501</v>
      </c>
    </row>
    <row r="554" spans="1:18" hidden="1" x14ac:dyDescent="0.4">
      <c r="A554">
        <v>11217</v>
      </c>
      <c r="B554">
        <v>2</v>
      </c>
      <c r="C554" t="s">
        <v>520</v>
      </c>
      <c r="D554" t="s">
        <v>545</v>
      </c>
      <c r="E554" s="11">
        <v>68525</v>
      </c>
      <c r="F554" s="12">
        <v>65482</v>
      </c>
      <c r="G554" s="12">
        <v>62346</v>
      </c>
      <c r="H554" s="12">
        <v>58583</v>
      </c>
      <c r="I554" s="12">
        <v>53520</v>
      </c>
      <c r="J554" s="12">
        <v>49512</v>
      </c>
      <c r="K554" s="25">
        <v>46378</v>
      </c>
      <c r="L554" s="5">
        <v>100</v>
      </c>
      <c r="M554" s="6">
        <v>95.559284932506387</v>
      </c>
      <c r="N554" s="6">
        <v>90.982852973367386</v>
      </c>
      <c r="O554" s="6">
        <v>85.491426486683693</v>
      </c>
      <c r="P554" s="6">
        <v>78.102882159795698</v>
      </c>
      <c r="Q554" s="6">
        <v>72.253921926304258</v>
      </c>
      <c r="R554" s="6">
        <v>67.680408609996363</v>
      </c>
    </row>
    <row r="555" spans="1:18" hidden="1" x14ac:dyDescent="0.4">
      <c r="A555">
        <v>11218</v>
      </c>
      <c r="B555">
        <v>2</v>
      </c>
      <c r="C555" t="s">
        <v>520</v>
      </c>
      <c r="D555" t="s">
        <v>546</v>
      </c>
      <c r="E555" s="11">
        <v>82768</v>
      </c>
      <c r="F555" s="12">
        <v>79851</v>
      </c>
      <c r="G555" s="12">
        <v>76320</v>
      </c>
      <c r="H555" s="12">
        <v>71356</v>
      </c>
      <c r="I555" s="12">
        <v>64334</v>
      </c>
      <c r="J555" s="12">
        <v>58875</v>
      </c>
      <c r="K555" s="25">
        <v>54591</v>
      </c>
      <c r="L555" s="5">
        <v>100</v>
      </c>
      <c r="M555" s="6">
        <v>96.475691088343325</v>
      </c>
      <c r="N555" s="6">
        <v>92.20954958438044</v>
      </c>
      <c r="O555" s="6">
        <v>86.212062632901606</v>
      </c>
      <c r="P555" s="6">
        <v>77.728107481152136</v>
      </c>
      <c r="Q555" s="6">
        <v>71.132563309491587</v>
      </c>
      <c r="R555" s="6">
        <v>65.956649913009855</v>
      </c>
    </row>
    <row r="556" spans="1:18" hidden="1" x14ac:dyDescent="0.4">
      <c r="A556">
        <v>11219</v>
      </c>
      <c r="B556">
        <v>2</v>
      </c>
      <c r="C556" t="s">
        <v>520</v>
      </c>
      <c r="D556" t="s">
        <v>547</v>
      </c>
      <c r="E556" s="11">
        <v>136441</v>
      </c>
      <c r="F556" s="12">
        <v>135315</v>
      </c>
      <c r="G556" s="12">
        <v>131655</v>
      </c>
      <c r="H556" s="12">
        <v>125227</v>
      </c>
      <c r="I556" s="12">
        <v>115665</v>
      </c>
      <c r="J556" s="12">
        <v>110349</v>
      </c>
      <c r="K556" s="25">
        <v>106915</v>
      </c>
      <c r="L556" s="5">
        <v>100</v>
      </c>
      <c r="M556" s="6">
        <v>99.174734867085419</v>
      </c>
      <c r="N556" s="6">
        <v>96.49225672635059</v>
      </c>
      <c r="O556" s="6">
        <v>91.781062876994454</v>
      </c>
      <c r="P556" s="6">
        <v>84.772905504943523</v>
      </c>
      <c r="Q556" s="6">
        <v>80.87671594315492</v>
      </c>
      <c r="R556" s="6">
        <v>78.359877163022844</v>
      </c>
    </row>
    <row r="557" spans="1:18" hidden="1" x14ac:dyDescent="0.4">
      <c r="A557">
        <v>11221</v>
      </c>
      <c r="B557">
        <v>2</v>
      </c>
      <c r="C557" t="s">
        <v>520</v>
      </c>
      <c r="D557" t="s">
        <v>548</v>
      </c>
      <c r="E557" s="11">
        <v>157526</v>
      </c>
      <c r="F557" s="12">
        <v>159727</v>
      </c>
      <c r="G557" s="12">
        <v>156738</v>
      </c>
      <c r="H557" s="12">
        <v>149289</v>
      </c>
      <c r="I557" s="12">
        <v>138604</v>
      </c>
      <c r="J557" s="12">
        <v>133325</v>
      </c>
      <c r="K557" s="25">
        <v>130988</v>
      </c>
      <c r="L557" s="5">
        <v>100</v>
      </c>
      <c r="M557" s="6">
        <v>101.39722966367457</v>
      </c>
      <c r="N557" s="6">
        <v>99.499765118139223</v>
      </c>
      <c r="O557" s="6">
        <v>94.771021926539106</v>
      </c>
      <c r="P557" s="6">
        <v>87.988014676942214</v>
      </c>
      <c r="Q557" s="6">
        <v>84.636821857979001</v>
      </c>
      <c r="R557" s="6">
        <v>83.153257240074652</v>
      </c>
    </row>
    <row r="558" spans="1:18" hidden="1" x14ac:dyDescent="0.4">
      <c r="A558">
        <v>11222</v>
      </c>
      <c r="B558">
        <v>2</v>
      </c>
      <c r="C558" t="s">
        <v>520</v>
      </c>
      <c r="D558" t="s">
        <v>549</v>
      </c>
      <c r="E558" s="11">
        <v>210881</v>
      </c>
      <c r="F558" s="12">
        <v>214655</v>
      </c>
      <c r="G558" s="12">
        <v>213953</v>
      </c>
      <c r="H558" s="12">
        <v>207212</v>
      </c>
      <c r="I558" s="12">
        <v>195577</v>
      </c>
      <c r="J558" s="12">
        <v>189197</v>
      </c>
      <c r="K558" s="25">
        <v>184926</v>
      </c>
      <c r="L558" s="5">
        <v>100</v>
      </c>
      <c r="M558" s="6">
        <v>101.78963491258104</v>
      </c>
      <c r="N558" s="6">
        <v>101.45674574760173</v>
      </c>
      <c r="O558" s="6">
        <v>98.260156201838953</v>
      </c>
      <c r="P558" s="6">
        <v>92.742826523015353</v>
      </c>
      <c r="Q558" s="6">
        <v>89.717423570639369</v>
      </c>
      <c r="R558" s="6">
        <v>87.692110716470424</v>
      </c>
    </row>
    <row r="559" spans="1:18" hidden="1" x14ac:dyDescent="0.4">
      <c r="A559">
        <v>11223</v>
      </c>
      <c r="B559">
        <v>2</v>
      </c>
      <c r="C559" t="s">
        <v>520</v>
      </c>
      <c r="D559" t="s">
        <v>550</v>
      </c>
      <c r="E559" s="11">
        <v>48997</v>
      </c>
      <c r="F559" s="12">
        <v>49370</v>
      </c>
      <c r="G559" s="12">
        <v>49220</v>
      </c>
      <c r="H559" s="12">
        <v>48326</v>
      </c>
      <c r="I559" s="12">
        <v>46812</v>
      </c>
      <c r="J559" s="12">
        <v>45680</v>
      </c>
      <c r="K559" s="25">
        <v>44694</v>
      </c>
      <c r="L559" s="5">
        <v>100</v>
      </c>
      <c r="M559" s="6">
        <v>100.76127109823049</v>
      </c>
      <c r="N559" s="6">
        <v>100.45512990591261</v>
      </c>
      <c r="O559" s="6">
        <v>98.630528399697937</v>
      </c>
      <c r="P559" s="6">
        <v>95.540543298569304</v>
      </c>
      <c r="Q559" s="6">
        <v>93.230197767210228</v>
      </c>
      <c r="R559" s="6">
        <v>91.21782966304059</v>
      </c>
    </row>
    <row r="560" spans="1:18" hidden="1" x14ac:dyDescent="0.4">
      <c r="A560">
        <v>11224</v>
      </c>
      <c r="B560">
        <v>2</v>
      </c>
      <c r="C560" t="s">
        <v>520</v>
      </c>
      <c r="D560" t="s">
        <v>551</v>
      </c>
      <c r="E560" s="11">
        <v>96841</v>
      </c>
      <c r="F560" s="12">
        <v>101085</v>
      </c>
      <c r="G560" s="12">
        <v>101930</v>
      </c>
      <c r="H560" s="12">
        <v>100165</v>
      </c>
      <c r="I560" s="12">
        <v>96457</v>
      </c>
      <c r="J560" s="12">
        <v>94132</v>
      </c>
      <c r="K560" s="25">
        <v>92577</v>
      </c>
      <c r="L560" s="5">
        <v>100</v>
      </c>
      <c r="M560" s="6">
        <v>104.38244132134116</v>
      </c>
      <c r="N560" s="6">
        <v>105.25500562778163</v>
      </c>
      <c r="O560" s="6">
        <v>103.43243047882611</v>
      </c>
      <c r="P560" s="6">
        <v>99.603473735298067</v>
      </c>
      <c r="Q560" s="6">
        <v>97.202631116985572</v>
      </c>
      <c r="R560" s="6">
        <v>95.596906269038939</v>
      </c>
    </row>
    <row r="561" spans="1:18" hidden="1" x14ac:dyDescent="0.4">
      <c r="A561">
        <v>11225</v>
      </c>
      <c r="B561">
        <v>2</v>
      </c>
      <c r="C561" t="s">
        <v>520</v>
      </c>
      <c r="D561" t="s">
        <v>552</v>
      </c>
      <c r="E561" s="11">
        <v>85849</v>
      </c>
      <c r="F561" s="12">
        <v>82660</v>
      </c>
      <c r="G561" s="12">
        <v>78591</v>
      </c>
      <c r="H561" s="12">
        <v>72789</v>
      </c>
      <c r="I561" s="12">
        <v>65221</v>
      </c>
      <c r="J561" s="12">
        <v>60213</v>
      </c>
      <c r="K561" s="25">
        <v>56465</v>
      </c>
      <c r="L561" s="5">
        <v>100</v>
      </c>
      <c r="M561" s="6">
        <v>96.285338210113096</v>
      </c>
      <c r="N561" s="6">
        <v>91.545620799310413</v>
      </c>
      <c r="O561" s="6">
        <v>84.787242716863332</v>
      </c>
      <c r="P561" s="6">
        <v>75.971764376987508</v>
      </c>
      <c r="Q561" s="6">
        <v>70.138266025230351</v>
      </c>
      <c r="R561" s="6">
        <v>65.772460948875349</v>
      </c>
    </row>
    <row r="562" spans="1:18" hidden="1" x14ac:dyDescent="0.4">
      <c r="A562">
        <v>11227</v>
      </c>
      <c r="B562">
        <v>2</v>
      </c>
      <c r="C562" t="s">
        <v>520</v>
      </c>
      <c r="D562" t="s">
        <v>553</v>
      </c>
      <c r="E562" s="11">
        <v>94301</v>
      </c>
      <c r="F562" s="12">
        <v>96639</v>
      </c>
      <c r="G562" s="12">
        <v>96636</v>
      </c>
      <c r="H562" s="12">
        <v>94634</v>
      </c>
      <c r="I562" s="12">
        <v>91058</v>
      </c>
      <c r="J562" s="12">
        <v>88884</v>
      </c>
      <c r="K562" s="25">
        <v>87399</v>
      </c>
      <c r="L562" s="5">
        <v>100</v>
      </c>
      <c r="M562" s="6">
        <v>102.47929502338258</v>
      </c>
      <c r="N562" s="6">
        <v>102.47611372095736</v>
      </c>
      <c r="O562" s="6">
        <v>100.35312456919863</v>
      </c>
      <c r="P562" s="6">
        <v>96.561012078344874</v>
      </c>
      <c r="Q562" s="6">
        <v>94.255628254207267</v>
      </c>
      <c r="R562" s="6">
        <v>92.6808835537269</v>
      </c>
    </row>
    <row r="563" spans="1:18" hidden="1" x14ac:dyDescent="0.4">
      <c r="A563">
        <v>11228</v>
      </c>
      <c r="B563">
        <v>2</v>
      </c>
      <c r="C563" t="s">
        <v>520</v>
      </c>
      <c r="D563" t="s">
        <v>554</v>
      </c>
      <c r="E563" s="11">
        <v>46649</v>
      </c>
      <c r="F563" s="12">
        <v>47770</v>
      </c>
      <c r="G563" s="12">
        <v>48089</v>
      </c>
      <c r="H563" s="12">
        <v>47117</v>
      </c>
      <c r="I563" s="12">
        <v>45127</v>
      </c>
      <c r="J563" s="12">
        <v>43849</v>
      </c>
      <c r="K563" s="25">
        <v>43039</v>
      </c>
      <c r="L563" s="5">
        <v>100</v>
      </c>
      <c r="M563" s="6">
        <v>102.40305258419258</v>
      </c>
      <c r="N563" s="6">
        <v>103.0868828913803</v>
      </c>
      <c r="O563" s="6">
        <v>101.0032369396986</v>
      </c>
      <c r="P563" s="6">
        <v>96.737336277304976</v>
      </c>
      <c r="Q563" s="6">
        <v>93.997727711204959</v>
      </c>
      <c r="R563" s="6">
        <v>92.261356084803538</v>
      </c>
    </row>
    <row r="564" spans="1:18" hidden="1" x14ac:dyDescent="0.4">
      <c r="A564">
        <v>11229</v>
      </c>
      <c r="B564">
        <v>2</v>
      </c>
      <c r="C564" t="s">
        <v>520</v>
      </c>
      <c r="D564" t="s">
        <v>555</v>
      </c>
      <c r="E564" s="11">
        <v>57509</v>
      </c>
      <c r="F564" s="12">
        <v>59209</v>
      </c>
      <c r="G564" s="12">
        <v>59101</v>
      </c>
      <c r="H564" s="12">
        <v>57665</v>
      </c>
      <c r="I564" s="12">
        <v>55456</v>
      </c>
      <c r="J564" s="12">
        <v>53906</v>
      </c>
      <c r="K564" s="25">
        <v>52625</v>
      </c>
      <c r="L564" s="5">
        <v>100</v>
      </c>
      <c r="M564" s="6">
        <v>102.95605905162671</v>
      </c>
      <c r="N564" s="6">
        <v>102.76826235893512</v>
      </c>
      <c r="O564" s="6">
        <v>100.27126188944339</v>
      </c>
      <c r="P564" s="6">
        <v>96.430123980594345</v>
      </c>
      <c r="Q564" s="6">
        <v>93.734893668817051</v>
      </c>
      <c r="R564" s="6">
        <v>91.507416230503054</v>
      </c>
    </row>
    <row r="565" spans="1:18" hidden="1" x14ac:dyDescent="0.4">
      <c r="A565">
        <v>11230</v>
      </c>
      <c r="B565">
        <v>2</v>
      </c>
      <c r="C565" t="s">
        <v>520</v>
      </c>
      <c r="D565" t="s">
        <v>556</v>
      </c>
      <c r="E565" s="11">
        <v>101580</v>
      </c>
      <c r="F565" s="12">
        <v>103741</v>
      </c>
      <c r="G565" s="12">
        <v>103117</v>
      </c>
      <c r="H565" s="12">
        <v>99483</v>
      </c>
      <c r="I565" s="12">
        <v>94513</v>
      </c>
      <c r="J565" s="12">
        <v>91784</v>
      </c>
      <c r="K565" s="25">
        <v>90496</v>
      </c>
      <c r="L565" s="5">
        <v>100</v>
      </c>
      <c r="M565" s="6">
        <v>102.12738728096082</v>
      </c>
      <c r="N565" s="6">
        <v>101.51309312856863</v>
      </c>
      <c r="O565" s="6">
        <v>97.93561724748966</v>
      </c>
      <c r="P565" s="6">
        <v>93.042921835006894</v>
      </c>
      <c r="Q565" s="6">
        <v>90.356369364048035</v>
      </c>
      <c r="R565" s="6">
        <v>89.088403228982088</v>
      </c>
    </row>
    <row r="566" spans="1:18" hidden="1" x14ac:dyDescent="0.4">
      <c r="A566">
        <v>11231</v>
      </c>
      <c r="B566">
        <v>2</v>
      </c>
      <c r="C566" t="s">
        <v>520</v>
      </c>
      <c r="D566" t="s">
        <v>557</v>
      </c>
      <c r="E566" s="11">
        <v>43935</v>
      </c>
      <c r="F566" s="12">
        <v>43319</v>
      </c>
      <c r="G566" s="12">
        <v>42231</v>
      </c>
      <c r="H566" s="12">
        <v>40148</v>
      </c>
      <c r="I566" s="12">
        <v>37228</v>
      </c>
      <c r="J566" s="12">
        <v>35498</v>
      </c>
      <c r="K566" s="25">
        <v>34266</v>
      </c>
      <c r="L566" s="5">
        <v>100</v>
      </c>
      <c r="M566" s="6">
        <v>98.597928758393081</v>
      </c>
      <c r="N566" s="6">
        <v>96.121543188801638</v>
      </c>
      <c r="O566" s="6">
        <v>91.380448389666554</v>
      </c>
      <c r="P566" s="6">
        <v>84.734266530101294</v>
      </c>
      <c r="Q566" s="6">
        <v>80.796631387276662</v>
      </c>
      <c r="R566" s="6">
        <v>77.992488904062824</v>
      </c>
    </row>
    <row r="567" spans="1:18" hidden="1" x14ac:dyDescent="0.4">
      <c r="A567">
        <v>11232</v>
      </c>
      <c r="B567">
        <v>2</v>
      </c>
      <c r="C567" t="s">
        <v>520</v>
      </c>
      <c r="D567" t="s">
        <v>558</v>
      </c>
      <c r="E567" s="11">
        <v>87490</v>
      </c>
      <c r="F567" s="12">
        <v>83998</v>
      </c>
      <c r="G567" s="12">
        <v>80199</v>
      </c>
      <c r="H567" s="12">
        <v>75468</v>
      </c>
      <c r="I567" s="12">
        <v>68520</v>
      </c>
      <c r="J567" s="12">
        <v>63231</v>
      </c>
      <c r="K567" s="25">
        <v>59142</v>
      </c>
      <c r="L567" s="5">
        <v>100</v>
      </c>
      <c r="M567" s="6">
        <v>96.008686707052235</v>
      </c>
      <c r="N567" s="6">
        <v>91.666476168704989</v>
      </c>
      <c r="O567" s="6">
        <v>86.259001028688999</v>
      </c>
      <c r="P567" s="6">
        <v>78.317522002514579</v>
      </c>
      <c r="Q567" s="6">
        <v>72.272259686821343</v>
      </c>
      <c r="R567" s="6">
        <v>67.598582695165163</v>
      </c>
    </row>
    <row r="568" spans="1:18" hidden="1" x14ac:dyDescent="0.4">
      <c r="A568">
        <v>11233</v>
      </c>
      <c r="B568">
        <v>2</v>
      </c>
      <c r="C568" t="s">
        <v>520</v>
      </c>
      <c r="D568" t="s">
        <v>559</v>
      </c>
      <c r="E568" s="11">
        <v>37375</v>
      </c>
      <c r="F568" s="12">
        <v>35424</v>
      </c>
      <c r="G568" s="12">
        <v>32784</v>
      </c>
      <c r="H568" s="12">
        <v>29667</v>
      </c>
      <c r="I568" s="12">
        <v>25692</v>
      </c>
      <c r="J568" s="12">
        <v>23099</v>
      </c>
      <c r="K568" s="25">
        <v>21191</v>
      </c>
      <c r="L568" s="5">
        <v>100</v>
      </c>
      <c r="M568" s="6">
        <v>94.779933110367892</v>
      </c>
      <c r="N568" s="6">
        <v>87.716387959866211</v>
      </c>
      <c r="O568" s="6">
        <v>79.376588628762548</v>
      </c>
      <c r="P568" s="6">
        <v>68.741137123745816</v>
      </c>
      <c r="Q568" s="6">
        <v>61.80334448160535</v>
      </c>
      <c r="R568" s="6">
        <v>56.698327759197319</v>
      </c>
    </row>
    <row r="569" spans="1:18" hidden="1" x14ac:dyDescent="0.4">
      <c r="A569">
        <v>11234</v>
      </c>
      <c r="B569">
        <v>2</v>
      </c>
      <c r="C569" t="s">
        <v>520</v>
      </c>
      <c r="D569" t="s">
        <v>560</v>
      </c>
      <c r="E569" s="11">
        <v>60281</v>
      </c>
      <c r="F569" s="12">
        <v>60686</v>
      </c>
      <c r="G569" s="12">
        <v>62882</v>
      </c>
      <c r="H569" s="12">
        <v>63354</v>
      </c>
      <c r="I569" s="12">
        <v>61926</v>
      </c>
      <c r="J569" s="12">
        <v>61753</v>
      </c>
      <c r="K569" s="25">
        <v>61690</v>
      </c>
      <c r="L569" s="5">
        <v>100</v>
      </c>
      <c r="M569" s="6">
        <v>100.67185348617309</v>
      </c>
      <c r="N569" s="6">
        <v>104.31479238897829</v>
      </c>
      <c r="O569" s="6">
        <v>105.09779200743185</v>
      </c>
      <c r="P569" s="6">
        <v>102.72888638211045</v>
      </c>
      <c r="Q569" s="6">
        <v>102.44189711517726</v>
      </c>
      <c r="R569" s="6">
        <v>102.33738657288367</v>
      </c>
    </row>
    <row r="570" spans="1:18" hidden="1" x14ac:dyDescent="0.4">
      <c r="A570">
        <v>11235</v>
      </c>
      <c r="B570">
        <v>2</v>
      </c>
      <c r="C570" t="s">
        <v>520</v>
      </c>
      <c r="D570" t="s">
        <v>561</v>
      </c>
      <c r="E570" s="11">
        <v>70507</v>
      </c>
      <c r="F570" s="12">
        <v>72181</v>
      </c>
      <c r="G570" s="12">
        <v>71412</v>
      </c>
      <c r="H570" s="12">
        <v>68745</v>
      </c>
      <c r="I570" s="12">
        <v>64726</v>
      </c>
      <c r="J570" s="12">
        <v>62334</v>
      </c>
      <c r="K570" s="25">
        <v>60613</v>
      </c>
      <c r="L570" s="5">
        <v>100</v>
      </c>
      <c r="M570" s="6">
        <v>102.37423234572454</v>
      </c>
      <c r="N570" s="6">
        <v>101.28356049753926</v>
      </c>
      <c r="O570" s="6">
        <v>97.500957351752305</v>
      </c>
      <c r="P570" s="6">
        <v>91.800814103564193</v>
      </c>
      <c r="Q570" s="6">
        <v>88.408243153162104</v>
      </c>
      <c r="R570" s="6">
        <v>85.967350759499055</v>
      </c>
    </row>
    <row r="571" spans="1:18" hidden="1" x14ac:dyDescent="0.4">
      <c r="A571">
        <v>11237</v>
      </c>
      <c r="B571">
        <v>2</v>
      </c>
      <c r="C571" t="s">
        <v>520</v>
      </c>
      <c r="D571" t="s">
        <v>562</v>
      </c>
      <c r="E571" s="11">
        <v>85079</v>
      </c>
      <c r="F571" s="12">
        <v>85322</v>
      </c>
      <c r="G571" s="12">
        <v>86751</v>
      </c>
      <c r="H571" s="12">
        <v>85952</v>
      </c>
      <c r="I571" s="12">
        <v>82523</v>
      </c>
      <c r="J571" s="12">
        <v>80257</v>
      </c>
      <c r="K571" s="25">
        <v>78692</v>
      </c>
      <c r="L571" s="5">
        <v>100</v>
      </c>
      <c r="M571" s="6">
        <v>100.28561689723669</v>
      </c>
      <c r="N571" s="6">
        <v>101.96523231349688</v>
      </c>
      <c r="O571" s="6">
        <v>101.02610514933178</v>
      </c>
      <c r="P571" s="6">
        <v>96.995733377214123</v>
      </c>
      <c r="Q571" s="6">
        <v>94.332326426027578</v>
      </c>
      <c r="R571" s="6">
        <v>92.492859577569092</v>
      </c>
    </row>
    <row r="572" spans="1:18" hidden="1" x14ac:dyDescent="0.4">
      <c r="A572">
        <v>11238</v>
      </c>
      <c r="B572">
        <v>2</v>
      </c>
      <c r="C572" t="s">
        <v>520</v>
      </c>
      <c r="D572" t="s">
        <v>563</v>
      </c>
      <c r="E572" s="11">
        <v>34853</v>
      </c>
      <c r="F572" s="12">
        <v>34507</v>
      </c>
      <c r="G572" s="12">
        <v>33497</v>
      </c>
      <c r="H572" s="12">
        <v>31585</v>
      </c>
      <c r="I572" s="12">
        <v>28980</v>
      </c>
      <c r="J572" s="12">
        <v>27281</v>
      </c>
      <c r="K572" s="25">
        <v>26309</v>
      </c>
      <c r="L572" s="5">
        <v>100</v>
      </c>
      <c r="M572" s="6">
        <v>99.007259059478386</v>
      </c>
      <c r="N572" s="6">
        <v>96.109373655065568</v>
      </c>
      <c r="O572" s="6">
        <v>90.623475740969212</v>
      </c>
      <c r="P572" s="6">
        <v>83.149226752359922</v>
      </c>
      <c r="Q572" s="6">
        <v>78.274467047312996</v>
      </c>
      <c r="R572" s="6">
        <v>75.485610994749379</v>
      </c>
    </row>
    <row r="573" spans="1:18" hidden="1" x14ac:dyDescent="0.4">
      <c r="A573">
        <v>11239</v>
      </c>
      <c r="B573">
        <v>2</v>
      </c>
      <c r="C573" t="s">
        <v>520</v>
      </c>
      <c r="D573" t="s">
        <v>564</v>
      </c>
      <c r="E573" s="11">
        <v>59144</v>
      </c>
      <c r="F573" s="12">
        <v>58838</v>
      </c>
      <c r="G573" s="12">
        <v>57462</v>
      </c>
      <c r="H573" s="12">
        <v>54240</v>
      </c>
      <c r="I573" s="12">
        <v>49154</v>
      </c>
      <c r="J573" s="12">
        <v>46031</v>
      </c>
      <c r="K573" s="25">
        <v>44492</v>
      </c>
      <c r="L573" s="5">
        <v>100</v>
      </c>
      <c r="M573" s="6">
        <v>99.482618693358589</v>
      </c>
      <c r="N573" s="6">
        <v>97.156093602056004</v>
      </c>
      <c r="O573" s="6">
        <v>91.708372785066956</v>
      </c>
      <c r="P573" s="6">
        <v>83.10902204788313</v>
      </c>
      <c r="Q573" s="6">
        <v>77.828689300689845</v>
      </c>
      <c r="R573" s="6">
        <v>75.226565670228595</v>
      </c>
    </row>
    <row r="574" spans="1:18" hidden="1" x14ac:dyDescent="0.4">
      <c r="A574">
        <v>11240</v>
      </c>
      <c r="B574">
        <v>2</v>
      </c>
      <c r="C574" t="s">
        <v>520</v>
      </c>
      <c r="D574" t="s">
        <v>565</v>
      </c>
      <c r="E574" s="11">
        <v>27403</v>
      </c>
      <c r="F574" s="12">
        <v>25906</v>
      </c>
      <c r="G574" s="12">
        <v>24438</v>
      </c>
      <c r="H574" s="12">
        <v>22293</v>
      </c>
      <c r="I574" s="12">
        <v>19333</v>
      </c>
      <c r="J574" s="12">
        <v>17117</v>
      </c>
      <c r="K574" s="25">
        <v>15498</v>
      </c>
      <c r="L574" s="5">
        <v>100</v>
      </c>
      <c r="M574" s="6">
        <v>94.537094478706706</v>
      </c>
      <c r="N574" s="6">
        <v>89.180016786483236</v>
      </c>
      <c r="O574" s="6">
        <v>81.352406670802466</v>
      </c>
      <c r="P574" s="6">
        <v>70.550669634711525</v>
      </c>
      <c r="Q574" s="6">
        <v>62.463963799583986</v>
      </c>
      <c r="R574" s="6">
        <v>56.555851549100467</v>
      </c>
    </row>
    <row r="575" spans="1:18" hidden="1" x14ac:dyDescent="0.4">
      <c r="A575">
        <v>11241</v>
      </c>
      <c r="B575">
        <v>2</v>
      </c>
      <c r="C575" t="s">
        <v>520</v>
      </c>
      <c r="D575" t="s">
        <v>566</v>
      </c>
      <c r="E575" s="11">
        <v>41900</v>
      </c>
      <c r="F575" s="12">
        <v>40974</v>
      </c>
      <c r="G575" s="12">
        <v>39609</v>
      </c>
      <c r="H575" s="12">
        <v>37188</v>
      </c>
      <c r="I575" s="12">
        <v>33620</v>
      </c>
      <c r="J575" s="12">
        <v>31408</v>
      </c>
      <c r="K575" s="25">
        <v>30253</v>
      </c>
      <c r="L575" s="5">
        <v>100</v>
      </c>
      <c r="M575" s="6">
        <v>97.78997613365155</v>
      </c>
      <c r="N575" s="6">
        <v>94.532219570405729</v>
      </c>
      <c r="O575" s="6">
        <v>88.754176610978519</v>
      </c>
      <c r="P575" s="6">
        <v>80.238663484486878</v>
      </c>
      <c r="Q575" s="6">
        <v>74.959427207637233</v>
      </c>
      <c r="R575" s="6">
        <v>72.202863961813847</v>
      </c>
    </row>
    <row r="576" spans="1:18" hidden="1" x14ac:dyDescent="0.4">
      <c r="A576">
        <v>11242</v>
      </c>
      <c r="B576">
        <v>2</v>
      </c>
      <c r="C576" t="s">
        <v>520</v>
      </c>
      <c r="D576" t="s">
        <v>567</v>
      </c>
      <c r="E576" s="11">
        <v>30139</v>
      </c>
      <c r="F576" s="12">
        <v>29923</v>
      </c>
      <c r="G576" s="12">
        <v>29127</v>
      </c>
      <c r="H576" s="12">
        <v>27355</v>
      </c>
      <c r="I576" s="12">
        <v>24559</v>
      </c>
      <c r="J576" s="12">
        <v>22825</v>
      </c>
      <c r="K576" s="25">
        <v>21893</v>
      </c>
      <c r="L576" s="5">
        <v>100</v>
      </c>
      <c r="M576" s="6">
        <v>99.283320614486215</v>
      </c>
      <c r="N576" s="6">
        <v>96.642224360463189</v>
      </c>
      <c r="O576" s="6">
        <v>90.762799031155652</v>
      </c>
      <c r="P576" s="6">
        <v>81.485782540893865</v>
      </c>
      <c r="Q576" s="6">
        <v>75.732439696074849</v>
      </c>
      <c r="R576" s="6">
        <v>72.640100865987591</v>
      </c>
    </row>
    <row r="577" spans="1:18" hidden="1" x14ac:dyDescent="0.4">
      <c r="A577">
        <v>11243</v>
      </c>
      <c r="B577">
        <v>2</v>
      </c>
      <c r="C577" t="s">
        <v>520</v>
      </c>
      <c r="D577" t="s">
        <v>568</v>
      </c>
      <c r="E577" s="11">
        <v>44246</v>
      </c>
      <c r="F577" s="12">
        <v>46129</v>
      </c>
      <c r="G577" s="12">
        <v>47174</v>
      </c>
      <c r="H577" s="12">
        <v>46646</v>
      </c>
      <c r="I577" s="12">
        <v>44662</v>
      </c>
      <c r="J577" s="12">
        <v>43745</v>
      </c>
      <c r="K577" s="25">
        <v>43292</v>
      </c>
      <c r="L577" s="5">
        <v>100</v>
      </c>
      <c r="M577" s="6">
        <v>104.25575193237806</v>
      </c>
      <c r="N577" s="6">
        <v>106.61754734891289</v>
      </c>
      <c r="O577" s="6">
        <v>105.4242191384532</v>
      </c>
      <c r="P577" s="6">
        <v>100.94019798399856</v>
      </c>
      <c r="Q577" s="6">
        <v>98.867694254847891</v>
      </c>
      <c r="R577" s="6">
        <v>97.843872892464859</v>
      </c>
    </row>
    <row r="578" spans="1:18" hidden="1" x14ac:dyDescent="0.4">
      <c r="A578">
        <v>11245</v>
      </c>
      <c r="B578">
        <v>2</v>
      </c>
      <c r="C578" t="s">
        <v>520</v>
      </c>
      <c r="D578" t="s">
        <v>569</v>
      </c>
      <c r="E578" s="11">
        <v>69601</v>
      </c>
      <c r="F578" s="12">
        <v>68518</v>
      </c>
      <c r="G578" s="12">
        <v>68810</v>
      </c>
      <c r="H578" s="12">
        <v>66430</v>
      </c>
      <c r="I578" s="12">
        <v>62587</v>
      </c>
      <c r="J578" s="12">
        <v>60548</v>
      </c>
      <c r="K578" s="25">
        <v>59760</v>
      </c>
      <c r="L578" s="5">
        <v>100</v>
      </c>
      <c r="M578" s="6">
        <v>98.443987873737456</v>
      </c>
      <c r="N578" s="6">
        <v>98.86352207583225</v>
      </c>
      <c r="O578" s="6">
        <v>95.444030976566424</v>
      </c>
      <c r="P578" s="6">
        <v>89.922558583928392</v>
      </c>
      <c r="Q578" s="6">
        <v>86.993002974095205</v>
      </c>
      <c r="R578" s="6">
        <v>85.860835332825687</v>
      </c>
    </row>
    <row r="579" spans="1:18" hidden="1" x14ac:dyDescent="0.4">
      <c r="A579">
        <v>11246</v>
      </c>
      <c r="B579">
        <v>2</v>
      </c>
      <c r="C579" t="s">
        <v>520</v>
      </c>
      <c r="D579" t="s">
        <v>570</v>
      </c>
      <c r="E579" s="11">
        <v>30926</v>
      </c>
      <c r="F579" s="12">
        <v>30650</v>
      </c>
      <c r="G579" s="12">
        <v>30203</v>
      </c>
      <c r="H579" s="12">
        <v>29363</v>
      </c>
      <c r="I579" s="12">
        <v>27749</v>
      </c>
      <c r="J579" s="12">
        <v>26872</v>
      </c>
      <c r="K579" s="25">
        <v>26155</v>
      </c>
      <c r="L579" s="5">
        <v>100</v>
      </c>
      <c r="M579" s="6">
        <v>99.107547047791499</v>
      </c>
      <c r="N579" s="6">
        <v>97.662161288236433</v>
      </c>
      <c r="O579" s="6">
        <v>94.946000129341016</v>
      </c>
      <c r="P579" s="6">
        <v>89.727090474034782</v>
      </c>
      <c r="Q579" s="6">
        <v>86.891288883140405</v>
      </c>
      <c r="R579" s="6">
        <v>84.572851322511795</v>
      </c>
    </row>
    <row r="580" spans="1:18" hidden="1" x14ac:dyDescent="0.4">
      <c r="A580">
        <v>11301</v>
      </c>
      <c r="B580">
        <v>3</v>
      </c>
      <c r="C580" t="s">
        <v>520</v>
      </c>
      <c r="D580" t="s">
        <v>571</v>
      </c>
      <c r="E580" s="11">
        <v>27638</v>
      </c>
      <c r="F580" s="12">
        <v>29204</v>
      </c>
      <c r="G580" s="12">
        <v>29430</v>
      </c>
      <c r="H580" s="12">
        <v>28233</v>
      </c>
      <c r="I580" s="12">
        <v>25978</v>
      </c>
      <c r="J580" s="12">
        <v>24889</v>
      </c>
      <c r="K580" s="25">
        <v>24601</v>
      </c>
      <c r="L580" s="5">
        <v>100</v>
      </c>
      <c r="M580" s="6">
        <v>105.66611187495478</v>
      </c>
      <c r="N580" s="6">
        <v>106.48382661552935</v>
      </c>
      <c r="O580" s="6">
        <v>102.15283305593748</v>
      </c>
      <c r="P580" s="6">
        <v>93.993776684275275</v>
      </c>
      <c r="Q580" s="6">
        <v>90.053549460887183</v>
      </c>
      <c r="R580" s="6">
        <v>89.011505897677111</v>
      </c>
    </row>
    <row r="581" spans="1:18" hidden="1" x14ac:dyDescent="0.4">
      <c r="A581">
        <v>11324</v>
      </c>
      <c r="B581">
        <v>3</v>
      </c>
      <c r="C581" t="s">
        <v>520</v>
      </c>
      <c r="D581" t="s">
        <v>572</v>
      </c>
      <c r="E581" s="11">
        <v>22242</v>
      </c>
      <c r="F581" s="12">
        <v>21743</v>
      </c>
      <c r="G581" s="12">
        <v>21395</v>
      </c>
      <c r="H581" s="12">
        <v>20227</v>
      </c>
      <c r="I581" s="12">
        <v>18409</v>
      </c>
      <c r="J581" s="12">
        <v>17657</v>
      </c>
      <c r="K581" s="25">
        <v>17472</v>
      </c>
      <c r="L581" s="5">
        <v>100</v>
      </c>
      <c r="M581" s="6">
        <v>97.756496717921053</v>
      </c>
      <c r="N581" s="6">
        <v>96.191889218595449</v>
      </c>
      <c r="O581" s="6">
        <v>90.940562899019866</v>
      </c>
      <c r="P581" s="6">
        <v>82.766837514611993</v>
      </c>
      <c r="Q581" s="6">
        <v>79.385846596529092</v>
      </c>
      <c r="R581" s="6">
        <v>78.554086862692202</v>
      </c>
    </row>
    <row r="582" spans="1:18" hidden="1" x14ac:dyDescent="0.4">
      <c r="A582">
        <v>11326</v>
      </c>
      <c r="B582">
        <v>3</v>
      </c>
      <c r="C582" t="s">
        <v>520</v>
      </c>
      <c r="D582" t="s">
        <v>573</v>
      </c>
      <c r="E582" s="11">
        <v>20716</v>
      </c>
      <c r="F582" s="12">
        <v>19683</v>
      </c>
      <c r="G582" s="12">
        <v>18360</v>
      </c>
      <c r="H582" s="12">
        <v>16483</v>
      </c>
      <c r="I582" s="12">
        <v>14225</v>
      </c>
      <c r="J582" s="12">
        <v>12704</v>
      </c>
      <c r="K582" s="25">
        <v>11747</v>
      </c>
      <c r="L582" s="5">
        <v>100</v>
      </c>
      <c r="M582" s="6">
        <v>95.013516122803637</v>
      </c>
      <c r="N582" s="6">
        <v>88.627148098088441</v>
      </c>
      <c r="O582" s="6">
        <v>79.566518632940713</v>
      </c>
      <c r="P582" s="6">
        <v>68.666731029156196</v>
      </c>
      <c r="Q582" s="6">
        <v>61.324580034755748</v>
      </c>
      <c r="R582" s="6">
        <v>56.704962347943621</v>
      </c>
    </row>
    <row r="583" spans="1:18" hidden="1" x14ac:dyDescent="0.4">
      <c r="A583">
        <v>11327</v>
      </c>
      <c r="B583">
        <v>3</v>
      </c>
      <c r="C583" t="s">
        <v>520</v>
      </c>
      <c r="D583" t="s">
        <v>574</v>
      </c>
      <c r="E583" s="11">
        <v>6098</v>
      </c>
      <c r="F583" s="12">
        <v>5447</v>
      </c>
      <c r="G583" s="12">
        <v>4836</v>
      </c>
      <c r="H583" s="12">
        <v>4162</v>
      </c>
      <c r="I583" s="12">
        <v>3426</v>
      </c>
      <c r="J583" s="12">
        <v>2884</v>
      </c>
      <c r="K583" s="25">
        <v>2491</v>
      </c>
      <c r="L583" s="5">
        <v>100</v>
      </c>
      <c r="M583" s="6">
        <v>89.324368645457525</v>
      </c>
      <c r="N583" s="6">
        <v>79.304690062315501</v>
      </c>
      <c r="O583" s="6">
        <v>68.251885864217769</v>
      </c>
      <c r="P583" s="6">
        <v>56.182354870449323</v>
      </c>
      <c r="Q583" s="6">
        <v>47.294194817973107</v>
      </c>
      <c r="R583" s="6">
        <v>40.849458838963592</v>
      </c>
    </row>
    <row r="584" spans="1:18" hidden="1" x14ac:dyDescent="0.4">
      <c r="A584">
        <v>11341</v>
      </c>
      <c r="B584">
        <v>3</v>
      </c>
      <c r="C584" t="s">
        <v>520</v>
      </c>
      <c r="D584" t="s">
        <v>575</v>
      </c>
      <c r="E584" s="11">
        <v>12043</v>
      </c>
      <c r="F584" s="12">
        <v>12053</v>
      </c>
      <c r="G584" s="12">
        <v>12648</v>
      </c>
      <c r="H584" s="12">
        <v>12893</v>
      </c>
      <c r="I584" s="12">
        <v>12528</v>
      </c>
      <c r="J584" s="12">
        <v>12219</v>
      </c>
      <c r="K584" s="25">
        <v>12015</v>
      </c>
      <c r="L584" s="5">
        <v>100</v>
      </c>
      <c r="M584" s="6">
        <v>100.08303578842481</v>
      </c>
      <c r="N584" s="6">
        <v>105.02366519970107</v>
      </c>
      <c r="O584" s="6">
        <v>107.05804201610893</v>
      </c>
      <c r="P584" s="6">
        <v>104.02723573860332</v>
      </c>
      <c r="Q584" s="6">
        <v>101.46142987627667</v>
      </c>
      <c r="R584" s="6">
        <v>99.767499792410533</v>
      </c>
    </row>
    <row r="585" spans="1:18" hidden="1" x14ac:dyDescent="0.4">
      <c r="A585">
        <v>11342</v>
      </c>
      <c r="B585">
        <v>3</v>
      </c>
      <c r="C585" t="s">
        <v>520</v>
      </c>
      <c r="D585" t="s">
        <v>576</v>
      </c>
      <c r="E585" s="11">
        <v>10346</v>
      </c>
      <c r="F585" s="12">
        <v>9767</v>
      </c>
      <c r="G585" s="12">
        <v>9234</v>
      </c>
      <c r="H585" s="12">
        <v>8499</v>
      </c>
      <c r="I585" s="12">
        <v>7515</v>
      </c>
      <c r="J585" s="12">
        <v>6767</v>
      </c>
      <c r="K585" s="25">
        <v>6202</v>
      </c>
      <c r="L585" s="5">
        <v>100</v>
      </c>
      <c r="M585" s="6">
        <v>94.403634254784464</v>
      </c>
      <c r="N585" s="6">
        <v>89.251884786390875</v>
      </c>
      <c r="O585" s="6">
        <v>82.147689928474776</v>
      </c>
      <c r="P585" s="6">
        <v>72.636767832978933</v>
      </c>
      <c r="Q585" s="6">
        <v>65.40692054900444</v>
      </c>
      <c r="R585" s="6">
        <v>59.945872801082544</v>
      </c>
    </row>
    <row r="586" spans="1:18" hidden="1" x14ac:dyDescent="0.4">
      <c r="A586">
        <v>11343</v>
      </c>
      <c r="B586">
        <v>3</v>
      </c>
      <c r="C586" t="s">
        <v>520</v>
      </c>
      <c r="D586" t="s">
        <v>577</v>
      </c>
      <c r="E586" s="11">
        <v>15127</v>
      </c>
      <c r="F586" s="12">
        <v>12904</v>
      </c>
      <c r="G586" s="12">
        <v>11148</v>
      </c>
      <c r="H586" s="12">
        <v>9521</v>
      </c>
      <c r="I586" s="12">
        <v>7976</v>
      </c>
      <c r="J586" s="12">
        <v>6662</v>
      </c>
      <c r="K586" s="25">
        <v>5487</v>
      </c>
      <c r="L586" s="5">
        <v>100</v>
      </c>
      <c r="M586" s="6">
        <v>85.304422555695112</v>
      </c>
      <c r="N586" s="6">
        <v>73.696040193032331</v>
      </c>
      <c r="O586" s="6">
        <v>62.940437628082236</v>
      </c>
      <c r="P586" s="6">
        <v>52.72691214384875</v>
      </c>
      <c r="Q586" s="6">
        <v>44.040457460170558</v>
      </c>
      <c r="R586" s="6">
        <v>36.272889535268064</v>
      </c>
    </row>
    <row r="587" spans="1:18" hidden="1" x14ac:dyDescent="0.4">
      <c r="A587">
        <v>11346</v>
      </c>
      <c r="B587">
        <v>3</v>
      </c>
      <c r="C587" t="s">
        <v>520</v>
      </c>
      <c r="D587" t="s">
        <v>578</v>
      </c>
      <c r="E587" s="11">
        <v>10589</v>
      </c>
      <c r="F587" s="12">
        <v>9541</v>
      </c>
      <c r="G587" s="12">
        <v>8583</v>
      </c>
      <c r="H587" s="12">
        <v>7599</v>
      </c>
      <c r="I587" s="12">
        <v>6312</v>
      </c>
      <c r="J587" s="12">
        <v>5353</v>
      </c>
      <c r="K587" s="25">
        <v>4578</v>
      </c>
      <c r="L587" s="5">
        <v>100</v>
      </c>
      <c r="M587" s="6">
        <v>90.102937010104824</v>
      </c>
      <c r="N587" s="6">
        <v>81.055812635754094</v>
      </c>
      <c r="O587" s="6">
        <v>71.763150439134947</v>
      </c>
      <c r="P587" s="6">
        <v>59.609028236849561</v>
      </c>
      <c r="Q587" s="6">
        <v>50.552460100103879</v>
      </c>
      <c r="R587" s="6">
        <v>43.233544244026824</v>
      </c>
    </row>
    <row r="588" spans="1:18" hidden="1" x14ac:dyDescent="0.4">
      <c r="A588">
        <v>11347</v>
      </c>
      <c r="B588">
        <v>3</v>
      </c>
      <c r="C588" t="s">
        <v>520</v>
      </c>
      <c r="D588" t="s">
        <v>579</v>
      </c>
      <c r="E588" s="11">
        <v>10515</v>
      </c>
      <c r="F588" s="12">
        <v>9148</v>
      </c>
      <c r="G588" s="12">
        <v>7898</v>
      </c>
      <c r="H588" s="12">
        <v>6701</v>
      </c>
      <c r="I588" s="12">
        <v>5566</v>
      </c>
      <c r="J588" s="12">
        <v>4700</v>
      </c>
      <c r="K588" s="25">
        <v>3930</v>
      </c>
      <c r="L588" s="5">
        <v>100</v>
      </c>
      <c r="M588" s="6">
        <v>86.999524488825486</v>
      </c>
      <c r="N588" s="6">
        <v>75.111745126010462</v>
      </c>
      <c r="O588" s="6">
        <v>63.728007608178793</v>
      </c>
      <c r="P588" s="6">
        <v>52.933903946742745</v>
      </c>
      <c r="Q588" s="6">
        <v>44.698050404184499</v>
      </c>
      <c r="R588" s="6">
        <v>37.375178316690445</v>
      </c>
    </row>
    <row r="589" spans="1:18" hidden="1" x14ac:dyDescent="0.4">
      <c r="A589">
        <v>11348</v>
      </c>
      <c r="B589">
        <v>3</v>
      </c>
      <c r="C589" t="s">
        <v>520</v>
      </c>
      <c r="D589" t="s">
        <v>580</v>
      </c>
      <c r="E589" s="11">
        <v>6389</v>
      </c>
      <c r="F589" s="12">
        <v>5592</v>
      </c>
      <c r="G589" s="12">
        <v>5093</v>
      </c>
      <c r="H589" s="12">
        <v>4480</v>
      </c>
      <c r="I589" s="12">
        <v>3608</v>
      </c>
      <c r="J589" s="12">
        <v>2988</v>
      </c>
      <c r="K589" s="25">
        <v>2547</v>
      </c>
      <c r="L589" s="5">
        <v>100</v>
      </c>
      <c r="M589" s="6">
        <v>87.525434340272341</v>
      </c>
      <c r="N589" s="6">
        <v>79.715135388949747</v>
      </c>
      <c r="O589" s="6">
        <v>70.120519643136632</v>
      </c>
      <c r="P589" s="6">
        <v>56.472061355454684</v>
      </c>
      <c r="Q589" s="6">
        <v>46.767882297699174</v>
      </c>
      <c r="R589" s="6">
        <v>39.865393645327906</v>
      </c>
    </row>
    <row r="590" spans="1:18" hidden="1" x14ac:dyDescent="0.4">
      <c r="A590">
        <v>11349</v>
      </c>
      <c r="B590">
        <v>3</v>
      </c>
      <c r="C590" t="s">
        <v>520</v>
      </c>
      <c r="D590" t="s">
        <v>581</v>
      </c>
      <c r="E590" s="11">
        <v>5568</v>
      </c>
      <c r="F590" s="12">
        <v>4706</v>
      </c>
      <c r="G590" s="12">
        <v>4046</v>
      </c>
      <c r="H590" s="12">
        <v>3478</v>
      </c>
      <c r="I590" s="12">
        <v>2877</v>
      </c>
      <c r="J590" s="12">
        <v>2388</v>
      </c>
      <c r="K590" s="25">
        <v>1984</v>
      </c>
      <c r="L590" s="5">
        <v>100</v>
      </c>
      <c r="M590" s="6">
        <v>84.518678160919535</v>
      </c>
      <c r="N590" s="6">
        <v>72.665229885057471</v>
      </c>
      <c r="O590" s="6">
        <v>62.464080459770109</v>
      </c>
      <c r="P590" s="6">
        <v>51.670258620689658</v>
      </c>
      <c r="Q590" s="6">
        <v>42.887931034482754</v>
      </c>
      <c r="R590" s="6">
        <v>35.632183908045981</v>
      </c>
    </row>
    <row r="591" spans="1:18" hidden="1" x14ac:dyDescent="0.4">
      <c r="A591">
        <v>11361</v>
      </c>
      <c r="B591">
        <v>3</v>
      </c>
      <c r="C591" t="s">
        <v>520</v>
      </c>
      <c r="D591" t="s">
        <v>582</v>
      </c>
      <c r="E591" s="11">
        <v>4416</v>
      </c>
      <c r="F591" s="12">
        <v>3979</v>
      </c>
      <c r="G591" s="12">
        <v>3497</v>
      </c>
      <c r="H591" s="12">
        <v>3014</v>
      </c>
      <c r="I591" s="12">
        <v>2583</v>
      </c>
      <c r="J591" s="12">
        <v>2263</v>
      </c>
      <c r="K591" s="25">
        <v>1970</v>
      </c>
      <c r="L591" s="5">
        <v>100</v>
      </c>
      <c r="M591" s="6">
        <v>90.104166666666657</v>
      </c>
      <c r="N591" s="6">
        <v>79.189311594202891</v>
      </c>
      <c r="O591" s="6">
        <v>68.251811594202891</v>
      </c>
      <c r="P591" s="6">
        <v>58.491847826086953</v>
      </c>
      <c r="Q591" s="6">
        <v>51.24547101449275</v>
      </c>
      <c r="R591" s="6">
        <v>44.610507246376812</v>
      </c>
    </row>
    <row r="592" spans="1:18" hidden="1" x14ac:dyDescent="0.4">
      <c r="A592">
        <v>11362</v>
      </c>
      <c r="B592">
        <v>3</v>
      </c>
      <c r="C592" t="s">
        <v>520</v>
      </c>
      <c r="D592" t="s">
        <v>583</v>
      </c>
      <c r="E592" s="11">
        <v>4776</v>
      </c>
      <c r="F592" s="12">
        <v>4307</v>
      </c>
      <c r="G592" s="12">
        <v>3886</v>
      </c>
      <c r="H592" s="12">
        <v>3431</v>
      </c>
      <c r="I592" s="12">
        <v>2875</v>
      </c>
      <c r="J592" s="12">
        <v>2490</v>
      </c>
      <c r="K592" s="25">
        <v>2188</v>
      </c>
      <c r="L592" s="5">
        <v>100</v>
      </c>
      <c r="M592" s="6">
        <v>90.180067001675042</v>
      </c>
      <c r="N592" s="6">
        <v>81.36515912897822</v>
      </c>
      <c r="O592" s="6">
        <v>71.838358458961466</v>
      </c>
      <c r="P592" s="6">
        <v>60.196817420435508</v>
      </c>
      <c r="Q592" s="6">
        <v>52.135678391959793</v>
      </c>
      <c r="R592" s="6">
        <v>45.812395309882746</v>
      </c>
    </row>
    <row r="593" spans="1:18" hidden="1" x14ac:dyDescent="0.4">
      <c r="A593">
        <v>11363</v>
      </c>
      <c r="B593">
        <v>3</v>
      </c>
      <c r="C593" t="s">
        <v>520</v>
      </c>
      <c r="D593" t="s">
        <v>584</v>
      </c>
      <c r="E593" s="11">
        <v>3485</v>
      </c>
      <c r="F593" s="12">
        <v>3064</v>
      </c>
      <c r="G593" s="12">
        <v>2693</v>
      </c>
      <c r="H593" s="12">
        <v>2297</v>
      </c>
      <c r="I593" s="12">
        <v>1868</v>
      </c>
      <c r="J593" s="12">
        <v>1560</v>
      </c>
      <c r="K593" s="25">
        <v>1342</v>
      </c>
      <c r="L593" s="5">
        <v>100</v>
      </c>
      <c r="M593" s="6">
        <v>87.919655667144909</v>
      </c>
      <c r="N593" s="6">
        <v>77.274031563845043</v>
      </c>
      <c r="O593" s="6">
        <v>65.911047345767571</v>
      </c>
      <c r="P593" s="6">
        <v>53.601147776183645</v>
      </c>
      <c r="Q593" s="6">
        <v>44.763271162123388</v>
      </c>
      <c r="R593" s="6">
        <v>38.507890961262554</v>
      </c>
    </row>
    <row r="594" spans="1:18" hidden="1" x14ac:dyDescent="0.4">
      <c r="A594">
        <v>11365</v>
      </c>
      <c r="B594">
        <v>3</v>
      </c>
      <c r="C594" t="s">
        <v>520</v>
      </c>
      <c r="D594" t="s">
        <v>585</v>
      </c>
      <c r="E594" s="11">
        <v>5631</v>
      </c>
      <c r="F594" s="12">
        <v>4764</v>
      </c>
      <c r="G594" s="12">
        <v>4092</v>
      </c>
      <c r="H594" s="12">
        <v>3411</v>
      </c>
      <c r="I594" s="12">
        <v>2729</v>
      </c>
      <c r="J594" s="12">
        <v>2163</v>
      </c>
      <c r="K594" s="25">
        <v>1713</v>
      </c>
      <c r="L594" s="5">
        <v>100</v>
      </c>
      <c r="M594" s="6">
        <v>84.603090037293555</v>
      </c>
      <c r="N594" s="6">
        <v>72.669152903569525</v>
      </c>
      <c r="O594" s="6">
        <v>60.575386254661687</v>
      </c>
      <c r="P594" s="6">
        <v>48.46386077073344</v>
      </c>
      <c r="Q594" s="6">
        <v>38.412360149174212</v>
      </c>
      <c r="R594" s="6">
        <v>30.420884389984014</v>
      </c>
    </row>
    <row r="595" spans="1:18" hidden="1" x14ac:dyDescent="0.4">
      <c r="A595">
        <v>11369</v>
      </c>
      <c r="B595">
        <v>3</v>
      </c>
      <c r="C595" t="s">
        <v>520</v>
      </c>
      <c r="D595" t="s">
        <v>586</v>
      </c>
      <c r="E595" s="11">
        <v>1275</v>
      </c>
      <c r="F595" s="12">
        <v>1019</v>
      </c>
      <c r="G595" s="12">
        <v>852</v>
      </c>
      <c r="H595" s="12">
        <v>690</v>
      </c>
      <c r="I595" s="12">
        <v>535</v>
      </c>
      <c r="J595" s="12">
        <v>423</v>
      </c>
      <c r="K595" s="25">
        <v>315</v>
      </c>
      <c r="L595" s="5">
        <v>100</v>
      </c>
      <c r="M595" s="6">
        <v>79.921568627450981</v>
      </c>
      <c r="N595" s="6">
        <v>66.82352941176471</v>
      </c>
      <c r="O595" s="6">
        <v>54.117647058823529</v>
      </c>
      <c r="P595" s="6">
        <v>41.96078431372549</v>
      </c>
      <c r="Q595" s="6">
        <v>33.176470588235297</v>
      </c>
      <c r="R595" s="6">
        <v>24.705882352941178</v>
      </c>
    </row>
    <row r="596" spans="1:18" hidden="1" x14ac:dyDescent="0.4">
      <c r="A596">
        <v>11381</v>
      </c>
      <c r="B596">
        <v>3</v>
      </c>
      <c r="C596" t="s">
        <v>520</v>
      </c>
      <c r="D596" t="s">
        <v>304</v>
      </c>
      <c r="E596" s="11">
        <v>6151</v>
      </c>
      <c r="F596" s="12">
        <v>5731</v>
      </c>
      <c r="G596" s="12">
        <v>5381</v>
      </c>
      <c r="H596" s="12">
        <v>5021</v>
      </c>
      <c r="I596" s="12">
        <v>4542</v>
      </c>
      <c r="J596" s="12">
        <v>4113</v>
      </c>
      <c r="K596" s="25">
        <v>3796</v>
      </c>
      <c r="L596" s="5">
        <v>100</v>
      </c>
      <c r="M596" s="6">
        <v>93.171841976914322</v>
      </c>
      <c r="N596" s="6">
        <v>87.481710291009591</v>
      </c>
      <c r="O596" s="6">
        <v>81.629003414079023</v>
      </c>
      <c r="P596" s="6">
        <v>73.841651763940817</v>
      </c>
      <c r="Q596" s="6">
        <v>66.867176068931883</v>
      </c>
      <c r="R596" s="6">
        <v>61.713542513412456</v>
      </c>
    </row>
    <row r="597" spans="1:18" hidden="1" x14ac:dyDescent="0.4">
      <c r="A597">
        <v>11383</v>
      </c>
      <c r="B597">
        <v>3</v>
      </c>
      <c r="C597" t="s">
        <v>520</v>
      </c>
      <c r="D597" t="s">
        <v>587</v>
      </c>
      <c r="E597" s="11">
        <v>7605</v>
      </c>
      <c r="F597" s="12">
        <v>7030</v>
      </c>
      <c r="G597" s="12">
        <v>6452</v>
      </c>
      <c r="H597" s="12">
        <v>5749</v>
      </c>
      <c r="I597" s="12">
        <v>5000</v>
      </c>
      <c r="J597" s="12">
        <v>4423</v>
      </c>
      <c r="K597" s="25">
        <v>3967</v>
      </c>
      <c r="L597" s="5">
        <v>100</v>
      </c>
      <c r="M597" s="6">
        <v>92.439184746877061</v>
      </c>
      <c r="N597" s="6">
        <v>84.838921761998691</v>
      </c>
      <c r="O597" s="6">
        <v>75.595003287310973</v>
      </c>
      <c r="P597" s="6">
        <v>65.746219592373436</v>
      </c>
      <c r="Q597" s="6">
        <v>58.159105851413543</v>
      </c>
      <c r="R597" s="6">
        <v>52.16305062458909</v>
      </c>
    </row>
    <row r="598" spans="1:18" hidden="1" x14ac:dyDescent="0.4">
      <c r="A598">
        <v>11385</v>
      </c>
      <c r="B598">
        <v>3</v>
      </c>
      <c r="C598" t="s">
        <v>520</v>
      </c>
      <c r="D598" t="s">
        <v>588</v>
      </c>
      <c r="E598" s="11">
        <v>18129</v>
      </c>
      <c r="F598" s="12">
        <v>17346</v>
      </c>
      <c r="G598" s="12">
        <v>16460</v>
      </c>
      <c r="H598" s="12">
        <v>15420</v>
      </c>
      <c r="I598" s="12">
        <v>13688</v>
      </c>
      <c r="J598" s="12">
        <v>12314</v>
      </c>
      <c r="K598" s="25">
        <v>11373</v>
      </c>
      <c r="L598" s="5">
        <v>100</v>
      </c>
      <c r="M598" s="6">
        <v>95.680953168955824</v>
      </c>
      <c r="N598" s="6">
        <v>90.793755860775548</v>
      </c>
      <c r="O598" s="6">
        <v>85.057090848916104</v>
      </c>
      <c r="P598" s="6">
        <v>75.50333719455017</v>
      </c>
      <c r="Q598" s="6">
        <v>67.924320150035854</v>
      </c>
      <c r="R598" s="6">
        <v>62.733741519113032</v>
      </c>
    </row>
    <row r="599" spans="1:18" hidden="1" x14ac:dyDescent="0.4">
      <c r="A599">
        <v>11408</v>
      </c>
      <c r="B599">
        <v>3</v>
      </c>
      <c r="C599" t="s">
        <v>520</v>
      </c>
      <c r="D599" t="s">
        <v>589</v>
      </c>
      <c r="E599" s="11">
        <v>18231</v>
      </c>
      <c r="F599" s="12">
        <v>16532</v>
      </c>
      <c r="G599" s="12">
        <v>14996</v>
      </c>
      <c r="H599" s="12">
        <v>13493</v>
      </c>
      <c r="I599" s="12">
        <v>11758</v>
      </c>
      <c r="J599" s="12">
        <v>10496</v>
      </c>
      <c r="K599" s="25">
        <v>9414</v>
      </c>
      <c r="L599" s="5">
        <v>100</v>
      </c>
      <c r="M599" s="6">
        <v>90.680708683012455</v>
      </c>
      <c r="N599" s="6">
        <v>82.255498875541662</v>
      </c>
      <c r="O599" s="6">
        <v>74.011299435028249</v>
      </c>
      <c r="P599" s="6">
        <v>64.494542263178104</v>
      </c>
      <c r="Q599" s="6">
        <v>57.572267017717074</v>
      </c>
      <c r="R599" s="6">
        <v>51.637321046569028</v>
      </c>
    </row>
    <row r="600" spans="1:18" hidden="1" x14ac:dyDescent="0.4">
      <c r="A600">
        <v>11442</v>
      </c>
      <c r="B600">
        <v>3</v>
      </c>
      <c r="C600" t="s">
        <v>520</v>
      </c>
      <c r="D600" t="s">
        <v>590</v>
      </c>
      <c r="E600" s="11">
        <v>19368</v>
      </c>
      <c r="F600" s="12">
        <v>18881</v>
      </c>
      <c r="G600" s="12">
        <v>18448</v>
      </c>
      <c r="H600" s="12">
        <v>17692</v>
      </c>
      <c r="I600" s="12">
        <v>16280</v>
      </c>
      <c r="J600" s="12">
        <v>15249</v>
      </c>
      <c r="K600" s="25">
        <v>14520</v>
      </c>
      <c r="L600" s="5">
        <v>100</v>
      </c>
      <c r="M600" s="6">
        <v>97.485543163981831</v>
      </c>
      <c r="N600" s="6">
        <v>95.249896736885589</v>
      </c>
      <c r="O600" s="6">
        <v>91.346551011978519</v>
      </c>
      <c r="P600" s="6">
        <v>84.056175134242054</v>
      </c>
      <c r="Q600" s="6">
        <v>78.732961586121448</v>
      </c>
      <c r="R600" s="6">
        <v>74.969021065675349</v>
      </c>
    </row>
    <row r="601" spans="1:18" hidden="1" x14ac:dyDescent="0.4">
      <c r="A601">
        <v>11464</v>
      </c>
      <c r="B601">
        <v>3</v>
      </c>
      <c r="C601" t="s">
        <v>520</v>
      </c>
      <c r="D601" t="s">
        <v>591</v>
      </c>
      <c r="E601" s="11">
        <v>24740</v>
      </c>
      <c r="F601" s="12">
        <v>23720</v>
      </c>
      <c r="G601" s="12">
        <v>22301</v>
      </c>
      <c r="H601" s="12">
        <v>20315</v>
      </c>
      <c r="I601" s="12">
        <v>17557</v>
      </c>
      <c r="J601" s="12">
        <v>15681</v>
      </c>
      <c r="K601" s="25">
        <v>14359</v>
      </c>
      <c r="L601" s="5">
        <v>100</v>
      </c>
      <c r="M601" s="6">
        <v>95.87712206952304</v>
      </c>
      <c r="N601" s="6">
        <v>90.141471301535972</v>
      </c>
      <c r="O601" s="6">
        <v>82.113985448666128</v>
      </c>
      <c r="P601" s="6">
        <v>70.966046887631364</v>
      </c>
      <c r="Q601" s="6">
        <v>63.383185125303157</v>
      </c>
      <c r="R601" s="6">
        <v>58.039611964430073</v>
      </c>
    </row>
    <row r="602" spans="1:18" hidden="1" x14ac:dyDescent="0.4">
      <c r="A602">
        <v>11465</v>
      </c>
      <c r="B602">
        <v>3</v>
      </c>
      <c r="C602" t="s">
        <v>520</v>
      </c>
      <c r="D602" t="s">
        <v>592</v>
      </c>
      <c r="E602" s="11">
        <v>16790</v>
      </c>
      <c r="F602" s="12">
        <v>15953</v>
      </c>
      <c r="G602" s="12">
        <v>14798</v>
      </c>
      <c r="H602" s="12">
        <v>12973</v>
      </c>
      <c r="I602" s="12">
        <v>10951</v>
      </c>
      <c r="J602" s="12">
        <v>9702</v>
      </c>
      <c r="K602" s="25">
        <v>8863</v>
      </c>
      <c r="L602" s="5">
        <v>100</v>
      </c>
      <c r="M602" s="6">
        <v>95.014889815366288</v>
      </c>
      <c r="N602" s="6">
        <v>88.135795116140557</v>
      </c>
      <c r="O602" s="6">
        <v>77.266229898749245</v>
      </c>
      <c r="P602" s="6">
        <v>65.22334723049434</v>
      </c>
      <c r="Q602" s="6">
        <v>57.784395473496133</v>
      </c>
      <c r="R602" s="6">
        <v>52.787373436569382</v>
      </c>
    </row>
    <row r="603" spans="1:18" hidden="1" x14ac:dyDescent="0.4">
      <c r="A603">
        <v>12000</v>
      </c>
      <c r="B603" t="s">
        <v>0</v>
      </c>
      <c r="C603" t="s">
        <v>593</v>
      </c>
      <c r="E603" s="11">
        <v>3813987</v>
      </c>
      <c r="F603" s="12">
        <v>3809472</v>
      </c>
      <c r="G603" s="12">
        <v>3741013</v>
      </c>
      <c r="H603" s="12">
        <v>3588393</v>
      </c>
      <c r="I603" s="12">
        <v>3357480</v>
      </c>
      <c r="J603" s="12">
        <v>3208821</v>
      </c>
      <c r="K603" s="25">
        <v>3103053</v>
      </c>
      <c r="L603" s="5">
        <v>100</v>
      </c>
      <c r="M603" s="6">
        <v>99.881619942595506</v>
      </c>
      <c r="N603" s="6">
        <v>98.086674128674261</v>
      </c>
      <c r="O603" s="6">
        <v>94.085087337738699</v>
      </c>
      <c r="P603" s="6">
        <v>88.030714315491892</v>
      </c>
      <c r="Q603" s="6">
        <v>84.132982099834109</v>
      </c>
      <c r="R603" s="6">
        <v>81.359821100596307</v>
      </c>
    </row>
    <row r="604" spans="1:18" hidden="1" x14ac:dyDescent="0.4">
      <c r="A604">
        <v>12100</v>
      </c>
      <c r="B604">
        <v>1</v>
      </c>
      <c r="C604" t="s">
        <v>593</v>
      </c>
      <c r="D604" t="s">
        <v>594</v>
      </c>
      <c r="E604" s="11">
        <v>602063</v>
      </c>
      <c r="F604" s="12">
        <v>603102</v>
      </c>
      <c r="G604" s="12">
        <v>590822</v>
      </c>
      <c r="H604" s="12">
        <v>562449</v>
      </c>
      <c r="I604" s="12">
        <v>523578</v>
      </c>
      <c r="J604" s="12">
        <v>502521</v>
      </c>
      <c r="K604" s="25">
        <v>489504</v>
      </c>
      <c r="L604" s="5">
        <v>100</v>
      </c>
      <c r="M604" s="6">
        <v>100.17257330212952</v>
      </c>
      <c r="N604" s="6">
        <v>98.132919644621907</v>
      </c>
      <c r="O604" s="6">
        <v>93.420289903216116</v>
      </c>
      <c r="P604" s="6">
        <v>86.963988818445912</v>
      </c>
      <c r="Q604" s="6">
        <v>83.466514301659458</v>
      </c>
      <c r="R604" s="6">
        <v>81.304448205586453</v>
      </c>
    </row>
    <row r="605" spans="1:18" hidden="1" x14ac:dyDescent="0.4">
      <c r="A605">
        <v>12101</v>
      </c>
      <c r="B605">
        <v>0</v>
      </c>
      <c r="C605" t="s">
        <v>593</v>
      </c>
      <c r="D605" t="s">
        <v>595</v>
      </c>
      <c r="E605" s="11">
        <v>138810</v>
      </c>
      <c r="F605" s="12">
        <v>142473</v>
      </c>
      <c r="G605" s="12">
        <v>143017</v>
      </c>
      <c r="H605" s="12">
        <v>140639</v>
      </c>
      <c r="I605" s="12">
        <v>134483</v>
      </c>
      <c r="J605" s="12">
        <v>130602</v>
      </c>
      <c r="K605" s="25">
        <v>127295</v>
      </c>
      <c r="L605" s="5">
        <v>100</v>
      </c>
      <c r="M605" s="6">
        <v>102.6388588718392</v>
      </c>
      <c r="N605" s="6">
        <v>103.0307614725164</v>
      </c>
      <c r="O605" s="6">
        <v>101.31762841293855</v>
      </c>
      <c r="P605" s="6">
        <v>96.882789424393053</v>
      </c>
      <c r="Q605" s="6">
        <v>94.086881348606013</v>
      </c>
      <c r="R605" s="6">
        <v>91.704488149268784</v>
      </c>
    </row>
    <row r="606" spans="1:18" hidden="1" x14ac:dyDescent="0.4">
      <c r="A606">
        <v>12102</v>
      </c>
      <c r="B606">
        <v>0</v>
      </c>
      <c r="C606" t="s">
        <v>593</v>
      </c>
      <c r="D606" t="s">
        <v>596</v>
      </c>
      <c r="E606" s="11">
        <v>108151</v>
      </c>
      <c r="F606" s="12">
        <v>106976</v>
      </c>
      <c r="G606" s="12">
        <v>103178</v>
      </c>
      <c r="H606" s="12">
        <v>96578</v>
      </c>
      <c r="I606" s="12">
        <v>88859</v>
      </c>
      <c r="J606" s="12">
        <v>84913</v>
      </c>
      <c r="K606" s="25">
        <v>82407</v>
      </c>
      <c r="L606" s="5">
        <v>100</v>
      </c>
      <c r="M606" s="6">
        <v>98.91355604663849</v>
      </c>
      <c r="N606" s="6">
        <v>95.401799336113399</v>
      </c>
      <c r="O606" s="6">
        <v>89.299220534253038</v>
      </c>
      <c r="P606" s="6">
        <v>82.161977235531808</v>
      </c>
      <c r="Q606" s="6">
        <v>78.513374818540754</v>
      </c>
      <c r="R606" s="6">
        <v>76.196244140137409</v>
      </c>
    </row>
    <row r="607" spans="1:18" hidden="1" x14ac:dyDescent="0.4">
      <c r="A607">
        <v>12103</v>
      </c>
      <c r="B607">
        <v>0</v>
      </c>
      <c r="C607" t="s">
        <v>593</v>
      </c>
      <c r="D607" t="s">
        <v>597</v>
      </c>
      <c r="E607" s="11">
        <v>98194</v>
      </c>
      <c r="F607" s="12">
        <v>99305</v>
      </c>
      <c r="G607" s="12">
        <v>98008</v>
      </c>
      <c r="H607" s="12">
        <v>93768</v>
      </c>
      <c r="I607" s="12">
        <v>87969</v>
      </c>
      <c r="J607" s="12">
        <v>84614</v>
      </c>
      <c r="K607" s="25">
        <v>82567</v>
      </c>
      <c r="L607" s="5">
        <v>100</v>
      </c>
      <c r="M607" s="6">
        <v>101.1314336924863</v>
      </c>
      <c r="N607" s="6">
        <v>99.810579057783571</v>
      </c>
      <c r="O607" s="6">
        <v>95.492596288978959</v>
      </c>
      <c r="P607" s="6">
        <v>89.586940138908687</v>
      </c>
      <c r="Q607" s="6">
        <v>86.170234433875791</v>
      </c>
      <c r="R607" s="6">
        <v>84.085585677332631</v>
      </c>
    </row>
    <row r="608" spans="1:18" hidden="1" x14ac:dyDescent="0.4">
      <c r="A608">
        <v>12104</v>
      </c>
      <c r="B608">
        <v>0</v>
      </c>
      <c r="C608" t="s">
        <v>593</v>
      </c>
      <c r="D608" t="s">
        <v>598</v>
      </c>
      <c r="E608" s="11">
        <v>84888</v>
      </c>
      <c r="F608" s="12">
        <v>84194</v>
      </c>
      <c r="G608" s="12">
        <v>81427</v>
      </c>
      <c r="H608" s="12">
        <v>76132</v>
      </c>
      <c r="I608" s="12">
        <v>69370</v>
      </c>
      <c r="J608" s="12">
        <v>65679</v>
      </c>
      <c r="K608" s="25">
        <v>63297</v>
      </c>
      <c r="L608" s="5">
        <v>100</v>
      </c>
      <c r="M608" s="6">
        <v>99.182452172274054</v>
      </c>
      <c r="N608" s="6">
        <v>95.922863066628977</v>
      </c>
      <c r="O608" s="6">
        <v>89.685232306097447</v>
      </c>
      <c r="P608" s="6">
        <v>81.719442088398836</v>
      </c>
      <c r="Q608" s="6">
        <v>77.371359909527854</v>
      </c>
      <c r="R608" s="6">
        <v>74.56530958439356</v>
      </c>
    </row>
    <row r="609" spans="1:18" hidden="1" x14ac:dyDescent="0.4">
      <c r="A609">
        <v>12105</v>
      </c>
      <c r="B609">
        <v>0</v>
      </c>
      <c r="C609" t="s">
        <v>593</v>
      </c>
      <c r="D609" t="s">
        <v>599</v>
      </c>
      <c r="E609" s="11">
        <v>81011</v>
      </c>
      <c r="F609" s="12">
        <v>79164</v>
      </c>
      <c r="G609" s="12">
        <v>77747</v>
      </c>
      <c r="H609" s="12">
        <v>74732</v>
      </c>
      <c r="I609" s="12">
        <v>70542</v>
      </c>
      <c r="J609" s="12">
        <v>68548</v>
      </c>
      <c r="K609" s="25">
        <v>67347</v>
      </c>
      <c r="L609" s="5">
        <v>100</v>
      </c>
      <c r="M609" s="6">
        <v>97.720062707533543</v>
      </c>
      <c r="N609" s="6">
        <v>95.970917529718193</v>
      </c>
      <c r="O609" s="6">
        <v>92.24920072582735</v>
      </c>
      <c r="P609" s="6">
        <v>87.077063608645744</v>
      </c>
      <c r="Q609" s="6">
        <v>84.615669476984607</v>
      </c>
      <c r="R609" s="6">
        <v>83.133154756761428</v>
      </c>
    </row>
    <row r="610" spans="1:18" hidden="1" x14ac:dyDescent="0.4">
      <c r="A610">
        <v>12106</v>
      </c>
      <c r="B610">
        <v>0</v>
      </c>
      <c r="C610" t="s">
        <v>593</v>
      </c>
      <c r="D610" t="s">
        <v>600</v>
      </c>
      <c r="E610" s="11">
        <v>91009</v>
      </c>
      <c r="F610" s="12">
        <v>90990</v>
      </c>
      <c r="G610" s="12">
        <v>87445</v>
      </c>
      <c r="H610" s="12">
        <v>80600</v>
      </c>
      <c r="I610" s="12">
        <v>72355</v>
      </c>
      <c r="J610" s="12">
        <v>68165</v>
      </c>
      <c r="K610" s="25">
        <v>66591</v>
      </c>
      <c r="L610" s="5">
        <v>100</v>
      </c>
      <c r="M610" s="6">
        <v>99.979122943884676</v>
      </c>
      <c r="N610" s="6">
        <v>96.083903789735075</v>
      </c>
      <c r="O610" s="6">
        <v>88.562669626080933</v>
      </c>
      <c r="P610" s="6">
        <v>79.503126064455159</v>
      </c>
      <c r="Q610" s="6">
        <v>74.899185794811501</v>
      </c>
      <c r="R610" s="6">
        <v>73.169686514520535</v>
      </c>
    </row>
    <row r="611" spans="1:18" hidden="1" x14ac:dyDescent="0.4">
      <c r="A611">
        <v>12202</v>
      </c>
      <c r="B611">
        <v>2</v>
      </c>
      <c r="C611" t="s">
        <v>593</v>
      </c>
      <c r="D611" t="s">
        <v>601</v>
      </c>
      <c r="E611" s="11">
        <v>31811</v>
      </c>
      <c r="F611" s="12">
        <v>27941</v>
      </c>
      <c r="G611" s="12">
        <v>24158</v>
      </c>
      <c r="H611" s="12">
        <v>20554</v>
      </c>
      <c r="I611" s="12">
        <v>17174</v>
      </c>
      <c r="J611" s="12">
        <v>14561</v>
      </c>
      <c r="K611" s="25">
        <v>12402</v>
      </c>
      <c r="L611" s="5">
        <v>100</v>
      </c>
      <c r="M611" s="6">
        <v>87.834396906730376</v>
      </c>
      <c r="N611" s="6">
        <v>75.942284115557513</v>
      </c>
      <c r="O611" s="6">
        <v>64.612869762032005</v>
      </c>
      <c r="P611" s="6">
        <v>53.987614347238377</v>
      </c>
      <c r="Q611" s="6">
        <v>45.773474584263305</v>
      </c>
      <c r="R611" s="6">
        <v>38.986514098896606</v>
      </c>
    </row>
    <row r="612" spans="1:18" hidden="1" x14ac:dyDescent="0.4">
      <c r="A612">
        <v>12203</v>
      </c>
      <c r="B612">
        <v>2</v>
      </c>
      <c r="C612" t="s">
        <v>593</v>
      </c>
      <c r="D612" t="s">
        <v>602</v>
      </c>
      <c r="E612" s="11">
        <v>332464</v>
      </c>
      <c r="F612" s="12">
        <v>337801</v>
      </c>
      <c r="G612" s="12">
        <v>334873</v>
      </c>
      <c r="H612" s="12">
        <v>324874</v>
      </c>
      <c r="I612" s="12">
        <v>308331</v>
      </c>
      <c r="J612" s="12">
        <v>297657</v>
      </c>
      <c r="K612" s="25">
        <v>289582</v>
      </c>
      <c r="L612" s="5">
        <v>100</v>
      </c>
      <c r="M612" s="6">
        <v>101.60528658741998</v>
      </c>
      <c r="N612" s="6">
        <v>100.72458973001588</v>
      </c>
      <c r="O612" s="6">
        <v>97.717046056114341</v>
      </c>
      <c r="P612" s="6">
        <v>92.741168968670294</v>
      </c>
      <c r="Q612" s="6">
        <v>89.530595793830315</v>
      </c>
      <c r="R612" s="6">
        <v>87.10176139371481</v>
      </c>
    </row>
    <row r="613" spans="1:18" hidden="1" x14ac:dyDescent="0.4">
      <c r="A613">
        <v>12204</v>
      </c>
      <c r="B613">
        <v>2</v>
      </c>
      <c r="C613" t="s">
        <v>593</v>
      </c>
      <c r="D613" t="s">
        <v>603</v>
      </c>
      <c r="E613" s="11">
        <v>405974</v>
      </c>
      <c r="F613" s="12">
        <v>420991</v>
      </c>
      <c r="G613" s="12">
        <v>423347</v>
      </c>
      <c r="H613" s="12">
        <v>412615</v>
      </c>
      <c r="I613" s="12">
        <v>393743</v>
      </c>
      <c r="J613" s="12">
        <v>382653</v>
      </c>
      <c r="K613" s="25">
        <v>376446</v>
      </c>
      <c r="L613" s="5">
        <v>100</v>
      </c>
      <c r="M613" s="6">
        <v>103.69900535502275</v>
      </c>
      <c r="N613" s="6">
        <v>104.27933808569021</v>
      </c>
      <c r="O613" s="6">
        <v>101.6358190425988</v>
      </c>
      <c r="P613" s="6">
        <v>96.987245488627352</v>
      </c>
      <c r="Q613" s="6">
        <v>94.255543458448074</v>
      </c>
      <c r="R613" s="6">
        <v>92.726627813603827</v>
      </c>
    </row>
    <row r="614" spans="1:18" hidden="1" x14ac:dyDescent="0.4">
      <c r="A614">
        <v>12205</v>
      </c>
      <c r="B614">
        <v>2</v>
      </c>
      <c r="C614" t="s">
        <v>593</v>
      </c>
      <c r="D614" t="s">
        <v>604</v>
      </c>
      <c r="E614" s="11">
        <v>22406</v>
      </c>
      <c r="F614" s="12">
        <v>20860</v>
      </c>
      <c r="G614" s="12">
        <v>19700</v>
      </c>
      <c r="H614" s="12">
        <v>18122</v>
      </c>
      <c r="I614" s="12">
        <v>16077</v>
      </c>
      <c r="J614" s="12">
        <v>14406</v>
      </c>
      <c r="K614" s="25">
        <v>13368</v>
      </c>
      <c r="L614" s="5">
        <v>100</v>
      </c>
      <c r="M614" s="6">
        <v>93.100062483263414</v>
      </c>
      <c r="N614" s="6">
        <v>87.922877800589134</v>
      </c>
      <c r="O614" s="6">
        <v>80.880121396054633</v>
      </c>
      <c r="P614" s="6">
        <v>71.753101847719364</v>
      </c>
      <c r="Q614" s="6">
        <v>64.295278050522185</v>
      </c>
      <c r="R614" s="6">
        <v>59.66259037757743</v>
      </c>
    </row>
    <row r="615" spans="1:18" hidden="1" x14ac:dyDescent="0.4">
      <c r="A615">
        <v>12206</v>
      </c>
      <c r="B615">
        <v>2</v>
      </c>
      <c r="C615" t="s">
        <v>593</v>
      </c>
      <c r="D615" t="s">
        <v>605</v>
      </c>
      <c r="E615" s="11">
        <v>81063</v>
      </c>
      <c r="F615" s="12">
        <v>83010</v>
      </c>
      <c r="G615" s="12">
        <v>83822</v>
      </c>
      <c r="H615" s="12">
        <v>82503</v>
      </c>
      <c r="I615" s="12">
        <v>78410</v>
      </c>
      <c r="J615" s="12">
        <v>75921</v>
      </c>
      <c r="K615" s="25">
        <v>74043</v>
      </c>
      <c r="L615" s="5">
        <v>100</v>
      </c>
      <c r="M615" s="6">
        <v>102.40183560934088</v>
      </c>
      <c r="N615" s="6">
        <v>103.40352565288727</v>
      </c>
      <c r="O615" s="6">
        <v>101.77639613633841</v>
      </c>
      <c r="P615" s="6">
        <v>96.727236840482092</v>
      </c>
      <c r="Q615" s="6">
        <v>93.656785463158286</v>
      </c>
      <c r="R615" s="6">
        <v>91.34006883535028</v>
      </c>
    </row>
    <row r="616" spans="1:18" hidden="1" x14ac:dyDescent="0.4">
      <c r="A616">
        <v>12207</v>
      </c>
      <c r="B616">
        <v>2</v>
      </c>
      <c r="C616" t="s">
        <v>593</v>
      </c>
      <c r="D616" t="s">
        <v>606</v>
      </c>
      <c r="E616" s="11">
        <v>311509</v>
      </c>
      <c r="F616" s="12">
        <v>314994</v>
      </c>
      <c r="G616" s="12">
        <v>310850</v>
      </c>
      <c r="H616" s="12">
        <v>299198</v>
      </c>
      <c r="I616" s="12">
        <v>282590</v>
      </c>
      <c r="J616" s="12">
        <v>273129</v>
      </c>
      <c r="K616" s="25">
        <v>266517</v>
      </c>
      <c r="L616" s="5">
        <v>100</v>
      </c>
      <c r="M616" s="6">
        <v>101.11874777293754</v>
      </c>
      <c r="N616" s="6">
        <v>99.788449129880675</v>
      </c>
      <c r="O616" s="6">
        <v>96.04794725032022</v>
      </c>
      <c r="P616" s="6">
        <v>90.716480101698508</v>
      </c>
      <c r="Q616" s="6">
        <v>87.679328687132639</v>
      </c>
      <c r="R616" s="6">
        <v>85.556757589668351</v>
      </c>
    </row>
    <row r="617" spans="1:18" hidden="1" x14ac:dyDescent="0.4">
      <c r="A617">
        <v>12208</v>
      </c>
      <c r="B617">
        <v>2</v>
      </c>
      <c r="C617" t="s">
        <v>593</v>
      </c>
      <c r="D617" t="s">
        <v>607</v>
      </c>
      <c r="E617" s="11">
        <v>87728</v>
      </c>
      <c r="F617" s="12">
        <v>87173</v>
      </c>
      <c r="G617" s="12">
        <v>85335</v>
      </c>
      <c r="H617" s="12">
        <v>81662</v>
      </c>
      <c r="I617" s="12">
        <v>75610</v>
      </c>
      <c r="J617" s="12">
        <v>71687</v>
      </c>
      <c r="K617" s="25">
        <v>69334</v>
      </c>
      <c r="L617" s="5">
        <v>100</v>
      </c>
      <c r="M617" s="6">
        <v>99.367362757614444</v>
      </c>
      <c r="N617" s="6">
        <v>97.272250592741202</v>
      </c>
      <c r="O617" s="6">
        <v>93.085445923764368</v>
      </c>
      <c r="P617" s="6">
        <v>86.186850264453767</v>
      </c>
      <c r="Q617" s="6">
        <v>81.715073864672632</v>
      </c>
      <c r="R617" s="6">
        <v>79.032919934342516</v>
      </c>
    </row>
    <row r="618" spans="1:18" hidden="1" x14ac:dyDescent="0.4">
      <c r="A618">
        <v>12210</v>
      </c>
      <c r="B618">
        <v>2</v>
      </c>
      <c r="C618" t="s">
        <v>593</v>
      </c>
      <c r="D618" t="s">
        <v>608</v>
      </c>
      <c r="E618" s="11">
        <v>48984</v>
      </c>
      <c r="F618" s="12">
        <v>46512</v>
      </c>
      <c r="G618" s="12">
        <v>43773</v>
      </c>
      <c r="H618" s="12">
        <v>40226</v>
      </c>
      <c r="I618" s="12">
        <v>35682</v>
      </c>
      <c r="J618" s="12">
        <v>32513</v>
      </c>
      <c r="K618" s="25">
        <v>30074</v>
      </c>
      <c r="L618" s="5">
        <v>100</v>
      </c>
      <c r="M618" s="6">
        <v>94.953454189122979</v>
      </c>
      <c r="N618" s="6">
        <v>89.361832435080842</v>
      </c>
      <c r="O618" s="6">
        <v>82.120692471010955</v>
      </c>
      <c r="P618" s="6">
        <v>72.844194022537962</v>
      </c>
      <c r="Q618" s="6">
        <v>66.374734607218684</v>
      </c>
      <c r="R618" s="6">
        <v>61.395557733137352</v>
      </c>
    </row>
    <row r="619" spans="1:18" hidden="1" x14ac:dyDescent="0.4">
      <c r="A619">
        <v>12211</v>
      </c>
      <c r="B619">
        <v>2</v>
      </c>
      <c r="C619" t="s">
        <v>593</v>
      </c>
      <c r="D619" t="s">
        <v>609</v>
      </c>
      <c r="E619" s="11">
        <v>84407</v>
      </c>
      <c r="F619" s="12">
        <v>86059</v>
      </c>
      <c r="G619" s="12">
        <v>86011</v>
      </c>
      <c r="H619" s="12">
        <v>83431</v>
      </c>
      <c r="I619" s="12">
        <v>79103</v>
      </c>
      <c r="J619" s="12">
        <v>75810</v>
      </c>
      <c r="K619" s="25">
        <v>73456</v>
      </c>
      <c r="L619" s="5">
        <v>100</v>
      </c>
      <c r="M619" s="6">
        <v>101.95718364590614</v>
      </c>
      <c r="N619" s="6">
        <v>101.90031632447545</v>
      </c>
      <c r="O619" s="6">
        <v>98.843697797576041</v>
      </c>
      <c r="P619" s="6">
        <v>93.716160981909084</v>
      </c>
      <c r="Q619" s="6">
        <v>89.814825784591321</v>
      </c>
      <c r="R619" s="6">
        <v>87.025957562761377</v>
      </c>
    </row>
    <row r="620" spans="1:18" hidden="1" x14ac:dyDescent="0.4">
      <c r="A620">
        <v>12212</v>
      </c>
      <c r="B620">
        <v>2</v>
      </c>
      <c r="C620" t="s">
        <v>593</v>
      </c>
      <c r="D620" t="s">
        <v>610</v>
      </c>
      <c r="E620" s="11">
        <v>94870</v>
      </c>
      <c r="F620" s="12">
        <v>91803</v>
      </c>
      <c r="G620" s="12">
        <v>88604</v>
      </c>
      <c r="H620" s="12">
        <v>82972</v>
      </c>
      <c r="I620" s="12">
        <v>75515</v>
      </c>
      <c r="J620" s="12">
        <v>70651</v>
      </c>
      <c r="K620" s="25">
        <v>67507</v>
      </c>
      <c r="L620" s="5">
        <v>100</v>
      </c>
      <c r="M620" s="6">
        <v>96.767155054284814</v>
      </c>
      <c r="N620" s="6">
        <v>93.395172341098345</v>
      </c>
      <c r="O620" s="6">
        <v>87.458627595657219</v>
      </c>
      <c r="P620" s="6">
        <v>79.598397807526084</v>
      </c>
      <c r="Q620" s="6">
        <v>74.471381891008747</v>
      </c>
      <c r="R620" s="6">
        <v>71.157373247601981</v>
      </c>
    </row>
    <row r="621" spans="1:18" hidden="1" x14ac:dyDescent="0.4">
      <c r="A621">
        <v>12213</v>
      </c>
      <c r="B621">
        <v>2</v>
      </c>
      <c r="C621" t="s">
        <v>593</v>
      </c>
      <c r="D621" t="s">
        <v>611</v>
      </c>
      <c r="E621" s="11">
        <v>34847</v>
      </c>
      <c r="F621" s="12">
        <v>32922</v>
      </c>
      <c r="G621" s="12">
        <v>30993</v>
      </c>
      <c r="H621" s="12">
        <v>28707</v>
      </c>
      <c r="I621" s="12">
        <v>25776</v>
      </c>
      <c r="J621" s="12">
        <v>23777</v>
      </c>
      <c r="K621" s="25">
        <v>21948</v>
      </c>
      <c r="L621" s="5">
        <v>100</v>
      </c>
      <c r="M621" s="6">
        <v>94.47585157976296</v>
      </c>
      <c r="N621" s="6">
        <v>88.940224409561793</v>
      </c>
      <c r="O621" s="6">
        <v>82.380118805062125</v>
      </c>
      <c r="P621" s="6">
        <v>73.969064768846664</v>
      </c>
      <c r="Q621" s="6">
        <v>68.232559474273245</v>
      </c>
      <c r="R621" s="6">
        <v>62.983901053175309</v>
      </c>
    </row>
    <row r="622" spans="1:18" hidden="1" x14ac:dyDescent="0.4">
      <c r="A622">
        <v>12215</v>
      </c>
      <c r="B622">
        <v>2</v>
      </c>
      <c r="C622" t="s">
        <v>593</v>
      </c>
      <c r="D622" t="s">
        <v>612</v>
      </c>
      <c r="E622" s="11">
        <v>36594</v>
      </c>
      <c r="F622" s="12">
        <v>34428</v>
      </c>
      <c r="G622" s="12">
        <v>32392</v>
      </c>
      <c r="H622" s="12">
        <v>30208</v>
      </c>
      <c r="I622" s="12">
        <v>27351</v>
      </c>
      <c r="J622" s="12">
        <v>25018</v>
      </c>
      <c r="K622" s="25">
        <v>23007</v>
      </c>
      <c r="L622" s="5">
        <v>100</v>
      </c>
      <c r="M622" s="6">
        <v>94.0809968847352</v>
      </c>
      <c r="N622" s="6">
        <v>88.517243263923049</v>
      </c>
      <c r="O622" s="6">
        <v>82.549051757118647</v>
      </c>
      <c r="P622" s="6">
        <v>74.741760944417109</v>
      </c>
      <c r="Q622" s="6">
        <v>68.36639886320161</v>
      </c>
      <c r="R622" s="6">
        <v>62.870962452861122</v>
      </c>
    </row>
    <row r="623" spans="1:18" hidden="1" x14ac:dyDescent="0.4">
      <c r="A623">
        <v>12216</v>
      </c>
      <c r="B623">
        <v>2</v>
      </c>
      <c r="C623" t="s">
        <v>593</v>
      </c>
      <c r="D623" t="s">
        <v>613</v>
      </c>
      <c r="E623" s="11">
        <v>112945</v>
      </c>
      <c r="F623" s="12">
        <v>114943</v>
      </c>
      <c r="G623" s="12">
        <v>114482</v>
      </c>
      <c r="H623" s="12">
        <v>111104</v>
      </c>
      <c r="I623" s="12">
        <v>105858</v>
      </c>
      <c r="J623" s="12">
        <v>102452</v>
      </c>
      <c r="K623" s="25">
        <v>100179</v>
      </c>
      <c r="L623" s="5">
        <v>100</v>
      </c>
      <c r="M623" s="6">
        <v>101.76900261189074</v>
      </c>
      <c r="N623" s="6">
        <v>101.36083934658461</v>
      </c>
      <c r="O623" s="6">
        <v>98.370003098853417</v>
      </c>
      <c r="P623" s="6">
        <v>93.725264509274425</v>
      </c>
      <c r="Q623" s="6">
        <v>90.709637434149357</v>
      </c>
      <c r="R623" s="6">
        <v>88.697153481783161</v>
      </c>
    </row>
    <row r="624" spans="1:18" hidden="1" x14ac:dyDescent="0.4">
      <c r="A624">
        <v>12217</v>
      </c>
      <c r="B624">
        <v>2</v>
      </c>
      <c r="C624" t="s">
        <v>593</v>
      </c>
      <c r="D624" t="s">
        <v>614</v>
      </c>
      <c r="E624" s="11">
        <v>260161</v>
      </c>
      <c r="F624" s="12">
        <v>267011</v>
      </c>
      <c r="G624" s="12">
        <v>269018</v>
      </c>
      <c r="H624" s="12">
        <v>265044</v>
      </c>
      <c r="I624" s="12">
        <v>254681</v>
      </c>
      <c r="J624" s="12">
        <v>247926</v>
      </c>
      <c r="K624" s="25">
        <v>243380</v>
      </c>
      <c r="L624" s="5">
        <v>100</v>
      </c>
      <c r="M624" s="6">
        <v>102.63298495931366</v>
      </c>
      <c r="N624" s="6">
        <v>103.40443033352425</v>
      </c>
      <c r="O624" s="6">
        <v>101.876914679756</v>
      </c>
      <c r="P624" s="6">
        <v>97.893612032549072</v>
      </c>
      <c r="Q624" s="6">
        <v>95.29714292303612</v>
      </c>
      <c r="R624" s="6">
        <v>93.549763415731022</v>
      </c>
    </row>
    <row r="625" spans="1:18" hidden="1" x14ac:dyDescent="0.4">
      <c r="A625">
        <v>12218</v>
      </c>
      <c r="B625">
        <v>2</v>
      </c>
      <c r="C625" t="s">
        <v>593</v>
      </c>
      <c r="D625" t="s">
        <v>615</v>
      </c>
      <c r="E625" s="11">
        <v>8480</v>
      </c>
      <c r="F625" s="12">
        <v>7304</v>
      </c>
      <c r="G625" s="12">
        <v>6429</v>
      </c>
      <c r="H625" s="12">
        <v>5512</v>
      </c>
      <c r="I625" s="12">
        <v>4648</v>
      </c>
      <c r="J625" s="12">
        <v>4044</v>
      </c>
      <c r="K625" s="25">
        <v>3553</v>
      </c>
      <c r="L625" s="5">
        <v>100</v>
      </c>
      <c r="M625" s="6">
        <v>86.132075471698116</v>
      </c>
      <c r="N625" s="6">
        <v>75.813679245283012</v>
      </c>
      <c r="O625" s="6">
        <v>65</v>
      </c>
      <c r="P625" s="6">
        <v>54.811320754716988</v>
      </c>
      <c r="Q625" s="6">
        <v>47.688679245283019</v>
      </c>
      <c r="R625" s="6">
        <v>41.898584905660378</v>
      </c>
    </row>
    <row r="626" spans="1:18" hidden="1" x14ac:dyDescent="0.4">
      <c r="A626">
        <v>12219</v>
      </c>
      <c r="B626">
        <v>2</v>
      </c>
      <c r="C626" t="s">
        <v>593</v>
      </c>
      <c r="D626" t="s">
        <v>616</v>
      </c>
      <c r="E626" s="11">
        <v>159348</v>
      </c>
      <c r="F626" s="12">
        <v>151230</v>
      </c>
      <c r="G626" s="12">
        <v>145130</v>
      </c>
      <c r="H626" s="12">
        <v>136071</v>
      </c>
      <c r="I626" s="12">
        <v>123395</v>
      </c>
      <c r="J626" s="12">
        <v>114829</v>
      </c>
      <c r="K626" s="25">
        <v>108095</v>
      </c>
      <c r="L626" s="5">
        <v>100</v>
      </c>
      <c r="M626" s="6">
        <v>94.905489871225242</v>
      </c>
      <c r="N626" s="6">
        <v>91.077390365740399</v>
      </c>
      <c r="O626" s="6">
        <v>85.392348821447399</v>
      </c>
      <c r="P626" s="6">
        <v>77.437432537590681</v>
      </c>
      <c r="Q626" s="6">
        <v>72.061776740216374</v>
      </c>
      <c r="R626" s="6">
        <v>67.835805909079497</v>
      </c>
    </row>
    <row r="627" spans="1:18" hidden="1" x14ac:dyDescent="0.4">
      <c r="A627">
        <v>12220</v>
      </c>
      <c r="B627">
        <v>2</v>
      </c>
      <c r="C627" t="s">
        <v>593</v>
      </c>
      <c r="D627" t="s">
        <v>617</v>
      </c>
      <c r="E627" s="11">
        <v>121103</v>
      </c>
      <c r="F627" s="12">
        <v>132957</v>
      </c>
      <c r="G627" s="12">
        <v>139446</v>
      </c>
      <c r="H627" s="12">
        <v>144112</v>
      </c>
      <c r="I627" s="12">
        <v>142499</v>
      </c>
      <c r="J627" s="12">
        <v>140077</v>
      </c>
      <c r="K627" s="25">
        <v>137385</v>
      </c>
      <c r="L627" s="5">
        <v>100</v>
      </c>
      <c r="M627" s="6">
        <v>109.78836197286608</v>
      </c>
      <c r="N627" s="6">
        <v>115.14661073631535</v>
      </c>
      <c r="O627" s="6">
        <v>118.99952932627598</v>
      </c>
      <c r="P627" s="6">
        <v>117.66760526163679</v>
      </c>
      <c r="Q627" s="6">
        <v>115.66765480623931</v>
      </c>
      <c r="R627" s="6">
        <v>113.44475363946394</v>
      </c>
    </row>
    <row r="628" spans="1:18" hidden="1" x14ac:dyDescent="0.4">
      <c r="A628">
        <v>12221</v>
      </c>
      <c r="B628">
        <v>2</v>
      </c>
      <c r="C628" t="s">
        <v>593</v>
      </c>
      <c r="D628" t="s">
        <v>618</v>
      </c>
      <c r="E628" s="11">
        <v>123236</v>
      </c>
      <c r="F628" s="12">
        <v>126541</v>
      </c>
      <c r="G628" s="12">
        <v>125270</v>
      </c>
      <c r="H628" s="12">
        <v>120707</v>
      </c>
      <c r="I628" s="12">
        <v>113499</v>
      </c>
      <c r="J628" s="12">
        <v>109692</v>
      </c>
      <c r="K628" s="25">
        <v>107528</v>
      </c>
      <c r="L628" s="5">
        <v>100</v>
      </c>
      <c r="M628" s="6">
        <v>102.68184621376871</v>
      </c>
      <c r="N628" s="6">
        <v>101.6504917394268</v>
      </c>
      <c r="O628" s="6">
        <v>97.947839916907398</v>
      </c>
      <c r="P628" s="6">
        <v>92.098899672173715</v>
      </c>
      <c r="Q628" s="6">
        <v>89.009704956343924</v>
      </c>
      <c r="R628" s="6">
        <v>87.253724561004901</v>
      </c>
    </row>
    <row r="629" spans="1:18" hidden="1" x14ac:dyDescent="0.4">
      <c r="A629">
        <v>12222</v>
      </c>
      <c r="B629">
        <v>2</v>
      </c>
      <c r="C629" t="s">
        <v>593</v>
      </c>
      <c r="D629" t="s">
        <v>619</v>
      </c>
      <c r="E629" s="11">
        <v>75668</v>
      </c>
      <c r="F629" s="12">
        <v>74942</v>
      </c>
      <c r="G629" s="12">
        <v>72253</v>
      </c>
      <c r="H629" s="12">
        <v>67464</v>
      </c>
      <c r="I629" s="12">
        <v>61451</v>
      </c>
      <c r="J629" s="12">
        <v>58210</v>
      </c>
      <c r="K629" s="25">
        <v>56603</v>
      </c>
      <c r="L629" s="5">
        <v>100</v>
      </c>
      <c r="M629" s="6">
        <v>99.040545541047734</v>
      </c>
      <c r="N629" s="6">
        <v>95.486863667600574</v>
      </c>
      <c r="O629" s="6">
        <v>89.157900301316275</v>
      </c>
      <c r="P629" s="6">
        <v>81.21134429349263</v>
      </c>
      <c r="Q629" s="6">
        <v>76.928159856213981</v>
      </c>
      <c r="R629" s="6">
        <v>74.804408732885761</v>
      </c>
    </row>
    <row r="630" spans="1:18" hidden="1" x14ac:dyDescent="0.4">
      <c r="A630">
        <v>12223</v>
      </c>
      <c r="B630">
        <v>2</v>
      </c>
      <c r="C630" t="s">
        <v>593</v>
      </c>
      <c r="D630" t="s">
        <v>620</v>
      </c>
      <c r="E630" s="11">
        <v>16644</v>
      </c>
      <c r="F630" s="12">
        <v>15335</v>
      </c>
      <c r="G630" s="12">
        <v>14744</v>
      </c>
      <c r="H630" s="12">
        <v>13717</v>
      </c>
      <c r="I630" s="12">
        <v>12414</v>
      </c>
      <c r="J630" s="12">
        <v>11546</v>
      </c>
      <c r="K630" s="25">
        <v>11030</v>
      </c>
      <c r="L630" s="5">
        <v>100</v>
      </c>
      <c r="M630" s="6">
        <v>92.13530401345831</v>
      </c>
      <c r="N630" s="6">
        <v>88.584474885844742</v>
      </c>
      <c r="O630" s="6">
        <v>82.4140831530882</v>
      </c>
      <c r="P630" s="6">
        <v>74.58543619322279</v>
      </c>
      <c r="Q630" s="6">
        <v>69.370343667387644</v>
      </c>
      <c r="R630" s="6">
        <v>66.270127373227595</v>
      </c>
    </row>
    <row r="631" spans="1:18" hidden="1" x14ac:dyDescent="0.4">
      <c r="A631">
        <v>12224</v>
      </c>
      <c r="B631">
        <v>2</v>
      </c>
      <c r="C631" t="s">
        <v>593</v>
      </c>
      <c r="D631" t="s">
        <v>621</v>
      </c>
      <c r="E631" s="11">
        <v>64999</v>
      </c>
      <c r="F631" s="12">
        <v>65083</v>
      </c>
      <c r="G631" s="12">
        <v>65058</v>
      </c>
      <c r="H631" s="12">
        <v>62586</v>
      </c>
      <c r="I631" s="12">
        <v>58492</v>
      </c>
      <c r="J631" s="12">
        <v>56529</v>
      </c>
      <c r="K631" s="25">
        <v>55732</v>
      </c>
      <c r="L631" s="5">
        <v>100</v>
      </c>
      <c r="M631" s="6">
        <v>100.12923275742705</v>
      </c>
      <c r="N631" s="6">
        <v>100.09077062724042</v>
      </c>
      <c r="O631" s="6">
        <v>96.287635194387605</v>
      </c>
      <c r="P631" s="6">
        <v>89.989076755027</v>
      </c>
      <c r="Q631" s="6">
        <v>86.969030292773724</v>
      </c>
      <c r="R631" s="6">
        <v>85.74285758242435</v>
      </c>
    </row>
    <row r="632" spans="1:18" hidden="1" x14ac:dyDescent="0.4">
      <c r="A632">
        <v>12225</v>
      </c>
      <c r="B632">
        <v>2</v>
      </c>
      <c r="C632" t="s">
        <v>593</v>
      </c>
      <c r="D632" t="s">
        <v>622</v>
      </c>
      <c r="E632" s="11">
        <v>47014</v>
      </c>
      <c r="F632" s="12">
        <v>42980</v>
      </c>
      <c r="G632" s="12">
        <v>40053</v>
      </c>
      <c r="H632" s="12">
        <v>36569</v>
      </c>
      <c r="I632" s="12">
        <v>32421</v>
      </c>
      <c r="J632" s="12">
        <v>29334</v>
      </c>
      <c r="K632" s="25">
        <v>26841</v>
      </c>
      <c r="L632" s="5">
        <v>100</v>
      </c>
      <c r="M632" s="6">
        <v>91.419577147232744</v>
      </c>
      <c r="N632" s="6">
        <v>85.19377206789467</v>
      </c>
      <c r="O632" s="6">
        <v>77.783213510869103</v>
      </c>
      <c r="P632" s="6">
        <v>68.960309694984474</v>
      </c>
      <c r="Q632" s="6">
        <v>62.394180456885181</v>
      </c>
      <c r="R632" s="6">
        <v>57.091504658186921</v>
      </c>
    </row>
    <row r="633" spans="1:18" hidden="1" x14ac:dyDescent="0.4">
      <c r="A633">
        <v>12226</v>
      </c>
      <c r="B633">
        <v>2</v>
      </c>
      <c r="C633" t="s">
        <v>593</v>
      </c>
      <c r="D633" t="s">
        <v>623</v>
      </c>
      <c r="E633" s="11">
        <v>22422</v>
      </c>
      <c r="F633" s="12">
        <v>19662</v>
      </c>
      <c r="G633" s="12">
        <v>17867</v>
      </c>
      <c r="H633" s="12">
        <v>15919</v>
      </c>
      <c r="I633" s="12">
        <v>13680</v>
      </c>
      <c r="J633" s="12">
        <v>12002</v>
      </c>
      <c r="K633" s="25">
        <v>10625</v>
      </c>
      <c r="L633" s="5">
        <v>100</v>
      </c>
      <c r="M633" s="6">
        <v>87.690660957987689</v>
      </c>
      <c r="N633" s="6">
        <v>79.685130675229686</v>
      </c>
      <c r="O633" s="6">
        <v>70.997234858620999</v>
      </c>
      <c r="P633" s="6">
        <v>61.011506556061015</v>
      </c>
      <c r="Q633" s="6">
        <v>53.527785210953525</v>
      </c>
      <c r="R633" s="6">
        <v>47.386495406297385</v>
      </c>
    </row>
    <row r="634" spans="1:18" hidden="1" x14ac:dyDescent="0.4">
      <c r="A634">
        <v>12227</v>
      </c>
      <c r="B634">
        <v>2</v>
      </c>
      <c r="C634" t="s">
        <v>593</v>
      </c>
      <c r="D634" t="s">
        <v>624</v>
      </c>
      <c r="E634" s="11">
        <v>119476</v>
      </c>
      <c r="F634" s="12">
        <v>120950</v>
      </c>
      <c r="G634" s="12">
        <v>117616</v>
      </c>
      <c r="H634" s="12">
        <v>112203</v>
      </c>
      <c r="I634" s="12">
        <v>106318</v>
      </c>
      <c r="J634" s="12">
        <v>103000</v>
      </c>
      <c r="K634" s="25">
        <v>100632</v>
      </c>
      <c r="L634" s="5">
        <v>100</v>
      </c>
      <c r="M634" s="6">
        <v>101.23372057986542</v>
      </c>
      <c r="N634" s="6">
        <v>98.443201981988011</v>
      </c>
      <c r="O634" s="6">
        <v>93.912584954300442</v>
      </c>
      <c r="P634" s="6">
        <v>88.986909504837797</v>
      </c>
      <c r="Q634" s="6">
        <v>86.209782717868023</v>
      </c>
      <c r="R634" s="6">
        <v>84.227794703538777</v>
      </c>
    </row>
    <row r="635" spans="1:18" hidden="1" x14ac:dyDescent="0.4">
      <c r="A635">
        <v>12228</v>
      </c>
      <c r="B635">
        <v>2</v>
      </c>
      <c r="C635" t="s">
        <v>593</v>
      </c>
      <c r="D635" t="s">
        <v>625</v>
      </c>
      <c r="E635" s="11">
        <v>53653</v>
      </c>
      <c r="F635" s="12">
        <v>55458</v>
      </c>
      <c r="G635" s="12">
        <v>55829</v>
      </c>
      <c r="H635" s="12">
        <v>54698</v>
      </c>
      <c r="I635" s="12">
        <v>51342</v>
      </c>
      <c r="J635" s="12">
        <v>49485</v>
      </c>
      <c r="K635" s="25">
        <v>48137</v>
      </c>
      <c r="L635" s="5">
        <v>100</v>
      </c>
      <c r="M635" s="6">
        <v>103.36421076174678</v>
      </c>
      <c r="N635" s="6">
        <v>104.05569120086481</v>
      </c>
      <c r="O635" s="6">
        <v>101.94770096732708</v>
      </c>
      <c r="P635" s="6">
        <v>95.692691927758005</v>
      </c>
      <c r="Q635" s="6">
        <v>92.231562074814093</v>
      </c>
      <c r="R635" s="6">
        <v>89.719121018395981</v>
      </c>
    </row>
    <row r="636" spans="1:18" hidden="1" x14ac:dyDescent="0.4">
      <c r="A636">
        <v>12229</v>
      </c>
      <c r="B636">
        <v>2</v>
      </c>
      <c r="C636" t="s">
        <v>593</v>
      </c>
      <c r="D636" t="s">
        <v>626</v>
      </c>
      <c r="E636" s="11">
        <v>37990</v>
      </c>
      <c r="F636" s="12">
        <v>39140</v>
      </c>
      <c r="G636" s="12">
        <v>38960</v>
      </c>
      <c r="H636" s="12">
        <v>38541</v>
      </c>
      <c r="I636" s="12">
        <v>36653</v>
      </c>
      <c r="J636" s="12">
        <v>35112</v>
      </c>
      <c r="K636" s="25">
        <v>33784</v>
      </c>
      <c r="L636" s="5">
        <v>100</v>
      </c>
      <c r="M636" s="6">
        <v>103.02711239799946</v>
      </c>
      <c r="N636" s="6">
        <v>102.55330350092129</v>
      </c>
      <c r="O636" s="6">
        <v>101.45038167938931</v>
      </c>
      <c r="P636" s="6">
        <v>96.48065280336931</v>
      </c>
      <c r="Q636" s="6">
        <v>92.424322190050006</v>
      </c>
      <c r="R636" s="6">
        <v>88.928665438273228</v>
      </c>
    </row>
    <row r="637" spans="1:18" hidden="1" x14ac:dyDescent="0.4">
      <c r="A637">
        <v>12230</v>
      </c>
      <c r="B637">
        <v>2</v>
      </c>
      <c r="C637" t="s">
        <v>593</v>
      </c>
      <c r="D637" t="s">
        <v>627</v>
      </c>
      <c r="E637" s="11">
        <v>40045</v>
      </c>
      <c r="F637" s="12">
        <v>36518</v>
      </c>
      <c r="G637" s="12">
        <v>32654</v>
      </c>
      <c r="H637" s="12">
        <v>28583</v>
      </c>
      <c r="I637" s="12">
        <v>24262</v>
      </c>
      <c r="J637" s="12">
        <v>21461</v>
      </c>
      <c r="K637" s="25">
        <v>18860</v>
      </c>
      <c r="L637" s="5">
        <v>100</v>
      </c>
      <c r="M637" s="6">
        <v>91.192408540392051</v>
      </c>
      <c r="N637" s="6">
        <v>81.543263828193275</v>
      </c>
      <c r="O637" s="6">
        <v>71.377200649269568</v>
      </c>
      <c r="P637" s="6">
        <v>60.586839805219128</v>
      </c>
      <c r="Q637" s="6">
        <v>53.592208765139219</v>
      </c>
      <c r="R637" s="6">
        <v>47.097015857160699</v>
      </c>
    </row>
    <row r="638" spans="1:18" hidden="1" x14ac:dyDescent="0.4">
      <c r="A638">
        <v>12231</v>
      </c>
      <c r="B638">
        <v>2</v>
      </c>
      <c r="C638" t="s">
        <v>593</v>
      </c>
      <c r="D638" t="s">
        <v>628</v>
      </c>
      <c r="E638" s="11">
        <v>62025</v>
      </c>
      <c r="F638" s="12">
        <v>63993</v>
      </c>
      <c r="G638" s="12">
        <v>65632</v>
      </c>
      <c r="H638" s="12">
        <v>67311</v>
      </c>
      <c r="I638" s="12">
        <v>66537</v>
      </c>
      <c r="J638" s="12">
        <v>65524</v>
      </c>
      <c r="K638" s="25">
        <v>64211</v>
      </c>
      <c r="L638" s="5">
        <v>100</v>
      </c>
      <c r="M638" s="6">
        <v>103.17291414752117</v>
      </c>
      <c r="N638" s="6">
        <v>105.81539701733172</v>
      </c>
      <c r="O638" s="6">
        <v>108.52237001209191</v>
      </c>
      <c r="P638" s="6">
        <v>107.2744860943168</v>
      </c>
      <c r="Q638" s="6">
        <v>105.64127367996777</v>
      </c>
      <c r="R638" s="6">
        <v>103.52438532849658</v>
      </c>
    </row>
    <row r="639" spans="1:18" hidden="1" x14ac:dyDescent="0.4">
      <c r="A639">
        <v>12232</v>
      </c>
      <c r="B639">
        <v>2</v>
      </c>
      <c r="C639" t="s">
        <v>593</v>
      </c>
      <c r="D639" t="s">
        <v>629</v>
      </c>
      <c r="E639" s="11">
        <v>36513</v>
      </c>
      <c r="F639" s="12">
        <v>36268</v>
      </c>
      <c r="G639" s="12">
        <v>35384</v>
      </c>
      <c r="H639" s="12">
        <v>33373</v>
      </c>
      <c r="I639" s="12">
        <v>30420</v>
      </c>
      <c r="J639" s="12">
        <v>28511</v>
      </c>
      <c r="K639" s="25">
        <v>27682</v>
      </c>
      <c r="L639" s="5">
        <v>100</v>
      </c>
      <c r="M639" s="6">
        <v>99.329006107413804</v>
      </c>
      <c r="N639" s="6">
        <v>96.9079505929395</v>
      </c>
      <c r="O639" s="6">
        <v>91.400323172568676</v>
      </c>
      <c r="P639" s="6">
        <v>83.312792703968455</v>
      </c>
      <c r="Q639" s="6">
        <v>78.08451784296004</v>
      </c>
      <c r="R639" s="6">
        <v>75.814093610494893</v>
      </c>
    </row>
    <row r="640" spans="1:18" hidden="1" x14ac:dyDescent="0.4">
      <c r="A640">
        <v>12233</v>
      </c>
      <c r="B640">
        <v>2</v>
      </c>
      <c r="C640" t="s">
        <v>593</v>
      </c>
      <c r="D640" t="s">
        <v>630</v>
      </c>
      <c r="E640" s="11">
        <v>30282</v>
      </c>
      <c r="F640" s="12">
        <v>29356</v>
      </c>
      <c r="G640" s="12">
        <v>28608</v>
      </c>
      <c r="H640" s="12">
        <v>27118</v>
      </c>
      <c r="I640" s="12">
        <v>24953</v>
      </c>
      <c r="J640" s="12">
        <v>23346</v>
      </c>
      <c r="K640" s="25">
        <v>22101</v>
      </c>
      <c r="L640" s="5">
        <v>100</v>
      </c>
      <c r="M640" s="6">
        <v>96.942077801994586</v>
      </c>
      <c r="N640" s="6">
        <v>94.471963542698631</v>
      </c>
      <c r="O640" s="6">
        <v>89.551548774849749</v>
      </c>
      <c r="P640" s="6">
        <v>82.402087048411602</v>
      </c>
      <c r="Q640" s="6">
        <v>77.09530414107391</v>
      </c>
      <c r="R640" s="6">
        <v>72.983950861898165</v>
      </c>
    </row>
    <row r="641" spans="1:18" hidden="1" x14ac:dyDescent="0.4">
      <c r="A641">
        <v>12234</v>
      </c>
      <c r="B641">
        <v>2</v>
      </c>
      <c r="C641" t="s">
        <v>593</v>
      </c>
      <c r="D641" t="s">
        <v>631</v>
      </c>
      <c r="E641" s="11">
        <v>15902</v>
      </c>
      <c r="F641" s="12">
        <v>13869</v>
      </c>
      <c r="G641" s="12">
        <v>12589</v>
      </c>
      <c r="H641" s="12">
        <v>11063</v>
      </c>
      <c r="I641" s="12">
        <v>9291</v>
      </c>
      <c r="J641" s="12">
        <v>7949</v>
      </c>
      <c r="K641" s="25">
        <v>6892</v>
      </c>
      <c r="L641" s="5">
        <v>100</v>
      </c>
      <c r="M641" s="6">
        <v>87.215444598163742</v>
      </c>
      <c r="N641" s="6">
        <v>79.166142623569357</v>
      </c>
      <c r="O641" s="6">
        <v>69.569865425732615</v>
      </c>
      <c r="P641" s="6">
        <v>58.426613004653504</v>
      </c>
      <c r="Q641" s="6">
        <v>49.987422965664699</v>
      </c>
      <c r="R641" s="6">
        <v>43.340460319456668</v>
      </c>
    </row>
    <row r="642" spans="1:18" hidden="1" x14ac:dyDescent="0.4">
      <c r="A642">
        <v>12235</v>
      </c>
      <c r="B642">
        <v>2</v>
      </c>
      <c r="C642" t="s">
        <v>593</v>
      </c>
      <c r="D642" t="s">
        <v>632</v>
      </c>
      <c r="E642" s="11">
        <v>18985</v>
      </c>
      <c r="F642" s="12">
        <v>17176</v>
      </c>
      <c r="G642" s="12">
        <v>15507</v>
      </c>
      <c r="H642" s="12">
        <v>13797</v>
      </c>
      <c r="I642" s="12">
        <v>11728</v>
      </c>
      <c r="J642" s="12">
        <v>10124</v>
      </c>
      <c r="K642" s="25">
        <v>8722</v>
      </c>
      <c r="L642" s="5">
        <v>100</v>
      </c>
      <c r="M642" s="6">
        <v>90.471424809059783</v>
      </c>
      <c r="N642" s="6">
        <v>81.680273900447716</v>
      </c>
      <c r="O642" s="6">
        <v>72.673163023439557</v>
      </c>
      <c r="P642" s="6">
        <v>61.775085593889912</v>
      </c>
      <c r="Q642" s="6">
        <v>53.326310244930205</v>
      </c>
      <c r="R642" s="6">
        <v>45.941532789043983</v>
      </c>
    </row>
    <row r="643" spans="1:18" hidden="1" x14ac:dyDescent="0.4">
      <c r="A643">
        <v>12236</v>
      </c>
      <c r="B643">
        <v>2</v>
      </c>
      <c r="C643" t="s">
        <v>593</v>
      </c>
      <c r="D643" t="s">
        <v>633</v>
      </c>
      <c r="E643" s="11">
        <v>38815</v>
      </c>
      <c r="F643" s="12">
        <v>34365</v>
      </c>
      <c r="G643" s="12">
        <v>30766</v>
      </c>
      <c r="H643" s="12">
        <v>27263</v>
      </c>
      <c r="I643" s="12">
        <v>23148</v>
      </c>
      <c r="J643" s="12">
        <v>19900</v>
      </c>
      <c r="K643" s="25">
        <v>17283</v>
      </c>
      <c r="L643" s="5">
        <v>100</v>
      </c>
      <c r="M643" s="6">
        <v>88.535360041221182</v>
      </c>
      <c r="N643" s="6">
        <v>79.263171454334667</v>
      </c>
      <c r="O643" s="6">
        <v>70.238309931727429</v>
      </c>
      <c r="P643" s="6">
        <v>59.636738374339814</v>
      </c>
      <c r="Q643" s="6">
        <v>51.268839366224398</v>
      </c>
      <c r="R643" s="6">
        <v>44.526600541027953</v>
      </c>
    </row>
    <row r="644" spans="1:18" hidden="1" x14ac:dyDescent="0.4">
      <c r="A644">
        <v>12237</v>
      </c>
      <c r="B644">
        <v>2</v>
      </c>
      <c r="C644" t="s">
        <v>593</v>
      </c>
      <c r="D644" t="s">
        <v>634</v>
      </c>
      <c r="E644" s="11">
        <v>26713</v>
      </c>
      <c r="F644" s="12">
        <v>23672</v>
      </c>
      <c r="G644" s="12">
        <v>20940</v>
      </c>
      <c r="H644" s="12">
        <v>18122</v>
      </c>
      <c r="I644" s="12">
        <v>15214</v>
      </c>
      <c r="J644" s="12">
        <v>13071</v>
      </c>
      <c r="K644" s="25">
        <v>11151</v>
      </c>
      <c r="L644" s="5">
        <v>100</v>
      </c>
      <c r="M644" s="6">
        <v>88.616029648485764</v>
      </c>
      <c r="N644" s="6">
        <v>78.388799460936625</v>
      </c>
      <c r="O644" s="6">
        <v>67.839628645228913</v>
      </c>
      <c r="P644" s="6">
        <v>56.953543218657586</v>
      </c>
      <c r="Q644" s="6">
        <v>48.931231984427058</v>
      </c>
      <c r="R644" s="6">
        <v>41.743720286003075</v>
      </c>
    </row>
    <row r="645" spans="1:18" hidden="1" x14ac:dyDescent="0.4">
      <c r="A645">
        <v>12238</v>
      </c>
      <c r="B645">
        <v>2</v>
      </c>
      <c r="C645" t="s">
        <v>593</v>
      </c>
      <c r="D645" t="s">
        <v>635</v>
      </c>
      <c r="E645" s="11">
        <v>17317</v>
      </c>
      <c r="F645" s="12">
        <v>14919</v>
      </c>
      <c r="G645" s="12">
        <v>13493</v>
      </c>
      <c r="H645" s="12">
        <v>11888</v>
      </c>
      <c r="I645" s="12">
        <v>9957</v>
      </c>
      <c r="J645" s="12">
        <v>8475</v>
      </c>
      <c r="K645" s="25">
        <v>7230</v>
      </c>
      <c r="L645" s="5">
        <v>100</v>
      </c>
      <c r="M645" s="6">
        <v>86.152335854940233</v>
      </c>
      <c r="N645" s="6">
        <v>77.917653173182416</v>
      </c>
      <c r="O645" s="6">
        <v>68.649304151989384</v>
      </c>
      <c r="P645" s="6">
        <v>57.49841196512098</v>
      </c>
      <c r="Q645" s="6">
        <v>48.940347635271699</v>
      </c>
      <c r="R645" s="6">
        <v>41.750880637523821</v>
      </c>
    </row>
    <row r="646" spans="1:18" hidden="1" x14ac:dyDescent="0.4">
      <c r="A646">
        <v>12239</v>
      </c>
      <c r="B646">
        <v>2</v>
      </c>
      <c r="C646" t="s">
        <v>593</v>
      </c>
      <c r="D646" t="s">
        <v>636</v>
      </c>
      <c r="E646" s="11">
        <v>27119</v>
      </c>
      <c r="F646" s="12">
        <v>25609</v>
      </c>
      <c r="G646" s="12">
        <v>24130</v>
      </c>
      <c r="H646" s="12">
        <v>22516</v>
      </c>
      <c r="I646" s="12">
        <v>20555</v>
      </c>
      <c r="J646" s="12">
        <v>19005</v>
      </c>
      <c r="K646" s="25">
        <v>17715</v>
      </c>
      <c r="L646" s="5">
        <v>100</v>
      </c>
      <c r="M646" s="6">
        <v>94.431948080681437</v>
      </c>
      <c r="N646" s="6">
        <v>88.978207161031008</v>
      </c>
      <c r="O646" s="6">
        <v>83.026660275083884</v>
      </c>
      <c r="P646" s="6">
        <v>75.795567683174156</v>
      </c>
      <c r="Q646" s="6">
        <v>70.080017699767694</v>
      </c>
      <c r="R646" s="6">
        <v>65.323205132932628</v>
      </c>
    </row>
    <row r="647" spans="1:18" hidden="1" x14ac:dyDescent="0.4">
      <c r="A647">
        <v>12322</v>
      </c>
      <c r="B647">
        <v>3</v>
      </c>
      <c r="C647" t="s">
        <v>593</v>
      </c>
      <c r="D647" t="s">
        <v>637</v>
      </c>
      <c r="E647" s="11">
        <v>11858</v>
      </c>
      <c r="F647" s="12">
        <v>11655</v>
      </c>
      <c r="G647" s="12">
        <v>11186</v>
      </c>
      <c r="H647" s="12">
        <v>10433</v>
      </c>
      <c r="I647" s="12">
        <v>9248</v>
      </c>
      <c r="J647" s="12">
        <v>8477</v>
      </c>
      <c r="K647" s="25">
        <v>8043</v>
      </c>
      <c r="L647" s="5">
        <v>100</v>
      </c>
      <c r="M647" s="6">
        <v>98.288075560802838</v>
      </c>
      <c r="N647" s="6">
        <v>94.33293978748523</v>
      </c>
      <c r="O647" s="6">
        <v>87.982796424354873</v>
      </c>
      <c r="P647" s="6">
        <v>77.989542924607861</v>
      </c>
      <c r="Q647" s="6">
        <v>71.487603305785115</v>
      </c>
      <c r="R647" s="6">
        <v>67.827626918536012</v>
      </c>
    </row>
    <row r="648" spans="1:18" hidden="1" x14ac:dyDescent="0.4">
      <c r="A648">
        <v>12329</v>
      </c>
      <c r="B648">
        <v>3</v>
      </c>
      <c r="C648" t="s">
        <v>593</v>
      </c>
      <c r="D648" t="s">
        <v>638</v>
      </c>
      <c r="E648" s="11">
        <v>10640</v>
      </c>
      <c r="F648" s="12">
        <v>9267</v>
      </c>
      <c r="G648" s="12">
        <v>8354</v>
      </c>
      <c r="H648" s="12">
        <v>7412</v>
      </c>
      <c r="I648" s="12">
        <v>6272</v>
      </c>
      <c r="J648" s="12">
        <v>5196</v>
      </c>
      <c r="K648" s="25">
        <v>4265</v>
      </c>
      <c r="L648" s="5">
        <v>100</v>
      </c>
      <c r="M648" s="6">
        <v>87.095864661654133</v>
      </c>
      <c r="N648" s="6">
        <v>78.515037593984957</v>
      </c>
      <c r="O648" s="6">
        <v>69.661654135338352</v>
      </c>
      <c r="P648" s="6">
        <v>58.947368421052623</v>
      </c>
      <c r="Q648" s="6">
        <v>48.834586466165412</v>
      </c>
      <c r="R648" s="6">
        <v>40.084586466165412</v>
      </c>
    </row>
    <row r="649" spans="1:18" hidden="1" x14ac:dyDescent="0.4">
      <c r="A649">
        <v>12342</v>
      </c>
      <c r="B649">
        <v>3</v>
      </c>
      <c r="C649" t="s">
        <v>593</v>
      </c>
      <c r="D649" t="s">
        <v>639</v>
      </c>
      <c r="E649" s="11">
        <v>3270</v>
      </c>
      <c r="F649" s="12">
        <v>2943</v>
      </c>
      <c r="G649" s="12">
        <v>2622</v>
      </c>
      <c r="H649" s="12">
        <v>2304</v>
      </c>
      <c r="I649" s="12">
        <v>1975</v>
      </c>
      <c r="J649" s="12">
        <v>1726</v>
      </c>
      <c r="K649" s="25">
        <v>1548</v>
      </c>
      <c r="L649" s="5">
        <v>100</v>
      </c>
      <c r="M649" s="6">
        <v>90</v>
      </c>
      <c r="N649" s="6">
        <v>80.183486238532112</v>
      </c>
      <c r="O649" s="6">
        <v>70.458715596330279</v>
      </c>
      <c r="P649" s="6">
        <v>60.397553516819571</v>
      </c>
      <c r="Q649" s="6">
        <v>52.782874617737008</v>
      </c>
      <c r="R649" s="6">
        <v>47.339449541284409</v>
      </c>
    </row>
    <row r="650" spans="1:18" hidden="1" x14ac:dyDescent="0.4">
      <c r="A650">
        <v>12347</v>
      </c>
      <c r="B650">
        <v>3</v>
      </c>
      <c r="C650" t="s">
        <v>593</v>
      </c>
      <c r="D650" t="s">
        <v>640</v>
      </c>
      <c r="E650" s="11">
        <v>7357</v>
      </c>
      <c r="F650" s="12">
        <v>6546</v>
      </c>
      <c r="G650" s="12">
        <v>5925</v>
      </c>
      <c r="H650" s="12">
        <v>5282</v>
      </c>
      <c r="I650" s="12">
        <v>4635</v>
      </c>
      <c r="J650" s="12">
        <v>4103</v>
      </c>
      <c r="K650" s="25">
        <v>3614</v>
      </c>
      <c r="L650" s="5">
        <v>100</v>
      </c>
      <c r="M650" s="6">
        <v>88.976484980290877</v>
      </c>
      <c r="N650" s="6">
        <v>80.535544379502511</v>
      </c>
      <c r="O650" s="6">
        <v>71.79556884599701</v>
      </c>
      <c r="P650" s="6">
        <v>63.001223324724755</v>
      </c>
      <c r="Q650" s="6">
        <v>55.770014951746639</v>
      </c>
      <c r="R650" s="6">
        <v>49.123283947261108</v>
      </c>
    </row>
    <row r="651" spans="1:18" hidden="1" x14ac:dyDescent="0.4">
      <c r="A651">
        <v>12349</v>
      </c>
      <c r="B651">
        <v>3</v>
      </c>
      <c r="C651" t="s">
        <v>593</v>
      </c>
      <c r="D651" t="s">
        <v>641</v>
      </c>
      <c r="E651" s="11">
        <v>6773</v>
      </c>
      <c r="F651" s="12">
        <v>5838</v>
      </c>
      <c r="G651" s="12">
        <v>5259</v>
      </c>
      <c r="H651" s="12">
        <v>4645</v>
      </c>
      <c r="I651" s="12">
        <v>3883</v>
      </c>
      <c r="J651" s="12">
        <v>3292</v>
      </c>
      <c r="K651" s="25">
        <v>2837</v>
      </c>
      <c r="L651" s="5">
        <v>100</v>
      </c>
      <c r="M651" s="6">
        <v>86.195186771002511</v>
      </c>
      <c r="N651" s="6">
        <v>77.646537723313159</v>
      </c>
      <c r="O651" s="6">
        <v>68.58113096116935</v>
      </c>
      <c r="P651" s="6">
        <v>57.330577292189574</v>
      </c>
      <c r="Q651" s="6">
        <v>48.604754170972981</v>
      </c>
      <c r="R651" s="6">
        <v>41.886903883065116</v>
      </c>
    </row>
    <row r="652" spans="1:18" hidden="1" x14ac:dyDescent="0.4">
      <c r="A652">
        <v>12403</v>
      </c>
      <c r="B652">
        <v>3</v>
      </c>
      <c r="C652" t="s">
        <v>593</v>
      </c>
      <c r="D652" t="s">
        <v>642</v>
      </c>
      <c r="E652" s="11">
        <v>7559</v>
      </c>
      <c r="F652" s="12">
        <v>6613</v>
      </c>
      <c r="G652" s="12">
        <v>5791</v>
      </c>
      <c r="H652" s="12">
        <v>4822</v>
      </c>
      <c r="I652" s="12">
        <v>3915</v>
      </c>
      <c r="J652" s="12">
        <v>3173</v>
      </c>
      <c r="K652" s="25">
        <v>2640</v>
      </c>
      <c r="L652" s="5">
        <v>100</v>
      </c>
      <c r="M652" s="6">
        <v>87.485117078978703</v>
      </c>
      <c r="N652" s="6">
        <v>76.610662786082813</v>
      </c>
      <c r="O652" s="6">
        <v>63.791506813070512</v>
      </c>
      <c r="P652" s="6">
        <v>51.792565154120915</v>
      </c>
      <c r="Q652" s="6">
        <v>41.976451911628523</v>
      </c>
      <c r="R652" s="6">
        <v>34.925254663315251</v>
      </c>
    </row>
    <row r="653" spans="1:18" hidden="1" x14ac:dyDescent="0.4">
      <c r="A653">
        <v>12409</v>
      </c>
      <c r="B653">
        <v>3</v>
      </c>
      <c r="C653" t="s">
        <v>593</v>
      </c>
      <c r="D653" t="s">
        <v>643</v>
      </c>
      <c r="E653" s="11">
        <v>3787</v>
      </c>
      <c r="F653" s="12">
        <v>3398</v>
      </c>
      <c r="G653" s="12">
        <v>3055</v>
      </c>
      <c r="H653" s="12">
        <v>2689</v>
      </c>
      <c r="I653" s="12">
        <v>2280</v>
      </c>
      <c r="J653" s="12">
        <v>1959</v>
      </c>
      <c r="K653" s="25">
        <v>1687</v>
      </c>
      <c r="L653" s="5">
        <v>100</v>
      </c>
      <c r="M653" s="6">
        <v>89.728016899920789</v>
      </c>
      <c r="N653" s="6">
        <v>80.670715606020593</v>
      </c>
      <c r="O653" s="6">
        <v>71.00607340903089</v>
      </c>
      <c r="P653" s="6">
        <v>60.205967784526017</v>
      </c>
      <c r="Q653" s="6">
        <v>51.729601267494061</v>
      </c>
      <c r="R653" s="6">
        <v>44.547134935304989</v>
      </c>
    </row>
    <row r="654" spans="1:18" hidden="1" x14ac:dyDescent="0.4">
      <c r="A654">
        <v>12410</v>
      </c>
      <c r="B654">
        <v>3</v>
      </c>
      <c r="C654" t="s">
        <v>593</v>
      </c>
      <c r="D654" t="s">
        <v>644</v>
      </c>
      <c r="E654" s="11">
        <v>11551</v>
      </c>
      <c r="F654" s="12">
        <v>10530</v>
      </c>
      <c r="G654" s="12">
        <v>9566</v>
      </c>
      <c r="H654" s="12">
        <v>8638</v>
      </c>
      <c r="I654" s="12">
        <v>7446</v>
      </c>
      <c r="J654" s="12">
        <v>6603</v>
      </c>
      <c r="K654" s="25">
        <v>5815</v>
      </c>
      <c r="L654" s="5">
        <v>100</v>
      </c>
      <c r="M654" s="6">
        <v>91.160938446887712</v>
      </c>
      <c r="N654" s="6">
        <v>82.81534066314606</v>
      </c>
      <c r="O654" s="6">
        <v>74.781404207427926</v>
      </c>
      <c r="P654" s="6">
        <v>64.46195134620379</v>
      </c>
      <c r="Q654" s="6">
        <v>57.163881914985716</v>
      </c>
      <c r="R654" s="6">
        <v>50.341961734914733</v>
      </c>
    </row>
    <row r="655" spans="1:18" hidden="1" x14ac:dyDescent="0.4">
      <c r="A655">
        <v>12421</v>
      </c>
      <c r="B655">
        <v>3</v>
      </c>
      <c r="C655" t="s">
        <v>593</v>
      </c>
      <c r="D655" t="s">
        <v>645</v>
      </c>
      <c r="E655" s="11">
        <v>6498</v>
      </c>
      <c r="F655" s="12">
        <v>6491</v>
      </c>
      <c r="G655" s="12">
        <v>6489</v>
      </c>
      <c r="H655" s="12">
        <v>6297</v>
      </c>
      <c r="I655" s="12">
        <v>5911</v>
      </c>
      <c r="J655" s="12">
        <v>5620</v>
      </c>
      <c r="K655" s="25">
        <v>5478</v>
      </c>
      <c r="L655" s="5">
        <v>100</v>
      </c>
      <c r="M655" s="6">
        <v>99.892274546014164</v>
      </c>
      <c r="N655" s="6">
        <v>99.86149584487535</v>
      </c>
      <c r="O655" s="6">
        <v>96.906740535549403</v>
      </c>
      <c r="P655" s="6">
        <v>90.966451215758696</v>
      </c>
      <c r="Q655" s="6">
        <v>86.488150200061554</v>
      </c>
      <c r="R655" s="6">
        <v>84.302862419205908</v>
      </c>
    </row>
    <row r="656" spans="1:18" hidden="1" x14ac:dyDescent="0.4">
      <c r="A656">
        <v>12422</v>
      </c>
      <c r="B656">
        <v>3</v>
      </c>
      <c r="C656" t="s">
        <v>593</v>
      </c>
      <c r="D656" t="s">
        <v>646</v>
      </c>
      <c r="E656" s="11">
        <v>3253</v>
      </c>
      <c r="F656" s="12">
        <v>2945</v>
      </c>
      <c r="G656" s="12">
        <v>2706</v>
      </c>
      <c r="H656" s="12">
        <v>2467</v>
      </c>
      <c r="I656" s="12">
        <v>2196</v>
      </c>
      <c r="J656" s="12">
        <v>1925</v>
      </c>
      <c r="K656" s="25">
        <v>1713</v>
      </c>
      <c r="L656" s="5">
        <v>100</v>
      </c>
      <c r="M656" s="6">
        <v>90.531816784506617</v>
      </c>
      <c r="N656" s="6">
        <v>83.184752536120499</v>
      </c>
      <c r="O656" s="6">
        <v>75.837688287734395</v>
      </c>
      <c r="P656" s="6">
        <v>67.506916692284051</v>
      </c>
      <c r="Q656" s="6">
        <v>59.176145096833686</v>
      </c>
      <c r="R656" s="6">
        <v>52.659083922533043</v>
      </c>
    </row>
    <row r="657" spans="1:18" hidden="1" x14ac:dyDescent="0.4">
      <c r="A657">
        <v>12423</v>
      </c>
      <c r="B657">
        <v>3</v>
      </c>
      <c r="C657" t="s">
        <v>593</v>
      </c>
      <c r="D657" t="s">
        <v>647</v>
      </c>
      <c r="E657" s="11">
        <v>7787</v>
      </c>
      <c r="F657" s="12">
        <v>7236</v>
      </c>
      <c r="G657" s="12">
        <v>6760</v>
      </c>
      <c r="H657" s="12">
        <v>6197</v>
      </c>
      <c r="I657" s="12">
        <v>5413</v>
      </c>
      <c r="J657" s="12">
        <v>4876</v>
      </c>
      <c r="K657" s="25">
        <v>4508</v>
      </c>
      <c r="L657" s="5">
        <v>100</v>
      </c>
      <c r="M657" s="6">
        <v>92.924104276358037</v>
      </c>
      <c r="N657" s="6">
        <v>86.811352253756255</v>
      </c>
      <c r="O657" s="6">
        <v>79.581353537947862</v>
      </c>
      <c r="P657" s="6">
        <v>69.513291383074346</v>
      </c>
      <c r="Q657" s="6">
        <v>62.617182483626557</v>
      </c>
      <c r="R657" s="6">
        <v>57.891357390522671</v>
      </c>
    </row>
    <row r="658" spans="1:18" hidden="1" x14ac:dyDescent="0.4">
      <c r="A658">
        <v>12424</v>
      </c>
      <c r="B658">
        <v>3</v>
      </c>
      <c r="C658" t="s">
        <v>593</v>
      </c>
      <c r="D658" t="s">
        <v>648</v>
      </c>
      <c r="E658" s="11">
        <v>5181</v>
      </c>
      <c r="F658" s="12">
        <v>4639</v>
      </c>
      <c r="G658" s="12">
        <v>4168</v>
      </c>
      <c r="H658" s="12">
        <v>3624</v>
      </c>
      <c r="I658" s="12">
        <v>3060</v>
      </c>
      <c r="J658" s="12">
        <v>2615</v>
      </c>
      <c r="K658" s="25">
        <v>2226</v>
      </c>
      <c r="L658" s="5">
        <v>100</v>
      </c>
      <c r="M658" s="6">
        <v>89.538699092839224</v>
      </c>
      <c r="N658" s="6">
        <v>80.44779000193013</v>
      </c>
      <c r="O658" s="6">
        <v>69.947886508396067</v>
      </c>
      <c r="P658" s="6">
        <v>59.061957151129128</v>
      </c>
      <c r="Q658" s="6">
        <v>50.472881683072771</v>
      </c>
      <c r="R658" s="6">
        <v>42.964678633468445</v>
      </c>
    </row>
    <row r="659" spans="1:18" hidden="1" x14ac:dyDescent="0.4">
      <c r="A659">
        <v>12426</v>
      </c>
      <c r="B659">
        <v>3</v>
      </c>
      <c r="C659" t="s">
        <v>593</v>
      </c>
      <c r="D659" t="s">
        <v>649</v>
      </c>
      <c r="E659" s="11">
        <v>3268</v>
      </c>
      <c r="F659" s="12">
        <v>2747</v>
      </c>
      <c r="G659" s="12">
        <v>2327</v>
      </c>
      <c r="H659" s="12">
        <v>1996</v>
      </c>
      <c r="I659" s="12">
        <v>1604</v>
      </c>
      <c r="J659" s="12">
        <v>1303</v>
      </c>
      <c r="K659" s="25">
        <v>1081</v>
      </c>
      <c r="L659" s="5">
        <v>100</v>
      </c>
      <c r="M659" s="6">
        <v>84.057527539779684</v>
      </c>
      <c r="N659" s="6">
        <v>71.205630354957165</v>
      </c>
      <c r="O659" s="6">
        <v>61.077111383108942</v>
      </c>
      <c r="P659" s="6">
        <v>49.08200734394125</v>
      </c>
      <c r="Q659" s="6">
        <v>39.87148102815177</v>
      </c>
      <c r="R659" s="6">
        <v>33.078335373317017</v>
      </c>
    </row>
    <row r="660" spans="1:18" hidden="1" x14ac:dyDescent="0.4">
      <c r="A660">
        <v>12427</v>
      </c>
      <c r="B660">
        <v>3</v>
      </c>
      <c r="C660" t="s">
        <v>593</v>
      </c>
      <c r="D660" t="s">
        <v>650</v>
      </c>
      <c r="E660" s="11">
        <v>3468</v>
      </c>
      <c r="F660" s="12">
        <v>2847</v>
      </c>
      <c r="G660" s="12">
        <v>2414</v>
      </c>
      <c r="H660" s="12">
        <v>2023</v>
      </c>
      <c r="I660" s="12">
        <v>1625</v>
      </c>
      <c r="J660" s="12">
        <v>1338</v>
      </c>
      <c r="K660" s="25">
        <v>1054</v>
      </c>
      <c r="L660" s="5">
        <v>100</v>
      </c>
      <c r="M660" s="6">
        <v>82.093425605536325</v>
      </c>
      <c r="N660" s="6">
        <v>69.607843137254903</v>
      </c>
      <c r="O660" s="6">
        <v>58.333333333333336</v>
      </c>
      <c r="P660" s="6">
        <v>46.856978085351784</v>
      </c>
      <c r="Q660" s="6">
        <v>38.581314878892734</v>
      </c>
      <c r="R660" s="6">
        <v>30.392156862745097</v>
      </c>
    </row>
    <row r="661" spans="1:18" hidden="1" x14ac:dyDescent="0.4">
      <c r="A661">
        <v>12441</v>
      </c>
      <c r="B661">
        <v>3</v>
      </c>
      <c r="C661" t="s">
        <v>593</v>
      </c>
      <c r="D661" t="s">
        <v>651</v>
      </c>
      <c r="E661" s="11">
        <v>4225</v>
      </c>
      <c r="F661" s="12">
        <v>3675</v>
      </c>
      <c r="G661" s="12">
        <v>3227</v>
      </c>
      <c r="H661" s="12">
        <v>2768</v>
      </c>
      <c r="I661" s="12">
        <v>2345</v>
      </c>
      <c r="J661" s="12">
        <v>1957</v>
      </c>
      <c r="K661" s="25">
        <v>1670</v>
      </c>
      <c r="L661" s="5">
        <v>100</v>
      </c>
      <c r="M661" s="6">
        <v>86.982248520710058</v>
      </c>
      <c r="N661" s="6">
        <v>76.378698224852073</v>
      </c>
      <c r="O661" s="6">
        <v>65.514792899408278</v>
      </c>
      <c r="P661" s="6">
        <v>55.502958579881657</v>
      </c>
      <c r="Q661" s="6">
        <v>46.319526627218934</v>
      </c>
      <c r="R661" s="6">
        <v>39.526627218934912</v>
      </c>
    </row>
    <row r="662" spans="1:18" hidden="1" x14ac:dyDescent="0.4">
      <c r="A662">
        <v>12443</v>
      </c>
      <c r="B662">
        <v>3</v>
      </c>
      <c r="C662" t="s">
        <v>593</v>
      </c>
      <c r="D662" t="s">
        <v>652</v>
      </c>
      <c r="E662" s="11">
        <v>2824</v>
      </c>
      <c r="F662" s="12">
        <v>2591</v>
      </c>
      <c r="G662" s="12">
        <v>2377</v>
      </c>
      <c r="H662" s="12">
        <v>2079</v>
      </c>
      <c r="I662" s="12">
        <v>1737</v>
      </c>
      <c r="J662" s="12">
        <v>1441</v>
      </c>
      <c r="K662" s="25">
        <v>1232</v>
      </c>
      <c r="L662" s="5">
        <v>100</v>
      </c>
      <c r="M662" s="6">
        <v>91.74929178470255</v>
      </c>
      <c r="N662" s="6">
        <v>84.171388101982998</v>
      </c>
      <c r="O662" s="6">
        <v>73.618980169971664</v>
      </c>
      <c r="P662" s="6">
        <v>61.508498583569406</v>
      </c>
      <c r="Q662" s="6">
        <v>51.026912181303118</v>
      </c>
      <c r="R662" s="6">
        <v>43.626062322946176</v>
      </c>
    </row>
    <row r="663" spans="1:18" hidden="1" x14ac:dyDescent="0.4">
      <c r="A663">
        <v>12463</v>
      </c>
      <c r="B663">
        <v>3</v>
      </c>
      <c r="C663" t="s">
        <v>593</v>
      </c>
      <c r="D663" t="s">
        <v>653</v>
      </c>
      <c r="E663" s="11">
        <v>3113</v>
      </c>
      <c r="F663" s="12">
        <v>2634</v>
      </c>
      <c r="G663" s="12">
        <v>2249</v>
      </c>
      <c r="H663" s="12">
        <v>1915</v>
      </c>
      <c r="I663" s="12">
        <v>1579</v>
      </c>
      <c r="J663" s="12">
        <v>1309</v>
      </c>
      <c r="K663" s="25">
        <v>1103</v>
      </c>
      <c r="L663" s="5">
        <v>100</v>
      </c>
      <c r="M663" s="6">
        <v>84.6129135881786</v>
      </c>
      <c r="N663" s="6">
        <v>72.245422422100873</v>
      </c>
      <c r="O663" s="6">
        <v>61.516222293607449</v>
      </c>
      <c r="P663" s="6">
        <v>50.722775457757784</v>
      </c>
      <c r="Q663" s="6">
        <v>42.049469964664311</v>
      </c>
      <c r="R663" s="6">
        <v>35.432059106970769</v>
      </c>
    </row>
    <row r="664" spans="1:18" hidden="1" x14ac:dyDescent="0.4">
      <c r="A664">
        <v>13000</v>
      </c>
      <c r="B664" t="s">
        <v>0</v>
      </c>
      <c r="C664" t="s">
        <v>654</v>
      </c>
      <c r="E664" s="11">
        <v>9284428</v>
      </c>
      <c r="F664" s="12">
        <v>9438903</v>
      </c>
      <c r="G664" s="12">
        <v>9487041</v>
      </c>
      <c r="H664" s="12">
        <v>9354258</v>
      </c>
      <c r="I664" s="12">
        <v>9063735</v>
      </c>
      <c r="J664" s="12">
        <v>8857361</v>
      </c>
      <c r="K664" s="25">
        <v>8700406</v>
      </c>
      <c r="L664" s="5">
        <v>100</v>
      </c>
      <c r="M664" s="6">
        <v>101.66380739879722</v>
      </c>
      <c r="N664" s="6">
        <v>102.18228845115713</v>
      </c>
      <c r="O664" s="6">
        <v>100.75211957053251</v>
      </c>
      <c r="P664" s="6">
        <v>97.62297688128983</v>
      </c>
      <c r="Q664" s="6">
        <v>95.400179741821461</v>
      </c>
      <c r="R664" s="6">
        <v>93.709660950572299</v>
      </c>
    </row>
    <row r="665" spans="1:18" hidden="1" x14ac:dyDescent="0.4">
      <c r="A665">
        <v>13101</v>
      </c>
      <c r="B665">
        <v>0</v>
      </c>
      <c r="C665" t="s">
        <v>654</v>
      </c>
      <c r="D665" t="s">
        <v>655</v>
      </c>
      <c r="E665" s="11">
        <v>46801</v>
      </c>
      <c r="F665" s="12">
        <v>48940</v>
      </c>
      <c r="G665" s="12">
        <v>51272</v>
      </c>
      <c r="H665" s="12">
        <v>52538</v>
      </c>
      <c r="I665" s="12">
        <v>52274</v>
      </c>
      <c r="J665" s="12">
        <v>51688</v>
      </c>
      <c r="K665" s="25">
        <v>51017</v>
      </c>
      <c r="L665" s="5">
        <v>100</v>
      </c>
      <c r="M665" s="6">
        <v>104.5704151620692</v>
      </c>
      <c r="N665" s="6">
        <v>109.55321467490012</v>
      </c>
      <c r="O665" s="6">
        <v>112.25828507937865</v>
      </c>
      <c r="P665" s="6">
        <v>111.69419456849212</v>
      </c>
      <c r="Q665" s="6">
        <v>110.4420845708425</v>
      </c>
      <c r="R665" s="6">
        <v>109.00835452233926</v>
      </c>
    </row>
    <row r="666" spans="1:18" hidden="1" x14ac:dyDescent="0.4">
      <c r="A666">
        <v>13102</v>
      </c>
      <c r="B666">
        <v>0</v>
      </c>
      <c r="C666" t="s">
        <v>654</v>
      </c>
      <c r="D666" t="s">
        <v>656</v>
      </c>
      <c r="E666" s="11">
        <v>121384</v>
      </c>
      <c r="F666" s="12">
        <v>128593</v>
      </c>
      <c r="G666" s="12">
        <v>133236</v>
      </c>
      <c r="H666" s="12">
        <v>135489</v>
      </c>
      <c r="I666" s="12">
        <v>134163</v>
      </c>
      <c r="J666" s="12">
        <v>132439</v>
      </c>
      <c r="K666" s="25">
        <v>130612</v>
      </c>
      <c r="L666" s="5">
        <v>100</v>
      </c>
      <c r="M666" s="6">
        <v>105.93900349304685</v>
      </c>
      <c r="N666" s="6">
        <v>109.76405457061887</v>
      </c>
      <c r="O666" s="6">
        <v>111.62014763065973</v>
      </c>
      <c r="P666" s="6">
        <v>110.52774665524288</v>
      </c>
      <c r="Q666" s="6">
        <v>109.10746062083965</v>
      </c>
      <c r="R666" s="6">
        <v>107.6023199103671</v>
      </c>
    </row>
    <row r="667" spans="1:18" hidden="1" x14ac:dyDescent="0.4">
      <c r="A667">
        <v>13103</v>
      </c>
      <c r="B667">
        <v>0</v>
      </c>
      <c r="C667" t="s">
        <v>654</v>
      </c>
      <c r="D667" t="s">
        <v>657</v>
      </c>
      <c r="E667" s="11">
        <v>182181</v>
      </c>
      <c r="F667" s="12">
        <v>188845</v>
      </c>
      <c r="G667" s="12">
        <v>197243</v>
      </c>
      <c r="H667" s="12">
        <v>201217</v>
      </c>
      <c r="I667" s="12">
        <v>200409</v>
      </c>
      <c r="J667" s="12">
        <v>199306</v>
      </c>
      <c r="K667" s="25">
        <v>197971</v>
      </c>
      <c r="L667" s="5">
        <v>100</v>
      </c>
      <c r="M667" s="6">
        <v>103.6579006592345</v>
      </c>
      <c r="N667" s="6">
        <v>108.26760200020857</v>
      </c>
      <c r="O667" s="6">
        <v>110.44894912202699</v>
      </c>
      <c r="P667" s="6">
        <v>110.00543415614142</v>
      </c>
      <c r="Q667" s="6">
        <v>109.39999231533474</v>
      </c>
      <c r="R667" s="6">
        <v>108.6672045932342</v>
      </c>
    </row>
    <row r="668" spans="1:18" hidden="1" x14ac:dyDescent="0.4">
      <c r="A668">
        <v>13104</v>
      </c>
      <c r="B668">
        <v>0</v>
      </c>
      <c r="C668" t="s">
        <v>654</v>
      </c>
      <c r="D668" t="s">
        <v>658</v>
      </c>
      <c r="E668" s="11">
        <v>252305</v>
      </c>
      <c r="F668" s="12">
        <v>260594</v>
      </c>
      <c r="G668" s="12">
        <v>262761</v>
      </c>
      <c r="H668" s="12">
        <v>262074</v>
      </c>
      <c r="I668" s="12">
        <v>257014</v>
      </c>
      <c r="J668" s="12">
        <v>251574</v>
      </c>
      <c r="K668" s="25">
        <v>246245</v>
      </c>
      <c r="L668" s="5">
        <v>100</v>
      </c>
      <c r="M668" s="6">
        <v>103.28530944689957</v>
      </c>
      <c r="N668" s="6">
        <v>104.14419056300905</v>
      </c>
      <c r="O668" s="6">
        <v>103.87190107211511</v>
      </c>
      <c r="P668" s="6">
        <v>101.86639186698639</v>
      </c>
      <c r="Q668" s="6">
        <v>99.710271298626665</v>
      </c>
      <c r="R668" s="6">
        <v>97.598145102158114</v>
      </c>
    </row>
    <row r="669" spans="1:18" hidden="1" x14ac:dyDescent="0.4">
      <c r="A669">
        <v>13105</v>
      </c>
      <c r="B669">
        <v>0</v>
      </c>
      <c r="C669" t="s">
        <v>654</v>
      </c>
      <c r="D669" t="s">
        <v>659</v>
      </c>
      <c r="E669" s="11">
        <v>167164</v>
      </c>
      <c r="F669" s="12">
        <v>174931</v>
      </c>
      <c r="G669" s="12">
        <v>179109</v>
      </c>
      <c r="H669" s="12">
        <v>180725</v>
      </c>
      <c r="I669" s="12">
        <v>178075</v>
      </c>
      <c r="J669" s="12">
        <v>174604</v>
      </c>
      <c r="K669" s="25">
        <v>171690</v>
      </c>
      <c r="L669" s="5">
        <v>100</v>
      </c>
      <c r="M669" s="6">
        <v>104.6463353353593</v>
      </c>
      <c r="N669" s="6">
        <v>107.14567729893996</v>
      </c>
      <c r="O669" s="6">
        <v>108.11239262042068</v>
      </c>
      <c r="P669" s="6">
        <v>106.52712306477471</v>
      </c>
      <c r="Q669" s="6">
        <v>104.45071905434185</v>
      </c>
      <c r="R669" s="6">
        <v>102.70752075805795</v>
      </c>
    </row>
    <row r="670" spans="1:18" hidden="1" x14ac:dyDescent="0.4">
      <c r="A670">
        <v>13106</v>
      </c>
      <c r="B670">
        <v>0</v>
      </c>
      <c r="C670" t="s">
        <v>654</v>
      </c>
      <c r="D670" t="s">
        <v>660</v>
      </c>
      <c r="E670" s="11">
        <v>144370</v>
      </c>
      <c r="F670" s="12">
        <v>153114</v>
      </c>
      <c r="G670" s="12">
        <v>158377</v>
      </c>
      <c r="H670" s="12">
        <v>160215</v>
      </c>
      <c r="I670" s="12">
        <v>158741</v>
      </c>
      <c r="J670" s="12">
        <v>157163</v>
      </c>
      <c r="K670" s="25">
        <v>155158</v>
      </c>
      <c r="L670" s="5">
        <v>100</v>
      </c>
      <c r="M670" s="6">
        <v>106.05665997090807</v>
      </c>
      <c r="N670" s="6">
        <v>109.702154187158</v>
      </c>
      <c r="O670" s="6">
        <v>110.9752718708873</v>
      </c>
      <c r="P670" s="6">
        <v>109.95428413105215</v>
      </c>
      <c r="Q670" s="6">
        <v>108.8612592643901</v>
      </c>
      <c r="R670" s="6">
        <v>107.47246657892914</v>
      </c>
    </row>
    <row r="671" spans="1:18" hidden="1" x14ac:dyDescent="0.4">
      <c r="A671">
        <v>13107</v>
      </c>
      <c r="B671">
        <v>0</v>
      </c>
      <c r="C671" t="s">
        <v>654</v>
      </c>
      <c r="D671" t="s">
        <v>661</v>
      </c>
      <c r="E671" s="11">
        <v>183851</v>
      </c>
      <c r="F671" s="12">
        <v>192223</v>
      </c>
      <c r="G671" s="12">
        <v>196449</v>
      </c>
      <c r="H671" s="12">
        <v>197464</v>
      </c>
      <c r="I671" s="12">
        <v>194687</v>
      </c>
      <c r="J671" s="12">
        <v>192479</v>
      </c>
      <c r="K671" s="25">
        <v>189630</v>
      </c>
      <c r="L671" s="5">
        <v>100</v>
      </c>
      <c r="M671" s="6">
        <v>104.55368749694046</v>
      </c>
      <c r="N671" s="6">
        <v>106.85228799408218</v>
      </c>
      <c r="O671" s="6">
        <v>107.40436549162094</v>
      </c>
      <c r="P671" s="6">
        <v>105.89390321510352</v>
      </c>
      <c r="Q671" s="6">
        <v>104.69293068843793</v>
      </c>
      <c r="R671" s="6">
        <v>103.14330626431185</v>
      </c>
    </row>
    <row r="672" spans="1:18" hidden="1" x14ac:dyDescent="0.4">
      <c r="A672">
        <v>13108</v>
      </c>
      <c r="B672">
        <v>0</v>
      </c>
      <c r="C672" t="s">
        <v>654</v>
      </c>
      <c r="D672" t="s">
        <v>662</v>
      </c>
      <c r="E672" s="11">
        <v>345879</v>
      </c>
      <c r="F672" s="12">
        <v>366729</v>
      </c>
      <c r="G672" s="12">
        <v>378408</v>
      </c>
      <c r="H672" s="12">
        <v>379133</v>
      </c>
      <c r="I672" s="12">
        <v>370702</v>
      </c>
      <c r="J672" s="12">
        <v>365731</v>
      </c>
      <c r="K672" s="25">
        <v>361605</v>
      </c>
      <c r="L672" s="5">
        <v>100</v>
      </c>
      <c r="M672" s="6">
        <v>106.02811966034365</v>
      </c>
      <c r="N672" s="6">
        <v>109.4047340254829</v>
      </c>
      <c r="O672" s="6">
        <v>109.61434490096246</v>
      </c>
      <c r="P672" s="6">
        <v>107.17678725797172</v>
      </c>
      <c r="Q672" s="6">
        <v>105.73957944830417</v>
      </c>
      <c r="R672" s="6">
        <v>104.5466767279887</v>
      </c>
    </row>
    <row r="673" spans="1:18" hidden="1" x14ac:dyDescent="0.4">
      <c r="A673">
        <v>13109</v>
      </c>
      <c r="B673">
        <v>0</v>
      </c>
      <c r="C673" t="s">
        <v>654</v>
      </c>
      <c r="D673" t="s">
        <v>663</v>
      </c>
      <c r="E673" s="11">
        <v>291564</v>
      </c>
      <c r="F673" s="12">
        <v>295470</v>
      </c>
      <c r="G673" s="12">
        <v>305106</v>
      </c>
      <c r="H673" s="12">
        <v>308167</v>
      </c>
      <c r="I673" s="12">
        <v>303863</v>
      </c>
      <c r="J673" s="12">
        <v>299508</v>
      </c>
      <c r="K673" s="25">
        <v>294685</v>
      </c>
      <c r="L673" s="5">
        <v>100</v>
      </c>
      <c r="M673" s="6">
        <v>101.33967156439067</v>
      </c>
      <c r="N673" s="6">
        <v>104.64460632999959</v>
      </c>
      <c r="O673" s="6">
        <v>105.69446159333799</v>
      </c>
      <c r="P673" s="6">
        <v>104.21828483626237</v>
      </c>
      <c r="Q673" s="6">
        <v>102.72461620776228</v>
      </c>
      <c r="R673" s="6">
        <v>101.07043393560247</v>
      </c>
    </row>
    <row r="674" spans="1:18" hidden="1" x14ac:dyDescent="0.4">
      <c r="A674">
        <v>13110</v>
      </c>
      <c r="B674">
        <v>0</v>
      </c>
      <c r="C674" t="s">
        <v>654</v>
      </c>
      <c r="D674" t="s">
        <v>664</v>
      </c>
      <c r="E674" s="11">
        <v>200236</v>
      </c>
      <c r="F674" s="12">
        <v>199709</v>
      </c>
      <c r="G674" s="12">
        <v>202741</v>
      </c>
      <c r="H674" s="12">
        <v>202978</v>
      </c>
      <c r="I674" s="12">
        <v>200003</v>
      </c>
      <c r="J674" s="12">
        <v>197026</v>
      </c>
      <c r="K674" s="25">
        <v>194489</v>
      </c>
      <c r="L674" s="5">
        <v>100</v>
      </c>
      <c r="M674" s="6">
        <v>99.73681056353503</v>
      </c>
      <c r="N674" s="6">
        <v>101.25102379192552</v>
      </c>
      <c r="O674" s="6">
        <v>101.36938412673047</v>
      </c>
      <c r="P674" s="6">
        <v>99.883637307976585</v>
      </c>
      <c r="Q674" s="6">
        <v>98.396891667831952</v>
      </c>
      <c r="R674" s="6">
        <v>97.129886733654288</v>
      </c>
    </row>
    <row r="675" spans="1:18" hidden="1" x14ac:dyDescent="0.4">
      <c r="A675">
        <v>13111</v>
      </c>
      <c r="B675">
        <v>0</v>
      </c>
      <c r="C675" t="s">
        <v>654</v>
      </c>
      <c r="D675" t="s">
        <v>665</v>
      </c>
      <c r="E675" s="11">
        <v>503376</v>
      </c>
      <c r="F675" s="12">
        <v>506878</v>
      </c>
      <c r="G675" s="12">
        <v>511418</v>
      </c>
      <c r="H675" s="12">
        <v>506714</v>
      </c>
      <c r="I675" s="12">
        <v>493265</v>
      </c>
      <c r="J675" s="12">
        <v>484005</v>
      </c>
      <c r="K675" s="25">
        <v>476281</v>
      </c>
      <c r="L675" s="5">
        <v>100</v>
      </c>
      <c r="M675" s="6">
        <v>100.69570261593719</v>
      </c>
      <c r="N675" s="6">
        <v>101.59761291758049</v>
      </c>
      <c r="O675" s="6">
        <v>100.66312259623025</v>
      </c>
      <c r="P675" s="6">
        <v>97.991362321604527</v>
      </c>
      <c r="Q675" s="6">
        <v>96.151783160102994</v>
      </c>
      <c r="R675" s="6">
        <v>94.617343695368874</v>
      </c>
    </row>
    <row r="676" spans="1:18" hidden="1" x14ac:dyDescent="0.4">
      <c r="A676">
        <v>13112</v>
      </c>
      <c r="B676">
        <v>0</v>
      </c>
      <c r="C676" t="s">
        <v>654</v>
      </c>
      <c r="D676" t="s">
        <v>666</v>
      </c>
      <c r="E676" s="11">
        <v>642499</v>
      </c>
      <c r="F676" s="12">
        <v>646104</v>
      </c>
      <c r="G676" s="12">
        <v>653570</v>
      </c>
      <c r="H676" s="12">
        <v>646422</v>
      </c>
      <c r="I676" s="12">
        <v>626399</v>
      </c>
      <c r="J676" s="12">
        <v>609590</v>
      </c>
      <c r="K676" s="25">
        <v>597957</v>
      </c>
      <c r="L676" s="5">
        <v>100</v>
      </c>
      <c r="M676" s="6">
        <v>100.56109036745582</v>
      </c>
      <c r="N676" s="6">
        <v>101.7231155223588</v>
      </c>
      <c r="O676" s="6">
        <v>100.61058460791379</v>
      </c>
      <c r="P676" s="6">
        <v>97.494159523983697</v>
      </c>
      <c r="Q676" s="6">
        <v>94.877968681663319</v>
      </c>
      <c r="R676" s="6">
        <v>93.067382206042353</v>
      </c>
    </row>
    <row r="677" spans="1:18" hidden="1" x14ac:dyDescent="0.4">
      <c r="A677">
        <v>13113</v>
      </c>
      <c r="B677">
        <v>0</v>
      </c>
      <c r="C677" t="s">
        <v>654</v>
      </c>
      <c r="D677" t="s">
        <v>667</v>
      </c>
      <c r="E677" s="11">
        <v>175570</v>
      </c>
      <c r="F677" s="12">
        <v>177592</v>
      </c>
      <c r="G677" s="12">
        <v>181269</v>
      </c>
      <c r="H677" s="12">
        <v>182099</v>
      </c>
      <c r="I677" s="12">
        <v>179816</v>
      </c>
      <c r="J677" s="12">
        <v>176706</v>
      </c>
      <c r="K677" s="25">
        <v>173642</v>
      </c>
      <c r="L677" s="5">
        <v>100</v>
      </c>
      <c r="M677" s="6">
        <v>101.15167739363218</v>
      </c>
      <c r="N677" s="6">
        <v>103.24599874693854</v>
      </c>
      <c r="O677" s="6">
        <v>103.71874466024946</v>
      </c>
      <c r="P677" s="6">
        <v>102.41840861194964</v>
      </c>
      <c r="Q677" s="6">
        <v>100.6470353705075</v>
      </c>
      <c r="R677" s="6">
        <v>98.901862504983768</v>
      </c>
    </row>
    <row r="678" spans="1:18" hidden="1" x14ac:dyDescent="0.4">
      <c r="A678">
        <v>13114</v>
      </c>
      <c r="B678">
        <v>0</v>
      </c>
      <c r="C678" t="s">
        <v>654</v>
      </c>
      <c r="D678" t="s">
        <v>668</v>
      </c>
      <c r="E678" s="11">
        <v>246350</v>
      </c>
      <c r="F678" s="12">
        <v>252735</v>
      </c>
      <c r="G678" s="12">
        <v>253461</v>
      </c>
      <c r="H678" s="12">
        <v>252114</v>
      </c>
      <c r="I678" s="12">
        <v>247435</v>
      </c>
      <c r="J678" s="12">
        <v>241996</v>
      </c>
      <c r="K678" s="25">
        <v>236319</v>
      </c>
      <c r="L678" s="5">
        <v>100</v>
      </c>
      <c r="M678" s="6">
        <v>102.59184087680129</v>
      </c>
      <c r="N678" s="6">
        <v>102.88654353562006</v>
      </c>
      <c r="O678" s="6">
        <v>102.3397605033489</v>
      </c>
      <c r="P678" s="6">
        <v>100.44043028211892</v>
      </c>
      <c r="Q678" s="6">
        <v>98.232595900142073</v>
      </c>
      <c r="R678" s="6">
        <v>95.928151004668152</v>
      </c>
    </row>
    <row r="679" spans="1:18" hidden="1" x14ac:dyDescent="0.4">
      <c r="A679">
        <v>13115</v>
      </c>
      <c r="B679">
        <v>0</v>
      </c>
      <c r="C679" t="s">
        <v>654</v>
      </c>
      <c r="D679" t="s">
        <v>669</v>
      </c>
      <c r="E679" s="11">
        <v>407700</v>
      </c>
      <c r="F679" s="12">
        <v>408659</v>
      </c>
      <c r="G679" s="12">
        <v>413354</v>
      </c>
      <c r="H679" s="12">
        <v>412137</v>
      </c>
      <c r="I679" s="12">
        <v>402644</v>
      </c>
      <c r="J679" s="12">
        <v>393325</v>
      </c>
      <c r="K679" s="25">
        <v>385045</v>
      </c>
      <c r="L679" s="5">
        <v>100</v>
      </c>
      <c r="M679" s="6">
        <v>100.23522197694383</v>
      </c>
      <c r="N679" s="6">
        <v>101.38680402256561</v>
      </c>
      <c r="O679" s="6">
        <v>101.08830022075055</v>
      </c>
      <c r="P679" s="6">
        <v>98.759872455236703</v>
      </c>
      <c r="Q679" s="6">
        <v>96.474123129752272</v>
      </c>
      <c r="R679" s="6">
        <v>94.44321805248957</v>
      </c>
    </row>
    <row r="680" spans="1:18" hidden="1" x14ac:dyDescent="0.4">
      <c r="A680">
        <v>13116</v>
      </c>
      <c r="B680">
        <v>0</v>
      </c>
      <c r="C680" t="s">
        <v>654</v>
      </c>
      <c r="D680" t="s">
        <v>670</v>
      </c>
      <c r="E680" s="11">
        <v>215887</v>
      </c>
      <c r="F680" s="12">
        <v>223737</v>
      </c>
      <c r="G680" s="12">
        <v>230572</v>
      </c>
      <c r="H680" s="12">
        <v>233541</v>
      </c>
      <c r="I680" s="12">
        <v>232337</v>
      </c>
      <c r="J680" s="12">
        <v>229688</v>
      </c>
      <c r="K680" s="25">
        <v>226852</v>
      </c>
      <c r="L680" s="5">
        <v>100</v>
      </c>
      <c r="M680" s="6">
        <v>103.63616151041981</v>
      </c>
      <c r="N680" s="6">
        <v>106.80216965356877</v>
      </c>
      <c r="O680" s="6">
        <v>108.17742615349697</v>
      </c>
      <c r="P680" s="6">
        <v>107.61972698680329</v>
      </c>
      <c r="Q680" s="6">
        <v>106.39269617901958</v>
      </c>
      <c r="R680" s="6">
        <v>105.07904598238893</v>
      </c>
    </row>
    <row r="681" spans="1:18" hidden="1" x14ac:dyDescent="0.4">
      <c r="A681">
        <v>13117</v>
      </c>
      <c r="B681">
        <v>0</v>
      </c>
      <c r="C681" t="s">
        <v>654</v>
      </c>
      <c r="D681" t="s">
        <v>671</v>
      </c>
      <c r="E681" s="11">
        <v>230755</v>
      </c>
      <c r="F681" s="12">
        <v>233473</v>
      </c>
      <c r="G681" s="12">
        <v>237307</v>
      </c>
      <c r="H681" s="12">
        <v>237361</v>
      </c>
      <c r="I681" s="12">
        <v>232070</v>
      </c>
      <c r="J681" s="12">
        <v>227524</v>
      </c>
      <c r="K681" s="25">
        <v>223334</v>
      </c>
      <c r="L681" s="5">
        <v>100</v>
      </c>
      <c r="M681" s="6">
        <v>101.17787263547919</v>
      </c>
      <c r="N681" s="6">
        <v>102.8393750947975</v>
      </c>
      <c r="O681" s="6">
        <v>102.86277653788652</v>
      </c>
      <c r="P681" s="6">
        <v>100.56986847522265</v>
      </c>
      <c r="Q681" s="6">
        <v>98.59981365517541</v>
      </c>
      <c r="R681" s="6">
        <v>96.78403501549262</v>
      </c>
    </row>
    <row r="682" spans="1:18" hidden="1" x14ac:dyDescent="0.4">
      <c r="A682">
        <v>13118</v>
      </c>
      <c r="B682">
        <v>0</v>
      </c>
      <c r="C682" t="s">
        <v>654</v>
      </c>
      <c r="D682" t="s">
        <v>672</v>
      </c>
      <c r="E682" s="11">
        <v>142447</v>
      </c>
      <c r="F682" s="12">
        <v>144206</v>
      </c>
      <c r="G682" s="12">
        <v>148810</v>
      </c>
      <c r="H682" s="12">
        <v>150043</v>
      </c>
      <c r="I682" s="12">
        <v>147411</v>
      </c>
      <c r="J682" s="12">
        <v>145613</v>
      </c>
      <c r="K682" s="25">
        <v>144596</v>
      </c>
      <c r="L682" s="5">
        <v>100</v>
      </c>
      <c r="M682" s="6">
        <v>101.234845240686</v>
      </c>
      <c r="N682" s="6">
        <v>104.46692454035535</v>
      </c>
      <c r="O682" s="6">
        <v>105.33250963516254</v>
      </c>
      <c r="P682" s="6">
        <v>103.48480487479554</v>
      </c>
      <c r="Q682" s="6">
        <v>102.22258103013753</v>
      </c>
      <c r="R682" s="6">
        <v>101.50863128040604</v>
      </c>
    </row>
    <row r="683" spans="1:18" hidden="1" x14ac:dyDescent="0.4">
      <c r="A683">
        <v>13119</v>
      </c>
      <c r="B683">
        <v>0</v>
      </c>
      <c r="C683" t="s">
        <v>654</v>
      </c>
      <c r="D683" t="s">
        <v>673</v>
      </c>
      <c r="E683" s="11">
        <v>387862</v>
      </c>
      <c r="F683" s="12">
        <v>397477</v>
      </c>
      <c r="G683" s="12">
        <v>401162</v>
      </c>
      <c r="H683" s="12">
        <v>398482</v>
      </c>
      <c r="I683" s="12">
        <v>389132</v>
      </c>
      <c r="J683" s="12">
        <v>381967</v>
      </c>
      <c r="K683" s="25">
        <v>375932</v>
      </c>
      <c r="L683" s="5">
        <v>100</v>
      </c>
      <c r="M683" s="6">
        <v>102.47897448061426</v>
      </c>
      <c r="N683" s="6">
        <v>103.42905466377216</v>
      </c>
      <c r="O683" s="6">
        <v>102.73808725783913</v>
      </c>
      <c r="P683" s="6">
        <v>100.3274360468414</v>
      </c>
      <c r="Q683" s="6">
        <v>98.480129530606249</v>
      </c>
      <c r="R683" s="6">
        <v>96.924163748962258</v>
      </c>
    </row>
    <row r="684" spans="1:18" hidden="1" x14ac:dyDescent="0.4">
      <c r="A684">
        <v>13120</v>
      </c>
      <c r="B684">
        <v>0</v>
      </c>
      <c r="C684" t="s">
        <v>654</v>
      </c>
      <c r="D684" t="s">
        <v>674</v>
      </c>
      <c r="E684" s="11">
        <v>500268</v>
      </c>
      <c r="F684" s="12">
        <v>506372</v>
      </c>
      <c r="G684" s="12">
        <v>503718</v>
      </c>
      <c r="H684" s="12">
        <v>495593</v>
      </c>
      <c r="I684" s="12">
        <v>485540</v>
      </c>
      <c r="J684" s="12">
        <v>480154</v>
      </c>
      <c r="K684" s="25">
        <v>475076</v>
      </c>
      <c r="L684" s="5">
        <v>100</v>
      </c>
      <c r="M684" s="6">
        <v>101.22014600174307</v>
      </c>
      <c r="N684" s="6">
        <v>100.68963035812803</v>
      </c>
      <c r="O684" s="6">
        <v>99.065500891522134</v>
      </c>
      <c r="P684" s="6">
        <v>97.055977995794251</v>
      </c>
      <c r="Q684" s="6">
        <v>95.979355065684786</v>
      </c>
      <c r="R684" s="6">
        <v>94.964299135663282</v>
      </c>
    </row>
    <row r="685" spans="1:18" hidden="1" x14ac:dyDescent="0.4">
      <c r="A685">
        <v>13121</v>
      </c>
      <c r="B685">
        <v>0</v>
      </c>
      <c r="C685" t="s">
        <v>654</v>
      </c>
      <c r="D685" t="s">
        <v>675</v>
      </c>
      <c r="E685" s="11">
        <v>441961</v>
      </c>
      <c r="F685" s="12">
        <v>453930</v>
      </c>
      <c r="G685" s="12">
        <v>457247</v>
      </c>
      <c r="H685" s="12">
        <v>448570</v>
      </c>
      <c r="I685" s="12">
        <v>432922</v>
      </c>
      <c r="J685" s="12">
        <v>424654</v>
      </c>
      <c r="K685" s="25">
        <v>419282</v>
      </c>
      <c r="L685" s="5">
        <v>100</v>
      </c>
      <c r="M685" s="6">
        <v>102.70815750711036</v>
      </c>
      <c r="N685" s="6">
        <v>103.45867621803735</v>
      </c>
      <c r="O685" s="6">
        <v>101.49538081414424</v>
      </c>
      <c r="P685" s="6">
        <v>97.954796916470016</v>
      </c>
      <c r="Q685" s="6">
        <v>96.084043614708079</v>
      </c>
      <c r="R685" s="6">
        <v>94.868551750041291</v>
      </c>
    </row>
    <row r="686" spans="1:18" hidden="1" x14ac:dyDescent="0.4">
      <c r="A686">
        <v>13122</v>
      </c>
      <c r="B686">
        <v>0</v>
      </c>
      <c r="C686" t="s">
        <v>654</v>
      </c>
      <c r="D686" t="s">
        <v>676</v>
      </c>
      <c r="E686" s="11">
        <v>287980</v>
      </c>
      <c r="F686" s="12">
        <v>293486</v>
      </c>
      <c r="G686" s="12">
        <v>292073</v>
      </c>
      <c r="H686" s="12">
        <v>285670</v>
      </c>
      <c r="I686" s="12">
        <v>275100</v>
      </c>
      <c r="J686" s="12">
        <v>269182</v>
      </c>
      <c r="K686" s="25">
        <v>265075</v>
      </c>
      <c r="L686" s="5">
        <v>100</v>
      </c>
      <c r="M686" s="6">
        <v>101.91193832905063</v>
      </c>
      <c r="N686" s="6">
        <v>101.42127925550386</v>
      </c>
      <c r="O686" s="6">
        <v>99.197860962566835</v>
      </c>
      <c r="P686" s="6">
        <v>95.527467185221198</v>
      </c>
      <c r="Q686" s="6">
        <v>93.472463365511487</v>
      </c>
      <c r="R686" s="6">
        <v>92.046322661295918</v>
      </c>
    </row>
    <row r="687" spans="1:18" hidden="1" x14ac:dyDescent="0.4">
      <c r="A687">
        <v>13123</v>
      </c>
      <c r="B687">
        <v>0</v>
      </c>
      <c r="C687" t="s">
        <v>654</v>
      </c>
      <c r="D687" t="s">
        <v>677</v>
      </c>
      <c r="E687" s="11">
        <v>462942</v>
      </c>
      <c r="F687" s="12">
        <v>464792</v>
      </c>
      <c r="G687" s="12">
        <v>461006</v>
      </c>
      <c r="H687" s="12">
        <v>446240</v>
      </c>
      <c r="I687" s="12">
        <v>426901</v>
      </c>
      <c r="J687" s="12">
        <v>416468</v>
      </c>
      <c r="K687" s="25">
        <v>409539</v>
      </c>
      <c r="L687" s="5">
        <v>100</v>
      </c>
      <c r="M687" s="6">
        <v>100.39961809470732</v>
      </c>
      <c r="N687" s="6">
        <v>99.581805064133306</v>
      </c>
      <c r="O687" s="6">
        <v>96.392204639026062</v>
      </c>
      <c r="P687" s="6">
        <v>92.214791485758468</v>
      </c>
      <c r="Q687" s="6">
        <v>89.961161441390075</v>
      </c>
      <c r="R687" s="6">
        <v>88.464429669375434</v>
      </c>
    </row>
    <row r="688" spans="1:18" hidden="1" x14ac:dyDescent="0.4">
      <c r="A688">
        <v>13201</v>
      </c>
      <c r="B688">
        <v>2</v>
      </c>
      <c r="C688" t="s">
        <v>654</v>
      </c>
      <c r="D688" t="s">
        <v>678</v>
      </c>
      <c r="E688" s="11">
        <v>359389</v>
      </c>
      <c r="F688" s="12">
        <v>359318</v>
      </c>
      <c r="G688" s="12">
        <v>351574</v>
      </c>
      <c r="H688" s="12">
        <v>335036</v>
      </c>
      <c r="I688" s="12">
        <v>313207</v>
      </c>
      <c r="J688" s="12">
        <v>299735</v>
      </c>
      <c r="K688" s="25">
        <v>291873</v>
      </c>
      <c r="L688" s="5">
        <v>100</v>
      </c>
      <c r="M688" s="6">
        <v>99.980244247876257</v>
      </c>
      <c r="N688" s="6">
        <v>97.825476016238682</v>
      </c>
      <c r="O688" s="6">
        <v>93.223777021556032</v>
      </c>
      <c r="P688" s="6">
        <v>87.149857118609646</v>
      </c>
      <c r="Q688" s="6">
        <v>83.401272715636821</v>
      </c>
      <c r="R688" s="6">
        <v>81.21367098046963</v>
      </c>
    </row>
    <row r="689" spans="1:18" hidden="1" x14ac:dyDescent="0.4">
      <c r="A689">
        <v>13202</v>
      </c>
      <c r="B689">
        <v>2</v>
      </c>
      <c r="C689" t="s">
        <v>654</v>
      </c>
      <c r="D689" t="s">
        <v>679</v>
      </c>
      <c r="E689" s="11">
        <v>116136</v>
      </c>
      <c r="F689" s="12">
        <v>118491</v>
      </c>
      <c r="G689" s="12">
        <v>118631</v>
      </c>
      <c r="H689" s="12">
        <v>115462</v>
      </c>
      <c r="I689" s="12">
        <v>108881</v>
      </c>
      <c r="J689" s="12">
        <v>104538</v>
      </c>
      <c r="K689" s="25">
        <v>101692</v>
      </c>
      <c r="L689" s="5">
        <v>100</v>
      </c>
      <c r="M689" s="6">
        <v>102.02779499896673</v>
      </c>
      <c r="N689" s="6">
        <v>102.14834332162293</v>
      </c>
      <c r="O689" s="6">
        <v>99.419645932355166</v>
      </c>
      <c r="P689" s="6">
        <v>93.753013708066405</v>
      </c>
      <c r="Q689" s="6">
        <v>90.013432527381681</v>
      </c>
      <c r="R689" s="6">
        <v>87.562857339670728</v>
      </c>
    </row>
    <row r="690" spans="1:18" hidden="1" x14ac:dyDescent="0.4">
      <c r="A690">
        <v>13203</v>
      </c>
      <c r="B690">
        <v>2</v>
      </c>
      <c r="C690" t="s">
        <v>654</v>
      </c>
      <c r="D690" t="s">
        <v>680</v>
      </c>
      <c r="E690" s="11">
        <v>100035</v>
      </c>
      <c r="F690" s="12">
        <v>102137</v>
      </c>
      <c r="G690" s="12">
        <v>102404</v>
      </c>
      <c r="H690" s="12">
        <v>100895</v>
      </c>
      <c r="I690" s="12">
        <v>98026</v>
      </c>
      <c r="J690" s="12">
        <v>95458</v>
      </c>
      <c r="K690" s="25">
        <v>93385</v>
      </c>
      <c r="L690" s="5">
        <v>100</v>
      </c>
      <c r="M690" s="6">
        <v>102.10126455740492</v>
      </c>
      <c r="N690" s="6">
        <v>102.36817114010097</v>
      </c>
      <c r="O690" s="6">
        <v>100.85969910531314</v>
      </c>
      <c r="P690" s="6">
        <v>97.991702903983608</v>
      </c>
      <c r="Q690" s="6">
        <v>95.424601389513668</v>
      </c>
      <c r="R690" s="6">
        <v>93.352326685660017</v>
      </c>
    </row>
    <row r="691" spans="1:18" hidden="1" x14ac:dyDescent="0.4">
      <c r="A691">
        <v>13204</v>
      </c>
      <c r="B691">
        <v>2</v>
      </c>
      <c r="C691" t="s">
        <v>654</v>
      </c>
      <c r="D691" t="s">
        <v>681</v>
      </c>
      <c r="E691" s="11">
        <v>128676</v>
      </c>
      <c r="F691" s="12">
        <v>132381</v>
      </c>
      <c r="G691" s="12">
        <v>132963</v>
      </c>
      <c r="H691" s="12">
        <v>131320</v>
      </c>
      <c r="I691" s="12">
        <v>127746</v>
      </c>
      <c r="J691" s="12">
        <v>124978</v>
      </c>
      <c r="K691" s="25">
        <v>123108</v>
      </c>
      <c r="L691" s="5">
        <v>100</v>
      </c>
      <c r="M691" s="6">
        <v>102.87932481581647</v>
      </c>
      <c r="N691" s="6">
        <v>103.33162361279493</v>
      </c>
      <c r="O691" s="6">
        <v>102.05477322888494</v>
      </c>
      <c r="P691" s="6">
        <v>99.277254499673589</v>
      </c>
      <c r="Q691" s="6">
        <v>97.126115204078459</v>
      </c>
      <c r="R691" s="6">
        <v>95.672852746432895</v>
      </c>
    </row>
    <row r="692" spans="1:18" hidden="1" x14ac:dyDescent="0.4">
      <c r="A692">
        <v>13205</v>
      </c>
      <c r="B692">
        <v>2</v>
      </c>
      <c r="C692" t="s">
        <v>654</v>
      </c>
      <c r="D692" t="s">
        <v>682</v>
      </c>
      <c r="E692" s="11">
        <v>77128</v>
      </c>
      <c r="F692" s="12">
        <v>73406</v>
      </c>
      <c r="G692" s="12">
        <v>68141</v>
      </c>
      <c r="H692" s="12">
        <v>61707</v>
      </c>
      <c r="I692" s="12">
        <v>54133</v>
      </c>
      <c r="J692" s="12">
        <v>49035</v>
      </c>
      <c r="K692" s="25">
        <v>45359</v>
      </c>
      <c r="L692" s="5">
        <v>100</v>
      </c>
      <c r="M692" s="6">
        <v>95.174255782595168</v>
      </c>
      <c r="N692" s="6">
        <v>88.347941084949696</v>
      </c>
      <c r="O692" s="6">
        <v>80.005964111606673</v>
      </c>
      <c r="P692" s="6">
        <v>70.18592469660824</v>
      </c>
      <c r="Q692" s="6">
        <v>63.576133181205272</v>
      </c>
      <c r="R692" s="6">
        <v>58.810030079867239</v>
      </c>
    </row>
    <row r="693" spans="1:18" hidden="1" x14ac:dyDescent="0.4">
      <c r="A693">
        <v>13206</v>
      </c>
      <c r="B693">
        <v>2</v>
      </c>
      <c r="C693" t="s">
        <v>654</v>
      </c>
      <c r="D693" t="s">
        <v>683</v>
      </c>
      <c r="E693" s="11">
        <v>171424</v>
      </c>
      <c r="F693" s="12">
        <v>174051</v>
      </c>
      <c r="G693" s="12">
        <v>171985</v>
      </c>
      <c r="H693" s="12">
        <v>165784</v>
      </c>
      <c r="I693" s="12">
        <v>158050</v>
      </c>
      <c r="J693" s="12">
        <v>153162</v>
      </c>
      <c r="K693" s="25">
        <v>150119</v>
      </c>
      <c r="L693" s="5">
        <v>100</v>
      </c>
      <c r="M693" s="6">
        <v>101.53245753220087</v>
      </c>
      <c r="N693" s="6">
        <v>100.32725872689939</v>
      </c>
      <c r="O693" s="6">
        <v>96.709912264327045</v>
      </c>
      <c r="P693" s="6">
        <v>92.198291954452117</v>
      </c>
      <c r="Q693" s="6">
        <v>89.34688258353556</v>
      </c>
      <c r="R693" s="6">
        <v>87.571751913384361</v>
      </c>
    </row>
    <row r="694" spans="1:18" hidden="1" x14ac:dyDescent="0.4">
      <c r="A694">
        <v>13207</v>
      </c>
      <c r="B694">
        <v>2</v>
      </c>
      <c r="C694" t="s">
        <v>654</v>
      </c>
      <c r="D694" t="s">
        <v>684</v>
      </c>
      <c r="E694" s="11">
        <v>69917</v>
      </c>
      <c r="F694" s="12">
        <v>70511</v>
      </c>
      <c r="G694" s="12">
        <v>69487</v>
      </c>
      <c r="H694" s="12">
        <v>67097</v>
      </c>
      <c r="I694" s="12">
        <v>63420</v>
      </c>
      <c r="J694" s="12">
        <v>60812</v>
      </c>
      <c r="K694" s="25">
        <v>58979</v>
      </c>
      <c r="L694" s="5">
        <v>100</v>
      </c>
      <c r="M694" s="6">
        <v>100.84957878627516</v>
      </c>
      <c r="N694" s="6">
        <v>99.384985053706544</v>
      </c>
      <c r="O694" s="6">
        <v>95.966646166168459</v>
      </c>
      <c r="P694" s="6">
        <v>90.707553241700879</v>
      </c>
      <c r="Q694" s="6">
        <v>86.977416079065179</v>
      </c>
      <c r="R694" s="6">
        <v>84.355736087074675</v>
      </c>
    </row>
    <row r="695" spans="1:18" hidden="1" x14ac:dyDescent="0.4">
      <c r="A695">
        <v>13208</v>
      </c>
      <c r="B695">
        <v>2</v>
      </c>
      <c r="C695" t="s">
        <v>654</v>
      </c>
      <c r="D695" t="s">
        <v>685</v>
      </c>
      <c r="E695" s="11">
        <v>161039</v>
      </c>
      <c r="F695" s="12">
        <v>165391</v>
      </c>
      <c r="G695" s="12">
        <v>165238</v>
      </c>
      <c r="H695" s="12">
        <v>161983</v>
      </c>
      <c r="I695" s="12">
        <v>155802</v>
      </c>
      <c r="J695" s="12">
        <v>151132</v>
      </c>
      <c r="K695" s="25">
        <v>148036</v>
      </c>
      <c r="L695" s="5">
        <v>100</v>
      </c>
      <c r="M695" s="6">
        <v>102.70245095908443</v>
      </c>
      <c r="N695" s="6">
        <v>102.60744291755412</v>
      </c>
      <c r="O695" s="6">
        <v>100.58619340656611</v>
      </c>
      <c r="P695" s="6">
        <v>96.747992722259823</v>
      </c>
      <c r="Q695" s="6">
        <v>93.848074069014345</v>
      </c>
      <c r="R695" s="6">
        <v>91.925558405106827</v>
      </c>
    </row>
    <row r="696" spans="1:18" hidden="1" x14ac:dyDescent="0.4">
      <c r="A696">
        <v>13209</v>
      </c>
      <c r="B696">
        <v>2</v>
      </c>
      <c r="C696" t="s">
        <v>654</v>
      </c>
      <c r="D696" t="s">
        <v>686</v>
      </c>
      <c r="E696" s="11">
        <v>260791</v>
      </c>
      <c r="F696" s="12">
        <v>262673</v>
      </c>
      <c r="G696" s="12">
        <v>256836</v>
      </c>
      <c r="H696" s="12">
        <v>244412</v>
      </c>
      <c r="I696" s="12">
        <v>228839</v>
      </c>
      <c r="J696" s="12">
        <v>220459</v>
      </c>
      <c r="K696" s="25">
        <v>216264</v>
      </c>
      <c r="L696" s="5">
        <v>100</v>
      </c>
      <c r="M696" s="6">
        <v>100.72165067046026</v>
      </c>
      <c r="N696" s="6">
        <v>98.483459935350524</v>
      </c>
      <c r="O696" s="6">
        <v>93.719491853629918</v>
      </c>
      <c r="P696" s="6">
        <v>87.748043452419751</v>
      </c>
      <c r="Q696" s="6">
        <v>84.534742379913425</v>
      </c>
      <c r="R696" s="6">
        <v>82.926174599583575</v>
      </c>
    </row>
    <row r="697" spans="1:18" hidden="1" x14ac:dyDescent="0.4">
      <c r="A697">
        <v>13210</v>
      </c>
      <c r="B697">
        <v>2</v>
      </c>
      <c r="C697" t="s">
        <v>654</v>
      </c>
      <c r="D697" t="s">
        <v>687</v>
      </c>
      <c r="E697" s="11">
        <v>84439</v>
      </c>
      <c r="F697" s="12">
        <v>85336</v>
      </c>
      <c r="G697" s="12">
        <v>85292</v>
      </c>
      <c r="H697" s="12">
        <v>84317</v>
      </c>
      <c r="I697" s="12">
        <v>82203</v>
      </c>
      <c r="J697" s="12">
        <v>79922</v>
      </c>
      <c r="K697" s="25">
        <v>78122</v>
      </c>
      <c r="L697" s="5">
        <v>100</v>
      </c>
      <c r="M697" s="6">
        <v>101.06230533284383</v>
      </c>
      <c r="N697" s="6">
        <v>101.01019671005105</v>
      </c>
      <c r="O697" s="6">
        <v>99.855517000438184</v>
      </c>
      <c r="P697" s="6">
        <v>97.351934532621186</v>
      </c>
      <c r="Q697" s="6">
        <v>94.650576155567919</v>
      </c>
      <c r="R697" s="6">
        <v>92.518859768590346</v>
      </c>
    </row>
    <row r="698" spans="1:18" hidden="1" x14ac:dyDescent="0.4">
      <c r="A698">
        <v>13211</v>
      </c>
      <c r="B698">
        <v>2</v>
      </c>
      <c r="C698" t="s">
        <v>654</v>
      </c>
      <c r="D698" t="s">
        <v>688</v>
      </c>
      <c r="E698" s="11">
        <v>127027</v>
      </c>
      <c r="F698" s="12">
        <v>126613</v>
      </c>
      <c r="G698" s="12">
        <v>125506</v>
      </c>
      <c r="H698" s="12">
        <v>122726</v>
      </c>
      <c r="I698" s="12">
        <v>117378</v>
      </c>
      <c r="J698" s="12">
        <v>113602</v>
      </c>
      <c r="K698" s="25">
        <v>110906</v>
      </c>
      <c r="L698" s="5">
        <v>100</v>
      </c>
      <c r="M698" s="6">
        <v>99.674085037039376</v>
      </c>
      <c r="N698" s="6">
        <v>98.802616766514205</v>
      </c>
      <c r="O698" s="6">
        <v>96.614105662575682</v>
      </c>
      <c r="P698" s="6">
        <v>92.403977107229167</v>
      </c>
      <c r="Q698" s="6">
        <v>89.431380730081017</v>
      </c>
      <c r="R698" s="6">
        <v>87.308997299786668</v>
      </c>
    </row>
    <row r="699" spans="1:18" hidden="1" x14ac:dyDescent="0.4">
      <c r="A699">
        <v>13212</v>
      </c>
      <c r="B699">
        <v>2</v>
      </c>
      <c r="C699" t="s">
        <v>654</v>
      </c>
      <c r="D699" t="s">
        <v>689</v>
      </c>
      <c r="E699" s="11">
        <v>120257</v>
      </c>
      <c r="F699" s="12">
        <v>121802</v>
      </c>
      <c r="G699" s="12">
        <v>120731</v>
      </c>
      <c r="H699" s="12">
        <v>116403</v>
      </c>
      <c r="I699" s="12">
        <v>110187</v>
      </c>
      <c r="J699" s="12">
        <v>106083</v>
      </c>
      <c r="K699" s="25">
        <v>103233</v>
      </c>
      <c r="L699" s="5">
        <v>100</v>
      </c>
      <c r="M699" s="6">
        <v>101.284748496969</v>
      </c>
      <c r="N699" s="6">
        <v>100.39415584955553</v>
      </c>
      <c r="O699" s="6">
        <v>96.795196953191905</v>
      </c>
      <c r="P699" s="6">
        <v>91.626267078007928</v>
      </c>
      <c r="Q699" s="6">
        <v>88.213575924894187</v>
      </c>
      <c r="R699" s="6">
        <v>85.843651513009632</v>
      </c>
    </row>
    <row r="700" spans="1:18" hidden="1" x14ac:dyDescent="0.4">
      <c r="A700">
        <v>13213</v>
      </c>
      <c r="B700">
        <v>2</v>
      </c>
      <c r="C700" t="s">
        <v>654</v>
      </c>
      <c r="D700" t="s">
        <v>690</v>
      </c>
      <c r="E700" s="11">
        <v>92553</v>
      </c>
      <c r="F700" s="12">
        <v>93542</v>
      </c>
      <c r="G700" s="12">
        <v>91670</v>
      </c>
      <c r="H700" s="12">
        <v>88246</v>
      </c>
      <c r="I700" s="12">
        <v>83775</v>
      </c>
      <c r="J700" s="12">
        <v>81477</v>
      </c>
      <c r="K700" s="25">
        <v>79926</v>
      </c>
      <c r="L700" s="5">
        <v>100</v>
      </c>
      <c r="M700" s="6">
        <v>101.06857692349249</v>
      </c>
      <c r="N700" s="6">
        <v>99.045952049096201</v>
      </c>
      <c r="O700" s="6">
        <v>95.346450142080755</v>
      </c>
      <c r="P700" s="6">
        <v>90.515704515250718</v>
      </c>
      <c r="Q700" s="6">
        <v>88.032802826488606</v>
      </c>
      <c r="R700" s="6">
        <v>86.357006255875007</v>
      </c>
    </row>
    <row r="701" spans="1:18" hidden="1" x14ac:dyDescent="0.4">
      <c r="A701">
        <v>13214</v>
      </c>
      <c r="B701">
        <v>2</v>
      </c>
      <c r="C701" t="s">
        <v>654</v>
      </c>
      <c r="D701" t="s">
        <v>691</v>
      </c>
      <c r="E701" s="11">
        <v>86052</v>
      </c>
      <c r="F701" s="12">
        <v>86856</v>
      </c>
      <c r="G701" s="12">
        <v>85827</v>
      </c>
      <c r="H701" s="12">
        <v>84477</v>
      </c>
      <c r="I701" s="12">
        <v>81723</v>
      </c>
      <c r="J701" s="12">
        <v>79558</v>
      </c>
      <c r="K701" s="25">
        <v>77687</v>
      </c>
      <c r="L701" s="5">
        <v>100</v>
      </c>
      <c r="M701" s="6">
        <v>100.93431878399109</v>
      </c>
      <c r="N701" s="6">
        <v>99.738530191047275</v>
      </c>
      <c r="O701" s="6">
        <v>98.169711337330909</v>
      </c>
      <c r="P701" s="6">
        <v>94.969320875749546</v>
      </c>
      <c r="Q701" s="6">
        <v>92.45340026960443</v>
      </c>
      <c r="R701" s="6">
        <v>90.279133547157528</v>
      </c>
    </row>
    <row r="702" spans="1:18" hidden="1" x14ac:dyDescent="0.4">
      <c r="A702">
        <v>13215</v>
      </c>
      <c r="B702">
        <v>2</v>
      </c>
      <c r="C702" t="s">
        <v>654</v>
      </c>
      <c r="D702" t="s">
        <v>692</v>
      </c>
      <c r="E702" s="11">
        <v>50477</v>
      </c>
      <c r="F702" s="12">
        <v>50197</v>
      </c>
      <c r="G702" s="12">
        <v>48647</v>
      </c>
      <c r="H702" s="12">
        <v>46803</v>
      </c>
      <c r="I702" s="12">
        <v>44927</v>
      </c>
      <c r="J702" s="12">
        <v>43613</v>
      </c>
      <c r="K702" s="25">
        <v>42650</v>
      </c>
      <c r="L702" s="5">
        <v>100</v>
      </c>
      <c r="M702" s="6">
        <v>99.445291915129658</v>
      </c>
      <c r="N702" s="6">
        <v>96.374586445311721</v>
      </c>
      <c r="O702" s="6">
        <v>92.721437486379926</v>
      </c>
      <c r="P702" s="6">
        <v>89.004893317748682</v>
      </c>
      <c r="Q702" s="6">
        <v>86.401727519464316</v>
      </c>
      <c r="R702" s="6">
        <v>84.493927927570979</v>
      </c>
    </row>
    <row r="703" spans="1:18" hidden="1" x14ac:dyDescent="0.4">
      <c r="A703">
        <v>13218</v>
      </c>
      <c r="B703">
        <v>2</v>
      </c>
      <c r="C703" t="s">
        <v>654</v>
      </c>
      <c r="D703" t="s">
        <v>693</v>
      </c>
      <c r="E703" s="11">
        <v>35505</v>
      </c>
      <c r="F703" s="12">
        <v>34004</v>
      </c>
      <c r="G703" s="12">
        <v>32011</v>
      </c>
      <c r="H703" s="12">
        <v>29608</v>
      </c>
      <c r="I703" s="12">
        <v>27021</v>
      </c>
      <c r="J703" s="12">
        <v>25420</v>
      </c>
      <c r="K703" s="25">
        <v>24208</v>
      </c>
      <c r="L703" s="5">
        <v>100</v>
      </c>
      <c r="M703" s="6">
        <v>95.772426418814248</v>
      </c>
      <c r="N703" s="6">
        <v>90.159132516546975</v>
      </c>
      <c r="O703" s="6">
        <v>83.391071680045059</v>
      </c>
      <c r="P703" s="6">
        <v>76.104773975496414</v>
      </c>
      <c r="Q703" s="6">
        <v>71.595549922546127</v>
      </c>
      <c r="R703" s="6">
        <v>68.181946204759896</v>
      </c>
    </row>
    <row r="704" spans="1:18" hidden="1" x14ac:dyDescent="0.4">
      <c r="A704">
        <v>13219</v>
      </c>
      <c r="B704">
        <v>2</v>
      </c>
      <c r="C704" t="s">
        <v>654</v>
      </c>
      <c r="D704" t="s">
        <v>694</v>
      </c>
      <c r="E704" s="11">
        <v>54630</v>
      </c>
      <c r="F704" s="12">
        <v>55440</v>
      </c>
      <c r="G704" s="12">
        <v>55495</v>
      </c>
      <c r="H704" s="12">
        <v>54485</v>
      </c>
      <c r="I704" s="12">
        <v>52879</v>
      </c>
      <c r="J704" s="12">
        <v>51373</v>
      </c>
      <c r="K704" s="25">
        <v>50312</v>
      </c>
      <c r="L704" s="5">
        <v>100</v>
      </c>
      <c r="M704" s="6">
        <v>101.4827018121911</v>
      </c>
      <c r="N704" s="6">
        <v>101.58337909573494</v>
      </c>
      <c r="O704" s="6">
        <v>99.734578070657136</v>
      </c>
      <c r="P704" s="6">
        <v>96.794801391177003</v>
      </c>
      <c r="Q704" s="6">
        <v>94.038074318140218</v>
      </c>
      <c r="R704" s="6">
        <v>92.095917993776311</v>
      </c>
    </row>
    <row r="705" spans="1:18" hidden="1" x14ac:dyDescent="0.4">
      <c r="A705">
        <v>13220</v>
      </c>
      <c r="B705">
        <v>2</v>
      </c>
      <c r="C705" t="s">
        <v>654</v>
      </c>
      <c r="D705" t="s">
        <v>695</v>
      </c>
      <c r="E705" s="11">
        <v>50214</v>
      </c>
      <c r="F705" s="12">
        <v>50611</v>
      </c>
      <c r="G705" s="12">
        <v>49691</v>
      </c>
      <c r="H705" s="12">
        <v>47379</v>
      </c>
      <c r="I705" s="12">
        <v>44686</v>
      </c>
      <c r="J705" s="12">
        <v>43242</v>
      </c>
      <c r="K705" s="25">
        <v>42546</v>
      </c>
      <c r="L705" s="5">
        <v>100</v>
      </c>
      <c r="M705" s="6">
        <v>100.79061616282313</v>
      </c>
      <c r="N705" s="6">
        <v>98.958457800613374</v>
      </c>
      <c r="O705" s="6">
        <v>94.354164177321067</v>
      </c>
      <c r="P705" s="6">
        <v>88.991118014896244</v>
      </c>
      <c r="Q705" s="6">
        <v>86.115425976819211</v>
      </c>
      <c r="R705" s="6">
        <v>84.729358346277934</v>
      </c>
    </row>
    <row r="706" spans="1:18" hidden="1" x14ac:dyDescent="0.4">
      <c r="A706">
        <v>13221</v>
      </c>
      <c r="B706">
        <v>2</v>
      </c>
      <c r="C706" t="s">
        <v>654</v>
      </c>
      <c r="D706" t="s">
        <v>696</v>
      </c>
      <c r="E706" s="11">
        <v>45394</v>
      </c>
      <c r="F706" s="12">
        <v>45734</v>
      </c>
      <c r="G706" s="12">
        <v>44743</v>
      </c>
      <c r="H706" s="12">
        <v>42858</v>
      </c>
      <c r="I706" s="12">
        <v>40367</v>
      </c>
      <c r="J706" s="12">
        <v>39044</v>
      </c>
      <c r="K706" s="25">
        <v>38295</v>
      </c>
      <c r="L706" s="5">
        <v>100</v>
      </c>
      <c r="M706" s="6">
        <v>100.74899766488963</v>
      </c>
      <c r="N706" s="6">
        <v>98.565889765167199</v>
      </c>
      <c r="O706" s="6">
        <v>94.413358593646734</v>
      </c>
      <c r="P706" s="6">
        <v>88.925849231175931</v>
      </c>
      <c r="Q706" s="6">
        <v>86.011367141031855</v>
      </c>
      <c r="R706" s="6">
        <v>84.36136934396616</v>
      </c>
    </row>
    <row r="707" spans="1:18" hidden="1" x14ac:dyDescent="0.4">
      <c r="A707">
        <v>13222</v>
      </c>
      <c r="B707">
        <v>2</v>
      </c>
      <c r="C707" t="s">
        <v>654</v>
      </c>
      <c r="D707" t="s">
        <v>697</v>
      </c>
      <c r="E707" s="11">
        <v>68339</v>
      </c>
      <c r="F707" s="12">
        <v>67434</v>
      </c>
      <c r="G707" s="12">
        <v>65606</v>
      </c>
      <c r="H707" s="12">
        <v>62694</v>
      </c>
      <c r="I707" s="12">
        <v>59290</v>
      </c>
      <c r="J707" s="12">
        <v>57491</v>
      </c>
      <c r="K707" s="25">
        <v>56473</v>
      </c>
      <c r="L707" s="5">
        <v>100</v>
      </c>
      <c r="M707" s="6">
        <v>98.675719574474314</v>
      </c>
      <c r="N707" s="6">
        <v>96.000819444241216</v>
      </c>
      <c r="O707" s="6">
        <v>91.739709389953035</v>
      </c>
      <c r="P707" s="6">
        <v>86.758659038030999</v>
      </c>
      <c r="Q707" s="6">
        <v>84.126194413146223</v>
      </c>
      <c r="R707" s="6">
        <v>82.636561846090814</v>
      </c>
    </row>
    <row r="708" spans="1:18" hidden="1" x14ac:dyDescent="0.4">
      <c r="A708">
        <v>13223</v>
      </c>
      <c r="B708">
        <v>2</v>
      </c>
      <c r="C708" t="s">
        <v>654</v>
      </c>
      <c r="D708" t="s">
        <v>698</v>
      </c>
      <c r="E708" s="11">
        <v>42413</v>
      </c>
      <c r="F708" s="12">
        <v>43149</v>
      </c>
      <c r="G708" s="12">
        <v>42370</v>
      </c>
      <c r="H708" s="12">
        <v>40415</v>
      </c>
      <c r="I708" s="12">
        <v>37763</v>
      </c>
      <c r="J708" s="12">
        <v>36408</v>
      </c>
      <c r="K708" s="25">
        <v>35738</v>
      </c>
      <c r="L708" s="5">
        <v>100</v>
      </c>
      <c r="M708" s="6">
        <v>101.73531700186264</v>
      </c>
      <c r="N708" s="6">
        <v>99.898615990380307</v>
      </c>
      <c r="O708" s="6">
        <v>95.289180204182671</v>
      </c>
      <c r="P708" s="6">
        <v>89.036380355079814</v>
      </c>
      <c r="Q708" s="6">
        <v>85.841605168226721</v>
      </c>
      <c r="R708" s="6">
        <v>84.261900832291985</v>
      </c>
    </row>
    <row r="709" spans="1:18" hidden="1" x14ac:dyDescent="0.4">
      <c r="A709">
        <v>13224</v>
      </c>
      <c r="B709">
        <v>2</v>
      </c>
      <c r="C709" t="s">
        <v>654</v>
      </c>
      <c r="D709" t="s">
        <v>699</v>
      </c>
      <c r="E709" s="11">
        <v>87746</v>
      </c>
      <c r="F709" s="12">
        <v>87343</v>
      </c>
      <c r="G709" s="12">
        <v>85155</v>
      </c>
      <c r="H709" s="12">
        <v>80874</v>
      </c>
      <c r="I709" s="12">
        <v>75359</v>
      </c>
      <c r="J709" s="12">
        <v>71711</v>
      </c>
      <c r="K709" s="25">
        <v>69707</v>
      </c>
      <c r="L709" s="5">
        <v>100</v>
      </c>
      <c r="M709" s="6">
        <v>99.540719804891381</v>
      </c>
      <c r="N709" s="6">
        <v>97.04715884484763</v>
      </c>
      <c r="O709" s="6">
        <v>92.168303968272056</v>
      </c>
      <c r="P709" s="6">
        <v>85.883117179130679</v>
      </c>
      <c r="Q709" s="6">
        <v>81.725662708271614</v>
      </c>
      <c r="R709" s="6">
        <v>79.441797916714151</v>
      </c>
    </row>
    <row r="710" spans="1:18" hidden="1" x14ac:dyDescent="0.4">
      <c r="A710">
        <v>13225</v>
      </c>
      <c r="B710">
        <v>2</v>
      </c>
      <c r="C710" t="s">
        <v>654</v>
      </c>
      <c r="D710" t="s">
        <v>700</v>
      </c>
      <c r="E710" s="11">
        <v>59530</v>
      </c>
      <c r="F710" s="12">
        <v>61707</v>
      </c>
      <c r="G710" s="12">
        <v>61829</v>
      </c>
      <c r="H710" s="12">
        <v>60348</v>
      </c>
      <c r="I710" s="12">
        <v>57951</v>
      </c>
      <c r="J710" s="12">
        <v>56758</v>
      </c>
      <c r="K710" s="25">
        <v>56131</v>
      </c>
      <c r="L710" s="5">
        <v>100</v>
      </c>
      <c r="M710" s="6">
        <v>103.6569796741139</v>
      </c>
      <c r="N710" s="6">
        <v>103.86191836049051</v>
      </c>
      <c r="O710" s="6">
        <v>101.37409709390224</v>
      </c>
      <c r="P710" s="6">
        <v>97.347555854191157</v>
      </c>
      <c r="Q710" s="6">
        <v>95.343524273475552</v>
      </c>
      <c r="R710" s="6">
        <v>94.290273811523605</v>
      </c>
    </row>
    <row r="711" spans="1:18" hidden="1" x14ac:dyDescent="0.4">
      <c r="A711">
        <v>13227</v>
      </c>
      <c r="B711">
        <v>2</v>
      </c>
      <c r="C711" t="s">
        <v>654</v>
      </c>
      <c r="D711" t="s">
        <v>701</v>
      </c>
      <c r="E711" s="11">
        <v>33014</v>
      </c>
      <c r="F711" s="12">
        <v>31986</v>
      </c>
      <c r="G711" s="12">
        <v>30177</v>
      </c>
      <c r="H711" s="12">
        <v>27590</v>
      </c>
      <c r="I711" s="12">
        <v>24722</v>
      </c>
      <c r="J711" s="12">
        <v>22876</v>
      </c>
      <c r="K711" s="25">
        <v>21612</v>
      </c>
      <c r="L711" s="5">
        <v>100</v>
      </c>
      <c r="M711" s="6">
        <v>96.886169503846858</v>
      </c>
      <c r="N711" s="6">
        <v>91.406675955655174</v>
      </c>
      <c r="O711" s="6">
        <v>83.570606409402075</v>
      </c>
      <c r="P711" s="6">
        <v>74.88338280729387</v>
      </c>
      <c r="Q711" s="6">
        <v>69.291815593384626</v>
      </c>
      <c r="R711" s="6">
        <v>65.4631368510329</v>
      </c>
    </row>
    <row r="712" spans="1:18" hidden="1" x14ac:dyDescent="0.4">
      <c r="A712">
        <v>13228</v>
      </c>
      <c r="B712">
        <v>2</v>
      </c>
      <c r="C712" t="s">
        <v>654</v>
      </c>
      <c r="D712" t="s">
        <v>702</v>
      </c>
      <c r="E712" s="11">
        <v>45164</v>
      </c>
      <c r="F712" s="12">
        <v>44304</v>
      </c>
      <c r="G712" s="12">
        <v>42652</v>
      </c>
      <c r="H712" s="12">
        <v>39712</v>
      </c>
      <c r="I712" s="12">
        <v>35897</v>
      </c>
      <c r="J712" s="12">
        <v>33649</v>
      </c>
      <c r="K712" s="25">
        <v>32290</v>
      </c>
      <c r="L712" s="5">
        <v>100</v>
      </c>
      <c r="M712" s="6">
        <v>98.095828536002131</v>
      </c>
      <c r="N712" s="6">
        <v>94.438048002834122</v>
      </c>
      <c r="O712" s="6">
        <v>87.928438579399526</v>
      </c>
      <c r="P712" s="6">
        <v>79.481445398990346</v>
      </c>
      <c r="Q712" s="6">
        <v>74.5040297582145</v>
      </c>
      <c r="R712" s="6">
        <v>71.494996014524844</v>
      </c>
    </row>
    <row r="713" spans="1:18" hidden="1" x14ac:dyDescent="0.4">
      <c r="A713">
        <v>13229</v>
      </c>
      <c r="B713">
        <v>2</v>
      </c>
      <c r="C713" t="s">
        <v>654</v>
      </c>
      <c r="D713" t="s">
        <v>703</v>
      </c>
      <c r="E713" s="11">
        <v>133029</v>
      </c>
      <c r="F713" s="12">
        <v>135334</v>
      </c>
      <c r="G713" s="12">
        <v>134414</v>
      </c>
      <c r="H713" s="12">
        <v>131442</v>
      </c>
      <c r="I713" s="12">
        <v>126974</v>
      </c>
      <c r="J713" s="12">
        <v>124226</v>
      </c>
      <c r="K713" s="25">
        <v>122391</v>
      </c>
      <c r="L713" s="5">
        <v>100</v>
      </c>
      <c r="M713" s="6">
        <v>101.7327048989318</v>
      </c>
      <c r="N713" s="6">
        <v>101.04112637094167</v>
      </c>
      <c r="O713" s="6">
        <v>98.807027039217004</v>
      </c>
      <c r="P713" s="6">
        <v>95.448360883717086</v>
      </c>
      <c r="Q713" s="6">
        <v>93.382645889242198</v>
      </c>
      <c r="R713" s="6">
        <v>92.003247412218386</v>
      </c>
    </row>
    <row r="714" spans="1:18" hidden="1" x14ac:dyDescent="0.4">
      <c r="A714">
        <v>13303</v>
      </c>
      <c r="B714">
        <v>3</v>
      </c>
      <c r="C714" t="s">
        <v>654</v>
      </c>
      <c r="D714" t="s">
        <v>704</v>
      </c>
      <c r="E714" s="11">
        <v>18739</v>
      </c>
      <c r="F714" s="12">
        <v>17877</v>
      </c>
      <c r="G714" s="12">
        <v>16782</v>
      </c>
      <c r="H714" s="12">
        <v>15129</v>
      </c>
      <c r="I714" s="12">
        <v>13250</v>
      </c>
      <c r="J714" s="12">
        <v>11957</v>
      </c>
      <c r="K714" s="25">
        <v>10945</v>
      </c>
      <c r="L714" s="5">
        <v>100</v>
      </c>
      <c r="M714" s="6">
        <v>95.399967981215653</v>
      </c>
      <c r="N714" s="6">
        <v>89.556539836704189</v>
      </c>
      <c r="O714" s="6">
        <v>80.735364747318428</v>
      </c>
      <c r="P714" s="6">
        <v>70.708148780617961</v>
      </c>
      <c r="Q714" s="6">
        <v>63.808100752441433</v>
      </c>
      <c r="R714" s="6">
        <v>58.407599124819896</v>
      </c>
    </row>
    <row r="715" spans="1:18" hidden="1" x14ac:dyDescent="0.4">
      <c r="A715">
        <v>13305</v>
      </c>
      <c r="B715">
        <v>3</v>
      </c>
      <c r="C715" t="s">
        <v>654</v>
      </c>
      <c r="D715" t="s">
        <v>705</v>
      </c>
      <c r="E715" s="11">
        <v>8154</v>
      </c>
      <c r="F715" s="12">
        <v>8122</v>
      </c>
      <c r="G715" s="12">
        <v>7863</v>
      </c>
      <c r="H715" s="12">
        <v>7249</v>
      </c>
      <c r="I715" s="12">
        <v>6481</v>
      </c>
      <c r="J715" s="12">
        <v>5881</v>
      </c>
      <c r="K715" s="25">
        <v>5453</v>
      </c>
      <c r="L715" s="5">
        <v>100</v>
      </c>
      <c r="M715" s="6">
        <v>99.607554574441991</v>
      </c>
      <c r="N715" s="6">
        <v>96.43119941133186</v>
      </c>
      <c r="O715" s="6">
        <v>88.901152808437573</v>
      </c>
      <c r="P715" s="6">
        <v>79.482462595045376</v>
      </c>
      <c r="Q715" s="6">
        <v>72.124110865832719</v>
      </c>
      <c r="R715" s="6">
        <v>66.875153298994363</v>
      </c>
    </row>
    <row r="716" spans="1:18" hidden="1" x14ac:dyDescent="0.4">
      <c r="A716">
        <v>13307</v>
      </c>
      <c r="B716">
        <v>3</v>
      </c>
      <c r="C716" t="s">
        <v>654</v>
      </c>
      <c r="D716" t="s">
        <v>706</v>
      </c>
      <c r="E716" s="11">
        <v>808</v>
      </c>
      <c r="F716" s="12">
        <v>661</v>
      </c>
      <c r="G716" s="12">
        <v>555</v>
      </c>
      <c r="H716" s="12">
        <v>467</v>
      </c>
      <c r="I716" s="12">
        <v>400</v>
      </c>
      <c r="J716" s="12">
        <v>316</v>
      </c>
      <c r="K716" s="25">
        <v>269</v>
      </c>
      <c r="L716" s="5">
        <v>100</v>
      </c>
      <c r="M716" s="6">
        <v>81.806930693069305</v>
      </c>
      <c r="N716" s="6">
        <v>68.688118811881196</v>
      </c>
      <c r="O716" s="6">
        <v>57.797029702970292</v>
      </c>
      <c r="P716" s="6">
        <v>49.504950495049506</v>
      </c>
      <c r="Q716" s="6">
        <v>39.10891089108911</v>
      </c>
      <c r="R716" s="6">
        <v>33.292079207920793</v>
      </c>
    </row>
    <row r="717" spans="1:18" hidden="1" x14ac:dyDescent="0.4">
      <c r="A717">
        <v>13308</v>
      </c>
      <c r="B717">
        <v>3</v>
      </c>
      <c r="C717" t="s">
        <v>654</v>
      </c>
      <c r="D717" t="s">
        <v>707</v>
      </c>
      <c r="E717" s="11">
        <v>2001</v>
      </c>
      <c r="F717" s="12">
        <v>1676</v>
      </c>
      <c r="G717" s="12">
        <v>1473</v>
      </c>
      <c r="H717" s="12">
        <v>1258</v>
      </c>
      <c r="I717" s="12">
        <v>1086</v>
      </c>
      <c r="J717" s="12">
        <v>964</v>
      </c>
      <c r="K717" s="25">
        <v>843</v>
      </c>
      <c r="L717" s="5">
        <v>100</v>
      </c>
      <c r="M717" s="6">
        <v>83.75812093953023</v>
      </c>
      <c r="N717" s="6">
        <v>73.613193403298354</v>
      </c>
      <c r="O717" s="6">
        <v>62.868565717141436</v>
      </c>
      <c r="P717" s="6">
        <v>54.27286356821589</v>
      </c>
      <c r="Q717" s="6">
        <v>48.175912043978009</v>
      </c>
      <c r="R717" s="6">
        <v>42.128935532233882</v>
      </c>
    </row>
    <row r="718" spans="1:18" hidden="1" x14ac:dyDescent="0.4">
      <c r="A718">
        <v>13361</v>
      </c>
      <c r="B718">
        <v>3</v>
      </c>
      <c r="C718" t="s">
        <v>654</v>
      </c>
      <c r="D718" t="s">
        <v>708</v>
      </c>
      <c r="E718" s="11">
        <v>3679</v>
      </c>
      <c r="F718" s="12">
        <v>3447</v>
      </c>
      <c r="G718" s="12">
        <v>3253</v>
      </c>
      <c r="H718" s="12">
        <v>3030</v>
      </c>
      <c r="I718" s="12">
        <v>2788</v>
      </c>
      <c r="J718" s="12">
        <v>2702</v>
      </c>
      <c r="K718" s="25">
        <v>2633</v>
      </c>
      <c r="L718" s="5">
        <v>100</v>
      </c>
      <c r="M718" s="6">
        <v>93.693938570263654</v>
      </c>
      <c r="N718" s="6">
        <v>88.420766512639304</v>
      </c>
      <c r="O718" s="6">
        <v>82.359336776297909</v>
      </c>
      <c r="P718" s="6">
        <v>75.781462353900523</v>
      </c>
      <c r="Q718" s="6">
        <v>73.443870617015492</v>
      </c>
      <c r="R718" s="6">
        <v>71.568360967654257</v>
      </c>
    </row>
    <row r="719" spans="1:18" hidden="1" x14ac:dyDescent="0.4">
      <c r="A719">
        <v>13362</v>
      </c>
      <c r="B719">
        <v>3</v>
      </c>
      <c r="C719" t="s">
        <v>654</v>
      </c>
      <c r="D719" t="s">
        <v>709</v>
      </c>
      <c r="E719" s="11">
        <v>197</v>
      </c>
      <c r="F719" s="12">
        <v>191</v>
      </c>
      <c r="G719" s="12">
        <v>178</v>
      </c>
      <c r="H719" s="12">
        <v>182</v>
      </c>
      <c r="I719" s="12">
        <v>175</v>
      </c>
      <c r="J719" s="12">
        <v>166</v>
      </c>
      <c r="K719" s="25">
        <v>166</v>
      </c>
      <c r="L719" s="5">
        <v>100</v>
      </c>
      <c r="M719" s="6">
        <v>96.954314720812178</v>
      </c>
      <c r="N719" s="6">
        <v>90.35532994923858</v>
      </c>
      <c r="O719" s="6">
        <v>92.385786802030452</v>
      </c>
      <c r="P719" s="6">
        <v>88.832487309644677</v>
      </c>
      <c r="Q719" s="6">
        <v>84.263959390862937</v>
      </c>
      <c r="R719" s="6">
        <v>84.263959390862937</v>
      </c>
    </row>
    <row r="720" spans="1:18" hidden="1" x14ac:dyDescent="0.4">
      <c r="A720">
        <v>13363</v>
      </c>
      <c r="B720">
        <v>3</v>
      </c>
      <c r="C720" t="s">
        <v>654</v>
      </c>
      <c r="D720" t="s">
        <v>710</v>
      </c>
      <c r="E720" s="11">
        <v>1202</v>
      </c>
      <c r="F720" s="12">
        <v>1094</v>
      </c>
      <c r="G720" s="12">
        <v>1024</v>
      </c>
      <c r="H720" s="12">
        <v>976</v>
      </c>
      <c r="I720" s="12">
        <v>885</v>
      </c>
      <c r="J720" s="12">
        <v>809</v>
      </c>
      <c r="K720" s="25">
        <v>758</v>
      </c>
      <c r="L720" s="5">
        <v>100</v>
      </c>
      <c r="M720" s="6">
        <v>91.014975041597339</v>
      </c>
      <c r="N720" s="6">
        <v>85.191347753743756</v>
      </c>
      <c r="O720" s="6">
        <v>81.198003327787021</v>
      </c>
      <c r="P720" s="6">
        <v>73.627287853577371</v>
      </c>
      <c r="Q720" s="6">
        <v>67.3044925124792</v>
      </c>
      <c r="R720" s="6">
        <v>63.061564059900164</v>
      </c>
    </row>
    <row r="721" spans="1:18" hidden="1" x14ac:dyDescent="0.4">
      <c r="A721">
        <v>13364</v>
      </c>
      <c r="B721">
        <v>3</v>
      </c>
      <c r="C721" t="s">
        <v>654</v>
      </c>
      <c r="D721" t="s">
        <v>711</v>
      </c>
      <c r="E721" s="11">
        <v>994</v>
      </c>
      <c r="F721" s="12">
        <v>882</v>
      </c>
      <c r="G721" s="12">
        <v>877</v>
      </c>
      <c r="H721" s="12">
        <v>867</v>
      </c>
      <c r="I721" s="12">
        <v>818</v>
      </c>
      <c r="J721" s="12">
        <v>790</v>
      </c>
      <c r="K721" s="25">
        <v>765</v>
      </c>
      <c r="L721" s="5">
        <v>100</v>
      </c>
      <c r="M721" s="6">
        <v>88.732394366197184</v>
      </c>
      <c r="N721" s="6">
        <v>88.229376257545269</v>
      </c>
      <c r="O721" s="6">
        <v>87.223340040241453</v>
      </c>
      <c r="P721" s="6">
        <v>82.293762575452718</v>
      </c>
      <c r="Q721" s="6">
        <v>79.476861167002014</v>
      </c>
      <c r="R721" s="6">
        <v>76.961770623742453</v>
      </c>
    </row>
    <row r="722" spans="1:18" hidden="1" x14ac:dyDescent="0.4">
      <c r="A722">
        <v>13381</v>
      </c>
      <c r="B722">
        <v>3</v>
      </c>
      <c r="C722" t="s">
        <v>654</v>
      </c>
      <c r="D722" t="s">
        <v>712</v>
      </c>
      <c r="E722" s="11">
        <v>1154</v>
      </c>
      <c r="F722" s="12">
        <v>1026</v>
      </c>
      <c r="G722" s="12">
        <v>928</v>
      </c>
      <c r="H722" s="12">
        <v>905</v>
      </c>
      <c r="I722" s="12">
        <v>880</v>
      </c>
      <c r="J722" s="12">
        <v>867</v>
      </c>
      <c r="K722" s="25">
        <v>847</v>
      </c>
      <c r="L722" s="5">
        <v>100</v>
      </c>
      <c r="M722" s="6">
        <v>88.908145580589263</v>
      </c>
      <c r="N722" s="6">
        <v>80.415944540727907</v>
      </c>
      <c r="O722" s="6">
        <v>78.422876949740044</v>
      </c>
      <c r="P722" s="6">
        <v>76.25649913344887</v>
      </c>
      <c r="Q722" s="6">
        <v>75.129982668977462</v>
      </c>
      <c r="R722" s="6">
        <v>73.396880415944537</v>
      </c>
    </row>
    <row r="723" spans="1:18" hidden="1" x14ac:dyDescent="0.4">
      <c r="A723">
        <v>13382</v>
      </c>
      <c r="B723">
        <v>3</v>
      </c>
      <c r="C723" t="s">
        <v>654</v>
      </c>
      <c r="D723" t="s">
        <v>713</v>
      </c>
      <c r="E723" s="11">
        <v>205</v>
      </c>
      <c r="F723" s="12">
        <v>209</v>
      </c>
      <c r="G723" s="12">
        <v>213</v>
      </c>
      <c r="H723" s="12">
        <v>217</v>
      </c>
      <c r="I723" s="12">
        <v>214</v>
      </c>
      <c r="J723" s="12">
        <v>210</v>
      </c>
      <c r="K723" s="25">
        <v>205</v>
      </c>
      <c r="L723" s="5">
        <v>100</v>
      </c>
      <c r="M723" s="6">
        <v>101.95121951219512</v>
      </c>
      <c r="N723" s="6">
        <v>103.90243902439025</v>
      </c>
      <c r="O723" s="6">
        <v>105.85365853658537</v>
      </c>
      <c r="P723" s="6">
        <v>104.39024390243902</v>
      </c>
      <c r="Q723" s="6">
        <v>102.4390243902439</v>
      </c>
      <c r="R723" s="6">
        <v>100</v>
      </c>
    </row>
    <row r="724" spans="1:18" hidden="1" x14ac:dyDescent="0.4">
      <c r="A724">
        <v>13401</v>
      </c>
      <c r="B724">
        <v>3</v>
      </c>
      <c r="C724" t="s">
        <v>654</v>
      </c>
      <c r="D724" t="s">
        <v>714</v>
      </c>
      <c r="E724" s="11">
        <v>3428</v>
      </c>
      <c r="F724" s="12">
        <v>3223</v>
      </c>
      <c r="G724" s="12">
        <v>3074</v>
      </c>
      <c r="H724" s="12">
        <v>2926</v>
      </c>
      <c r="I724" s="12">
        <v>2729</v>
      </c>
      <c r="J724" s="12">
        <v>2664</v>
      </c>
      <c r="K724" s="25">
        <v>2613</v>
      </c>
      <c r="L724" s="5">
        <v>100</v>
      </c>
      <c r="M724" s="6">
        <v>94.019836639439902</v>
      </c>
      <c r="N724" s="6">
        <v>89.673278879813296</v>
      </c>
      <c r="O724" s="6">
        <v>85.355892648774798</v>
      </c>
      <c r="P724" s="6">
        <v>79.609101516919495</v>
      </c>
      <c r="Q724" s="6">
        <v>77.712952158693113</v>
      </c>
      <c r="R724" s="6">
        <v>76.225204200700119</v>
      </c>
    </row>
    <row r="725" spans="1:18" hidden="1" x14ac:dyDescent="0.4">
      <c r="A725">
        <v>13402</v>
      </c>
      <c r="B725">
        <v>3</v>
      </c>
      <c r="C725" t="s">
        <v>654</v>
      </c>
      <c r="D725" t="s">
        <v>715</v>
      </c>
      <c r="E725" s="11">
        <v>117</v>
      </c>
      <c r="F725" s="12">
        <v>104</v>
      </c>
      <c r="G725" s="12">
        <v>99</v>
      </c>
      <c r="H725" s="12">
        <v>98</v>
      </c>
      <c r="I725" s="12">
        <v>102</v>
      </c>
      <c r="J725" s="12">
        <v>102</v>
      </c>
      <c r="K725" s="25">
        <v>103</v>
      </c>
      <c r="L725" s="5">
        <v>100</v>
      </c>
      <c r="M725" s="6">
        <v>88.888888888888886</v>
      </c>
      <c r="N725" s="6">
        <v>84.615384615384613</v>
      </c>
      <c r="O725" s="6">
        <v>83.760683760683762</v>
      </c>
      <c r="P725" s="6">
        <v>87.179487179487182</v>
      </c>
      <c r="Q725" s="6">
        <v>87.179487179487182</v>
      </c>
      <c r="R725" s="6">
        <v>88.034188034188034</v>
      </c>
    </row>
    <row r="726" spans="1:18" hidden="1" x14ac:dyDescent="0.4">
      <c r="A726">
        <v>13421</v>
      </c>
      <c r="B726">
        <v>3</v>
      </c>
      <c r="C726" t="s">
        <v>654</v>
      </c>
      <c r="D726" t="s">
        <v>716</v>
      </c>
      <c r="E726" s="11">
        <v>2100</v>
      </c>
      <c r="F726" s="12">
        <v>2051</v>
      </c>
      <c r="G726" s="12">
        <v>1978</v>
      </c>
      <c r="H726" s="12">
        <v>1895</v>
      </c>
      <c r="I726" s="12">
        <v>1818</v>
      </c>
      <c r="J726" s="12">
        <v>1781</v>
      </c>
      <c r="K726" s="25">
        <v>1732</v>
      </c>
      <c r="L726" s="5">
        <v>100</v>
      </c>
      <c r="M726" s="6">
        <v>97.666666666666671</v>
      </c>
      <c r="N726" s="6">
        <v>94.19047619047619</v>
      </c>
      <c r="O726" s="6">
        <v>90.238095238095241</v>
      </c>
      <c r="P726" s="6">
        <v>86.571428571428584</v>
      </c>
      <c r="Q726" s="6">
        <v>84.80952380952381</v>
      </c>
      <c r="R726" s="6">
        <v>82.476190476190482</v>
      </c>
    </row>
    <row r="727" spans="1:18" hidden="1" x14ac:dyDescent="0.4">
      <c r="A727">
        <v>14000</v>
      </c>
      <c r="B727" t="s">
        <v>0</v>
      </c>
      <c r="C727" t="s">
        <v>717</v>
      </c>
      <c r="E727" s="11">
        <v>5790049</v>
      </c>
      <c r="F727" s="12">
        <v>5768517</v>
      </c>
      <c r="G727" s="12">
        <v>5644911</v>
      </c>
      <c r="H727" s="12">
        <v>5383220</v>
      </c>
      <c r="I727" s="12">
        <v>5043187</v>
      </c>
      <c r="J727" s="12">
        <v>4828852</v>
      </c>
      <c r="K727" s="25">
        <v>4691248</v>
      </c>
      <c r="L727" s="5">
        <v>100</v>
      </c>
      <c r="M727" s="6">
        <v>99.628120591034715</v>
      </c>
      <c r="N727" s="6">
        <v>97.493320004718441</v>
      </c>
      <c r="O727" s="6">
        <v>92.973651863740699</v>
      </c>
      <c r="P727" s="6">
        <v>87.100938178588819</v>
      </c>
      <c r="Q727" s="6">
        <v>83.399156034776212</v>
      </c>
      <c r="R727" s="6">
        <v>81.0225958364083</v>
      </c>
    </row>
    <row r="728" spans="1:18" hidden="1" x14ac:dyDescent="0.4">
      <c r="A728">
        <v>14100</v>
      </c>
      <c r="B728">
        <v>1</v>
      </c>
      <c r="C728" t="s">
        <v>717</v>
      </c>
      <c r="D728" t="s">
        <v>718</v>
      </c>
      <c r="E728" s="11">
        <v>2388942</v>
      </c>
      <c r="F728" s="12">
        <v>2395671</v>
      </c>
      <c r="G728" s="12">
        <v>2336583</v>
      </c>
      <c r="H728" s="12">
        <v>2223940</v>
      </c>
      <c r="I728" s="12">
        <v>2092563</v>
      </c>
      <c r="J728" s="12">
        <v>2014919</v>
      </c>
      <c r="K728" s="25">
        <v>1964820</v>
      </c>
      <c r="L728" s="5">
        <v>100</v>
      </c>
      <c r="M728" s="6">
        <v>100.28167280746037</v>
      </c>
      <c r="N728" s="6">
        <v>97.808276634593895</v>
      </c>
      <c r="O728" s="6">
        <v>93.093093093093088</v>
      </c>
      <c r="P728" s="6">
        <v>87.593713032798618</v>
      </c>
      <c r="Q728" s="6">
        <v>84.343571338274444</v>
      </c>
      <c r="R728" s="6">
        <v>82.246450520774474</v>
      </c>
    </row>
    <row r="729" spans="1:18" hidden="1" x14ac:dyDescent="0.4">
      <c r="A729">
        <v>14101</v>
      </c>
      <c r="B729">
        <v>0</v>
      </c>
      <c r="C729" t="s">
        <v>717</v>
      </c>
      <c r="D729" t="s">
        <v>719</v>
      </c>
      <c r="E729" s="11">
        <v>197253</v>
      </c>
      <c r="F729" s="12">
        <v>201232</v>
      </c>
      <c r="G729" s="12">
        <v>202658</v>
      </c>
      <c r="H729" s="12">
        <v>198581</v>
      </c>
      <c r="I729" s="12">
        <v>190843</v>
      </c>
      <c r="J729" s="12">
        <v>185934</v>
      </c>
      <c r="K729" s="25">
        <v>182190</v>
      </c>
      <c r="L729" s="5">
        <v>100</v>
      </c>
      <c r="M729" s="6">
        <v>102.01720632892784</v>
      </c>
      <c r="N729" s="6">
        <v>102.74013576472856</v>
      </c>
      <c r="O729" s="6">
        <v>100.67324704820713</v>
      </c>
      <c r="P729" s="6">
        <v>96.750366280867723</v>
      </c>
      <c r="Q729" s="6">
        <v>94.26168423293943</v>
      </c>
      <c r="R729" s="6">
        <v>92.363614241608488</v>
      </c>
    </row>
    <row r="730" spans="1:18" hidden="1" x14ac:dyDescent="0.4">
      <c r="A730">
        <v>14102</v>
      </c>
      <c r="B730">
        <v>0</v>
      </c>
      <c r="C730" t="s">
        <v>717</v>
      </c>
      <c r="D730" t="s">
        <v>720</v>
      </c>
      <c r="E730" s="11">
        <v>166325</v>
      </c>
      <c r="F730" s="12">
        <v>170199</v>
      </c>
      <c r="G730" s="12">
        <v>169746</v>
      </c>
      <c r="H730" s="12">
        <v>165271</v>
      </c>
      <c r="I730" s="12">
        <v>158351</v>
      </c>
      <c r="J730" s="12">
        <v>153741</v>
      </c>
      <c r="K730" s="25">
        <v>150101</v>
      </c>
      <c r="L730" s="5">
        <v>100</v>
      </c>
      <c r="M730" s="6">
        <v>102.32917480835712</v>
      </c>
      <c r="N730" s="6">
        <v>102.05681647377122</v>
      </c>
      <c r="O730" s="6">
        <v>99.366300916879595</v>
      </c>
      <c r="P730" s="6">
        <v>95.205771832256119</v>
      </c>
      <c r="Q730" s="6">
        <v>92.434089884262733</v>
      </c>
      <c r="R730" s="6">
        <v>90.245603487148657</v>
      </c>
    </row>
    <row r="731" spans="1:18" hidden="1" x14ac:dyDescent="0.4">
      <c r="A731">
        <v>14103</v>
      </c>
      <c r="B731">
        <v>0</v>
      </c>
      <c r="C731" t="s">
        <v>717</v>
      </c>
      <c r="D731" t="s">
        <v>721</v>
      </c>
      <c r="E731" s="11">
        <v>73136</v>
      </c>
      <c r="F731" s="12">
        <v>76724</v>
      </c>
      <c r="G731" s="12">
        <v>78052</v>
      </c>
      <c r="H731" s="12">
        <v>77245</v>
      </c>
      <c r="I731" s="12">
        <v>74871</v>
      </c>
      <c r="J731" s="12">
        <v>73108</v>
      </c>
      <c r="K731" s="25">
        <v>71527</v>
      </c>
      <c r="L731" s="5">
        <v>100</v>
      </c>
      <c r="M731" s="6">
        <v>104.90592868081383</v>
      </c>
      <c r="N731" s="6">
        <v>106.72172391161672</v>
      </c>
      <c r="O731" s="6">
        <v>105.61830015313936</v>
      </c>
      <c r="P731" s="6">
        <v>102.37229271494202</v>
      </c>
      <c r="Q731" s="6">
        <v>99.961715160796331</v>
      </c>
      <c r="R731" s="6">
        <v>97.79998906147452</v>
      </c>
    </row>
    <row r="732" spans="1:18" hidden="1" x14ac:dyDescent="0.4">
      <c r="A732">
        <v>14104</v>
      </c>
      <c r="B732">
        <v>0</v>
      </c>
      <c r="C732" t="s">
        <v>717</v>
      </c>
      <c r="D732" t="s">
        <v>722</v>
      </c>
      <c r="E732" s="11">
        <v>100663</v>
      </c>
      <c r="F732" s="12">
        <v>102671</v>
      </c>
      <c r="G732" s="12">
        <v>101117</v>
      </c>
      <c r="H732" s="12">
        <v>96943</v>
      </c>
      <c r="I732" s="12">
        <v>92352</v>
      </c>
      <c r="J732" s="12">
        <v>89643</v>
      </c>
      <c r="K732" s="25">
        <v>87908</v>
      </c>
      <c r="L732" s="5">
        <v>100</v>
      </c>
      <c r="M732" s="6">
        <v>101.99477464410955</v>
      </c>
      <c r="N732" s="6">
        <v>100.45100980499291</v>
      </c>
      <c r="O732" s="6">
        <v>96.304501157326925</v>
      </c>
      <c r="P732" s="6">
        <v>91.74373901036131</v>
      </c>
      <c r="Q732" s="6">
        <v>89.052581385414697</v>
      </c>
      <c r="R732" s="6">
        <v>87.329008672501317</v>
      </c>
    </row>
    <row r="733" spans="1:18" hidden="1" x14ac:dyDescent="0.4">
      <c r="A733">
        <v>14105</v>
      </c>
      <c r="B733">
        <v>0</v>
      </c>
      <c r="C733" t="s">
        <v>717</v>
      </c>
      <c r="D733" t="s">
        <v>723</v>
      </c>
      <c r="E733" s="11">
        <v>125245</v>
      </c>
      <c r="F733" s="12">
        <v>124303</v>
      </c>
      <c r="G733" s="12">
        <v>120885</v>
      </c>
      <c r="H733" s="12">
        <v>115052</v>
      </c>
      <c r="I733" s="12">
        <v>108374</v>
      </c>
      <c r="J733" s="12">
        <v>104241</v>
      </c>
      <c r="K733" s="25">
        <v>101340</v>
      </c>
      <c r="L733" s="5">
        <v>100</v>
      </c>
      <c r="M733" s="6">
        <v>99.247874166633395</v>
      </c>
      <c r="N733" s="6">
        <v>96.518823106710855</v>
      </c>
      <c r="O733" s="6">
        <v>91.861551359335706</v>
      </c>
      <c r="P733" s="6">
        <v>86.529601980118969</v>
      </c>
      <c r="Q733" s="6">
        <v>83.229669847099686</v>
      </c>
      <c r="R733" s="6">
        <v>80.91340971695476</v>
      </c>
    </row>
    <row r="734" spans="1:18" hidden="1" x14ac:dyDescent="0.4">
      <c r="A734">
        <v>14106</v>
      </c>
      <c r="B734">
        <v>0</v>
      </c>
      <c r="C734" t="s">
        <v>717</v>
      </c>
      <c r="D734" t="s">
        <v>724</v>
      </c>
      <c r="E734" s="11">
        <v>130000</v>
      </c>
      <c r="F734" s="12">
        <v>128410</v>
      </c>
      <c r="G734" s="12">
        <v>123976</v>
      </c>
      <c r="H734" s="12">
        <v>118076</v>
      </c>
      <c r="I734" s="12">
        <v>111576</v>
      </c>
      <c r="J734" s="12">
        <v>107526</v>
      </c>
      <c r="K734" s="25">
        <v>104669</v>
      </c>
      <c r="L734" s="5">
        <v>100</v>
      </c>
      <c r="M734" s="6">
        <v>98.776923076923069</v>
      </c>
      <c r="N734" s="6">
        <v>95.36615384615385</v>
      </c>
      <c r="O734" s="6">
        <v>90.827692307692303</v>
      </c>
      <c r="P734" s="6">
        <v>85.827692307692303</v>
      </c>
      <c r="Q734" s="6">
        <v>82.712307692307689</v>
      </c>
      <c r="R734" s="6">
        <v>80.514615384615382</v>
      </c>
    </row>
    <row r="735" spans="1:18" hidden="1" x14ac:dyDescent="0.4">
      <c r="A735">
        <v>14107</v>
      </c>
      <c r="B735">
        <v>0</v>
      </c>
      <c r="C735" t="s">
        <v>717</v>
      </c>
      <c r="D735" t="s">
        <v>725</v>
      </c>
      <c r="E735" s="11">
        <v>100390</v>
      </c>
      <c r="F735" s="12">
        <v>99934</v>
      </c>
      <c r="G735" s="12">
        <v>97606</v>
      </c>
      <c r="H735" s="12">
        <v>92969</v>
      </c>
      <c r="I735" s="12">
        <v>86981</v>
      </c>
      <c r="J735" s="12">
        <v>83301</v>
      </c>
      <c r="K735" s="25">
        <v>80644</v>
      </c>
      <c r="L735" s="5">
        <v>100</v>
      </c>
      <c r="M735" s="6">
        <v>99.545771491184382</v>
      </c>
      <c r="N735" s="6">
        <v>97.226815419862533</v>
      </c>
      <c r="O735" s="6">
        <v>92.607829465086169</v>
      </c>
      <c r="P735" s="6">
        <v>86.643091941428423</v>
      </c>
      <c r="Q735" s="6">
        <v>82.977388186074307</v>
      </c>
      <c r="R735" s="6">
        <v>80.330710230102596</v>
      </c>
    </row>
    <row r="736" spans="1:18" hidden="1" x14ac:dyDescent="0.4">
      <c r="A736">
        <v>14108</v>
      </c>
      <c r="B736">
        <v>0</v>
      </c>
      <c r="C736" t="s">
        <v>717</v>
      </c>
      <c r="D736" t="s">
        <v>726</v>
      </c>
      <c r="E736" s="11">
        <v>117151</v>
      </c>
      <c r="F736" s="12">
        <v>112713</v>
      </c>
      <c r="G736" s="12">
        <v>105939</v>
      </c>
      <c r="H736" s="12">
        <v>97226</v>
      </c>
      <c r="I736" s="12">
        <v>87711</v>
      </c>
      <c r="J736" s="12">
        <v>81627</v>
      </c>
      <c r="K736" s="25">
        <v>77541</v>
      </c>
      <c r="L736" s="5">
        <v>100</v>
      </c>
      <c r="M736" s="6">
        <v>96.211726745823768</v>
      </c>
      <c r="N736" s="6">
        <v>90.429445758038767</v>
      </c>
      <c r="O736" s="6">
        <v>82.992035919454381</v>
      </c>
      <c r="P736" s="6">
        <v>74.870039521643008</v>
      </c>
      <c r="Q736" s="6">
        <v>69.676741982569496</v>
      </c>
      <c r="R736" s="6">
        <v>66.188935647156228</v>
      </c>
    </row>
    <row r="737" spans="1:18" hidden="1" x14ac:dyDescent="0.4">
      <c r="A737">
        <v>14109</v>
      </c>
      <c r="B737">
        <v>0</v>
      </c>
      <c r="C737" t="s">
        <v>717</v>
      </c>
      <c r="D737" t="s">
        <v>727</v>
      </c>
      <c r="E737" s="11">
        <v>243951</v>
      </c>
      <c r="F737" s="12">
        <v>250446</v>
      </c>
      <c r="G737" s="12">
        <v>250748</v>
      </c>
      <c r="H737" s="12">
        <v>245497</v>
      </c>
      <c r="I737" s="12">
        <v>237303</v>
      </c>
      <c r="J737" s="12">
        <v>231071</v>
      </c>
      <c r="K737" s="25">
        <v>226236</v>
      </c>
      <c r="L737" s="5">
        <v>100</v>
      </c>
      <c r="M737" s="6">
        <v>102.66241991219549</v>
      </c>
      <c r="N737" s="6">
        <v>102.78621526454084</v>
      </c>
      <c r="O737" s="6">
        <v>100.63373382359573</v>
      </c>
      <c r="P737" s="6">
        <v>97.274862574861345</v>
      </c>
      <c r="Q737" s="6">
        <v>94.720251197986485</v>
      </c>
      <c r="R737" s="6">
        <v>92.738295805305157</v>
      </c>
    </row>
    <row r="738" spans="1:18" hidden="1" x14ac:dyDescent="0.4">
      <c r="A738">
        <v>14110</v>
      </c>
      <c r="B738">
        <v>0</v>
      </c>
      <c r="C738" t="s">
        <v>717</v>
      </c>
      <c r="D738" t="s">
        <v>728</v>
      </c>
      <c r="E738" s="11">
        <v>172999</v>
      </c>
      <c r="F738" s="12">
        <v>174923</v>
      </c>
      <c r="G738" s="12">
        <v>171907</v>
      </c>
      <c r="H738" s="12">
        <v>164539</v>
      </c>
      <c r="I738" s="12">
        <v>155026</v>
      </c>
      <c r="J738" s="12">
        <v>149437</v>
      </c>
      <c r="K738" s="25">
        <v>146251</v>
      </c>
      <c r="L738" s="5">
        <v>100</v>
      </c>
      <c r="M738" s="6">
        <v>101.11214515690843</v>
      </c>
      <c r="N738" s="6">
        <v>99.368782478511434</v>
      </c>
      <c r="O738" s="6">
        <v>95.109798322533663</v>
      </c>
      <c r="P738" s="6">
        <v>89.610922606489055</v>
      </c>
      <c r="Q738" s="6">
        <v>86.38026809403523</v>
      </c>
      <c r="R738" s="6">
        <v>84.538638951670237</v>
      </c>
    </row>
    <row r="739" spans="1:18" hidden="1" x14ac:dyDescent="0.4">
      <c r="A739">
        <v>14111</v>
      </c>
      <c r="B739">
        <v>0</v>
      </c>
      <c r="C739" t="s">
        <v>717</v>
      </c>
      <c r="D739" t="s">
        <v>729</v>
      </c>
      <c r="E739" s="11">
        <v>128858</v>
      </c>
      <c r="F739" s="12">
        <v>126499</v>
      </c>
      <c r="G739" s="12">
        <v>120014</v>
      </c>
      <c r="H739" s="12">
        <v>111339</v>
      </c>
      <c r="I739" s="12">
        <v>101815</v>
      </c>
      <c r="J739" s="12">
        <v>96502</v>
      </c>
      <c r="K739" s="25">
        <v>92894</v>
      </c>
      <c r="L739" s="5">
        <v>100</v>
      </c>
      <c r="M739" s="6">
        <v>98.169302643219666</v>
      </c>
      <c r="N739" s="6">
        <v>93.136631020192766</v>
      </c>
      <c r="O739" s="6">
        <v>86.404414161324866</v>
      </c>
      <c r="P739" s="6">
        <v>79.013332505548732</v>
      </c>
      <c r="Q739" s="6">
        <v>74.890189200515294</v>
      </c>
      <c r="R739" s="6">
        <v>72.090207825668557</v>
      </c>
    </row>
    <row r="740" spans="1:18" hidden="1" x14ac:dyDescent="0.4">
      <c r="A740">
        <v>14112</v>
      </c>
      <c r="B740">
        <v>0</v>
      </c>
      <c r="C740" t="s">
        <v>717</v>
      </c>
      <c r="D740" t="s">
        <v>730</v>
      </c>
      <c r="E740" s="11">
        <v>143248</v>
      </c>
      <c r="F740" s="12">
        <v>140701</v>
      </c>
      <c r="G740" s="12">
        <v>135151</v>
      </c>
      <c r="H740" s="12">
        <v>126660</v>
      </c>
      <c r="I740" s="12">
        <v>117032</v>
      </c>
      <c r="J740" s="12">
        <v>111629</v>
      </c>
      <c r="K740" s="25">
        <v>108472</v>
      </c>
      <c r="L740" s="5">
        <v>100</v>
      </c>
      <c r="M740" s="6">
        <v>98.221964704568293</v>
      </c>
      <c r="N740" s="6">
        <v>94.347565061990394</v>
      </c>
      <c r="O740" s="6">
        <v>88.420082653859041</v>
      </c>
      <c r="P740" s="6">
        <v>81.698871886518489</v>
      </c>
      <c r="Q740" s="6">
        <v>77.927091477716971</v>
      </c>
      <c r="R740" s="6">
        <v>75.723221266614544</v>
      </c>
    </row>
    <row r="741" spans="1:18" hidden="1" x14ac:dyDescent="0.4">
      <c r="A741">
        <v>14113</v>
      </c>
      <c r="B741">
        <v>0</v>
      </c>
      <c r="C741" t="s">
        <v>717</v>
      </c>
      <c r="D741" t="s">
        <v>731</v>
      </c>
      <c r="E741" s="11">
        <v>114558</v>
      </c>
      <c r="F741" s="12">
        <v>115060</v>
      </c>
      <c r="G741" s="12">
        <v>112279</v>
      </c>
      <c r="H741" s="12">
        <v>106809</v>
      </c>
      <c r="I741" s="12">
        <v>100441</v>
      </c>
      <c r="J741" s="12">
        <v>96819</v>
      </c>
      <c r="K741" s="25">
        <v>94640</v>
      </c>
      <c r="L741" s="5">
        <v>100</v>
      </c>
      <c r="M741" s="6">
        <v>100.43820597426631</v>
      </c>
      <c r="N741" s="6">
        <v>98.010614710452344</v>
      </c>
      <c r="O741" s="6">
        <v>93.235740847430989</v>
      </c>
      <c r="P741" s="6">
        <v>87.67698458422808</v>
      </c>
      <c r="Q741" s="6">
        <v>84.515267375477919</v>
      </c>
      <c r="R741" s="6">
        <v>82.613174112676546</v>
      </c>
    </row>
    <row r="742" spans="1:18" hidden="1" x14ac:dyDescent="0.4">
      <c r="A742">
        <v>14114</v>
      </c>
      <c r="B742">
        <v>0</v>
      </c>
      <c r="C742" t="s">
        <v>717</v>
      </c>
      <c r="D742" t="s">
        <v>732</v>
      </c>
      <c r="E742" s="11">
        <v>72975</v>
      </c>
      <c r="F742" s="12">
        <v>71166</v>
      </c>
      <c r="G742" s="12">
        <v>67266</v>
      </c>
      <c r="H742" s="12">
        <v>61307</v>
      </c>
      <c r="I742" s="12">
        <v>54765</v>
      </c>
      <c r="J742" s="12">
        <v>50916</v>
      </c>
      <c r="K742" s="25">
        <v>48581</v>
      </c>
      <c r="L742" s="5">
        <v>100</v>
      </c>
      <c r="M742" s="6">
        <v>97.521068859198351</v>
      </c>
      <c r="N742" s="6">
        <v>92.176772867420354</v>
      </c>
      <c r="O742" s="6">
        <v>84.010962658444683</v>
      </c>
      <c r="P742" s="6">
        <v>75.046248715313467</v>
      </c>
      <c r="Q742" s="6">
        <v>69.771839671120247</v>
      </c>
      <c r="R742" s="6">
        <v>66.572113737581361</v>
      </c>
    </row>
    <row r="743" spans="1:18" hidden="1" x14ac:dyDescent="0.4">
      <c r="A743">
        <v>14115</v>
      </c>
      <c r="B743">
        <v>0</v>
      </c>
      <c r="C743" t="s">
        <v>717</v>
      </c>
      <c r="D743" t="s">
        <v>733</v>
      </c>
      <c r="E743" s="11">
        <v>68555</v>
      </c>
      <c r="F743" s="12">
        <v>71254</v>
      </c>
      <c r="G743" s="12">
        <v>67962</v>
      </c>
      <c r="H743" s="12">
        <v>62591</v>
      </c>
      <c r="I743" s="12">
        <v>56664</v>
      </c>
      <c r="J743" s="12">
        <v>53450</v>
      </c>
      <c r="K743" s="25">
        <v>51475</v>
      </c>
      <c r="L743" s="5">
        <v>100</v>
      </c>
      <c r="M743" s="6">
        <v>103.93698490263293</v>
      </c>
      <c r="N743" s="6">
        <v>99.135001094012111</v>
      </c>
      <c r="O743" s="6">
        <v>91.300415724600683</v>
      </c>
      <c r="P743" s="6">
        <v>82.654802713150019</v>
      </c>
      <c r="Q743" s="6">
        <v>77.966596163664221</v>
      </c>
      <c r="R743" s="6">
        <v>75.085697615053604</v>
      </c>
    </row>
    <row r="744" spans="1:18" hidden="1" x14ac:dyDescent="0.4">
      <c r="A744">
        <v>14116</v>
      </c>
      <c r="B744">
        <v>0</v>
      </c>
      <c r="C744" t="s">
        <v>717</v>
      </c>
      <c r="D744" t="s">
        <v>734</v>
      </c>
      <c r="E744" s="11">
        <v>89668</v>
      </c>
      <c r="F744" s="12">
        <v>87997</v>
      </c>
      <c r="G744" s="12">
        <v>83843</v>
      </c>
      <c r="H744" s="12">
        <v>77306</v>
      </c>
      <c r="I744" s="12">
        <v>70251</v>
      </c>
      <c r="J744" s="12">
        <v>66529</v>
      </c>
      <c r="K744" s="25">
        <v>64485</v>
      </c>
      <c r="L744" s="5">
        <v>100</v>
      </c>
      <c r="M744" s="6">
        <v>98.136458937413579</v>
      </c>
      <c r="N744" s="6">
        <v>93.503814069679265</v>
      </c>
      <c r="O744" s="6">
        <v>86.21358790203864</v>
      </c>
      <c r="P744" s="6">
        <v>78.345675157246731</v>
      </c>
      <c r="Q744" s="6">
        <v>74.194807512155961</v>
      </c>
      <c r="R744" s="6">
        <v>71.915287505018512</v>
      </c>
    </row>
    <row r="745" spans="1:18" hidden="1" x14ac:dyDescent="0.4">
      <c r="A745">
        <v>14117</v>
      </c>
      <c r="B745">
        <v>0</v>
      </c>
      <c r="C745" t="s">
        <v>717</v>
      </c>
      <c r="D745" t="s">
        <v>735</v>
      </c>
      <c r="E745" s="11">
        <v>202239</v>
      </c>
      <c r="F745" s="12">
        <v>198002</v>
      </c>
      <c r="G745" s="12">
        <v>188163</v>
      </c>
      <c r="H745" s="12">
        <v>175217</v>
      </c>
      <c r="I745" s="12">
        <v>164105</v>
      </c>
      <c r="J745" s="12">
        <v>158328</v>
      </c>
      <c r="K745" s="25">
        <v>155873</v>
      </c>
      <c r="L745" s="5">
        <v>100</v>
      </c>
      <c r="M745" s="6">
        <v>97.904954039527496</v>
      </c>
      <c r="N745" s="6">
        <v>93.039918116683722</v>
      </c>
      <c r="O745" s="6">
        <v>86.638581084756154</v>
      </c>
      <c r="P745" s="6">
        <v>81.144091891277142</v>
      </c>
      <c r="Q745" s="6">
        <v>78.287570646611186</v>
      </c>
      <c r="R745" s="6">
        <v>77.073660372133958</v>
      </c>
    </row>
    <row r="746" spans="1:18" hidden="1" x14ac:dyDescent="0.4">
      <c r="A746">
        <v>14118</v>
      </c>
      <c r="B746">
        <v>0</v>
      </c>
      <c r="C746" t="s">
        <v>717</v>
      </c>
      <c r="D746" t="s">
        <v>736</v>
      </c>
      <c r="E746" s="11">
        <v>141728</v>
      </c>
      <c r="F746" s="12">
        <v>143437</v>
      </c>
      <c r="G746" s="12">
        <v>139271</v>
      </c>
      <c r="H746" s="12">
        <v>131312</v>
      </c>
      <c r="I746" s="12">
        <v>124102</v>
      </c>
      <c r="J746" s="12">
        <v>121117</v>
      </c>
      <c r="K746" s="25">
        <v>119993</v>
      </c>
      <c r="L746" s="5">
        <v>100</v>
      </c>
      <c r="M746" s="6">
        <v>101.20583088733348</v>
      </c>
      <c r="N746" s="6">
        <v>98.266397606683213</v>
      </c>
      <c r="O746" s="6">
        <v>92.650711221494703</v>
      </c>
      <c r="P746" s="6">
        <v>87.563501919169113</v>
      </c>
      <c r="Q746" s="6">
        <v>85.457354933393546</v>
      </c>
      <c r="R746" s="6">
        <v>84.664286520659289</v>
      </c>
    </row>
    <row r="747" spans="1:18" hidden="1" x14ac:dyDescent="0.4">
      <c r="A747">
        <v>14130</v>
      </c>
      <c r="B747">
        <v>1</v>
      </c>
      <c r="C747" t="s">
        <v>717</v>
      </c>
      <c r="D747" t="s">
        <v>737</v>
      </c>
      <c r="E747" s="11">
        <v>1037169</v>
      </c>
      <c r="F747" s="12">
        <v>1031513</v>
      </c>
      <c r="G747" s="12">
        <v>1043800</v>
      </c>
      <c r="H747" s="12">
        <v>1031040</v>
      </c>
      <c r="I747" s="12">
        <v>998144</v>
      </c>
      <c r="J747" s="12">
        <v>976963</v>
      </c>
      <c r="K747" s="25">
        <v>963827</v>
      </c>
      <c r="L747" s="5">
        <v>100</v>
      </c>
      <c r="M747" s="6">
        <v>99.454669393319691</v>
      </c>
      <c r="N747" s="6">
        <v>100.63933650157304</v>
      </c>
      <c r="O747" s="6">
        <v>99.409064482258913</v>
      </c>
      <c r="P747" s="6">
        <v>96.237353796729366</v>
      </c>
      <c r="Q747" s="6">
        <v>94.19516009444942</v>
      </c>
      <c r="R747" s="6">
        <v>92.928635545412561</v>
      </c>
    </row>
    <row r="748" spans="1:18" hidden="1" x14ac:dyDescent="0.4">
      <c r="A748">
        <v>14131</v>
      </c>
      <c r="B748">
        <v>0</v>
      </c>
      <c r="C748" t="s">
        <v>717</v>
      </c>
      <c r="D748" t="s">
        <v>738</v>
      </c>
      <c r="E748" s="11">
        <v>155993</v>
      </c>
      <c r="F748" s="12">
        <v>151176</v>
      </c>
      <c r="G748" s="12">
        <v>155441</v>
      </c>
      <c r="H748" s="12">
        <v>154888</v>
      </c>
      <c r="I748" s="12">
        <v>150302</v>
      </c>
      <c r="J748" s="12">
        <v>147865</v>
      </c>
      <c r="K748" s="25">
        <v>146483</v>
      </c>
      <c r="L748" s="5">
        <v>100</v>
      </c>
      <c r="M748" s="6">
        <v>96.912040924913299</v>
      </c>
      <c r="N748" s="6">
        <v>99.646137967729317</v>
      </c>
      <c r="O748" s="6">
        <v>99.29163488105236</v>
      </c>
      <c r="P748" s="6">
        <v>96.351759373818055</v>
      </c>
      <c r="Q748" s="6">
        <v>94.789509785695515</v>
      </c>
      <c r="R748" s="6">
        <v>93.903572596206246</v>
      </c>
    </row>
    <row r="749" spans="1:18" hidden="1" x14ac:dyDescent="0.4">
      <c r="A749">
        <v>14132</v>
      </c>
      <c r="B749">
        <v>0</v>
      </c>
      <c r="C749" t="s">
        <v>717</v>
      </c>
      <c r="D749" t="s">
        <v>739</v>
      </c>
      <c r="E749" s="11">
        <v>110989</v>
      </c>
      <c r="F749" s="12">
        <v>111471</v>
      </c>
      <c r="G749" s="12">
        <v>115843</v>
      </c>
      <c r="H749" s="12">
        <v>116915</v>
      </c>
      <c r="I749" s="12">
        <v>114415</v>
      </c>
      <c r="J749" s="12">
        <v>112471</v>
      </c>
      <c r="K749" s="25">
        <v>111143</v>
      </c>
      <c r="L749" s="5">
        <v>100</v>
      </c>
      <c r="M749" s="6">
        <v>100.43427727072051</v>
      </c>
      <c r="N749" s="6">
        <v>104.3734063736046</v>
      </c>
      <c r="O749" s="6">
        <v>105.33926785537307</v>
      </c>
      <c r="P749" s="6">
        <v>103.08679238483094</v>
      </c>
      <c r="Q749" s="6">
        <v>101.33526745893737</v>
      </c>
      <c r="R749" s="6">
        <v>100.1387524889854</v>
      </c>
    </row>
    <row r="750" spans="1:18" hidden="1" x14ac:dyDescent="0.4">
      <c r="A750">
        <v>14133</v>
      </c>
      <c r="B750">
        <v>0</v>
      </c>
      <c r="C750" t="s">
        <v>717</v>
      </c>
      <c r="D750" t="s">
        <v>740</v>
      </c>
      <c r="E750" s="11">
        <v>189253</v>
      </c>
      <c r="F750" s="12">
        <v>188537</v>
      </c>
      <c r="G750" s="12">
        <v>194243</v>
      </c>
      <c r="H750" s="12">
        <v>195044</v>
      </c>
      <c r="I750" s="12">
        <v>191161</v>
      </c>
      <c r="J750" s="12">
        <v>187991</v>
      </c>
      <c r="K750" s="25">
        <v>185441</v>
      </c>
      <c r="L750" s="5">
        <v>100</v>
      </c>
      <c r="M750" s="6">
        <v>99.62167046229122</v>
      </c>
      <c r="N750" s="6">
        <v>102.63668211336147</v>
      </c>
      <c r="O750" s="6">
        <v>103.05992507384296</v>
      </c>
      <c r="P750" s="6">
        <v>101.00817424294463</v>
      </c>
      <c r="Q750" s="6">
        <v>99.333167770127815</v>
      </c>
      <c r="R750" s="6">
        <v>97.985765086947112</v>
      </c>
    </row>
    <row r="751" spans="1:18" hidden="1" x14ac:dyDescent="0.4">
      <c r="A751">
        <v>14134</v>
      </c>
      <c r="B751">
        <v>0</v>
      </c>
      <c r="C751" t="s">
        <v>717</v>
      </c>
      <c r="D751" t="s">
        <v>741</v>
      </c>
      <c r="E751" s="11">
        <v>160525</v>
      </c>
      <c r="F751" s="12">
        <v>157721</v>
      </c>
      <c r="G751" s="12">
        <v>160315</v>
      </c>
      <c r="H751" s="12">
        <v>158367</v>
      </c>
      <c r="I751" s="12">
        <v>153552</v>
      </c>
      <c r="J751" s="12">
        <v>150653</v>
      </c>
      <c r="K751" s="25">
        <v>149113</v>
      </c>
      <c r="L751" s="5">
        <v>100</v>
      </c>
      <c r="M751" s="6">
        <v>98.253231583865443</v>
      </c>
      <c r="N751" s="6">
        <v>99.869179255567659</v>
      </c>
      <c r="O751" s="6">
        <v>98.655661111976329</v>
      </c>
      <c r="P751" s="6">
        <v>95.65612832892073</v>
      </c>
      <c r="Q751" s="6">
        <v>93.850179099828694</v>
      </c>
      <c r="R751" s="6">
        <v>92.890826973991594</v>
      </c>
    </row>
    <row r="752" spans="1:18" hidden="1" x14ac:dyDescent="0.4">
      <c r="A752">
        <v>14135</v>
      </c>
      <c r="B752">
        <v>0</v>
      </c>
      <c r="C752" t="s">
        <v>717</v>
      </c>
      <c r="D752" t="s">
        <v>742</v>
      </c>
      <c r="E752" s="11">
        <v>154346</v>
      </c>
      <c r="F752" s="12">
        <v>155309</v>
      </c>
      <c r="G752" s="12">
        <v>152276</v>
      </c>
      <c r="H752" s="12">
        <v>148726</v>
      </c>
      <c r="I752" s="12">
        <v>142806</v>
      </c>
      <c r="J752" s="12">
        <v>138437</v>
      </c>
      <c r="K752" s="25">
        <v>135061</v>
      </c>
      <c r="L752" s="5">
        <v>100</v>
      </c>
      <c r="M752" s="6">
        <v>100.62392287458049</v>
      </c>
      <c r="N752" s="6">
        <v>98.65885737239708</v>
      </c>
      <c r="O752" s="6">
        <v>96.358830160807543</v>
      </c>
      <c r="P752" s="6">
        <v>92.523291824861033</v>
      </c>
      <c r="Q752" s="6">
        <v>89.692638617132943</v>
      </c>
      <c r="R752" s="6">
        <v>87.50534513366074</v>
      </c>
    </row>
    <row r="753" spans="1:18" hidden="1" x14ac:dyDescent="0.4">
      <c r="A753">
        <v>14136</v>
      </c>
      <c r="B753">
        <v>0</v>
      </c>
      <c r="C753" t="s">
        <v>717</v>
      </c>
      <c r="D753" t="s">
        <v>743</v>
      </c>
      <c r="E753" s="11">
        <v>152101</v>
      </c>
      <c r="F753" s="12">
        <v>154772</v>
      </c>
      <c r="G753" s="12">
        <v>152725</v>
      </c>
      <c r="H753" s="12">
        <v>146918</v>
      </c>
      <c r="I753" s="12">
        <v>139933</v>
      </c>
      <c r="J753" s="12">
        <v>135424</v>
      </c>
      <c r="K753" s="25">
        <v>132938</v>
      </c>
      <c r="L753" s="5">
        <v>100</v>
      </c>
      <c r="M753" s="6">
        <v>101.75606997981603</v>
      </c>
      <c r="N753" s="6">
        <v>100.41025371299335</v>
      </c>
      <c r="O753" s="6">
        <v>96.592395842236414</v>
      </c>
      <c r="P753" s="6">
        <v>92.000052596629871</v>
      </c>
      <c r="Q753" s="6">
        <v>89.035575045528958</v>
      </c>
      <c r="R753" s="6">
        <v>87.401134772289467</v>
      </c>
    </row>
    <row r="754" spans="1:18" hidden="1" x14ac:dyDescent="0.4">
      <c r="A754">
        <v>14137</v>
      </c>
      <c r="B754">
        <v>0</v>
      </c>
      <c r="C754" t="s">
        <v>717</v>
      </c>
      <c r="D754" t="s">
        <v>744</v>
      </c>
      <c r="E754" s="11">
        <v>113962</v>
      </c>
      <c r="F754" s="12">
        <v>112527</v>
      </c>
      <c r="G754" s="12">
        <v>112957</v>
      </c>
      <c r="H754" s="12">
        <v>110182</v>
      </c>
      <c r="I754" s="12">
        <v>105975</v>
      </c>
      <c r="J754" s="12">
        <v>104122</v>
      </c>
      <c r="K754" s="25">
        <v>103648</v>
      </c>
      <c r="L754" s="5">
        <v>100</v>
      </c>
      <c r="M754" s="6">
        <v>98.740808339621978</v>
      </c>
      <c r="N754" s="6">
        <v>99.118127094996581</v>
      </c>
      <c r="O754" s="6">
        <v>96.68310489461399</v>
      </c>
      <c r="P754" s="6">
        <v>92.991523490286227</v>
      </c>
      <c r="Q754" s="6">
        <v>91.365542900264998</v>
      </c>
      <c r="R754" s="6">
        <v>90.949614783875333</v>
      </c>
    </row>
    <row r="755" spans="1:18" hidden="1" x14ac:dyDescent="0.4">
      <c r="A755">
        <v>14150</v>
      </c>
      <c r="B755">
        <v>1</v>
      </c>
      <c r="C755" t="s">
        <v>717</v>
      </c>
      <c r="D755" t="s">
        <v>745</v>
      </c>
      <c r="E755" s="11">
        <v>453230</v>
      </c>
      <c r="F755" s="12">
        <v>450257</v>
      </c>
      <c r="G755" s="12">
        <v>437641</v>
      </c>
      <c r="H755" s="12">
        <v>413144</v>
      </c>
      <c r="I755" s="12">
        <v>381027</v>
      </c>
      <c r="J755" s="12">
        <v>360061</v>
      </c>
      <c r="K755" s="25">
        <v>346467</v>
      </c>
      <c r="L755" s="5">
        <v>100</v>
      </c>
      <c r="M755" s="6">
        <v>99.344041656554069</v>
      </c>
      <c r="N755" s="6">
        <v>96.560465988570925</v>
      </c>
      <c r="O755" s="6">
        <v>91.155483970610945</v>
      </c>
      <c r="P755" s="6">
        <v>84.069236370054938</v>
      </c>
      <c r="Q755" s="6">
        <v>79.443328994108953</v>
      </c>
      <c r="R755" s="6">
        <v>76.443968845839862</v>
      </c>
    </row>
    <row r="756" spans="1:18" hidden="1" x14ac:dyDescent="0.4">
      <c r="A756">
        <v>14151</v>
      </c>
      <c r="B756">
        <v>0</v>
      </c>
      <c r="C756" t="s">
        <v>717</v>
      </c>
      <c r="D756" t="s">
        <v>746</v>
      </c>
      <c r="E756" s="11">
        <v>103014</v>
      </c>
      <c r="F756" s="12">
        <v>100611</v>
      </c>
      <c r="G756" s="12">
        <v>96615</v>
      </c>
      <c r="H756" s="12">
        <v>89946</v>
      </c>
      <c r="I756" s="12">
        <v>81082</v>
      </c>
      <c r="J756" s="12">
        <v>75126</v>
      </c>
      <c r="K756" s="25">
        <v>71180</v>
      </c>
      <c r="L756" s="5">
        <v>100</v>
      </c>
      <c r="M756" s="6">
        <v>97.667307356281668</v>
      </c>
      <c r="N756" s="6">
        <v>93.78822295998603</v>
      </c>
      <c r="O756" s="6">
        <v>87.314345622925032</v>
      </c>
      <c r="P756" s="6">
        <v>78.709689945056013</v>
      </c>
      <c r="Q756" s="6">
        <v>72.927951540567307</v>
      </c>
      <c r="R756" s="6">
        <v>69.097404236317388</v>
      </c>
    </row>
    <row r="757" spans="1:18" hidden="1" x14ac:dyDescent="0.4">
      <c r="A757">
        <v>14152</v>
      </c>
      <c r="B757">
        <v>0</v>
      </c>
      <c r="C757" t="s">
        <v>717</v>
      </c>
      <c r="D757" t="s">
        <v>747</v>
      </c>
      <c r="E757" s="11">
        <v>172813</v>
      </c>
      <c r="F757" s="12">
        <v>171267</v>
      </c>
      <c r="G757" s="12">
        <v>166817</v>
      </c>
      <c r="H757" s="12">
        <v>157367</v>
      </c>
      <c r="I757" s="12">
        <v>144761</v>
      </c>
      <c r="J757" s="12">
        <v>136590</v>
      </c>
      <c r="K757" s="25">
        <v>131708</v>
      </c>
      <c r="L757" s="5">
        <v>100</v>
      </c>
      <c r="M757" s="6">
        <v>99.105391376806139</v>
      </c>
      <c r="N757" s="6">
        <v>96.530353619230041</v>
      </c>
      <c r="O757" s="6">
        <v>91.062015010444824</v>
      </c>
      <c r="P757" s="6">
        <v>83.767424904376412</v>
      </c>
      <c r="Q757" s="6">
        <v>79.039192653330474</v>
      </c>
      <c r="R757" s="6">
        <v>76.214173702209905</v>
      </c>
    </row>
    <row r="758" spans="1:18" hidden="1" x14ac:dyDescent="0.4">
      <c r="A758">
        <v>14153</v>
      </c>
      <c r="B758">
        <v>0</v>
      </c>
      <c r="C758" t="s">
        <v>717</v>
      </c>
      <c r="D758" t="s">
        <v>748</v>
      </c>
      <c r="E758" s="11">
        <v>177403</v>
      </c>
      <c r="F758" s="12">
        <v>178379</v>
      </c>
      <c r="G758" s="12">
        <v>174209</v>
      </c>
      <c r="H758" s="12">
        <v>165831</v>
      </c>
      <c r="I758" s="12">
        <v>155184</v>
      </c>
      <c r="J758" s="12">
        <v>148345</v>
      </c>
      <c r="K758" s="25">
        <v>143579</v>
      </c>
      <c r="L758" s="5">
        <v>100</v>
      </c>
      <c r="M758" s="6">
        <v>100.55015980564026</v>
      </c>
      <c r="N758" s="6">
        <v>98.199579488509215</v>
      </c>
      <c r="O758" s="6">
        <v>93.476998697879964</v>
      </c>
      <c r="P758" s="6">
        <v>87.475409096802196</v>
      </c>
      <c r="Q758" s="6">
        <v>83.620344639042173</v>
      </c>
      <c r="R758" s="6">
        <v>80.933806079942286</v>
      </c>
    </row>
    <row r="759" spans="1:18" hidden="1" x14ac:dyDescent="0.4">
      <c r="A759">
        <v>14201</v>
      </c>
      <c r="B759">
        <v>2</v>
      </c>
      <c r="C759" t="s">
        <v>717</v>
      </c>
      <c r="D759" t="s">
        <v>749</v>
      </c>
      <c r="E759" s="11">
        <v>222437</v>
      </c>
      <c r="F759" s="12">
        <v>212716</v>
      </c>
      <c r="G759" s="12">
        <v>199478</v>
      </c>
      <c r="H759" s="12">
        <v>181799</v>
      </c>
      <c r="I759" s="12">
        <v>160259</v>
      </c>
      <c r="J759" s="12">
        <v>145818</v>
      </c>
      <c r="K759" s="25">
        <v>135775</v>
      </c>
      <c r="L759" s="5">
        <v>100</v>
      </c>
      <c r="M759" s="6">
        <v>95.629773823599493</v>
      </c>
      <c r="N759" s="6">
        <v>89.678425801462893</v>
      </c>
      <c r="O759" s="6">
        <v>81.730557416257184</v>
      </c>
      <c r="P759" s="6">
        <v>72.046916655052897</v>
      </c>
      <c r="Q759" s="6">
        <v>65.554741342492491</v>
      </c>
      <c r="R759" s="6">
        <v>61.03975507671835</v>
      </c>
    </row>
    <row r="760" spans="1:18" hidden="1" x14ac:dyDescent="0.4">
      <c r="A760">
        <v>14203</v>
      </c>
      <c r="B760">
        <v>2</v>
      </c>
      <c r="C760" t="s">
        <v>717</v>
      </c>
      <c r="D760" t="s">
        <v>750</v>
      </c>
      <c r="E760" s="11">
        <v>155167</v>
      </c>
      <c r="F760" s="12">
        <v>151736</v>
      </c>
      <c r="G760" s="12">
        <v>146323</v>
      </c>
      <c r="H760" s="12">
        <v>137290</v>
      </c>
      <c r="I760" s="12">
        <v>125267</v>
      </c>
      <c r="J760" s="12">
        <v>117053</v>
      </c>
      <c r="K760" s="25">
        <v>111981</v>
      </c>
      <c r="L760" s="5">
        <v>100</v>
      </c>
      <c r="M760" s="6">
        <v>97.788833965985035</v>
      </c>
      <c r="N760" s="6">
        <v>94.300334478336239</v>
      </c>
      <c r="O760" s="6">
        <v>88.478864707057554</v>
      </c>
      <c r="P760" s="6">
        <v>80.730438817532075</v>
      </c>
      <c r="Q760" s="6">
        <v>75.436787461251427</v>
      </c>
      <c r="R760" s="6">
        <v>72.168051196452851</v>
      </c>
    </row>
    <row r="761" spans="1:18" hidden="1" x14ac:dyDescent="0.4">
      <c r="A761">
        <v>14204</v>
      </c>
      <c r="B761">
        <v>2</v>
      </c>
      <c r="C761" t="s">
        <v>717</v>
      </c>
      <c r="D761" t="s">
        <v>751</v>
      </c>
      <c r="E761" s="11">
        <v>99412</v>
      </c>
      <c r="F761" s="12">
        <v>99850</v>
      </c>
      <c r="G761" s="12">
        <v>97120</v>
      </c>
      <c r="H761" s="12">
        <v>91502</v>
      </c>
      <c r="I761" s="12">
        <v>84830</v>
      </c>
      <c r="J761" s="12">
        <v>81396</v>
      </c>
      <c r="K761" s="25">
        <v>79901</v>
      </c>
      <c r="L761" s="5">
        <v>100</v>
      </c>
      <c r="M761" s="6">
        <v>100.44059067315818</v>
      </c>
      <c r="N761" s="6">
        <v>97.694443326761359</v>
      </c>
      <c r="O761" s="6">
        <v>92.043214098901544</v>
      </c>
      <c r="P761" s="6">
        <v>85.331750694081194</v>
      </c>
      <c r="Q761" s="6">
        <v>81.877439343338835</v>
      </c>
      <c r="R761" s="6">
        <v>80.373596748883429</v>
      </c>
    </row>
    <row r="762" spans="1:18" hidden="1" x14ac:dyDescent="0.4">
      <c r="A762">
        <v>14205</v>
      </c>
      <c r="B762">
        <v>2</v>
      </c>
      <c r="C762" t="s">
        <v>717</v>
      </c>
      <c r="D762" t="s">
        <v>752</v>
      </c>
      <c r="E762" s="11">
        <v>271712</v>
      </c>
      <c r="F762" s="12">
        <v>276888</v>
      </c>
      <c r="G762" s="12">
        <v>274697</v>
      </c>
      <c r="H762" s="12">
        <v>264273</v>
      </c>
      <c r="I762" s="12">
        <v>248496</v>
      </c>
      <c r="J762" s="12">
        <v>237971</v>
      </c>
      <c r="K762" s="25">
        <v>231751</v>
      </c>
      <c r="L762" s="5">
        <v>100</v>
      </c>
      <c r="M762" s="6">
        <v>101.90495819102578</v>
      </c>
      <c r="N762" s="6">
        <v>101.09858968319396</v>
      </c>
      <c r="O762" s="6">
        <v>97.262174655517612</v>
      </c>
      <c r="P762" s="6">
        <v>91.455658932987873</v>
      </c>
      <c r="Q762" s="6">
        <v>87.582072194087857</v>
      </c>
      <c r="R762" s="6">
        <v>85.292883641502769</v>
      </c>
    </row>
    <row r="763" spans="1:18" hidden="1" x14ac:dyDescent="0.4">
      <c r="A763">
        <v>14206</v>
      </c>
      <c r="B763">
        <v>2</v>
      </c>
      <c r="C763" t="s">
        <v>717</v>
      </c>
      <c r="D763" t="s">
        <v>753</v>
      </c>
      <c r="E763" s="11">
        <v>110608</v>
      </c>
      <c r="F763" s="12">
        <v>106643</v>
      </c>
      <c r="G763" s="12">
        <v>100939</v>
      </c>
      <c r="H763" s="12">
        <v>93129</v>
      </c>
      <c r="I763" s="12">
        <v>84229</v>
      </c>
      <c r="J763" s="12">
        <v>78254</v>
      </c>
      <c r="K763" s="25">
        <v>73839</v>
      </c>
      <c r="L763" s="5">
        <v>100</v>
      </c>
      <c r="M763" s="6">
        <v>96.415268335020983</v>
      </c>
      <c r="N763" s="6">
        <v>91.258317662375234</v>
      </c>
      <c r="O763" s="6">
        <v>84.197345580789815</v>
      </c>
      <c r="P763" s="6">
        <v>76.150911326486323</v>
      </c>
      <c r="Q763" s="6">
        <v>70.748951251265737</v>
      </c>
      <c r="R763" s="6">
        <v>66.75737740488934</v>
      </c>
    </row>
    <row r="764" spans="1:18" hidden="1" x14ac:dyDescent="0.4">
      <c r="A764">
        <v>14207</v>
      </c>
      <c r="B764">
        <v>2</v>
      </c>
      <c r="C764" t="s">
        <v>717</v>
      </c>
      <c r="D764" t="s">
        <v>754</v>
      </c>
      <c r="E764" s="11">
        <v>145913</v>
      </c>
      <c r="F764" s="12">
        <v>145506</v>
      </c>
      <c r="G764" s="12">
        <v>142786</v>
      </c>
      <c r="H764" s="12">
        <v>136370</v>
      </c>
      <c r="I764" s="12">
        <v>127185</v>
      </c>
      <c r="J764" s="12">
        <v>121597</v>
      </c>
      <c r="K764" s="25">
        <v>118660</v>
      </c>
      <c r="L764" s="5">
        <v>100</v>
      </c>
      <c r="M764" s="6">
        <v>99.721066663011527</v>
      </c>
      <c r="N764" s="6">
        <v>97.856942150459531</v>
      </c>
      <c r="O764" s="6">
        <v>93.459801388498633</v>
      </c>
      <c r="P764" s="6">
        <v>87.164954459164022</v>
      </c>
      <c r="Q764" s="6">
        <v>83.335275129700577</v>
      </c>
      <c r="R764" s="6">
        <v>81.322431860081011</v>
      </c>
    </row>
    <row r="765" spans="1:18" hidden="1" x14ac:dyDescent="0.4">
      <c r="A765">
        <v>14208</v>
      </c>
      <c r="B765">
        <v>2</v>
      </c>
      <c r="C765" t="s">
        <v>717</v>
      </c>
      <c r="D765" t="s">
        <v>755</v>
      </c>
      <c r="E765" s="11">
        <v>32046</v>
      </c>
      <c r="F765" s="12">
        <v>31673</v>
      </c>
      <c r="G765" s="12">
        <v>30414</v>
      </c>
      <c r="H765" s="12">
        <v>28269</v>
      </c>
      <c r="I765" s="12">
        <v>26018</v>
      </c>
      <c r="J765" s="12">
        <v>24758</v>
      </c>
      <c r="K765" s="25">
        <v>24360</v>
      </c>
      <c r="L765" s="5">
        <v>100</v>
      </c>
      <c r="M765" s="6">
        <v>98.836048180740192</v>
      </c>
      <c r="N765" s="6">
        <v>94.907320726455723</v>
      </c>
      <c r="O765" s="6">
        <v>88.21381763714659</v>
      </c>
      <c r="P765" s="6">
        <v>81.189540036197954</v>
      </c>
      <c r="Q765" s="6">
        <v>77.257692067652755</v>
      </c>
      <c r="R765" s="6">
        <v>76.015727391874179</v>
      </c>
    </row>
    <row r="766" spans="1:18" hidden="1" x14ac:dyDescent="0.4">
      <c r="A766">
        <v>14210</v>
      </c>
      <c r="B766">
        <v>2</v>
      </c>
      <c r="C766" t="s">
        <v>717</v>
      </c>
      <c r="D766" t="s">
        <v>756</v>
      </c>
      <c r="E766" s="11">
        <v>21367</v>
      </c>
      <c r="F766" s="12">
        <v>19400</v>
      </c>
      <c r="G766" s="12">
        <v>17128</v>
      </c>
      <c r="H766" s="12">
        <v>14740</v>
      </c>
      <c r="I766" s="12">
        <v>12197</v>
      </c>
      <c r="J766" s="12">
        <v>10372</v>
      </c>
      <c r="K766" s="25">
        <v>8894</v>
      </c>
      <c r="L766" s="5">
        <v>100</v>
      </c>
      <c r="M766" s="6">
        <v>90.794215378855242</v>
      </c>
      <c r="N766" s="6">
        <v>80.16099592830065</v>
      </c>
      <c r="O766" s="6">
        <v>68.984883231150846</v>
      </c>
      <c r="P766" s="6">
        <v>57.083352833809144</v>
      </c>
      <c r="Q766" s="6">
        <v>48.54214442832405</v>
      </c>
      <c r="R766" s="6">
        <v>41.624935648429826</v>
      </c>
    </row>
    <row r="767" spans="1:18" hidden="1" x14ac:dyDescent="0.4">
      <c r="A767">
        <v>14211</v>
      </c>
      <c r="B767">
        <v>2</v>
      </c>
      <c r="C767" t="s">
        <v>717</v>
      </c>
      <c r="D767" t="s">
        <v>757</v>
      </c>
      <c r="E767" s="11">
        <v>95691</v>
      </c>
      <c r="F767" s="12">
        <v>92882</v>
      </c>
      <c r="G767" s="12">
        <v>88809</v>
      </c>
      <c r="H767" s="12">
        <v>82014</v>
      </c>
      <c r="I767" s="12">
        <v>73396</v>
      </c>
      <c r="J767" s="12">
        <v>67219</v>
      </c>
      <c r="K767" s="25">
        <v>62948</v>
      </c>
      <c r="L767" s="5">
        <v>100</v>
      </c>
      <c r="M767" s="6">
        <v>97.064509724007479</v>
      </c>
      <c r="N767" s="6">
        <v>92.808101075336239</v>
      </c>
      <c r="O767" s="6">
        <v>85.707119791829953</v>
      </c>
      <c r="P767" s="6">
        <v>76.701048165449208</v>
      </c>
      <c r="Q767" s="6">
        <v>70.24589564326844</v>
      </c>
      <c r="R767" s="6">
        <v>65.782570983687066</v>
      </c>
    </row>
    <row r="768" spans="1:18" hidden="1" x14ac:dyDescent="0.4">
      <c r="A768">
        <v>14212</v>
      </c>
      <c r="B768">
        <v>2</v>
      </c>
      <c r="C768" t="s">
        <v>717</v>
      </c>
      <c r="D768" t="s">
        <v>758</v>
      </c>
      <c r="E768" s="11">
        <v>139429</v>
      </c>
      <c r="F768" s="12">
        <v>137958</v>
      </c>
      <c r="G768" s="12">
        <v>133399</v>
      </c>
      <c r="H768" s="12">
        <v>124722</v>
      </c>
      <c r="I768" s="12">
        <v>113417</v>
      </c>
      <c r="J768" s="12">
        <v>105912</v>
      </c>
      <c r="K768" s="25">
        <v>101038</v>
      </c>
      <c r="L768" s="5">
        <v>100</v>
      </c>
      <c r="M768" s="6">
        <v>98.944982751077617</v>
      </c>
      <c r="N768" s="6">
        <v>95.675218211419434</v>
      </c>
      <c r="O768" s="6">
        <v>89.451979143506733</v>
      </c>
      <c r="P768" s="6">
        <v>81.343909803555931</v>
      </c>
      <c r="Q768" s="6">
        <v>75.961241922412128</v>
      </c>
      <c r="R768" s="6">
        <v>72.465555946037057</v>
      </c>
    </row>
    <row r="769" spans="1:18" hidden="1" x14ac:dyDescent="0.4">
      <c r="A769">
        <v>14213</v>
      </c>
      <c r="B769">
        <v>2</v>
      </c>
      <c r="C769" t="s">
        <v>717</v>
      </c>
      <c r="D769" t="s">
        <v>759</v>
      </c>
      <c r="E769" s="11">
        <v>151783</v>
      </c>
      <c r="F769" s="12">
        <v>155205</v>
      </c>
      <c r="G769" s="12">
        <v>152559</v>
      </c>
      <c r="H769" s="12">
        <v>146141</v>
      </c>
      <c r="I769" s="12">
        <v>137586</v>
      </c>
      <c r="J769" s="12">
        <v>132055</v>
      </c>
      <c r="K769" s="25">
        <v>128315</v>
      </c>
      <c r="L769" s="5">
        <v>100</v>
      </c>
      <c r="M769" s="6">
        <v>102.25453443402752</v>
      </c>
      <c r="N769" s="6">
        <v>100.51125620128735</v>
      </c>
      <c r="O769" s="6">
        <v>96.282851175691604</v>
      </c>
      <c r="P769" s="6">
        <v>90.646515090622799</v>
      </c>
      <c r="Q769" s="6">
        <v>87.002496985828444</v>
      </c>
      <c r="R769" s="6">
        <v>84.538452922922858</v>
      </c>
    </row>
    <row r="770" spans="1:18" hidden="1" x14ac:dyDescent="0.4">
      <c r="A770">
        <v>14214</v>
      </c>
      <c r="B770">
        <v>2</v>
      </c>
      <c r="C770" t="s">
        <v>717</v>
      </c>
      <c r="D770" t="s">
        <v>760</v>
      </c>
      <c r="E770" s="11">
        <v>63162</v>
      </c>
      <c r="F770" s="12">
        <v>62317</v>
      </c>
      <c r="G770" s="12">
        <v>60017</v>
      </c>
      <c r="H770" s="12">
        <v>56258</v>
      </c>
      <c r="I770" s="12">
        <v>51596</v>
      </c>
      <c r="J770" s="12">
        <v>48512</v>
      </c>
      <c r="K770" s="25">
        <v>46419</v>
      </c>
      <c r="L770" s="5">
        <v>100</v>
      </c>
      <c r="M770" s="6">
        <v>98.662170292264335</v>
      </c>
      <c r="N770" s="6">
        <v>95.020740318545961</v>
      </c>
      <c r="O770" s="6">
        <v>89.06937715715145</v>
      </c>
      <c r="P770" s="6">
        <v>81.688356923466642</v>
      </c>
      <c r="Q770" s="6">
        <v>76.805674297837314</v>
      </c>
      <c r="R770" s="6">
        <v>73.49197302175358</v>
      </c>
    </row>
    <row r="771" spans="1:18" hidden="1" x14ac:dyDescent="0.4">
      <c r="A771">
        <v>14215</v>
      </c>
      <c r="B771">
        <v>2</v>
      </c>
      <c r="C771" t="s">
        <v>717</v>
      </c>
      <c r="D771" t="s">
        <v>761</v>
      </c>
      <c r="E771" s="11">
        <v>84544</v>
      </c>
      <c r="F771" s="12">
        <v>88530</v>
      </c>
      <c r="G771" s="12">
        <v>87044</v>
      </c>
      <c r="H771" s="12">
        <v>83905</v>
      </c>
      <c r="I771" s="12">
        <v>78804</v>
      </c>
      <c r="J771" s="12">
        <v>75307</v>
      </c>
      <c r="K771" s="25">
        <v>72578</v>
      </c>
      <c r="L771" s="5">
        <v>100</v>
      </c>
      <c r="M771" s="6">
        <v>104.71470476911431</v>
      </c>
      <c r="N771" s="6">
        <v>102.95704012112037</v>
      </c>
      <c r="O771" s="6">
        <v>99.244180545041644</v>
      </c>
      <c r="P771" s="6">
        <v>93.210635881907649</v>
      </c>
      <c r="Q771" s="6">
        <v>89.074328160484484</v>
      </c>
      <c r="R771" s="6">
        <v>85.846423164269495</v>
      </c>
    </row>
    <row r="772" spans="1:18" hidden="1" x14ac:dyDescent="0.4">
      <c r="A772">
        <v>14216</v>
      </c>
      <c r="B772">
        <v>2</v>
      </c>
      <c r="C772" t="s">
        <v>717</v>
      </c>
      <c r="D772" t="s">
        <v>762</v>
      </c>
      <c r="E772" s="11">
        <v>82882</v>
      </c>
      <c r="F772" s="12">
        <v>82222</v>
      </c>
      <c r="G772" s="12">
        <v>79560</v>
      </c>
      <c r="H772" s="12">
        <v>75107</v>
      </c>
      <c r="I772" s="12">
        <v>69577</v>
      </c>
      <c r="J772" s="12">
        <v>66151</v>
      </c>
      <c r="K772" s="25">
        <v>64090</v>
      </c>
      <c r="L772" s="5">
        <v>100</v>
      </c>
      <c r="M772" s="6">
        <v>99.203687169711145</v>
      </c>
      <c r="N772" s="6">
        <v>95.991892087546148</v>
      </c>
      <c r="O772" s="6">
        <v>90.619193552279143</v>
      </c>
      <c r="P772" s="6">
        <v>83.947057262131707</v>
      </c>
      <c r="Q772" s="6">
        <v>79.813469752177795</v>
      </c>
      <c r="R772" s="6">
        <v>77.326801959412165</v>
      </c>
    </row>
    <row r="773" spans="1:18" hidden="1" x14ac:dyDescent="0.4">
      <c r="A773">
        <v>14217</v>
      </c>
      <c r="B773">
        <v>2</v>
      </c>
      <c r="C773" t="s">
        <v>717</v>
      </c>
      <c r="D773" t="s">
        <v>763</v>
      </c>
      <c r="E773" s="11">
        <v>22726</v>
      </c>
      <c r="F773" s="12">
        <v>21624</v>
      </c>
      <c r="G773" s="12">
        <v>20095</v>
      </c>
      <c r="H773" s="12">
        <v>17917</v>
      </c>
      <c r="I773" s="12">
        <v>15433</v>
      </c>
      <c r="J773" s="12">
        <v>13685</v>
      </c>
      <c r="K773" s="25">
        <v>12359</v>
      </c>
      <c r="L773" s="5">
        <v>100</v>
      </c>
      <c r="M773" s="6">
        <v>95.150928451993309</v>
      </c>
      <c r="N773" s="6">
        <v>88.422951685294379</v>
      </c>
      <c r="O773" s="6">
        <v>78.839214996039772</v>
      </c>
      <c r="P773" s="6">
        <v>67.909002904162634</v>
      </c>
      <c r="Q773" s="6">
        <v>60.217372172841678</v>
      </c>
      <c r="R773" s="6">
        <v>54.382645428143974</v>
      </c>
    </row>
    <row r="774" spans="1:18" hidden="1" x14ac:dyDescent="0.4">
      <c r="A774">
        <v>14218</v>
      </c>
      <c r="B774">
        <v>2</v>
      </c>
      <c r="C774" t="s">
        <v>717</v>
      </c>
      <c r="D774" t="s">
        <v>764</v>
      </c>
      <c r="E774" s="11">
        <v>49669</v>
      </c>
      <c r="F774" s="12">
        <v>49894</v>
      </c>
      <c r="G774" s="12">
        <v>49117</v>
      </c>
      <c r="H774" s="12">
        <v>46282</v>
      </c>
      <c r="I774" s="12">
        <v>42528</v>
      </c>
      <c r="J774" s="12">
        <v>40382</v>
      </c>
      <c r="K774" s="25">
        <v>39321</v>
      </c>
      <c r="L774" s="5">
        <v>100</v>
      </c>
      <c r="M774" s="6">
        <v>100.45299885240291</v>
      </c>
      <c r="N774" s="6">
        <v>98.888642815438203</v>
      </c>
      <c r="O774" s="6">
        <v>93.180857275161571</v>
      </c>
      <c r="P774" s="6">
        <v>85.622823088848179</v>
      </c>
      <c r="Q774" s="6">
        <v>81.302220701040895</v>
      </c>
      <c r="R774" s="6">
        <v>79.16607944593207</v>
      </c>
    </row>
    <row r="775" spans="1:18" hidden="1" x14ac:dyDescent="0.4">
      <c r="A775">
        <v>14301</v>
      </c>
      <c r="B775">
        <v>3</v>
      </c>
      <c r="C775" t="s">
        <v>717</v>
      </c>
      <c r="D775" t="s">
        <v>765</v>
      </c>
      <c r="E775" s="11">
        <v>17431</v>
      </c>
      <c r="F775" s="12">
        <v>17288</v>
      </c>
      <c r="G775" s="12">
        <v>16511</v>
      </c>
      <c r="H775" s="12">
        <v>15109</v>
      </c>
      <c r="I775" s="12">
        <v>13593</v>
      </c>
      <c r="J775" s="12">
        <v>12834</v>
      </c>
      <c r="K775" s="25">
        <v>12683</v>
      </c>
      <c r="L775" s="5">
        <v>100</v>
      </c>
      <c r="M775" s="6">
        <v>99.179622511617239</v>
      </c>
      <c r="N775" s="6">
        <v>94.722046927887092</v>
      </c>
      <c r="O775" s="6">
        <v>86.678905398428086</v>
      </c>
      <c r="P775" s="6">
        <v>77.981756640468134</v>
      </c>
      <c r="Q775" s="6">
        <v>73.627445355974984</v>
      </c>
      <c r="R775" s="6">
        <v>72.761172623486885</v>
      </c>
    </row>
    <row r="776" spans="1:18" hidden="1" x14ac:dyDescent="0.4">
      <c r="A776">
        <v>14321</v>
      </c>
      <c r="B776">
        <v>3</v>
      </c>
      <c r="C776" t="s">
        <v>717</v>
      </c>
      <c r="D776" t="s">
        <v>766</v>
      </c>
      <c r="E776" s="11">
        <v>28833</v>
      </c>
      <c r="F776" s="12">
        <v>28500</v>
      </c>
      <c r="G776" s="12">
        <v>27735</v>
      </c>
      <c r="H776" s="12">
        <v>26619</v>
      </c>
      <c r="I776" s="12">
        <v>24560</v>
      </c>
      <c r="J776" s="12">
        <v>22954</v>
      </c>
      <c r="K776" s="25">
        <v>22072</v>
      </c>
      <c r="L776" s="5">
        <v>100</v>
      </c>
      <c r="M776" s="6">
        <v>98.84507335344918</v>
      </c>
      <c r="N776" s="6">
        <v>96.191863489751327</v>
      </c>
      <c r="O776" s="6">
        <v>92.32129851212153</v>
      </c>
      <c r="P776" s="6">
        <v>85.180175493358306</v>
      </c>
      <c r="Q776" s="6">
        <v>79.610168903686755</v>
      </c>
      <c r="R776" s="6">
        <v>76.551174002011578</v>
      </c>
    </row>
    <row r="777" spans="1:18" hidden="1" x14ac:dyDescent="0.4">
      <c r="A777">
        <v>14341</v>
      </c>
      <c r="B777">
        <v>3</v>
      </c>
      <c r="C777" t="s">
        <v>717</v>
      </c>
      <c r="D777" t="s">
        <v>767</v>
      </c>
      <c r="E777" s="11">
        <v>17201</v>
      </c>
      <c r="F777" s="12">
        <v>16779</v>
      </c>
      <c r="G777" s="12">
        <v>16092</v>
      </c>
      <c r="H777" s="12">
        <v>14957</v>
      </c>
      <c r="I777" s="12">
        <v>13601</v>
      </c>
      <c r="J777" s="12">
        <v>12695</v>
      </c>
      <c r="K777" s="25">
        <v>12144</v>
      </c>
      <c r="L777" s="5">
        <v>100</v>
      </c>
      <c r="M777" s="6">
        <v>97.546654264286957</v>
      </c>
      <c r="N777" s="6">
        <v>93.552700424393933</v>
      </c>
      <c r="O777" s="6">
        <v>86.954246846113605</v>
      </c>
      <c r="P777" s="6">
        <v>79.070984245102025</v>
      </c>
      <c r="Q777" s="6">
        <v>73.803848613452701</v>
      </c>
      <c r="R777" s="6">
        <v>70.600546479855822</v>
      </c>
    </row>
    <row r="778" spans="1:18" hidden="1" x14ac:dyDescent="0.4">
      <c r="A778">
        <v>14342</v>
      </c>
      <c r="B778">
        <v>3</v>
      </c>
      <c r="C778" t="s">
        <v>717</v>
      </c>
      <c r="D778" t="s">
        <v>768</v>
      </c>
      <c r="E778" s="11">
        <v>14981</v>
      </c>
      <c r="F778" s="12">
        <v>13997</v>
      </c>
      <c r="G778" s="12">
        <v>12920</v>
      </c>
      <c r="H778" s="12">
        <v>11606</v>
      </c>
      <c r="I778" s="12">
        <v>10088</v>
      </c>
      <c r="J778" s="12">
        <v>8953</v>
      </c>
      <c r="K778" s="25">
        <v>8112</v>
      </c>
      <c r="L778" s="5">
        <v>100</v>
      </c>
      <c r="M778" s="6">
        <v>93.431680128162341</v>
      </c>
      <c r="N778" s="6">
        <v>86.24257392697416</v>
      </c>
      <c r="O778" s="6">
        <v>77.471463854215344</v>
      </c>
      <c r="P778" s="6">
        <v>67.338628929977972</v>
      </c>
      <c r="Q778" s="6">
        <v>59.762365663173355</v>
      </c>
      <c r="R778" s="6">
        <v>54.148588211734861</v>
      </c>
    </row>
    <row r="779" spans="1:18" hidden="1" x14ac:dyDescent="0.4">
      <c r="A779">
        <v>14361</v>
      </c>
      <c r="B779">
        <v>3</v>
      </c>
      <c r="C779" t="s">
        <v>717</v>
      </c>
      <c r="D779" t="s">
        <v>769</v>
      </c>
      <c r="E779" s="11">
        <v>5055</v>
      </c>
      <c r="F779" s="12">
        <v>4740</v>
      </c>
      <c r="G779" s="12">
        <v>4359</v>
      </c>
      <c r="H779" s="12">
        <v>3900</v>
      </c>
      <c r="I779" s="12">
        <v>3284</v>
      </c>
      <c r="J779" s="12">
        <v>2830</v>
      </c>
      <c r="K779" s="25">
        <v>2528</v>
      </c>
      <c r="L779" s="5">
        <v>100</v>
      </c>
      <c r="M779" s="6">
        <v>93.768545994065278</v>
      </c>
      <c r="N779" s="6">
        <v>86.231454005934722</v>
      </c>
      <c r="O779" s="6">
        <v>77.151335311572694</v>
      </c>
      <c r="P779" s="6">
        <v>64.965380811078148</v>
      </c>
      <c r="Q779" s="6">
        <v>55.984174085064296</v>
      </c>
      <c r="R779" s="6">
        <v>50.009891196834822</v>
      </c>
    </row>
    <row r="780" spans="1:18" hidden="1" x14ac:dyDescent="0.4">
      <c r="A780">
        <v>14362</v>
      </c>
      <c r="B780">
        <v>3</v>
      </c>
      <c r="C780" t="s">
        <v>717</v>
      </c>
      <c r="D780" t="s">
        <v>770</v>
      </c>
      <c r="E780" s="11">
        <v>10127</v>
      </c>
      <c r="F780" s="12">
        <v>9995</v>
      </c>
      <c r="G780" s="12">
        <v>9393</v>
      </c>
      <c r="H780" s="12">
        <v>8619</v>
      </c>
      <c r="I780" s="12">
        <v>7529</v>
      </c>
      <c r="J780" s="12">
        <v>6823</v>
      </c>
      <c r="K780" s="25">
        <v>6386</v>
      </c>
      <c r="L780" s="5">
        <v>100</v>
      </c>
      <c r="M780" s="6">
        <v>98.696553767157098</v>
      </c>
      <c r="N780" s="6">
        <v>92.752048977979655</v>
      </c>
      <c r="O780" s="6">
        <v>85.109114249037233</v>
      </c>
      <c r="P780" s="6">
        <v>74.345808235410288</v>
      </c>
      <c r="Q780" s="6">
        <v>67.374345808235418</v>
      </c>
      <c r="R780" s="6">
        <v>63.059148810111587</v>
      </c>
    </row>
    <row r="781" spans="1:18" hidden="1" x14ac:dyDescent="0.4">
      <c r="A781">
        <v>14363</v>
      </c>
      <c r="B781">
        <v>3</v>
      </c>
      <c r="C781" t="s">
        <v>717</v>
      </c>
      <c r="D781" t="s">
        <v>771</v>
      </c>
      <c r="E781" s="11">
        <v>6133</v>
      </c>
      <c r="F781" s="12">
        <v>5694</v>
      </c>
      <c r="G781" s="12">
        <v>5211</v>
      </c>
      <c r="H781" s="12">
        <v>4718</v>
      </c>
      <c r="I781" s="12">
        <v>4203</v>
      </c>
      <c r="J781" s="12">
        <v>3813</v>
      </c>
      <c r="K781" s="25">
        <v>3529</v>
      </c>
      <c r="L781" s="5">
        <v>100</v>
      </c>
      <c r="M781" s="6">
        <v>92.842002282732764</v>
      </c>
      <c r="N781" s="6">
        <v>84.966574270340772</v>
      </c>
      <c r="O781" s="6">
        <v>76.928093918147724</v>
      </c>
      <c r="P781" s="6">
        <v>68.530898418392312</v>
      </c>
      <c r="Q781" s="6">
        <v>62.171857166150332</v>
      </c>
      <c r="R781" s="6">
        <v>57.541170715799772</v>
      </c>
    </row>
    <row r="782" spans="1:18" hidden="1" x14ac:dyDescent="0.4">
      <c r="A782">
        <v>14364</v>
      </c>
      <c r="B782">
        <v>3</v>
      </c>
      <c r="C782" t="s">
        <v>717</v>
      </c>
      <c r="D782" t="s">
        <v>772</v>
      </c>
      <c r="E782" s="11">
        <v>5054</v>
      </c>
      <c r="F782" s="12">
        <v>4334</v>
      </c>
      <c r="G782" s="12">
        <v>3806</v>
      </c>
      <c r="H782" s="12">
        <v>3209</v>
      </c>
      <c r="I782" s="12">
        <v>2660</v>
      </c>
      <c r="J782" s="12">
        <v>2192</v>
      </c>
      <c r="K782" s="25">
        <v>1836</v>
      </c>
      <c r="L782" s="5">
        <v>100</v>
      </c>
      <c r="M782" s="6">
        <v>85.753858330035612</v>
      </c>
      <c r="N782" s="6">
        <v>75.306687772061736</v>
      </c>
      <c r="O782" s="6">
        <v>63.494261970716259</v>
      </c>
      <c r="P782" s="6">
        <v>52.631578947368418</v>
      </c>
      <c r="Q782" s="6">
        <v>43.371586861891572</v>
      </c>
      <c r="R782" s="6">
        <v>36.327661258409179</v>
      </c>
    </row>
    <row r="783" spans="1:18" hidden="1" x14ac:dyDescent="0.4">
      <c r="A783">
        <v>14366</v>
      </c>
      <c r="B783">
        <v>3</v>
      </c>
      <c r="C783" t="s">
        <v>717</v>
      </c>
      <c r="D783" t="s">
        <v>773</v>
      </c>
      <c r="E783" s="11">
        <v>10839</v>
      </c>
      <c r="F783" s="12">
        <v>11221</v>
      </c>
      <c r="G783" s="12">
        <v>11383</v>
      </c>
      <c r="H783" s="12">
        <v>11132</v>
      </c>
      <c r="I783" s="12">
        <v>10519</v>
      </c>
      <c r="J783" s="12">
        <v>10103</v>
      </c>
      <c r="K783" s="25">
        <v>9769</v>
      </c>
      <c r="L783" s="5">
        <v>100</v>
      </c>
      <c r="M783" s="6">
        <v>103.52431036073439</v>
      </c>
      <c r="N783" s="6">
        <v>105.01891318387304</v>
      </c>
      <c r="O783" s="6">
        <v>102.7032014023434</v>
      </c>
      <c r="P783" s="6">
        <v>97.047698127133501</v>
      </c>
      <c r="Q783" s="6">
        <v>93.209705692407056</v>
      </c>
      <c r="R783" s="6">
        <v>90.128240612602639</v>
      </c>
    </row>
    <row r="784" spans="1:18" hidden="1" x14ac:dyDescent="0.4">
      <c r="A784">
        <v>14382</v>
      </c>
      <c r="B784">
        <v>3</v>
      </c>
      <c r="C784" t="s">
        <v>717</v>
      </c>
      <c r="D784" t="s">
        <v>774</v>
      </c>
      <c r="E784" s="11">
        <v>6395</v>
      </c>
      <c r="F784" s="12">
        <v>5929</v>
      </c>
      <c r="G784" s="12">
        <v>5394</v>
      </c>
      <c r="H784" s="12">
        <v>4824</v>
      </c>
      <c r="I784" s="12">
        <v>4255</v>
      </c>
      <c r="J784" s="12">
        <v>3913</v>
      </c>
      <c r="K784" s="25">
        <v>3681</v>
      </c>
      <c r="L784" s="5">
        <v>100</v>
      </c>
      <c r="M784" s="6">
        <v>92.713057075840496</v>
      </c>
      <c r="N784" s="6">
        <v>84.347146207974973</v>
      </c>
      <c r="O784" s="6">
        <v>75.433932759968727</v>
      </c>
      <c r="P784" s="6">
        <v>66.536356528537922</v>
      </c>
      <c r="Q784" s="6">
        <v>61.188428459734169</v>
      </c>
      <c r="R784" s="6">
        <v>57.560594214229866</v>
      </c>
    </row>
    <row r="785" spans="1:18" hidden="1" x14ac:dyDescent="0.4">
      <c r="A785">
        <v>14383</v>
      </c>
      <c r="B785">
        <v>3</v>
      </c>
      <c r="C785" t="s">
        <v>717</v>
      </c>
      <c r="D785" t="s">
        <v>775</v>
      </c>
      <c r="E785" s="11">
        <v>3348</v>
      </c>
      <c r="F785" s="12">
        <v>2897</v>
      </c>
      <c r="G785" s="12">
        <v>2427</v>
      </c>
      <c r="H785" s="12">
        <v>1987</v>
      </c>
      <c r="I785" s="12">
        <v>1596</v>
      </c>
      <c r="J785" s="12">
        <v>1349</v>
      </c>
      <c r="K785" s="25">
        <v>1126</v>
      </c>
      <c r="L785" s="5">
        <v>100</v>
      </c>
      <c r="M785" s="6">
        <v>86.529271206690566</v>
      </c>
      <c r="N785" s="6">
        <v>72.491039426523301</v>
      </c>
      <c r="O785" s="6">
        <v>59.348864994026286</v>
      </c>
      <c r="P785" s="6">
        <v>47.670250896057347</v>
      </c>
      <c r="Q785" s="6">
        <v>40.292712066905615</v>
      </c>
      <c r="R785" s="6">
        <v>33.632019115890081</v>
      </c>
    </row>
    <row r="786" spans="1:18" hidden="1" x14ac:dyDescent="0.4">
      <c r="A786">
        <v>14384</v>
      </c>
      <c r="B786">
        <v>3</v>
      </c>
      <c r="C786" t="s">
        <v>717</v>
      </c>
      <c r="D786" t="s">
        <v>776</v>
      </c>
      <c r="E786" s="11">
        <v>11586</v>
      </c>
      <c r="F786" s="12">
        <v>10643</v>
      </c>
      <c r="G786" s="12">
        <v>9522</v>
      </c>
      <c r="H786" s="12">
        <v>8131</v>
      </c>
      <c r="I786" s="12">
        <v>6758</v>
      </c>
      <c r="J786" s="12">
        <v>5836</v>
      </c>
      <c r="K786" s="25">
        <v>5272</v>
      </c>
      <c r="L786" s="5">
        <v>100</v>
      </c>
      <c r="M786" s="6">
        <v>91.860866563093396</v>
      </c>
      <c r="N786" s="6">
        <v>82.18539616778871</v>
      </c>
      <c r="O786" s="6">
        <v>70.179527015363377</v>
      </c>
      <c r="P786" s="6">
        <v>58.329017780079404</v>
      </c>
      <c r="Q786" s="6">
        <v>50.371137579837736</v>
      </c>
      <c r="R786" s="6">
        <v>45.503193509407907</v>
      </c>
    </row>
    <row r="787" spans="1:18" hidden="1" x14ac:dyDescent="0.4">
      <c r="A787">
        <v>14401</v>
      </c>
      <c r="B787">
        <v>3</v>
      </c>
      <c r="C787" t="s">
        <v>717</v>
      </c>
      <c r="D787" t="s">
        <v>777</v>
      </c>
      <c r="E787" s="11">
        <v>23577</v>
      </c>
      <c r="F787" s="12">
        <v>22525</v>
      </c>
      <c r="G787" s="12">
        <v>21274</v>
      </c>
      <c r="H787" s="12">
        <v>19322</v>
      </c>
      <c r="I787" s="12">
        <v>16914</v>
      </c>
      <c r="J787" s="12">
        <v>15233</v>
      </c>
      <c r="K787" s="25">
        <v>13925</v>
      </c>
      <c r="L787" s="5">
        <v>100</v>
      </c>
      <c r="M787" s="6">
        <v>95.538024345760704</v>
      </c>
      <c r="N787" s="6">
        <v>90.232005768333551</v>
      </c>
      <c r="O787" s="6">
        <v>81.952750561988381</v>
      </c>
      <c r="P787" s="6">
        <v>71.739407049242914</v>
      </c>
      <c r="Q787" s="6">
        <v>64.609577130254053</v>
      </c>
      <c r="R787" s="6">
        <v>59.061797514526873</v>
      </c>
    </row>
    <row r="788" spans="1:18" hidden="1" x14ac:dyDescent="0.4">
      <c r="A788">
        <v>14402</v>
      </c>
      <c r="B788">
        <v>3</v>
      </c>
      <c r="C788" t="s">
        <v>717</v>
      </c>
      <c r="D788" t="s">
        <v>778</v>
      </c>
      <c r="E788" s="11">
        <v>1600</v>
      </c>
      <c r="F788" s="12">
        <v>1490</v>
      </c>
      <c r="G788" s="12">
        <v>1375</v>
      </c>
      <c r="H788" s="12">
        <v>1245</v>
      </c>
      <c r="I788" s="12">
        <v>1075</v>
      </c>
      <c r="J788" s="12">
        <v>939</v>
      </c>
      <c r="K788" s="25">
        <v>842</v>
      </c>
      <c r="L788" s="5">
        <v>100</v>
      </c>
      <c r="M788" s="6">
        <v>93.125</v>
      </c>
      <c r="N788" s="6">
        <v>85.9375</v>
      </c>
      <c r="O788" s="6">
        <v>77.8125</v>
      </c>
      <c r="P788" s="6">
        <v>67.1875</v>
      </c>
      <c r="Q788" s="6">
        <v>58.6875</v>
      </c>
      <c r="R788" s="6">
        <v>52.625</v>
      </c>
    </row>
    <row r="789" spans="1:18" hidden="1" x14ac:dyDescent="0.4">
      <c r="A789">
        <v>15000</v>
      </c>
      <c r="B789" t="s">
        <v>0</v>
      </c>
      <c r="C789" t="s">
        <v>779</v>
      </c>
      <c r="E789" s="11">
        <v>1232070</v>
      </c>
      <c r="F789" s="12">
        <v>1149489</v>
      </c>
      <c r="G789" s="12">
        <v>1081602</v>
      </c>
      <c r="H789" s="12">
        <v>1001238</v>
      </c>
      <c r="I789" s="12">
        <v>897374</v>
      </c>
      <c r="J789" s="12">
        <v>806556</v>
      </c>
      <c r="K789" s="25">
        <v>734647</v>
      </c>
      <c r="L789" s="5">
        <v>100</v>
      </c>
      <c r="M789" s="6">
        <v>93.297377584065842</v>
      </c>
      <c r="N789" s="6">
        <v>87.787382210426358</v>
      </c>
      <c r="O789" s="6">
        <v>81.264700869268793</v>
      </c>
      <c r="P789" s="6">
        <v>72.834660368323227</v>
      </c>
      <c r="Q789" s="6">
        <v>65.463488275828482</v>
      </c>
      <c r="R789" s="6">
        <v>59.627050411096775</v>
      </c>
    </row>
    <row r="790" spans="1:18" hidden="1" x14ac:dyDescent="0.4">
      <c r="A790">
        <v>15100</v>
      </c>
      <c r="B790">
        <v>1</v>
      </c>
      <c r="C790" t="s">
        <v>779</v>
      </c>
      <c r="D790" t="s">
        <v>780</v>
      </c>
      <c r="E790" s="11">
        <v>463605</v>
      </c>
      <c r="F790" s="12">
        <v>443884</v>
      </c>
      <c r="G790" s="12">
        <v>425548</v>
      </c>
      <c r="H790" s="12">
        <v>400787</v>
      </c>
      <c r="I790" s="12">
        <v>365387</v>
      </c>
      <c r="J790" s="12">
        <v>335391</v>
      </c>
      <c r="K790" s="25">
        <v>312546</v>
      </c>
      <c r="L790" s="5">
        <v>100</v>
      </c>
      <c r="M790" s="6">
        <v>95.746163220845332</v>
      </c>
      <c r="N790" s="6">
        <v>91.791072141154643</v>
      </c>
      <c r="O790" s="6">
        <v>86.45010299716354</v>
      </c>
      <c r="P790" s="6">
        <v>78.814292339383741</v>
      </c>
      <c r="Q790" s="6">
        <v>72.34412916167858</v>
      </c>
      <c r="R790" s="6">
        <v>67.416442877018156</v>
      </c>
    </row>
    <row r="791" spans="1:18" hidden="1" x14ac:dyDescent="0.4">
      <c r="A791">
        <v>15101</v>
      </c>
      <c r="B791">
        <v>0</v>
      </c>
      <c r="C791" t="s">
        <v>779</v>
      </c>
      <c r="D791" t="s">
        <v>781</v>
      </c>
      <c r="E791" s="11">
        <v>41301</v>
      </c>
      <c r="F791" s="12">
        <v>38994</v>
      </c>
      <c r="G791" s="12">
        <v>36495</v>
      </c>
      <c r="H791" s="12">
        <v>33549</v>
      </c>
      <c r="I791" s="12">
        <v>29714</v>
      </c>
      <c r="J791" s="12">
        <v>26262</v>
      </c>
      <c r="K791" s="25">
        <v>23602</v>
      </c>
      <c r="L791" s="5">
        <v>100</v>
      </c>
      <c r="M791" s="6">
        <v>94.414178833442293</v>
      </c>
      <c r="N791" s="6">
        <v>88.363477881891484</v>
      </c>
      <c r="O791" s="6">
        <v>81.230478680903602</v>
      </c>
      <c r="P791" s="6">
        <v>71.944989225442484</v>
      </c>
      <c r="Q791" s="6">
        <v>63.586838091087387</v>
      </c>
      <c r="R791" s="6">
        <v>57.146316069828821</v>
      </c>
    </row>
    <row r="792" spans="1:18" hidden="1" x14ac:dyDescent="0.4">
      <c r="A792">
        <v>15102</v>
      </c>
      <c r="B792">
        <v>0</v>
      </c>
      <c r="C792" t="s">
        <v>779</v>
      </c>
      <c r="D792" t="s">
        <v>782</v>
      </c>
      <c r="E792" s="11">
        <v>79308</v>
      </c>
      <c r="F792" s="12">
        <v>74765</v>
      </c>
      <c r="G792" s="12">
        <v>71919</v>
      </c>
      <c r="H792" s="12">
        <v>67427</v>
      </c>
      <c r="I792" s="12">
        <v>60705</v>
      </c>
      <c r="J792" s="12">
        <v>55397</v>
      </c>
      <c r="K792" s="25">
        <v>51034</v>
      </c>
      <c r="L792" s="5">
        <v>100</v>
      </c>
      <c r="M792" s="6">
        <v>94.271700206788722</v>
      </c>
      <c r="N792" s="6">
        <v>90.683159328188836</v>
      </c>
      <c r="O792" s="6">
        <v>85.019165784031884</v>
      </c>
      <c r="P792" s="6">
        <v>76.543349977303677</v>
      </c>
      <c r="Q792" s="6">
        <v>69.850456448277598</v>
      </c>
      <c r="R792" s="6">
        <v>64.349119887022738</v>
      </c>
    </row>
    <row r="793" spans="1:18" hidden="1" x14ac:dyDescent="0.4">
      <c r="A793">
        <v>15103</v>
      </c>
      <c r="B793">
        <v>0</v>
      </c>
      <c r="C793" t="s">
        <v>779</v>
      </c>
      <c r="D793" t="s">
        <v>783</v>
      </c>
      <c r="E793" s="11">
        <v>112981</v>
      </c>
      <c r="F793" s="12">
        <v>111768</v>
      </c>
      <c r="G793" s="12">
        <v>108609</v>
      </c>
      <c r="H793" s="12">
        <v>103477</v>
      </c>
      <c r="I793" s="12">
        <v>96620</v>
      </c>
      <c r="J793" s="12">
        <v>91207</v>
      </c>
      <c r="K793" s="25">
        <v>87490</v>
      </c>
      <c r="L793" s="5">
        <v>100</v>
      </c>
      <c r="M793" s="6">
        <v>98.926368150396968</v>
      </c>
      <c r="N793" s="6">
        <v>96.130322797638541</v>
      </c>
      <c r="O793" s="6">
        <v>91.58796611819686</v>
      </c>
      <c r="P793" s="6">
        <v>85.518804046698122</v>
      </c>
      <c r="Q793" s="6">
        <v>80.727732981651783</v>
      </c>
      <c r="R793" s="6">
        <v>77.43779927598446</v>
      </c>
    </row>
    <row r="794" spans="1:18" hidden="1" x14ac:dyDescent="0.4">
      <c r="A794">
        <v>15104</v>
      </c>
      <c r="B794">
        <v>0</v>
      </c>
      <c r="C794" t="s">
        <v>779</v>
      </c>
      <c r="D794" t="s">
        <v>784</v>
      </c>
      <c r="E794" s="11">
        <v>38653</v>
      </c>
      <c r="F794" s="12">
        <v>37627</v>
      </c>
      <c r="G794" s="12">
        <v>36769</v>
      </c>
      <c r="H794" s="12">
        <v>35308</v>
      </c>
      <c r="I794" s="12">
        <v>32575</v>
      </c>
      <c r="J794" s="12">
        <v>30210</v>
      </c>
      <c r="K794" s="25">
        <v>28594</v>
      </c>
      <c r="L794" s="5">
        <v>100</v>
      </c>
      <c r="M794" s="6">
        <v>97.3456135358187</v>
      </c>
      <c r="N794" s="6">
        <v>95.125863451737246</v>
      </c>
      <c r="O794" s="6">
        <v>91.34607921765452</v>
      </c>
      <c r="P794" s="6">
        <v>84.275476677101395</v>
      </c>
      <c r="Q794" s="6">
        <v>78.156934778671769</v>
      </c>
      <c r="R794" s="6">
        <v>73.976146741520708</v>
      </c>
    </row>
    <row r="795" spans="1:18" hidden="1" x14ac:dyDescent="0.4">
      <c r="A795">
        <v>15105</v>
      </c>
      <c r="B795">
        <v>0</v>
      </c>
      <c r="C795" t="s">
        <v>779</v>
      </c>
      <c r="D795" t="s">
        <v>785</v>
      </c>
      <c r="E795" s="11">
        <v>41904</v>
      </c>
      <c r="F795" s="12">
        <v>39352</v>
      </c>
      <c r="G795" s="12">
        <v>37904</v>
      </c>
      <c r="H795" s="12">
        <v>36038</v>
      </c>
      <c r="I795" s="12">
        <v>32982</v>
      </c>
      <c r="J795" s="12">
        <v>30206</v>
      </c>
      <c r="K795" s="25">
        <v>28078</v>
      </c>
      <c r="L795" s="5">
        <v>100</v>
      </c>
      <c r="M795" s="6">
        <v>93.909889270714004</v>
      </c>
      <c r="N795" s="6">
        <v>90.454371897670867</v>
      </c>
      <c r="O795" s="6">
        <v>86.00133638793433</v>
      </c>
      <c r="P795" s="6">
        <v>78.70847651775486</v>
      </c>
      <c r="Q795" s="6">
        <v>72.083810614738454</v>
      </c>
      <c r="R795" s="6">
        <v>67.005536464299354</v>
      </c>
    </row>
    <row r="796" spans="1:18" hidden="1" x14ac:dyDescent="0.4">
      <c r="A796">
        <v>15106</v>
      </c>
      <c r="B796">
        <v>0</v>
      </c>
      <c r="C796" t="s">
        <v>779</v>
      </c>
      <c r="D796" t="s">
        <v>786</v>
      </c>
      <c r="E796" s="11">
        <v>24761</v>
      </c>
      <c r="F796" s="12">
        <v>22560</v>
      </c>
      <c r="G796" s="12">
        <v>20710</v>
      </c>
      <c r="H796" s="12">
        <v>18888</v>
      </c>
      <c r="I796" s="12">
        <v>16738</v>
      </c>
      <c r="J796" s="12">
        <v>14626</v>
      </c>
      <c r="K796" s="25">
        <v>12795</v>
      </c>
      <c r="L796" s="5">
        <v>100</v>
      </c>
      <c r="M796" s="6">
        <v>91.111021364242148</v>
      </c>
      <c r="N796" s="6">
        <v>83.639594523646053</v>
      </c>
      <c r="O796" s="6">
        <v>76.281248737934661</v>
      </c>
      <c r="P796" s="6">
        <v>67.598239166431085</v>
      </c>
      <c r="Q796" s="6">
        <v>59.068696740842455</v>
      </c>
      <c r="R796" s="6">
        <v>51.674003473203832</v>
      </c>
    </row>
    <row r="797" spans="1:18" hidden="1" x14ac:dyDescent="0.4">
      <c r="A797">
        <v>15107</v>
      </c>
      <c r="B797">
        <v>0</v>
      </c>
      <c r="C797" t="s">
        <v>779</v>
      </c>
      <c r="D797" t="s">
        <v>787</v>
      </c>
      <c r="E797" s="11">
        <v>94898</v>
      </c>
      <c r="F797" s="12">
        <v>92856</v>
      </c>
      <c r="G797" s="12">
        <v>89705</v>
      </c>
      <c r="H797" s="12">
        <v>85112</v>
      </c>
      <c r="I797" s="12">
        <v>78076</v>
      </c>
      <c r="J797" s="12">
        <v>72063</v>
      </c>
      <c r="K797" s="25">
        <v>67793</v>
      </c>
      <c r="L797" s="5">
        <v>100</v>
      </c>
      <c r="M797" s="6">
        <v>97.848215979261937</v>
      </c>
      <c r="N797" s="6">
        <v>94.527808805243524</v>
      </c>
      <c r="O797" s="6">
        <v>89.687875403064339</v>
      </c>
      <c r="P797" s="6">
        <v>82.273599022107945</v>
      </c>
      <c r="Q797" s="6">
        <v>75.93732217749583</v>
      </c>
      <c r="R797" s="6">
        <v>71.43775422032077</v>
      </c>
    </row>
    <row r="798" spans="1:18" hidden="1" x14ac:dyDescent="0.4">
      <c r="A798">
        <v>15108</v>
      </c>
      <c r="B798">
        <v>0</v>
      </c>
      <c r="C798" t="s">
        <v>779</v>
      </c>
      <c r="D798" t="s">
        <v>788</v>
      </c>
      <c r="E798" s="11">
        <v>29799</v>
      </c>
      <c r="F798" s="12">
        <v>25962</v>
      </c>
      <c r="G798" s="12">
        <v>23437</v>
      </c>
      <c r="H798" s="12">
        <v>20988</v>
      </c>
      <c r="I798" s="12">
        <v>17977</v>
      </c>
      <c r="J798" s="12">
        <v>15420</v>
      </c>
      <c r="K798" s="25">
        <v>13160</v>
      </c>
      <c r="L798" s="5">
        <v>100</v>
      </c>
      <c r="M798" s="6">
        <v>87.123728984194102</v>
      </c>
      <c r="N798" s="6">
        <v>78.650290278197261</v>
      </c>
      <c r="O798" s="6">
        <v>70.431893687707642</v>
      </c>
      <c r="P798" s="6">
        <v>60.327527769388233</v>
      </c>
      <c r="Q798" s="6">
        <v>51.7467029094936</v>
      </c>
      <c r="R798" s="6">
        <v>44.162555790462768</v>
      </c>
    </row>
    <row r="799" spans="1:18" hidden="1" x14ac:dyDescent="0.4">
      <c r="A799">
        <v>15202</v>
      </c>
      <c r="B799">
        <v>2</v>
      </c>
      <c r="C799" t="s">
        <v>779</v>
      </c>
      <c r="D799" t="s">
        <v>789</v>
      </c>
      <c r="E799" s="11">
        <v>151731</v>
      </c>
      <c r="F799" s="12">
        <v>144843</v>
      </c>
      <c r="G799" s="12">
        <v>138006</v>
      </c>
      <c r="H799" s="12">
        <v>129200</v>
      </c>
      <c r="I799" s="12">
        <v>116829</v>
      </c>
      <c r="J799" s="12">
        <v>106282</v>
      </c>
      <c r="K799" s="25">
        <v>98143</v>
      </c>
      <c r="L799" s="5">
        <v>100</v>
      </c>
      <c r="M799" s="6">
        <v>95.46038713249105</v>
      </c>
      <c r="N799" s="6">
        <v>90.954386381161399</v>
      </c>
      <c r="O799" s="6">
        <v>85.150694320870485</v>
      </c>
      <c r="P799" s="6">
        <v>76.997449433536985</v>
      </c>
      <c r="Q799" s="6">
        <v>70.046331995439289</v>
      </c>
      <c r="R799" s="6">
        <v>64.682233689885393</v>
      </c>
    </row>
    <row r="800" spans="1:18" hidden="1" x14ac:dyDescent="0.4">
      <c r="A800">
        <v>15204</v>
      </c>
      <c r="B800">
        <v>2</v>
      </c>
      <c r="C800" t="s">
        <v>779</v>
      </c>
      <c r="D800" t="s">
        <v>790</v>
      </c>
      <c r="E800" s="11">
        <v>52466</v>
      </c>
      <c r="F800" s="12">
        <v>49104</v>
      </c>
      <c r="G800" s="12">
        <v>45741</v>
      </c>
      <c r="H800" s="12">
        <v>41906</v>
      </c>
      <c r="I800" s="12">
        <v>37089</v>
      </c>
      <c r="J800" s="12">
        <v>32751</v>
      </c>
      <c r="K800" s="25">
        <v>29342</v>
      </c>
      <c r="L800" s="5">
        <v>100</v>
      </c>
      <c r="M800" s="6">
        <v>93.592040559600491</v>
      </c>
      <c r="N800" s="6">
        <v>87.182175122936755</v>
      </c>
      <c r="O800" s="6">
        <v>79.872679449548272</v>
      </c>
      <c r="P800" s="6">
        <v>70.691495444668931</v>
      </c>
      <c r="Q800" s="6">
        <v>62.423283650364048</v>
      </c>
      <c r="R800" s="6">
        <v>55.925742385544929</v>
      </c>
    </row>
    <row r="801" spans="1:18" hidden="1" x14ac:dyDescent="0.4">
      <c r="A801">
        <v>15205</v>
      </c>
      <c r="B801">
        <v>2</v>
      </c>
      <c r="C801" t="s">
        <v>779</v>
      </c>
      <c r="D801" t="s">
        <v>791</v>
      </c>
      <c r="E801" s="11">
        <v>45306</v>
      </c>
      <c r="F801" s="12">
        <v>40594</v>
      </c>
      <c r="G801" s="12">
        <v>37271</v>
      </c>
      <c r="H801" s="12">
        <v>34025</v>
      </c>
      <c r="I801" s="12">
        <v>30090</v>
      </c>
      <c r="J801" s="12">
        <v>26564</v>
      </c>
      <c r="K801" s="25">
        <v>23810</v>
      </c>
      <c r="L801" s="5">
        <v>100</v>
      </c>
      <c r="M801" s="6">
        <v>89.59961153048161</v>
      </c>
      <c r="N801" s="6">
        <v>82.265042157771589</v>
      </c>
      <c r="O801" s="6">
        <v>75.100428199355491</v>
      </c>
      <c r="P801" s="6">
        <v>66.415044364984766</v>
      </c>
      <c r="Q801" s="6">
        <v>58.63241071822717</v>
      </c>
      <c r="R801" s="6">
        <v>52.553745640753981</v>
      </c>
    </row>
    <row r="802" spans="1:18" hidden="1" x14ac:dyDescent="0.4">
      <c r="A802">
        <v>15206</v>
      </c>
      <c r="B802">
        <v>2</v>
      </c>
      <c r="C802" t="s">
        <v>779</v>
      </c>
      <c r="D802" t="s">
        <v>792</v>
      </c>
      <c r="E802" s="11">
        <v>53102</v>
      </c>
      <c r="F802" s="12">
        <v>48895</v>
      </c>
      <c r="G802" s="12">
        <v>46016</v>
      </c>
      <c r="H802" s="12">
        <v>42840</v>
      </c>
      <c r="I802" s="12">
        <v>38689</v>
      </c>
      <c r="J802" s="12">
        <v>34725</v>
      </c>
      <c r="K802" s="25">
        <v>31281</v>
      </c>
      <c r="L802" s="5">
        <v>100</v>
      </c>
      <c r="M802" s="6">
        <v>92.077511204851035</v>
      </c>
      <c r="N802" s="6">
        <v>86.655869835411096</v>
      </c>
      <c r="O802" s="6">
        <v>80.674927498022669</v>
      </c>
      <c r="P802" s="6">
        <v>72.857896124439762</v>
      </c>
      <c r="Q802" s="6">
        <v>65.39301721215773</v>
      </c>
      <c r="R802" s="6">
        <v>58.90738578584611</v>
      </c>
    </row>
    <row r="803" spans="1:18" hidden="1" x14ac:dyDescent="0.4">
      <c r="A803">
        <v>15208</v>
      </c>
      <c r="B803">
        <v>2</v>
      </c>
      <c r="C803" t="s">
        <v>779</v>
      </c>
      <c r="D803" t="s">
        <v>793</v>
      </c>
      <c r="E803" s="11">
        <v>18133</v>
      </c>
      <c r="F803" s="12">
        <v>16796</v>
      </c>
      <c r="G803" s="12">
        <v>15553</v>
      </c>
      <c r="H803" s="12">
        <v>13934</v>
      </c>
      <c r="I803" s="12">
        <v>12130</v>
      </c>
      <c r="J803" s="12">
        <v>10504</v>
      </c>
      <c r="K803" s="25">
        <v>9240</v>
      </c>
      <c r="L803" s="5">
        <v>100</v>
      </c>
      <c r="M803" s="6">
        <v>92.62670269674075</v>
      </c>
      <c r="N803" s="6">
        <v>85.771797275685216</v>
      </c>
      <c r="O803" s="6">
        <v>76.843324325814805</v>
      </c>
      <c r="P803" s="6">
        <v>66.894612033309429</v>
      </c>
      <c r="Q803" s="6">
        <v>57.927535432636631</v>
      </c>
      <c r="R803" s="6">
        <v>50.956819059173888</v>
      </c>
    </row>
    <row r="804" spans="1:18" hidden="1" x14ac:dyDescent="0.4">
      <c r="A804">
        <v>15209</v>
      </c>
      <c r="B804">
        <v>2</v>
      </c>
      <c r="C804" t="s">
        <v>779</v>
      </c>
      <c r="D804" t="s">
        <v>794</v>
      </c>
      <c r="E804" s="11">
        <v>13671</v>
      </c>
      <c r="F804" s="12">
        <v>11728</v>
      </c>
      <c r="G804" s="12">
        <v>10431</v>
      </c>
      <c r="H804" s="12">
        <v>9055</v>
      </c>
      <c r="I804" s="12">
        <v>7552</v>
      </c>
      <c r="J804" s="12">
        <v>6215</v>
      </c>
      <c r="K804" s="25">
        <v>5183</v>
      </c>
      <c r="L804" s="5">
        <v>100</v>
      </c>
      <c r="M804" s="6">
        <v>85.78743325287104</v>
      </c>
      <c r="N804" s="6">
        <v>76.30019749835418</v>
      </c>
      <c r="O804" s="6">
        <v>66.235096189013248</v>
      </c>
      <c r="P804" s="6">
        <v>55.241021139638647</v>
      </c>
      <c r="Q804" s="6">
        <v>45.461195230780483</v>
      </c>
      <c r="R804" s="6">
        <v>37.91236924877478</v>
      </c>
    </row>
    <row r="805" spans="1:18" hidden="1" x14ac:dyDescent="0.4">
      <c r="A805">
        <v>15210</v>
      </c>
      <c r="B805">
        <v>2</v>
      </c>
      <c r="C805" t="s">
        <v>779</v>
      </c>
      <c r="D805" t="s">
        <v>795</v>
      </c>
      <c r="E805" s="11">
        <v>24706</v>
      </c>
      <c r="F805" s="12">
        <v>21601</v>
      </c>
      <c r="G805" s="12">
        <v>19481</v>
      </c>
      <c r="H805" s="12">
        <v>17316</v>
      </c>
      <c r="I805" s="12">
        <v>14742</v>
      </c>
      <c r="J805" s="12">
        <v>12632</v>
      </c>
      <c r="K805" s="25">
        <v>10972</v>
      </c>
      <c r="L805" s="5">
        <v>100</v>
      </c>
      <c r="M805" s="6">
        <v>87.432202703796648</v>
      </c>
      <c r="N805" s="6">
        <v>78.851291184327692</v>
      </c>
      <c r="O805" s="6">
        <v>70.088237675058693</v>
      </c>
      <c r="P805" s="6">
        <v>59.669715858495906</v>
      </c>
      <c r="Q805" s="6">
        <v>51.129280336760296</v>
      </c>
      <c r="R805" s="6">
        <v>44.410264713025178</v>
      </c>
    </row>
    <row r="806" spans="1:18" hidden="1" x14ac:dyDescent="0.4">
      <c r="A806">
        <v>15211</v>
      </c>
      <c r="B806">
        <v>2</v>
      </c>
      <c r="C806" t="s">
        <v>779</v>
      </c>
      <c r="D806" t="s">
        <v>796</v>
      </c>
      <c r="E806" s="11">
        <v>21785</v>
      </c>
      <c r="F806" s="12">
        <v>20258</v>
      </c>
      <c r="G806" s="12">
        <v>19059</v>
      </c>
      <c r="H806" s="12">
        <v>17673</v>
      </c>
      <c r="I806" s="12">
        <v>15837</v>
      </c>
      <c r="J806" s="12">
        <v>14182</v>
      </c>
      <c r="K806" s="25">
        <v>12755</v>
      </c>
      <c r="L806" s="5">
        <v>100</v>
      </c>
      <c r="M806" s="6">
        <v>92.990589855405091</v>
      </c>
      <c r="N806" s="6">
        <v>87.486802845994944</v>
      </c>
      <c r="O806" s="6">
        <v>81.124627036952035</v>
      </c>
      <c r="P806" s="6">
        <v>72.696809731466601</v>
      </c>
      <c r="Q806" s="6">
        <v>65.099839338994727</v>
      </c>
      <c r="R806" s="6">
        <v>58.549460638053709</v>
      </c>
    </row>
    <row r="807" spans="1:18" hidden="1" x14ac:dyDescent="0.4">
      <c r="A807">
        <v>15212</v>
      </c>
      <c r="B807">
        <v>2</v>
      </c>
      <c r="C807" t="s">
        <v>779</v>
      </c>
      <c r="D807" t="s">
        <v>797</v>
      </c>
      <c r="E807" s="11">
        <v>29273</v>
      </c>
      <c r="F807" s="12">
        <v>25577</v>
      </c>
      <c r="G807" s="12">
        <v>23016</v>
      </c>
      <c r="H807" s="12">
        <v>20275</v>
      </c>
      <c r="I807" s="12">
        <v>17255</v>
      </c>
      <c r="J807" s="12">
        <v>14648</v>
      </c>
      <c r="K807" s="25">
        <v>12653</v>
      </c>
      <c r="L807" s="5">
        <v>100</v>
      </c>
      <c r="M807" s="6">
        <v>87.374030676732829</v>
      </c>
      <c r="N807" s="6">
        <v>78.625354422163767</v>
      </c>
      <c r="O807" s="6">
        <v>69.261777064188848</v>
      </c>
      <c r="P807" s="6">
        <v>58.945102995934818</v>
      </c>
      <c r="Q807" s="6">
        <v>50.039285348273154</v>
      </c>
      <c r="R807" s="6">
        <v>43.224131452191436</v>
      </c>
    </row>
    <row r="808" spans="1:18" hidden="1" x14ac:dyDescent="0.4">
      <c r="A808">
        <v>15213</v>
      </c>
      <c r="B808">
        <v>2</v>
      </c>
      <c r="C808" t="s">
        <v>779</v>
      </c>
      <c r="D808" t="s">
        <v>798</v>
      </c>
      <c r="E808" s="11">
        <v>44210</v>
      </c>
      <c r="F808" s="12">
        <v>42107</v>
      </c>
      <c r="G808" s="12">
        <v>39686</v>
      </c>
      <c r="H808" s="12">
        <v>36508</v>
      </c>
      <c r="I808" s="12">
        <v>32520</v>
      </c>
      <c r="J808" s="12">
        <v>29218</v>
      </c>
      <c r="K808" s="25">
        <v>26393</v>
      </c>
      <c r="L808" s="5">
        <v>100</v>
      </c>
      <c r="M808" s="6">
        <v>95.243157656638772</v>
      </c>
      <c r="N808" s="6">
        <v>89.767021035964717</v>
      </c>
      <c r="O808" s="6">
        <v>82.578602126215785</v>
      </c>
      <c r="P808" s="6">
        <v>73.55801854783985</v>
      </c>
      <c r="Q808" s="6">
        <v>66.089120108572715</v>
      </c>
      <c r="R808" s="6">
        <v>59.699163085274819</v>
      </c>
    </row>
    <row r="809" spans="1:18" hidden="1" x14ac:dyDescent="0.4">
      <c r="A809">
        <v>15216</v>
      </c>
      <c r="B809">
        <v>2</v>
      </c>
      <c r="C809" t="s">
        <v>779</v>
      </c>
      <c r="D809" t="s">
        <v>799</v>
      </c>
      <c r="E809" s="11">
        <v>20424</v>
      </c>
      <c r="F809" s="12">
        <v>18171</v>
      </c>
      <c r="G809" s="12">
        <v>16625</v>
      </c>
      <c r="H809" s="12">
        <v>14767</v>
      </c>
      <c r="I809" s="12">
        <v>12717</v>
      </c>
      <c r="J809" s="12">
        <v>11040</v>
      </c>
      <c r="K809" s="25">
        <v>9733</v>
      </c>
      <c r="L809" s="5">
        <v>100</v>
      </c>
      <c r="M809" s="6">
        <v>88.968860164512336</v>
      </c>
      <c r="N809" s="6">
        <v>81.399334116725413</v>
      </c>
      <c r="O809" s="6">
        <v>72.302193497845664</v>
      </c>
      <c r="P809" s="6">
        <v>62.264982373678023</v>
      </c>
      <c r="Q809" s="6">
        <v>54.054054054054056</v>
      </c>
      <c r="R809" s="6">
        <v>47.654719937328629</v>
      </c>
    </row>
    <row r="810" spans="1:18" hidden="1" x14ac:dyDescent="0.4">
      <c r="A810">
        <v>15217</v>
      </c>
      <c r="B810">
        <v>2</v>
      </c>
      <c r="C810" t="s">
        <v>779</v>
      </c>
      <c r="D810" t="s">
        <v>800</v>
      </c>
      <c r="E810" s="11">
        <v>15910</v>
      </c>
      <c r="F810" s="12">
        <v>14234</v>
      </c>
      <c r="G810" s="12">
        <v>12537</v>
      </c>
      <c r="H810" s="12">
        <v>10932</v>
      </c>
      <c r="I810" s="12">
        <v>9291</v>
      </c>
      <c r="J810" s="12">
        <v>7898</v>
      </c>
      <c r="K810" s="25">
        <v>6745</v>
      </c>
      <c r="L810" s="5">
        <v>100</v>
      </c>
      <c r="M810" s="6">
        <v>89.465744814582024</v>
      </c>
      <c r="N810" s="6">
        <v>78.79949717159019</v>
      </c>
      <c r="O810" s="6">
        <v>68.711502199874303</v>
      </c>
      <c r="P810" s="6">
        <v>58.397234443746072</v>
      </c>
      <c r="Q810" s="6">
        <v>49.641734758013826</v>
      </c>
      <c r="R810" s="6">
        <v>42.394720301697049</v>
      </c>
    </row>
    <row r="811" spans="1:18" hidden="1" x14ac:dyDescent="0.4">
      <c r="A811">
        <v>15218</v>
      </c>
      <c r="B811">
        <v>2</v>
      </c>
      <c r="C811" t="s">
        <v>779</v>
      </c>
      <c r="D811" t="s">
        <v>801</v>
      </c>
      <c r="E811" s="11">
        <v>25617</v>
      </c>
      <c r="F811" s="12">
        <v>22740</v>
      </c>
      <c r="G811" s="12">
        <v>20693</v>
      </c>
      <c r="H811" s="12">
        <v>18413</v>
      </c>
      <c r="I811" s="12">
        <v>15803</v>
      </c>
      <c r="J811" s="12">
        <v>13491</v>
      </c>
      <c r="K811" s="25">
        <v>11525</v>
      </c>
      <c r="L811" s="5">
        <v>100</v>
      </c>
      <c r="M811" s="6">
        <v>88.769176718585314</v>
      </c>
      <c r="N811" s="6">
        <v>80.778389350821726</v>
      </c>
      <c r="O811" s="6">
        <v>71.87804973259945</v>
      </c>
      <c r="P811" s="6">
        <v>61.689503064371323</v>
      </c>
      <c r="Q811" s="6">
        <v>52.664246398875747</v>
      </c>
      <c r="R811" s="6">
        <v>44.98965530702268</v>
      </c>
    </row>
    <row r="812" spans="1:18" hidden="1" x14ac:dyDescent="0.4">
      <c r="A812">
        <v>15222</v>
      </c>
      <c r="B812">
        <v>2</v>
      </c>
      <c r="C812" t="s">
        <v>779</v>
      </c>
      <c r="D812" t="s">
        <v>802</v>
      </c>
      <c r="E812" s="11">
        <v>104127</v>
      </c>
      <c r="F812" s="12">
        <v>96489</v>
      </c>
      <c r="G812" s="12">
        <v>91034</v>
      </c>
      <c r="H812" s="12">
        <v>84292</v>
      </c>
      <c r="I812" s="12">
        <v>75300</v>
      </c>
      <c r="J812" s="12">
        <v>67236</v>
      </c>
      <c r="K812" s="25">
        <v>60807</v>
      </c>
      <c r="L812" s="5">
        <v>100</v>
      </c>
      <c r="M812" s="6">
        <v>92.664726727937989</v>
      </c>
      <c r="N812" s="6">
        <v>87.425931794827477</v>
      </c>
      <c r="O812" s="6">
        <v>80.951146196471612</v>
      </c>
      <c r="P812" s="6">
        <v>72.315537756777786</v>
      </c>
      <c r="Q812" s="6">
        <v>64.571148693422458</v>
      </c>
      <c r="R812" s="6">
        <v>58.3969575614394</v>
      </c>
    </row>
    <row r="813" spans="1:18" hidden="1" x14ac:dyDescent="0.4">
      <c r="A813">
        <v>15223</v>
      </c>
      <c r="B813">
        <v>2</v>
      </c>
      <c r="C813" t="s">
        <v>779</v>
      </c>
      <c r="D813" t="s">
        <v>803</v>
      </c>
      <c r="E813" s="11">
        <v>22156</v>
      </c>
      <c r="F813" s="12">
        <v>20038</v>
      </c>
      <c r="G813" s="12">
        <v>18331</v>
      </c>
      <c r="H813" s="12">
        <v>16706</v>
      </c>
      <c r="I813" s="12">
        <v>14688</v>
      </c>
      <c r="J813" s="12">
        <v>12676</v>
      </c>
      <c r="K813" s="25">
        <v>10934</v>
      </c>
      <c r="L813" s="5">
        <v>100</v>
      </c>
      <c r="M813" s="6">
        <v>90.440512727929232</v>
      </c>
      <c r="N813" s="6">
        <v>82.736053439248963</v>
      </c>
      <c r="O813" s="6">
        <v>75.40169705723055</v>
      </c>
      <c r="P813" s="6">
        <v>66.293554793283988</v>
      </c>
      <c r="Q813" s="6">
        <v>57.212493229824879</v>
      </c>
      <c r="R813" s="6">
        <v>49.350063188301135</v>
      </c>
    </row>
    <row r="814" spans="1:18" hidden="1" x14ac:dyDescent="0.4">
      <c r="A814">
        <v>15224</v>
      </c>
      <c r="B814">
        <v>2</v>
      </c>
      <c r="C814" t="s">
        <v>779</v>
      </c>
      <c r="D814" t="s">
        <v>804</v>
      </c>
      <c r="E814" s="11">
        <v>24387</v>
      </c>
      <c r="F814" s="12">
        <v>21057</v>
      </c>
      <c r="G814" s="12">
        <v>18682</v>
      </c>
      <c r="H814" s="12">
        <v>16464</v>
      </c>
      <c r="I814" s="12">
        <v>14286</v>
      </c>
      <c r="J814" s="12">
        <v>12171</v>
      </c>
      <c r="K814" s="25">
        <v>10385</v>
      </c>
      <c r="L814" s="5">
        <v>100</v>
      </c>
      <c r="M814" s="6">
        <v>86.345183909459962</v>
      </c>
      <c r="N814" s="6">
        <v>76.606388649690402</v>
      </c>
      <c r="O814" s="6">
        <v>67.511379013408785</v>
      </c>
      <c r="P814" s="6">
        <v>58.580391192028536</v>
      </c>
      <c r="Q814" s="6">
        <v>49.907737729117976</v>
      </c>
      <c r="R814" s="6">
        <v>42.584163693771274</v>
      </c>
    </row>
    <row r="815" spans="1:18" hidden="1" x14ac:dyDescent="0.4">
      <c r="A815">
        <v>15225</v>
      </c>
      <c r="B815">
        <v>2</v>
      </c>
      <c r="C815" t="s">
        <v>779</v>
      </c>
      <c r="D815" t="s">
        <v>805</v>
      </c>
      <c r="E815" s="11">
        <v>17958</v>
      </c>
      <c r="F815" s="12">
        <v>15534</v>
      </c>
      <c r="G815" s="12">
        <v>13850</v>
      </c>
      <c r="H815" s="12">
        <v>12284</v>
      </c>
      <c r="I815" s="12">
        <v>10573</v>
      </c>
      <c r="J815" s="12">
        <v>8967</v>
      </c>
      <c r="K815" s="25">
        <v>7577</v>
      </c>
      <c r="L815" s="5">
        <v>100</v>
      </c>
      <c r="M815" s="6">
        <v>86.501837621115939</v>
      </c>
      <c r="N815" s="6">
        <v>77.124401381000112</v>
      </c>
      <c r="O815" s="6">
        <v>68.404053903552736</v>
      </c>
      <c r="P815" s="6">
        <v>58.876266844860226</v>
      </c>
      <c r="Q815" s="6">
        <v>49.933177413965915</v>
      </c>
      <c r="R815" s="6">
        <v>42.192894531685042</v>
      </c>
    </row>
    <row r="816" spans="1:18" hidden="1" x14ac:dyDescent="0.4">
      <c r="A816">
        <v>15226</v>
      </c>
      <c r="B816">
        <v>2</v>
      </c>
      <c r="C816" t="s">
        <v>779</v>
      </c>
      <c r="D816" t="s">
        <v>806</v>
      </c>
      <c r="E816" s="11">
        <v>29813</v>
      </c>
      <c r="F816" s="12">
        <v>27507</v>
      </c>
      <c r="G816" s="12">
        <v>25645</v>
      </c>
      <c r="H816" s="12">
        <v>23608</v>
      </c>
      <c r="I816" s="12">
        <v>21110</v>
      </c>
      <c r="J816" s="12">
        <v>18566</v>
      </c>
      <c r="K816" s="25">
        <v>16544</v>
      </c>
      <c r="L816" s="5">
        <v>100</v>
      </c>
      <c r="M816" s="6">
        <v>92.265119243283138</v>
      </c>
      <c r="N816" s="6">
        <v>86.019521685170901</v>
      </c>
      <c r="O816" s="6">
        <v>79.186931875356393</v>
      </c>
      <c r="P816" s="6">
        <v>70.808036762486154</v>
      </c>
      <c r="Q816" s="6">
        <v>62.274846543454196</v>
      </c>
      <c r="R816" s="6">
        <v>55.492570355214163</v>
      </c>
    </row>
    <row r="817" spans="1:18" hidden="1" x14ac:dyDescent="0.4">
      <c r="A817">
        <v>15227</v>
      </c>
      <c r="B817">
        <v>2</v>
      </c>
      <c r="C817" t="s">
        <v>779</v>
      </c>
      <c r="D817" t="s">
        <v>807</v>
      </c>
      <c r="E817" s="11">
        <v>15269</v>
      </c>
      <c r="F817" s="12">
        <v>13702</v>
      </c>
      <c r="G817" s="12">
        <v>12631</v>
      </c>
      <c r="H817" s="12">
        <v>11454</v>
      </c>
      <c r="I817" s="12">
        <v>10149</v>
      </c>
      <c r="J817" s="12">
        <v>8933</v>
      </c>
      <c r="K817" s="25">
        <v>7913</v>
      </c>
      <c r="L817" s="5">
        <v>100</v>
      </c>
      <c r="M817" s="6">
        <v>89.737376383522175</v>
      </c>
      <c r="N817" s="6">
        <v>82.723164581832478</v>
      </c>
      <c r="O817" s="6">
        <v>75.014735739079171</v>
      </c>
      <c r="P817" s="6">
        <v>66.468007073154752</v>
      </c>
      <c r="Q817" s="6">
        <v>58.50415875302901</v>
      </c>
      <c r="R817" s="6">
        <v>51.823957037134058</v>
      </c>
    </row>
    <row r="818" spans="1:18" hidden="1" x14ac:dyDescent="0.4">
      <c r="A818">
        <v>15307</v>
      </c>
      <c r="B818">
        <v>3</v>
      </c>
      <c r="C818" t="s">
        <v>779</v>
      </c>
      <c r="D818" t="s">
        <v>808</v>
      </c>
      <c r="E818" s="11">
        <v>8456</v>
      </c>
      <c r="F818" s="12">
        <v>8081</v>
      </c>
      <c r="G818" s="12">
        <v>8015</v>
      </c>
      <c r="H818" s="12">
        <v>7775</v>
      </c>
      <c r="I818" s="12">
        <v>7357</v>
      </c>
      <c r="J818" s="12">
        <v>6982</v>
      </c>
      <c r="K818" s="25">
        <v>6666</v>
      </c>
      <c r="L818" s="5">
        <v>100</v>
      </c>
      <c r="M818" s="6">
        <v>95.565279091769156</v>
      </c>
      <c r="N818" s="6">
        <v>94.784768211920536</v>
      </c>
      <c r="O818" s="6">
        <v>91.946546830652792</v>
      </c>
      <c r="P818" s="6">
        <v>87.003311258278146</v>
      </c>
      <c r="Q818" s="6">
        <v>82.568590350047302</v>
      </c>
      <c r="R818" s="6">
        <v>78.831598864711452</v>
      </c>
    </row>
    <row r="819" spans="1:18" hidden="1" x14ac:dyDescent="0.4">
      <c r="A819">
        <v>15342</v>
      </c>
      <c r="B819">
        <v>3</v>
      </c>
      <c r="C819" t="s">
        <v>779</v>
      </c>
      <c r="D819" t="s">
        <v>809</v>
      </c>
      <c r="E819" s="11">
        <v>4308</v>
      </c>
      <c r="F819" s="12">
        <v>4034</v>
      </c>
      <c r="G819" s="12">
        <v>3730</v>
      </c>
      <c r="H819" s="12">
        <v>3373</v>
      </c>
      <c r="I819" s="12">
        <v>2894</v>
      </c>
      <c r="J819" s="12">
        <v>2460</v>
      </c>
      <c r="K819" s="25">
        <v>2165</v>
      </c>
      <c r="L819" s="5">
        <v>100</v>
      </c>
      <c r="M819" s="6">
        <v>93.639740018570109</v>
      </c>
      <c r="N819" s="6">
        <v>86.583101207056629</v>
      </c>
      <c r="O819" s="6">
        <v>78.296193129062203</v>
      </c>
      <c r="P819" s="6">
        <v>67.177344475394619</v>
      </c>
      <c r="Q819" s="6">
        <v>57.103064066852369</v>
      </c>
      <c r="R819" s="6">
        <v>50.255338904363981</v>
      </c>
    </row>
    <row r="820" spans="1:18" hidden="1" x14ac:dyDescent="0.4">
      <c r="A820">
        <v>15361</v>
      </c>
      <c r="B820">
        <v>3</v>
      </c>
      <c r="C820" t="s">
        <v>779</v>
      </c>
      <c r="D820" t="s">
        <v>810</v>
      </c>
      <c r="E820" s="11">
        <v>5980</v>
      </c>
      <c r="F820" s="12">
        <v>5330</v>
      </c>
      <c r="G820" s="12">
        <v>4777</v>
      </c>
      <c r="H820" s="12">
        <v>4104</v>
      </c>
      <c r="I820" s="12">
        <v>3327</v>
      </c>
      <c r="J820" s="12">
        <v>2727</v>
      </c>
      <c r="K820" s="25">
        <v>2265</v>
      </c>
      <c r="L820" s="5">
        <v>100</v>
      </c>
      <c r="M820" s="6">
        <v>89.130434782608688</v>
      </c>
      <c r="N820" s="6">
        <v>79.88294314381271</v>
      </c>
      <c r="O820" s="6">
        <v>68.628762541806026</v>
      </c>
      <c r="P820" s="6">
        <v>55.635451505016718</v>
      </c>
      <c r="Q820" s="6">
        <v>45.602006688963208</v>
      </c>
      <c r="R820" s="6">
        <v>37.876254180602011</v>
      </c>
    </row>
    <row r="821" spans="1:18" hidden="1" x14ac:dyDescent="0.4">
      <c r="A821">
        <v>15385</v>
      </c>
      <c r="B821">
        <v>3</v>
      </c>
      <c r="C821" t="s">
        <v>779</v>
      </c>
      <c r="D821" t="s">
        <v>811</v>
      </c>
      <c r="E821" s="11">
        <v>4347</v>
      </c>
      <c r="F821" s="12">
        <v>3632</v>
      </c>
      <c r="G821" s="12">
        <v>2966</v>
      </c>
      <c r="H821" s="12">
        <v>2443</v>
      </c>
      <c r="I821" s="12">
        <v>1919</v>
      </c>
      <c r="J821" s="12">
        <v>1539</v>
      </c>
      <c r="K821" s="25">
        <v>1236</v>
      </c>
      <c r="L821" s="5">
        <v>100</v>
      </c>
      <c r="M821" s="6">
        <v>83.551874856222682</v>
      </c>
      <c r="N821" s="6">
        <v>68.23096388313779</v>
      </c>
      <c r="O821" s="6">
        <v>56.199677938808378</v>
      </c>
      <c r="P821" s="6">
        <v>44.145387623648489</v>
      </c>
      <c r="Q821" s="6">
        <v>35.403726708074537</v>
      </c>
      <c r="R821" s="6">
        <v>28.433402346445824</v>
      </c>
    </row>
    <row r="822" spans="1:18" hidden="1" x14ac:dyDescent="0.4">
      <c r="A822">
        <v>15405</v>
      </c>
      <c r="B822">
        <v>3</v>
      </c>
      <c r="C822" t="s">
        <v>779</v>
      </c>
      <c r="D822" t="s">
        <v>812</v>
      </c>
      <c r="E822" s="11">
        <v>1937</v>
      </c>
      <c r="F822" s="12">
        <v>1709</v>
      </c>
      <c r="G822" s="12">
        <v>1488</v>
      </c>
      <c r="H822" s="12">
        <v>1287</v>
      </c>
      <c r="I822" s="12">
        <v>1120</v>
      </c>
      <c r="J822" s="12">
        <v>936</v>
      </c>
      <c r="K822" s="25">
        <v>799</v>
      </c>
      <c r="L822" s="5">
        <v>100</v>
      </c>
      <c r="M822" s="6">
        <v>88.22922044398554</v>
      </c>
      <c r="N822" s="6">
        <v>76.819824470831179</v>
      </c>
      <c r="O822" s="6">
        <v>66.442953020134226</v>
      </c>
      <c r="P822" s="6">
        <v>57.821373257614873</v>
      </c>
      <c r="Q822" s="6">
        <v>48.322147651006716</v>
      </c>
      <c r="R822" s="6">
        <v>41.249354672173467</v>
      </c>
    </row>
    <row r="823" spans="1:18" hidden="1" x14ac:dyDescent="0.4">
      <c r="A823">
        <v>15461</v>
      </c>
      <c r="B823">
        <v>3</v>
      </c>
      <c r="C823" t="s">
        <v>779</v>
      </c>
      <c r="D823" t="s">
        <v>813</v>
      </c>
      <c r="E823" s="11">
        <v>4080</v>
      </c>
      <c r="F823" s="12">
        <v>3764</v>
      </c>
      <c r="G823" s="12">
        <v>3464</v>
      </c>
      <c r="H823" s="12">
        <v>3156</v>
      </c>
      <c r="I823" s="12">
        <v>2761</v>
      </c>
      <c r="J823" s="12">
        <v>2487</v>
      </c>
      <c r="K823" s="25">
        <v>2295</v>
      </c>
      <c r="L823" s="5">
        <v>100</v>
      </c>
      <c r="M823" s="6">
        <v>92.254901960784323</v>
      </c>
      <c r="N823" s="6">
        <v>84.901960784313729</v>
      </c>
      <c r="O823" s="6">
        <v>77.352941176470594</v>
      </c>
      <c r="P823" s="6">
        <v>67.671568627450981</v>
      </c>
      <c r="Q823" s="6">
        <v>60.955882352941181</v>
      </c>
      <c r="R823" s="6">
        <v>56.25</v>
      </c>
    </row>
    <row r="824" spans="1:18" hidden="1" x14ac:dyDescent="0.4">
      <c r="A824">
        <v>15482</v>
      </c>
      <c r="B824">
        <v>3</v>
      </c>
      <c r="C824" t="s">
        <v>779</v>
      </c>
      <c r="D824" t="s">
        <v>814</v>
      </c>
      <c r="E824" s="11">
        <v>4278</v>
      </c>
      <c r="F824" s="12">
        <v>3609</v>
      </c>
      <c r="G824" s="12">
        <v>3223</v>
      </c>
      <c r="H824" s="12">
        <v>2851</v>
      </c>
      <c r="I824" s="12">
        <v>2502</v>
      </c>
      <c r="J824" s="12">
        <v>2215</v>
      </c>
      <c r="K824" s="25">
        <v>1921</v>
      </c>
      <c r="L824" s="5">
        <v>100</v>
      </c>
      <c r="M824" s="6">
        <v>84.361851332398317</v>
      </c>
      <c r="N824" s="6">
        <v>75.338943431510046</v>
      </c>
      <c r="O824" s="6">
        <v>66.643291257596999</v>
      </c>
      <c r="P824" s="6">
        <v>58.485273492286119</v>
      </c>
      <c r="Q824" s="6">
        <v>51.776531089294068</v>
      </c>
      <c r="R824" s="6">
        <v>44.904160822814397</v>
      </c>
    </row>
    <row r="825" spans="1:18" hidden="1" x14ac:dyDescent="0.4">
      <c r="A825">
        <v>15504</v>
      </c>
      <c r="B825">
        <v>3</v>
      </c>
      <c r="C825" t="s">
        <v>779</v>
      </c>
      <c r="D825" t="s">
        <v>815</v>
      </c>
      <c r="E825" s="11">
        <v>2412</v>
      </c>
      <c r="F825" s="12">
        <v>2264</v>
      </c>
      <c r="G825" s="12">
        <v>2237</v>
      </c>
      <c r="H825" s="12">
        <v>2203</v>
      </c>
      <c r="I825" s="12">
        <v>2104</v>
      </c>
      <c r="J825" s="12">
        <v>1969</v>
      </c>
      <c r="K825" s="25">
        <v>1844</v>
      </c>
      <c r="L825" s="5">
        <v>100</v>
      </c>
      <c r="M825" s="6">
        <v>93.864013266998342</v>
      </c>
      <c r="N825" s="6">
        <v>92.744610281923713</v>
      </c>
      <c r="O825" s="6">
        <v>91.33499170812604</v>
      </c>
      <c r="P825" s="6">
        <v>87.230514096185743</v>
      </c>
      <c r="Q825" s="6">
        <v>81.633499170812613</v>
      </c>
      <c r="R825" s="6">
        <v>76.451077943615246</v>
      </c>
    </row>
    <row r="826" spans="1:18" hidden="1" x14ac:dyDescent="0.4">
      <c r="A826">
        <v>15581</v>
      </c>
      <c r="B826">
        <v>3</v>
      </c>
      <c r="C826" t="s">
        <v>779</v>
      </c>
      <c r="D826" t="s">
        <v>816</v>
      </c>
      <c r="E826" s="11">
        <v>2458</v>
      </c>
      <c r="F826" s="12">
        <v>2070</v>
      </c>
      <c r="G826" s="12">
        <v>1750</v>
      </c>
      <c r="H826" s="12">
        <v>1501</v>
      </c>
      <c r="I826" s="12">
        <v>1248</v>
      </c>
      <c r="J826" s="12">
        <v>1048</v>
      </c>
      <c r="K826" s="25">
        <v>874</v>
      </c>
      <c r="L826" s="5">
        <v>100</v>
      </c>
      <c r="M826" s="6">
        <v>84.214808787632222</v>
      </c>
      <c r="N826" s="6">
        <v>71.196094385679416</v>
      </c>
      <c r="O826" s="6">
        <v>61.065907241659886</v>
      </c>
      <c r="P826" s="6">
        <v>50.772986167615954</v>
      </c>
      <c r="Q826" s="6">
        <v>42.636289666395442</v>
      </c>
      <c r="R826" s="6">
        <v>35.557363710333604</v>
      </c>
    </row>
    <row r="827" spans="1:18" hidden="1" x14ac:dyDescent="0.4">
      <c r="A827">
        <v>15586</v>
      </c>
      <c r="B827">
        <v>3</v>
      </c>
      <c r="C827" t="s">
        <v>779</v>
      </c>
      <c r="D827" t="s">
        <v>817</v>
      </c>
      <c r="E827" s="11">
        <v>165</v>
      </c>
      <c r="F827" s="12">
        <v>137</v>
      </c>
      <c r="G827" s="12">
        <v>116</v>
      </c>
      <c r="H827" s="12">
        <v>106</v>
      </c>
      <c r="I827" s="12">
        <v>105</v>
      </c>
      <c r="J827" s="12">
        <v>103</v>
      </c>
      <c r="K827" s="25">
        <v>101</v>
      </c>
      <c r="L827" s="5">
        <v>100</v>
      </c>
      <c r="M827" s="6">
        <v>83.030303030303031</v>
      </c>
      <c r="N827" s="6">
        <v>70.303030303030297</v>
      </c>
      <c r="O827" s="6">
        <v>64.242424242424249</v>
      </c>
      <c r="P827" s="6">
        <v>63.636363636363633</v>
      </c>
      <c r="Q827" s="6">
        <v>62.424242424242429</v>
      </c>
      <c r="R827" s="6">
        <v>61.212121212121204</v>
      </c>
    </row>
    <row r="828" spans="1:18" hidden="1" x14ac:dyDescent="0.4">
      <c r="A828">
        <v>16000</v>
      </c>
      <c r="B828" t="s">
        <v>0</v>
      </c>
      <c r="C828" t="s">
        <v>818</v>
      </c>
      <c r="E828" s="11">
        <v>581617</v>
      </c>
      <c r="F828" s="12">
        <v>551118</v>
      </c>
      <c r="G828" s="12">
        <v>525113</v>
      </c>
      <c r="H828" s="12">
        <v>491278</v>
      </c>
      <c r="I828" s="12">
        <v>439646</v>
      </c>
      <c r="J828" s="12">
        <v>402969</v>
      </c>
      <c r="K828" s="25">
        <v>377197</v>
      </c>
      <c r="L828" s="5">
        <v>100</v>
      </c>
      <c r="M828" s="6">
        <v>94.756171157307989</v>
      </c>
      <c r="N828" s="6">
        <v>90.28501574059905</v>
      </c>
      <c r="O828" s="6">
        <v>84.467613567003724</v>
      </c>
      <c r="P828" s="6">
        <v>75.59029395633209</v>
      </c>
      <c r="Q828" s="6">
        <v>69.28425407097798</v>
      </c>
      <c r="R828" s="6">
        <v>64.853159381517386</v>
      </c>
    </row>
    <row r="829" spans="1:18" hidden="1" x14ac:dyDescent="0.4">
      <c r="A829">
        <v>16201</v>
      </c>
      <c r="B829">
        <v>2</v>
      </c>
      <c r="C829" t="s">
        <v>818</v>
      </c>
      <c r="D829" t="s">
        <v>819</v>
      </c>
      <c r="E829" s="11">
        <v>241448</v>
      </c>
      <c r="F829" s="12">
        <v>231393</v>
      </c>
      <c r="G829" s="12">
        <v>224859</v>
      </c>
      <c r="H829" s="12">
        <v>214336</v>
      </c>
      <c r="I829" s="12">
        <v>196197</v>
      </c>
      <c r="J829" s="12">
        <v>183973</v>
      </c>
      <c r="K829" s="25">
        <v>176057</v>
      </c>
      <c r="L829" s="5">
        <v>100</v>
      </c>
      <c r="M829" s="6">
        <v>95.835542228554388</v>
      </c>
      <c r="N829" s="6">
        <v>93.129369470859146</v>
      </c>
      <c r="O829" s="6">
        <v>88.771081143765954</v>
      </c>
      <c r="P829" s="6">
        <v>81.258490441005932</v>
      </c>
      <c r="Q829" s="6">
        <v>76.195702594347438</v>
      </c>
      <c r="R829" s="6">
        <v>72.917149862496274</v>
      </c>
    </row>
    <row r="830" spans="1:18" hidden="1" x14ac:dyDescent="0.4">
      <c r="A830">
        <v>16202</v>
      </c>
      <c r="B830">
        <v>2</v>
      </c>
      <c r="C830" t="s">
        <v>818</v>
      </c>
      <c r="D830" t="s">
        <v>820</v>
      </c>
      <c r="E830" s="11">
        <v>92125</v>
      </c>
      <c r="F830" s="12">
        <v>88285</v>
      </c>
      <c r="G830" s="12">
        <v>83664</v>
      </c>
      <c r="H830" s="12">
        <v>77629</v>
      </c>
      <c r="I830" s="12">
        <v>68809</v>
      </c>
      <c r="J830" s="12">
        <v>62588</v>
      </c>
      <c r="K830" s="25">
        <v>57832</v>
      </c>
      <c r="L830" s="5">
        <v>100</v>
      </c>
      <c r="M830" s="6">
        <v>95.831750339213031</v>
      </c>
      <c r="N830" s="6">
        <v>90.81573948439619</v>
      </c>
      <c r="O830" s="6">
        <v>84.26485753052917</v>
      </c>
      <c r="P830" s="6">
        <v>74.690909090909088</v>
      </c>
      <c r="Q830" s="6">
        <v>67.938127544097696</v>
      </c>
      <c r="R830" s="6">
        <v>62.775576662143827</v>
      </c>
    </row>
    <row r="831" spans="1:18" hidden="1" x14ac:dyDescent="0.4">
      <c r="A831">
        <v>16204</v>
      </c>
      <c r="B831">
        <v>2</v>
      </c>
      <c r="C831" t="s">
        <v>818</v>
      </c>
      <c r="D831" t="s">
        <v>821</v>
      </c>
      <c r="E831" s="11">
        <v>22191</v>
      </c>
      <c r="F831" s="12">
        <v>21023</v>
      </c>
      <c r="G831" s="12">
        <v>19544</v>
      </c>
      <c r="H831" s="12">
        <v>17662</v>
      </c>
      <c r="I831" s="12">
        <v>15280</v>
      </c>
      <c r="J831" s="12">
        <v>13624</v>
      </c>
      <c r="K831" s="25">
        <v>12446</v>
      </c>
      <c r="L831" s="5">
        <v>100</v>
      </c>
      <c r="M831" s="6">
        <v>94.736604929926543</v>
      </c>
      <c r="N831" s="6">
        <v>88.071740795818116</v>
      </c>
      <c r="O831" s="6">
        <v>79.590825109278541</v>
      </c>
      <c r="P831" s="6">
        <v>68.856743724933537</v>
      </c>
      <c r="Q831" s="6">
        <v>61.394258933801993</v>
      </c>
      <c r="R831" s="6">
        <v>56.085800549772436</v>
      </c>
    </row>
    <row r="832" spans="1:18" hidden="1" x14ac:dyDescent="0.4">
      <c r="A832">
        <v>16205</v>
      </c>
      <c r="B832">
        <v>2</v>
      </c>
      <c r="C832" t="s">
        <v>818</v>
      </c>
      <c r="D832" t="s">
        <v>822</v>
      </c>
      <c r="E832" s="11">
        <v>22518</v>
      </c>
      <c r="F832" s="12">
        <v>19181</v>
      </c>
      <c r="G832" s="12">
        <v>17126</v>
      </c>
      <c r="H832" s="12">
        <v>15009</v>
      </c>
      <c r="I832" s="12">
        <v>12264</v>
      </c>
      <c r="J832" s="12">
        <v>10110</v>
      </c>
      <c r="K832" s="25">
        <v>8538</v>
      </c>
      <c r="L832" s="5">
        <v>100</v>
      </c>
      <c r="M832" s="6">
        <v>85.180744293454126</v>
      </c>
      <c r="N832" s="6">
        <v>76.054711786126646</v>
      </c>
      <c r="O832" s="6">
        <v>66.653343991473491</v>
      </c>
      <c r="P832" s="6">
        <v>54.463096189714896</v>
      </c>
      <c r="Q832" s="6">
        <v>44.897415401012523</v>
      </c>
      <c r="R832" s="6">
        <v>37.916333599786839</v>
      </c>
    </row>
    <row r="833" spans="1:18" hidden="1" x14ac:dyDescent="0.4">
      <c r="A833">
        <v>16206</v>
      </c>
      <c r="B833">
        <v>2</v>
      </c>
      <c r="C833" t="s">
        <v>818</v>
      </c>
      <c r="D833" t="s">
        <v>823</v>
      </c>
      <c r="E833" s="11">
        <v>18547</v>
      </c>
      <c r="F833" s="12">
        <v>18112</v>
      </c>
      <c r="G833" s="12">
        <v>17383</v>
      </c>
      <c r="H833" s="12">
        <v>16326</v>
      </c>
      <c r="I833" s="12">
        <v>14824</v>
      </c>
      <c r="J833" s="12">
        <v>13788</v>
      </c>
      <c r="K833" s="25">
        <v>13116</v>
      </c>
      <c r="L833" s="5">
        <v>100</v>
      </c>
      <c r="M833" s="6">
        <v>97.654607214104701</v>
      </c>
      <c r="N833" s="6">
        <v>93.724052407397423</v>
      </c>
      <c r="O833" s="6">
        <v>88.025017523049556</v>
      </c>
      <c r="P833" s="6">
        <v>79.926672777268564</v>
      </c>
      <c r="Q833" s="6">
        <v>74.340863751550117</v>
      </c>
      <c r="R833" s="6">
        <v>70.717636275408424</v>
      </c>
    </row>
    <row r="834" spans="1:18" hidden="1" x14ac:dyDescent="0.4">
      <c r="A834">
        <v>16207</v>
      </c>
      <c r="B834">
        <v>2</v>
      </c>
      <c r="C834" t="s">
        <v>818</v>
      </c>
      <c r="D834" t="s">
        <v>824</v>
      </c>
      <c r="E834" s="11">
        <v>22273</v>
      </c>
      <c r="F834" s="12">
        <v>21473</v>
      </c>
      <c r="G834" s="12">
        <v>20445</v>
      </c>
      <c r="H834" s="12">
        <v>19210</v>
      </c>
      <c r="I834" s="12">
        <v>17238</v>
      </c>
      <c r="J834" s="12">
        <v>15855</v>
      </c>
      <c r="K834" s="25">
        <v>14848</v>
      </c>
      <c r="L834" s="5">
        <v>100</v>
      </c>
      <c r="M834" s="6">
        <v>96.408207246441876</v>
      </c>
      <c r="N834" s="6">
        <v>91.792753558119699</v>
      </c>
      <c r="O834" s="6">
        <v>86.247923494814344</v>
      </c>
      <c r="P834" s="6">
        <v>77.394154357293587</v>
      </c>
      <c r="Q834" s="6">
        <v>71.184842634579979</v>
      </c>
      <c r="R834" s="6">
        <v>66.663673506038705</v>
      </c>
    </row>
    <row r="835" spans="1:18" hidden="1" x14ac:dyDescent="0.4">
      <c r="A835">
        <v>16208</v>
      </c>
      <c r="B835">
        <v>2</v>
      </c>
      <c r="C835" t="s">
        <v>818</v>
      </c>
      <c r="D835" t="s">
        <v>825</v>
      </c>
      <c r="E835" s="11">
        <v>27529</v>
      </c>
      <c r="F835" s="12">
        <v>26987</v>
      </c>
      <c r="G835" s="12">
        <v>26040</v>
      </c>
      <c r="H835" s="12">
        <v>24429</v>
      </c>
      <c r="I835" s="12">
        <v>21919</v>
      </c>
      <c r="J835" s="12">
        <v>20040</v>
      </c>
      <c r="K835" s="25">
        <v>18745</v>
      </c>
      <c r="L835" s="5">
        <v>100</v>
      </c>
      <c r="M835" s="6">
        <v>98.03116713284173</v>
      </c>
      <c r="N835" s="6">
        <v>94.591158414762617</v>
      </c>
      <c r="O835" s="6">
        <v>88.739147807766358</v>
      </c>
      <c r="P835" s="6">
        <v>79.621490065022343</v>
      </c>
      <c r="Q835" s="6">
        <v>72.795960623342665</v>
      </c>
      <c r="R835" s="6">
        <v>68.091830433361181</v>
      </c>
    </row>
    <row r="836" spans="1:18" hidden="1" x14ac:dyDescent="0.4">
      <c r="A836">
        <v>16209</v>
      </c>
      <c r="B836">
        <v>2</v>
      </c>
      <c r="C836" t="s">
        <v>818</v>
      </c>
      <c r="D836" t="s">
        <v>826</v>
      </c>
      <c r="E836" s="11">
        <v>15183</v>
      </c>
      <c r="F836" s="12">
        <v>13323</v>
      </c>
      <c r="G836" s="12">
        <v>12267</v>
      </c>
      <c r="H836" s="12">
        <v>11281</v>
      </c>
      <c r="I836" s="12">
        <v>9753</v>
      </c>
      <c r="J836" s="12">
        <v>8461</v>
      </c>
      <c r="K836" s="25">
        <v>7498</v>
      </c>
      <c r="L836" s="5">
        <v>100</v>
      </c>
      <c r="M836" s="6">
        <v>87.74945662912468</v>
      </c>
      <c r="N836" s="6">
        <v>80.794309425014816</v>
      </c>
      <c r="O836" s="6">
        <v>74.300204175722854</v>
      </c>
      <c r="P836" s="6">
        <v>64.236316933412368</v>
      </c>
      <c r="Q836" s="6">
        <v>55.726799710202201</v>
      </c>
      <c r="R836" s="6">
        <v>49.384179674636108</v>
      </c>
    </row>
    <row r="837" spans="1:18" hidden="1" x14ac:dyDescent="0.4">
      <c r="A837">
        <v>16210</v>
      </c>
      <c r="B837">
        <v>2</v>
      </c>
      <c r="C837" t="s">
        <v>818</v>
      </c>
      <c r="D837" t="s">
        <v>827</v>
      </c>
      <c r="E837" s="11">
        <v>24197</v>
      </c>
      <c r="F837" s="12">
        <v>21096</v>
      </c>
      <c r="G837" s="12">
        <v>19072</v>
      </c>
      <c r="H837" s="12">
        <v>17194</v>
      </c>
      <c r="I837" s="12">
        <v>14617</v>
      </c>
      <c r="J837" s="12">
        <v>12386</v>
      </c>
      <c r="K837" s="25">
        <v>10702</v>
      </c>
      <c r="L837" s="5">
        <v>100</v>
      </c>
      <c r="M837" s="6">
        <v>87.184361697731134</v>
      </c>
      <c r="N837" s="6">
        <v>78.819688391122867</v>
      </c>
      <c r="O837" s="6">
        <v>71.058395668884572</v>
      </c>
      <c r="P837" s="6">
        <v>60.408315080381868</v>
      </c>
      <c r="Q837" s="6">
        <v>51.188163821961396</v>
      </c>
      <c r="R837" s="6">
        <v>44.228623383064011</v>
      </c>
    </row>
    <row r="838" spans="1:18" hidden="1" x14ac:dyDescent="0.4">
      <c r="A838">
        <v>16211</v>
      </c>
      <c r="B838">
        <v>2</v>
      </c>
      <c r="C838" t="s">
        <v>818</v>
      </c>
      <c r="D838" t="s">
        <v>828</v>
      </c>
      <c r="E838" s="11">
        <v>51680</v>
      </c>
      <c r="F838" s="12">
        <v>50394</v>
      </c>
      <c r="G838" s="12">
        <v>48465</v>
      </c>
      <c r="H838" s="12">
        <v>45871</v>
      </c>
      <c r="I838" s="12">
        <v>41307</v>
      </c>
      <c r="J838" s="12">
        <v>38271</v>
      </c>
      <c r="K838" s="25">
        <v>36213</v>
      </c>
      <c r="L838" s="5">
        <v>100</v>
      </c>
      <c r="M838" s="6">
        <v>97.511609907120743</v>
      </c>
      <c r="N838" s="6">
        <v>93.779024767801857</v>
      </c>
      <c r="O838" s="6">
        <v>88.759674922600624</v>
      </c>
      <c r="P838" s="6">
        <v>79.928405572755423</v>
      </c>
      <c r="Q838" s="6">
        <v>74.053792569659436</v>
      </c>
      <c r="R838" s="6">
        <v>70.071594427244577</v>
      </c>
    </row>
    <row r="839" spans="1:18" hidden="1" x14ac:dyDescent="0.4">
      <c r="A839">
        <v>16321</v>
      </c>
      <c r="B839">
        <v>3</v>
      </c>
      <c r="C839" t="s">
        <v>818</v>
      </c>
      <c r="D839" t="s">
        <v>829</v>
      </c>
      <c r="E839" s="11">
        <v>1972</v>
      </c>
      <c r="F839" s="12">
        <v>2033</v>
      </c>
      <c r="G839" s="12">
        <v>1952</v>
      </c>
      <c r="H839" s="12">
        <v>1860</v>
      </c>
      <c r="I839" s="12">
        <v>1692</v>
      </c>
      <c r="J839" s="12">
        <v>1616</v>
      </c>
      <c r="K839" s="25">
        <v>1578</v>
      </c>
      <c r="L839" s="5">
        <v>100</v>
      </c>
      <c r="M839" s="6">
        <v>103.09330628803247</v>
      </c>
      <c r="N839" s="6">
        <v>98.985801217038542</v>
      </c>
      <c r="O839" s="6">
        <v>94.320486815415819</v>
      </c>
      <c r="P839" s="6">
        <v>85.801217038539562</v>
      </c>
      <c r="Q839" s="6">
        <v>81.947261663286014</v>
      </c>
      <c r="R839" s="6">
        <v>80.02028397565924</v>
      </c>
    </row>
    <row r="840" spans="1:18" hidden="1" x14ac:dyDescent="0.4">
      <c r="A840">
        <v>16322</v>
      </c>
      <c r="B840">
        <v>3</v>
      </c>
      <c r="C840" t="s">
        <v>818</v>
      </c>
      <c r="D840" t="s">
        <v>830</v>
      </c>
      <c r="E840" s="11">
        <v>10292</v>
      </c>
      <c r="F840" s="12">
        <v>9468</v>
      </c>
      <c r="G840" s="12">
        <v>8585</v>
      </c>
      <c r="H840" s="12">
        <v>7480</v>
      </c>
      <c r="I840" s="12">
        <v>6207</v>
      </c>
      <c r="J840" s="12">
        <v>5245</v>
      </c>
      <c r="K840" s="25">
        <v>4591</v>
      </c>
      <c r="L840" s="5">
        <v>100</v>
      </c>
      <c r="M840" s="6">
        <v>91.993781577924608</v>
      </c>
      <c r="N840" s="6">
        <v>83.414302370773413</v>
      </c>
      <c r="O840" s="6">
        <v>72.677808006218427</v>
      </c>
      <c r="P840" s="6">
        <v>60.308977846871358</v>
      </c>
      <c r="Q840" s="6">
        <v>50.961912164788181</v>
      </c>
      <c r="R840" s="6">
        <v>44.607462106490473</v>
      </c>
    </row>
    <row r="841" spans="1:18" hidden="1" x14ac:dyDescent="0.4">
      <c r="A841">
        <v>16323</v>
      </c>
      <c r="B841">
        <v>3</v>
      </c>
      <c r="C841" t="s">
        <v>818</v>
      </c>
      <c r="D841" t="s">
        <v>831</v>
      </c>
      <c r="E841" s="11">
        <v>13717</v>
      </c>
      <c r="F841" s="12">
        <v>12910</v>
      </c>
      <c r="G841" s="12">
        <v>12062</v>
      </c>
      <c r="H841" s="12">
        <v>11034</v>
      </c>
      <c r="I841" s="12">
        <v>9542</v>
      </c>
      <c r="J841" s="12">
        <v>8491</v>
      </c>
      <c r="K841" s="25">
        <v>7708</v>
      </c>
      <c r="L841" s="5">
        <v>100</v>
      </c>
      <c r="M841" s="6">
        <v>94.116789385434132</v>
      </c>
      <c r="N841" s="6">
        <v>87.93467959466355</v>
      </c>
      <c r="O841" s="6">
        <v>80.440329518116201</v>
      </c>
      <c r="P841" s="6">
        <v>69.56331559378873</v>
      </c>
      <c r="Q841" s="6">
        <v>61.901290369614351</v>
      </c>
      <c r="R841" s="6">
        <v>56.193045126485387</v>
      </c>
    </row>
    <row r="842" spans="1:18" hidden="1" x14ac:dyDescent="0.4">
      <c r="A842">
        <v>16342</v>
      </c>
      <c r="B842">
        <v>3</v>
      </c>
      <c r="C842" t="s">
        <v>818</v>
      </c>
      <c r="D842" t="s">
        <v>832</v>
      </c>
      <c r="E842" s="11">
        <v>12707</v>
      </c>
      <c r="F842" s="12">
        <v>10990</v>
      </c>
      <c r="G842" s="12">
        <v>9902</v>
      </c>
      <c r="H842" s="12">
        <v>8784</v>
      </c>
      <c r="I842" s="12">
        <v>7419</v>
      </c>
      <c r="J842" s="12">
        <v>6395</v>
      </c>
      <c r="K842" s="25">
        <v>5546</v>
      </c>
      <c r="L842" s="5">
        <v>100</v>
      </c>
      <c r="M842" s="6">
        <v>86.487762650507591</v>
      </c>
      <c r="N842" s="6">
        <v>77.925552844888642</v>
      </c>
      <c r="O842" s="6">
        <v>69.12725269536476</v>
      </c>
      <c r="P842" s="6">
        <v>58.385142047690252</v>
      </c>
      <c r="Q842" s="6">
        <v>50.32659164240183</v>
      </c>
      <c r="R842" s="6">
        <v>43.645234909892181</v>
      </c>
    </row>
    <row r="843" spans="1:18" hidden="1" x14ac:dyDescent="0.4">
      <c r="A843">
        <v>16343</v>
      </c>
      <c r="B843">
        <v>3</v>
      </c>
      <c r="C843" t="s">
        <v>818</v>
      </c>
      <c r="D843" t="s">
        <v>351</v>
      </c>
      <c r="E843" s="11">
        <v>5238</v>
      </c>
      <c r="F843" s="12">
        <v>4450</v>
      </c>
      <c r="G843" s="12">
        <v>3747</v>
      </c>
      <c r="H843" s="12">
        <v>3173</v>
      </c>
      <c r="I843" s="12">
        <v>2578</v>
      </c>
      <c r="J843" s="12">
        <v>2126</v>
      </c>
      <c r="K843" s="25">
        <v>1779</v>
      </c>
      <c r="L843" s="5">
        <v>100</v>
      </c>
      <c r="M843" s="6">
        <v>84.956090110729292</v>
      </c>
      <c r="N843" s="6">
        <v>71.534936998854519</v>
      </c>
      <c r="O843" s="6">
        <v>60.576555937380682</v>
      </c>
      <c r="P843" s="6">
        <v>49.217258495609009</v>
      </c>
      <c r="Q843" s="6">
        <v>40.588010691103477</v>
      </c>
      <c r="R843" s="6">
        <v>33.963344788087056</v>
      </c>
    </row>
    <row r="844" spans="1:18" hidden="1" x14ac:dyDescent="0.4">
      <c r="A844">
        <v>17000</v>
      </c>
      <c r="B844" t="s">
        <v>0</v>
      </c>
      <c r="C844" t="s">
        <v>833</v>
      </c>
      <c r="E844" s="11">
        <v>657990</v>
      </c>
      <c r="F844" s="12">
        <v>629668</v>
      </c>
      <c r="G844" s="12">
        <v>605740</v>
      </c>
      <c r="H844" s="12">
        <v>572565</v>
      </c>
      <c r="I844" s="12">
        <v>521649</v>
      </c>
      <c r="J844" s="12">
        <v>485487</v>
      </c>
      <c r="K844" s="25">
        <v>461618</v>
      </c>
      <c r="L844" s="5">
        <v>100</v>
      </c>
      <c r="M844" s="6">
        <v>95.695679265642326</v>
      </c>
      <c r="N844" s="6">
        <v>92.059149835103881</v>
      </c>
      <c r="O844" s="6">
        <v>87.017279897870793</v>
      </c>
      <c r="P844" s="6">
        <v>79.279168376419094</v>
      </c>
      <c r="Q844" s="6">
        <v>73.783340172343046</v>
      </c>
      <c r="R844" s="6">
        <v>70.155777443426189</v>
      </c>
    </row>
    <row r="845" spans="1:18" hidden="1" x14ac:dyDescent="0.4">
      <c r="A845">
        <v>17201</v>
      </c>
      <c r="B845">
        <v>2</v>
      </c>
      <c r="C845" t="s">
        <v>833</v>
      </c>
      <c r="D845" t="s">
        <v>834</v>
      </c>
      <c r="E845" s="11">
        <v>283255</v>
      </c>
      <c r="F845" s="12">
        <v>272562</v>
      </c>
      <c r="G845" s="12">
        <v>266703</v>
      </c>
      <c r="H845" s="12">
        <v>255894</v>
      </c>
      <c r="I845" s="12">
        <v>237113</v>
      </c>
      <c r="J845" s="12">
        <v>224188</v>
      </c>
      <c r="K845" s="25">
        <v>216602</v>
      </c>
      <c r="L845" s="5">
        <v>100</v>
      </c>
      <c r="M845" s="6">
        <v>96.224956311450811</v>
      </c>
      <c r="N845" s="6">
        <v>94.156502091754774</v>
      </c>
      <c r="O845" s="6">
        <v>90.340505904573618</v>
      </c>
      <c r="P845" s="6">
        <v>83.710084552788118</v>
      </c>
      <c r="Q845" s="6">
        <v>79.147058304354729</v>
      </c>
      <c r="R845" s="6">
        <v>76.468906109336103</v>
      </c>
    </row>
    <row r="846" spans="1:18" hidden="1" x14ac:dyDescent="0.4">
      <c r="A846">
        <v>17202</v>
      </c>
      <c r="B846">
        <v>2</v>
      </c>
      <c r="C846" t="s">
        <v>833</v>
      </c>
      <c r="D846" t="s">
        <v>835</v>
      </c>
      <c r="E846" s="11">
        <v>25835</v>
      </c>
      <c r="F846" s="12">
        <v>23335</v>
      </c>
      <c r="G846" s="12">
        <v>20991</v>
      </c>
      <c r="H846" s="12">
        <v>18616</v>
      </c>
      <c r="I846" s="12">
        <v>15701</v>
      </c>
      <c r="J846" s="12">
        <v>13465</v>
      </c>
      <c r="K846" s="25">
        <v>11901</v>
      </c>
      <c r="L846" s="5">
        <v>100</v>
      </c>
      <c r="M846" s="6">
        <v>90.32320495451907</v>
      </c>
      <c r="N846" s="6">
        <v>81.250241919876132</v>
      </c>
      <c r="O846" s="6">
        <v>72.057286626669253</v>
      </c>
      <c r="P846" s="6">
        <v>60.774143603638478</v>
      </c>
      <c r="Q846" s="6">
        <v>52.119218114960333</v>
      </c>
      <c r="R846" s="6">
        <v>46.065415134507454</v>
      </c>
    </row>
    <row r="847" spans="1:18" hidden="1" x14ac:dyDescent="0.4">
      <c r="A847">
        <v>17203</v>
      </c>
      <c r="B847">
        <v>2</v>
      </c>
      <c r="C847" t="s">
        <v>833</v>
      </c>
      <c r="D847" t="s">
        <v>836</v>
      </c>
      <c r="E847" s="11">
        <v>61671</v>
      </c>
      <c r="F847" s="12">
        <v>60414</v>
      </c>
      <c r="G847" s="12">
        <v>58107</v>
      </c>
      <c r="H847" s="12">
        <v>55023</v>
      </c>
      <c r="I847" s="12">
        <v>50550</v>
      </c>
      <c r="J847" s="12">
        <v>47401</v>
      </c>
      <c r="K847" s="25">
        <v>45168</v>
      </c>
      <c r="L847" s="5">
        <v>100</v>
      </c>
      <c r="M847" s="6">
        <v>97.961764848956562</v>
      </c>
      <c r="N847" s="6">
        <v>94.220946636182319</v>
      </c>
      <c r="O847" s="6">
        <v>89.220216957727288</v>
      </c>
      <c r="P847" s="6">
        <v>81.967213114754102</v>
      </c>
      <c r="Q847" s="6">
        <v>76.861085437239538</v>
      </c>
      <c r="R847" s="6">
        <v>73.240258792625383</v>
      </c>
    </row>
    <row r="848" spans="1:18" hidden="1" x14ac:dyDescent="0.4">
      <c r="A848">
        <v>17204</v>
      </c>
      <c r="B848">
        <v>2</v>
      </c>
      <c r="C848" t="s">
        <v>833</v>
      </c>
      <c r="D848" t="s">
        <v>837</v>
      </c>
      <c r="E848" s="11">
        <v>11435</v>
      </c>
      <c r="F848" s="12">
        <v>9188</v>
      </c>
      <c r="G848" s="12">
        <v>7905</v>
      </c>
      <c r="H848" s="12">
        <v>6892</v>
      </c>
      <c r="I848" s="12">
        <v>5796</v>
      </c>
      <c r="J848" s="12">
        <v>4873</v>
      </c>
      <c r="K848" s="25">
        <v>4176</v>
      </c>
      <c r="L848" s="5">
        <v>100</v>
      </c>
      <c r="M848" s="6">
        <v>80.349803235679929</v>
      </c>
      <c r="N848" s="6">
        <v>69.129864451246164</v>
      </c>
      <c r="O848" s="6">
        <v>60.271097507651952</v>
      </c>
      <c r="P848" s="6">
        <v>50.68648885002186</v>
      </c>
      <c r="Q848" s="6">
        <v>42.614779186707473</v>
      </c>
      <c r="R848" s="6">
        <v>36.519457804984697</v>
      </c>
    </row>
    <row r="849" spans="1:18" hidden="1" x14ac:dyDescent="0.4">
      <c r="A849">
        <v>17205</v>
      </c>
      <c r="B849">
        <v>2</v>
      </c>
      <c r="C849" t="s">
        <v>833</v>
      </c>
      <c r="D849" t="s">
        <v>838</v>
      </c>
      <c r="E849" s="11">
        <v>5329</v>
      </c>
      <c r="F849" s="12">
        <v>4371</v>
      </c>
      <c r="G849" s="12">
        <v>3730</v>
      </c>
      <c r="H849" s="12">
        <v>3112</v>
      </c>
      <c r="I849" s="12">
        <v>2526</v>
      </c>
      <c r="J849" s="12">
        <v>2039</v>
      </c>
      <c r="K849" s="25">
        <v>1655</v>
      </c>
      <c r="L849" s="5">
        <v>100</v>
      </c>
      <c r="M849" s="6">
        <v>82.022893601050853</v>
      </c>
      <c r="N849" s="6">
        <v>69.994370425971098</v>
      </c>
      <c r="O849" s="6">
        <v>58.397447926440236</v>
      </c>
      <c r="P849" s="6">
        <v>47.401013323325202</v>
      </c>
      <c r="Q849" s="6">
        <v>38.262338149746675</v>
      </c>
      <c r="R849" s="6">
        <v>31.056483392756618</v>
      </c>
    </row>
    <row r="850" spans="1:18" hidden="1" x14ac:dyDescent="0.4">
      <c r="A850">
        <v>17206</v>
      </c>
      <c r="B850">
        <v>2</v>
      </c>
      <c r="C850" t="s">
        <v>833</v>
      </c>
      <c r="D850" t="s">
        <v>839</v>
      </c>
      <c r="E850" s="11">
        <v>33741</v>
      </c>
      <c r="F850" s="12">
        <v>30266</v>
      </c>
      <c r="G850" s="12">
        <v>27532</v>
      </c>
      <c r="H850" s="12">
        <v>24570</v>
      </c>
      <c r="I850" s="12">
        <v>20763</v>
      </c>
      <c r="J850" s="12">
        <v>18067</v>
      </c>
      <c r="K850" s="25">
        <v>15950</v>
      </c>
      <c r="L850" s="5">
        <v>100</v>
      </c>
      <c r="M850" s="6">
        <v>89.700957292314982</v>
      </c>
      <c r="N850" s="6">
        <v>81.598055777837047</v>
      </c>
      <c r="O850" s="6">
        <v>72.819418511603089</v>
      </c>
      <c r="P850" s="6">
        <v>61.5364097092558</v>
      </c>
      <c r="Q850" s="6">
        <v>53.546130820070537</v>
      </c>
      <c r="R850" s="6">
        <v>47.271865089949912</v>
      </c>
    </row>
    <row r="851" spans="1:18" hidden="1" x14ac:dyDescent="0.4">
      <c r="A851">
        <v>17207</v>
      </c>
      <c r="B851">
        <v>2</v>
      </c>
      <c r="C851" t="s">
        <v>833</v>
      </c>
      <c r="D851" t="s">
        <v>840</v>
      </c>
      <c r="E851" s="11">
        <v>10242</v>
      </c>
      <c r="F851" s="12">
        <v>9059</v>
      </c>
      <c r="G851" s="12">
        <v>8262</v>
      </c>
      <c r="H851" s="12">
        <v>7296</v>
      </c>
      <c r="I851" s="12">
        <v>6045</v>
      </c>
      <c r="J851" s="12">
        <v>5093</v>
      </c>
      <c r="K851" s="25">
        <v>4467</v>
      </c>
      <c r="L851" s="5">
        <v>100</v>
      </c>
      <c r="M851" s="6">
        <v>88.449521577816839</v>
      </c>
      <c r="N851" s="6">
        <v>80.667838312829517</v>
      </c>
      <c r="O851" s="6">
        <v>71.236086701816049</v>
      </c>
      <c r="P851" s="6">
        <v>59.021675454012893</v>
      </c>
      <c r="Q851" s="6">
        <v>49.726615895332941</v>
      </c>
      <c r="R851" s="6">
        <v>43.614528412419453</v>
      </c>
    </row>
    <row r="852" spans="1:18" hidden="1" x14ac:dyDescent="0.4">
      <c r="A852">
        <v>17209</v>
      </c>
      <c r="B852">
        <v>2</v>
      </c>
      <c r="C852" t="s">
        <v>833</v>
      </c>
      <c r="D852" t="s">
        <v>841</v>
      </c>
      <c r="E852" s="11">
        <v>19827</v>
      </c>
      <c r="F852" s="12">
        <v>19741</v>
      </c>
      <c r="G852" s="12">
        <v>19291</v>
      </c>
      <c r="H852" s="12">
        <v>18575</v>
      </c>
      <c r="I852" s="12">
        <v>17298</v>
      </c>
      <c r="J852" s="12">
        <v>16442</v>
      </c>
      <c r="K852" s="25">
        <v>15829</v>
      </c>
      <c r="L852" s="5">
        <v>100</v>
      </c>
      <c r="M852" s="6">
        <v>99.566248045594392</v>
      </c>
      <c r="N852" s="6">
        <v>97.296615726030154</v>
      </c>
      <c r="O852" s="6">
        <v>93.685378524234636</v>
      </c>
      <c r="P852" s="6">
        <v>87.244666364049024</v>
      </c>
      <c r="Q852" s="6">
        <v>82.927321329500188</v>
      </c>
      <c r="R852" s="6">
        <v>79.835577747516012</v>
      </c>
    </row>
    <row r="853" spans="1:18" hidden="1" x14ac:dyDescent="0.4">
      <c r="A853">
        <v>17210</v>
      </c>
      <c r="B853">
        <v>2</v>
      </c>
      <c r="C853" t="s">
        <v>833</v>
      </c>
      <c r="D853" t="s">
        <v>842</v>
      </c>
      <c r="E853" s="11">
        <v>64208</v>
      </c>
      <c r="F853" s="12">
        <v>62644</v>
      </c>
      <c r="G853" s="12">
        <v>60937</v>
      </c>
      <c r="H853" s="12">
        <v>58459</v>
      </c>
      <c r="I853" s="12">
        <v>53974</v>
      </c>
      <c r="J853" s="12">
        <v>50737</v>
      </c>
      <c r="K853" s="25">
        <v>48501</v>
      </c>
      <c r="L853" s="5">
        <v>100</v>
      </c>
      <c r="M853" s="6">
        <v>97.564166459008234</v>
      </c>
      <c r="N853" s="6">
        <v>94.905619237478206</v>
      </c>
      <c r="O853" s="6">
        <v>91.046287067032154</v>
      </c>
      <c r="P853" s="6">
        <v>84.061176177423363</v>
      </c>
      <c r="Q853" s="6">
        <v>79.019748317966616</v>
      </c>
      <c r="R853" s="6">
        <v>75.537316222277596</v>
      </c>
    </row>
    <row r="854" spans="1:18" hidden="1" x14ac:dyDescent="0.4">
      <c r="A854">
        <v>17211</v>
      </c>
      <c r="B854">
        <v>2</v>
      </c>
      <c r="C854" t="s">
        <v>833</v>
      </c>
      <c r="D854" t="s">
        <v>843</v>
      </c>
      <c r="E854" s="11">
        <v>28985</v>
      </c>
      <c r="F854" s="12">
        <v>29007</v>
      </c>
      <c r="G854" s="12">
        <v>28349</v>
      </c>
      <c r="H854" s="12">
        <v>26980</v>
      </c>
      <c r="I854" s="12">
        <v>24551</v>
      </c>
      <c r="J854" s="12">
        <v>23091</v>
      </c>
      <c r="K854" s="25">
        <v>22172</v>
      </c>
      <c r="L854" s="5">
        <v>100</v>
      </c>
      <c r="M854" s="6">
        <v>100.07590132827325</v>
      </c>
      <c r="N854" s="6">
        <v>97.805761600828006</v>
      </c>
      <c r="O854" s="6">
        <v>93.082628946006551</v>
      </c>
      <c r="P854" s="6">
        <v>84.702432292565121</v>
      </c>
      <c r="Q854" s="6">
        <v>79.665344143522503</v>
      </c>
      <c r="R854" s="6">
        <v>76.494738657926504</v>
      </c>
    </row>
    <row r="855" spans="1:18" hidden="1" x14ac:dyDescent="0.4">
      <c r="A855">
        <v>17212</v>
      </c>
      <c r="B855">
        <v>2</v>
      </c>
      <c r="C855" t="s">
        <v>833</v>
      </c>
      <c r="D855" t="s">
        <v>844</v>
      </c>
      <c r="E855" s="11">
        <v>37541</v>
      </c>
      <c r="F855" s="12">
        <v>38828</v>
      </c>
      <c r="G855" s="12">
        <v>38855</v>
      </c>
      <c r="H855" s="12">
        <v>37714</v>
      </c>
      <c r="I855" s="12">
        <v>35263</v>
      </c>
      <c r="J855" s="12">
        <v>33248</v>
      </c>
      <c r="K855" s="25">
        <v>31887</v>
      </c>
      <c r="L855" s="5">
        <v>100</v>
      </c>
      <c r="M855" s="6">
        <v>103.42825177805599</v>
      </c>
      <c r="N855" s="6">
        <v>103.50017314402919</v>
      </c>
      <c r="O855" s="6">
        <v>100.46082949308757</v>
      </c>
      <c r="P855" s="6">
        <v>93.931967715297944</v>
      </c>
      <c r="Q855" s="6">
        <v>88.564502810260777</v>
      </c>
      <c r="R855" s="6">
        <v>84.93913321435231</v>
      </c>
    </row>
    <row r="856" spans="1:18" hidden="1" x14ac:dyDescent="0.4">
      <c r="A856">
        <v>17324</v>
      </c>
      <c r="B856">
        <v>3</v>
      </c>
      <c r="C856" t="s">
        <v>833</v>
      </c>
      <c r="D856" t="s">
        <v>845</v>
      </c>
      <c r="E856" s="11">
        <v>3630</v>
      </c>
      <c r="F856" s="12">
        <v>3707</v>
      </c>
      <c r="G856" s="12">
        <v>3707</v>
      </c>
      <c r="H856" s="12">
        <v>3525</v>
      </c>
      <c r="I856" s="12">
        <v>3169</v>
      </c>
      <c r="J856" s="12">
        <v>2985</v>
      </c>
      <c r="K856" s="25">
        <v>2904</v>
      </c>
      <c r="L856" s="5">
        <v>100</v>
      </c>
      <c r="M856" s="6">
        <v>102.12121212121212</v>
      </c>
      <c r="N856" s="6">
        <v>102.12121212121212</v>
      </c>
      <c r="O856" s="6">
        <v>97.107438016528931</v>
      </c>
      <c r="P856" s="6">
        <v>87.300275482093653</v>
      </c>
      <c r="Q856" s="6">
        <v>82.231404958677686</v>
      </c>
      <c r="R856" s="6">
        <v>80</v>
      </c>
    </row>
    <row r="857" spans="1:18" hidden="1" x14ac:dyDescent="0.4">
      <c r="A857">
        <v>17361</v>
      </c>
      <c r="B857">
        <v>3</v>
      </c>
      <c r="C857" t="s">
        <v>833</v>
      </c>
      <c r="D857" t="s">
        <v>846</v>
      </c>
      <c r="E857" s="11">
        <v>22842</v>
      </c>
      <c r="F857" s="12">
        <v>22302</v>
      </c>
      <c r="G857" s="12">
        <v>21123</v>
      </c>
      <c r="H857" s="12">
        <v>19732</v>
      </c>
      <c r="I857" s="12">
        <v>18029</v>
      </c>
      <c r="J857" s="12">
        <v>16952</v>
      </c>
      <c r="K857" s="25">
        <v>16218</v>
      </c>
      <c r="L857" s="5">
        <v>100</v>
      </c>
      <c r="M857" s="6">
        <v>97.635933806146568</v>
      </c>
      <c r="N857" s="6">
        <v>92.474389282899921</v>
      </c>
      <c r="O857" s="6">
        <v>86.384729883547848</v>
      </c>
      <c r="P857" s="6">
        <v>78.929165572191579</v>
      </c>
      <c r="Q857" s="6">
        <v>74.214166885561681</v>
      </c>
      <c r="R857" s="6">
        <v>71.000788022064626</v>
      </c>
    </row>
    <row r="858" spans="1:18" hidden="1" x14ac:dyDescent="0.4">
      <c r="A858">
        <v>17365</v>
      </c>
      <c r="B858">
        <v>3</v>
      </c>
      <c r="C858" t="s">
        <v>833</v>
      </c>
      <c r="D858" t="s">
        <v>847</v>
      </c>
      <c r="E858" s="11">
        <v>16055</v>
      </c>
      <c r="F858" s="12">
        <v>15427</v>
      </c>
      <c r="G858" s="12">
        <v>14663</v>
      </c>
      <c r="H858" s="12">
        <v>13667</v>
      </c>
      <c r="I858" s="12">
        <v>12231</v>
      </c>
      <c r="J858" s="12">
        <v>11171</v>
      </c>
      <c r="K858" s="25">
        <v>10491</v>
      </c>
      <c r="L858" s="5">
        <v>100</v>
      </c>
      <c r="M858" s="6">
        <v>96.088445966988473</v>
      </c>
      <c r="N858" s="6">
        <v>91.329803799439418</v>
      </c>
      <c r="O858" s="6">
        <v>85.126128931796956</v>
      </c>
      <c r="P858" s="6">
        <v>76.181874805356586</v>
      </c>
      <c r="Q858" s="6">
        <v>69.579570227343496</v>
      </c>
      <c r="R858" s="6">
        <v>65.344129554655865</v>
      </c>
    </row>
    <row r="859" spans="1:18" hidden="1" x14ac:dyDescent="0.4">
      <c r="A859">
        <v>17384</v>
      </c>
      <c r="B859">
        <v>3</v>
      </c>
      <c r="C859" t="s">
        <v>833</v>
      </c>
      <c r="D859" t="s">
        <v>848</v>
      </c>
      <c r="E859" s="11">
        <v>8642</v>
      </c>
      <c r="F859" s="12">
        <v>7302</v>
      </c>
      <c r="G859" s="12">
        <v>6504</v>
      </c>
      <c r="H859" s="12">
        <v>5641</v>
      </c>
      <c r="I859" s="12">
        <v>4560</v>
      </c>
      <c r="J859" s="12">
        <v>3815</v>
      </c>
      <c r="K859" s="25">
        <v>3268</v>
      </c>
      <c r="L859" s="5">
        <v>100</v>
      </c>
      <c r="M859" s="6">
        <v>84.494330016199953</v>
      </c>
      <c r="N859" s="6">
        <v>75.260356398981713</v>
      </c>
      <c r="O859" s="6">
        <v>65.274242073594081</v>
      </c>
      <c r="P859" s="6">
        <v>52.765563526961358</v>
      </c>
      <c r="Q859" s="6">
        <v>44.144873871788938</v>
      </c>
      <c r="R859" s="6">
        <v>37.815320527655629</v>
      </c>
    </row>
    <row r="860" spans="1:18" hidden="1" x14ac:dyDescent="0.4">
      <c r="A860">
        <v>17386</v>
      </c>
      <c r="B860">
        <v>3</v>
      </c>
      <c r="C860" t="s">
        <v>833</v>
      </c>
      <c r="D860" t="s">
        <v>849</v>
      </c>
      <c r="E860" s="11">
        <v>6244</v>
      </c>
      <c r="F860" s="12">
        <v>5565</v>
      </c>
      <c r="G860" s="12">
        <v>4921</v>
      </c>
      <c r="H860" s="12">
        <v>4250</v>
      </c>
      <c r="I860" s="12">
        <v>3458</v>
      </c>
      <c r="J860" s="12">
        <v>2915</v>
      </c>
      <c r="K860" s="25">
        <v>2529</v>
      </c>
      <c r="L860" s="5">
        <v>100</v>
      </c>
      <c r="M860" s="6">
        <v>89.125560538116588</v>
      </c>
      <c r="N860" s="6">
        <v>78.811659192825118</v>
      </c>
      <c r="O860" s="6">
        <v>68.065342729019861</v>
      </c>
      <c r="P860" s="6">
        <v>55.381165919282516</v>
      </c>
      <c r="Q860" s="6">
        <v>46.68481742472774</v>
      </c>
      <c r="R860" s="6">
        <v>40.502882767456761</v>
      </c>
    </row>
    <row r="861" spans="1:18" hidden="1" x14ac:dyDescent="0.4">
      <c r="A861">
        <v>17407</v>
      </c>
      <c r="B861">
        <v>3</v>
      </c>
      <c r="C861" t="s">
        <v>833</v>
      </c>
      <c r="D861" t="s">
        <v>850</v>
      </c>
      <c r="E861" s="11">
        <v>8424</v>
      </c>
      <c r="F861" s="12">
        <v>7632</v>
      </c>
      <c r="G861" s="12">
        <v>7053</v>
      </c>
      <c r="H861" s="12">
        <v>6522</v>
      </c>
      <c r="I861" s="12">
        <v>5651</v>
      </c>
      <c r="J861" s="12">
        <v>4992</v>
      </c>
      <c r="K861" s="25">
        <v>4501</v>
      </c>
      <c r="L861" s="5">
        <v>100</v>
      </c>
      <c r="M861" s="6">
        <v>90.598290598290603</v>
      </c>
      <c r="N861" s="6">
        <v>83.725071225071218</v>
      </c>
      <c r="O861" s="6">
        <v>77.421652421652425</v>
      </c>
      <c r="P861" s="6">
        <v>67.082146248812919</v>
      </c>
      <c r="Q861" s="6">
        <v>59.259259259259252</v>
      </c>
      <c r="R861" s="6">
        <v>53.430674264007592</v>
      </c>
    </row>
    <row r="862" spans="1:18" hidden="1" x14ac:dyDescent="0.4">
      <c r="A862">
        <v>17461</v>
      </c>
      <c r="B862">
        <v>3</v>
      </c>
      <c r="C862" t="s">
        <v>833</v>
      </c>
      <c r="D862" t="s">
        <v>851</v>
      </c>
      <c r="E862" s="11">
        <v>3462</v>
      </c>
      <c r="F862" s="12">
        <v>2977</v>
      </c>
      <c r="G862" s="12">
        <v>2603</v>
      </c>
      <c r="H862" s="12">
        <v>2292</v>
      </c>
      <c r="I862" s="12">
        <v>1926</v>
      </c>
      <c r="J862" s="12">
        <v>1613</v>
      </c>
      <c r="K862" s="25">
        <v>1423</v>
      </c>
      <c r="L862" s="5">
        <v>100</v>
      </c>
      <c r="M862" s="6">
        <v>85.990756787983827</v>
      </c>
      <c r="N862" s="6">
        <v>75.187752744078566</v>
      </c>
      <c r="O862" s="6">
        <v>66.204506065857885</v>
      </c>
      <c r="P862" s="6">
        <v>55.632582322357017</v>
      </c>
      <c r="Q862" s="6">
        <v>46.591565569035239</v>
      </c>
      <c r="R862" s="6">
        <v>41.103408434430968</v>
      </c>
    </row>
    <row r="863" spans="1:18" hidden="1" x14ac:dyDescent="0.4">
      <c r="A863">
        <v>17463</v>
      </c>
      <c r="B863">
        <v>3</v>
      </c>
      <c r="C863" t="s">
        <v>833</v>
      </c>
      <c r="D863" t="s">
        <v>852</v>
      </c>
      <c r="E863" s="11">
        <v>6622</v>
      </c>
      <c r="F863" s="12">
        <v>5341</v>
      </c>
      <c r="G863" s="12">
        <v>4504</v>
      </c>
      <c r="H863" s="12">
        <v>3805</v>
      </c>
      <c r="I863" s="12">
        <v>3045</v>
      </c>
      <c r="J863" s="12">
        <v>2400</v>
      </c>
      <c r="K863" s="25">
        <v>1976</v>
      </c>
      <c r="L863" s="5">
        <v>100</v>
      </c>
      <c r="M863" s="6">
        <v>80.655391120507403</v>
      </c>
      <c r="N863" s="6">
        <v>68.015705225007551</v>
      </c>
      <c r="O863" s="6">
        <v>57.459981878586532</v>
      </c>
      <c r="P863" s="6">
        <v>45.983086680761097</v>
      </c>
      <c r="Q863" s="6">
        <v>36.242826940501359</v>
      </c>
      <c r="R863" s="6">
        <v>29.839927514346122</v>
      </c>
    </row>
    <row r="864" spans="1:18" hidden="1" x14ac:dyDescent="0.4">
      <c r="A864">
        <v>18000</v>
      </c>
      <c r="B864" t="s">
        <v>0</v>
      </c>
      <c r="C864" t="s">
        <v>853</v>
      </c>
      <c r="E864" s="11">
        <v>436121</v>
      </c>
      <c r="F864" s="12">
        <v>412789</v>
      </c>
      <c r="G864" s="12">
        <v>392048</v>
      </c>
      <c r="H864" s="12">
        <v>368926</v>
      </c>
      <c r="I864" s="12">
        <v>334634</v>
      </c>
      <c r="J864" s="12">
        <v>307178</v>
      </c>
      <c r="K864" s="25">
        <v>285369</v>
      </c>
      <c r="L864" s="5">
        <v>100</v>
      </c>
      <c r="M864" s="6">
        <v>94.650108570786557</v>
      </c>
      <c r="N864" s="6">
        <v>89.894318319915797</v>
      </c>
      <c r="O864" s="6">
        <v>84.592578665095246</v>
      </c>
      <c r="P864" s="6">
        <v>76.729623200900662</v>
      </c>
      <c r="Q864" s="6">
        <v>70.434122640276442</v>
      </c>
      <c r="R864" s="6">
        <v>65.433446222493302</v>
      </c>
    </row>
    <row r="865" spans="1:18" hidden="1" x14ac:dyDescent="0.4">
      <c r="A865">
        <v>18201</v>
      </c>
      <c r="B865">
        <v>2</v>
      </c>
      <c r="C865" t="s">
        <v>853</v>
      </c>
      <c r="D865" t="s">
        <v>854</v>
      </c>
      <c r="E865" s="11">
        <v>152287</v>
      </c>
      <c r="F865" s="12">
        <v>145841</v>
      </c>
      <c r="G865" s="12">
        <v>140845</v>
      </c>
      <c r="H865" s="12">
        <v>134570</v>
      </c>
      <c r="I865" s="12">
        <v>124010</v>
      </c>
      <c r="J865" s="12">
        <v>115762</v>
      </c>
      <c r="K865" s="25">
        <v>109443</v>
      </c>
      <c r="L865" s="5">
        <v>100</v>
      </c>
      <c r="M865" s="6">
        <v>95.76720271592454</v>
      </c>
      <c r="N865" s="6">
        <v>92.486554991561988</v>
      </c>
      <c r="O865" s="6">
        <v>88.366045690045766</v>
      </c>
      <c r="P865" s="6">
        <v>81.431770275860714</v>
      </c>
      <c r="Q865" s="6">
        <v>76.01568091826617</v>
      </c>
      <c r="R865" s="6">
        <v>71.866278802524192</v>
      </c>
    </row>
    <row r="866" spans="1:18" hidden="1" x14ac:dyDescent="0.4">
      <c r="A866">
        <v>18202</v>
      </c>
      <c r="B866">
        <v>2</v>
      </c>
      <c r="C866" t="s">
        <v>853</v>
      </c>
      <c r="D866" t="s">
        <v>855</v>
      </c>
      <c r="E866" s="11">
        <v>37332</v>
      </c>
      <c r="F866" s="12">
        <v>35223</v>
      </c>
      <c r="G866" s="12">
        <v>33522</v>
      </c>
      <c r="H866" s="12">
        <v>31359</v>
      </c>
      <c r="I866" s="12">
        <v>28326</v>
      </c>
      <c r="J866" s="12">
        <v>25882</v>
      </c>
      <c r="K866" s="25">
        <v>23741</v>
      </c>
      <c r="L866" s="5">
        <v>100</v>
      </c>
      <c r="M866" s="6">
        <v>94.350691096110566</v>
      </c>
      <c r="N866" s="6">
        <v>89.79427836708453</v>
      </c>
      <c r="O866" s="6">
        <v>84.000321440051422</v>
      </c>
      <c r="P866" s="6">
        <v>75.875924140147859</v>
      </c>
      <c r="Q866" s="6">
        <v>69.329261759348555</v>
      </c>
      <c r="R866" s="6">
        <v>63.59423550841101</v>
      </c>
    </row>
    <row r="867" spans="1:18" hidden="1" x14ac:dyDescent="0.4">
      <c r="A867">
        <v>18204</v>
      </c>
      <c r="B867">
        <v>2</v>
      </c>
      <c r="C867" t="s">
        <v>853</v>
      </c>
      <c r="D867" t="s">
        <v>856</v>
      </c>
      <c r="E867" s="11">
        <v>16025</v>
      </c>
      <c r="F867" s="12">
        <v>15180</v>
      </c>
      <c r="G867" s="12">
        <v>14273</v>
      </c>
      <c r="H867" s="12">
        <v>13440</v>
      </c>
      <c r="I867" s="12">
        <v>12322</v>
      </c>
      <c r="J867" s="12">
        <v>11363</v>
      </c>
      <c r="K867" s="25">
        <v>10584</v>
      </c>
      <c r="L867" s="5">
        <v>100</v>
      </c>
      <c r="M867" s="6">
        <v>94.726989079563182</v>
      </c>
      <c r="N867" s="6">
        <v>89.067082683307333</v>
      </c>
      <c r="O867" s="6">
        <v>83.868954758190327</v>
      </c>
      <c r="P867" s="6">
        <v>76.89235569422776</v>
      </c>
      <c r="Q867" s="6">
        <v>70.907956318252729</v>
      </c>
      <c r="R867" s="6">
        <v>66.04680187207488</v>
      </c>
    </row>
    <row r="868" spans="1:18" hidden="1" x14ac:dyDescent="0.4">
      <c r="A868">
        <v>18205</v>
      </c>
      <c r="B868">
        <v>2</v>
      </c>
      <c r="C868" t="s">
        <v>853</v>
      </c>
      <c r="D868" t="s">
        <v>857</v>
      </c>
      <c r="E868" s="11">
        <v>16195</v>
      </c>
      <c r="F868" s="12">
        <v>14105</v>
      </c>
      <c r="G868" s="12">
        <v>12634</v>
      </c>
      <c r="H868" s="12">
        <v>11347</v>
      </c>
      <c r="I868" s="12">
        <v>9760</v>
      </c>
      <c r="J868" s="12">
        <v>8323</v>
      </c>
      <c r="K868" s="25">
        <v>7084</v>
      </c>
      <c r="L868" s="5">
        <v>100</v>
      </c>
      <c r="M868" s="6">
        <v>87.094782340228463</v>
      </c>
      <c r="N868" s="6">
        <v>78.011732016054339</v>
      </c>
      <c r="O868" s="6">
        <v>70.064834825563452</v>
      </c>
      <c r="P868" s="6">
        <v>60.265514047545544</v>
      </c>
      <c r="Q868" s="6">
        <v>51.392405063291136</v>
      </c>
      <c r="R868" s="6">
        <v>43.741895646804565</v>
      </c>
    </row>
    <row r="869" spans="1:18" hidden="1" x14ac:dyDescent="0.4">
      <c r="A869">
        <v>18206</v>
      </c>
      <c r="B869">
        <v>2</v>
      </c>
      <c r="C869" t="s">
        <v>853</v>
      </c>
      <c r="D869" t="s">
        <v>858</v>
      </c>
      <c r="E869" s="11">
        <v>11383</v>
      </c>
      <c r="F869" s="12">
        <v>10261</v>
      </c>
      <c r="G869" s="12">
        <v>9297</v>
      </c>
      <c r="H869" s="12">
        <v>8502</v>
      </c>
      <c r="I869" s="12">
        <v>7418</v>
      </c>
      <c r="J869" s="12">
        <v>6468</v>
      </c>
      <c r="K869" s="25">
        <v>5678</v>
      </c>
      <c r="L869" s="5">
        <v>100</v>
      </c>
      <c r="M869" s="6">
        <v>90.143195994026186</v>
      </c>
      <c r="N869" s="6">
        <v>81.674426776772378</v>
      </c>
      <c r="O869" s="6">
        <v>74.690327681630492</v>
      </c>
      <c r="P869" s="6">
        <v>65.167354827374155</v>
      </c>
      <c r="Q869" s="6">
        <v>56.821576034437314</v>
      </c>
      <c r="R869" s="6">
        <v>49.881402090837213</v>
      </c>
    </row>
    <row r="870" spans="1:18" hidden="1" x14ac:dyDescent="0.4">
      <c r="A870">
        <v>18207</v>
      </c>
      <c r="B870">
        <v>2</v>
      </c>
      <c r="C870" t="s">
        <v>853</v>
      </c>
      <c r="D870" t="s">
        <v>859</v>
      </c>
      <c r="E870" s="11">
        <v>39852</v>
      </c>
      <c r="F870" s="12">
        <v>39017</v>
      </c>
      <c r="G870" s="12">
        <v>38439</v>
      </c>
      <c r="H870" s="12">
        <v>37113</v>
      </c>
      <c r="I870" s="12">
        <v>34265</v>
      </c>
      <c r="J870" s="12">
        <v>32127</v>
      </c>
      <c r="K870" s="25">
        <v>30424</v>
      </c>
      <c r="L870" s="5">
        <v>100</v>
      </c>
      <c r="M870" s="6">
        <v>97.904747565994171</v>
      </c>
      <c r="N870" s="6">
        <v>96.454381210478772</v>
      </c>
      <c r="O870" s="6">
        <v>93.127070159590488</v>
      </c>
      <c r="P870" s="6">
        <v>85.980628324801771</v>
      </c>
      <c r="Q870" s="6">
        <v>80.61577838000602</v>
      </c>
      <c r="R870" s="6">
        <v>76.342467128374992</v>
      </c>
    </row>
    <row r="871" spans="1:18" hidden="1" x14ac:dyDescent="0.4">
      <c r="A871">
        <v>18208</v>
      </c>
      <c r="B871">
        <v>2</v>
      </c>
      <c r="C871" t="s">
        <v>853</v>
      </c>
      <c r="D871" t="s">
        <v>860</v>
      </c>
      <c r="E871" s="11">
        <v>15004</v>
      </c>
      <c r="F871" s="12">
        <v>13898</v>
      </c>
      <c r="G871" s="12">
        <v>12732</v>
      </c>
      <c r="H871" s="12">
        <v>11694</v>
      </c>
      <c r="I871" s="12">
        <v>10394</v>
      </c>
      <c r="J871" s="12">
        <v>9367</v>
      </c>
      <c r="K871" s="25">
        <v>8394</v>
      </c>
      <c r="L871" s="5">
        <v>100</v>
      </c>
      <c r="M871" s="6">
        <v>92.628632364702739</v>
      </c>
      <c r="N871" s="6">
        <v>84.857371367635295</v>
      </c>
      <c r="O871" s="6">
        <v>77.939216209010937</v>
      </c>
      <c r="P871" s="6">
        <v>69.274860037323378</v>
      </c>
      <c r="Q871" s="6">
        <v>62.430018661690212</v>
      </c>
      <c r="R871" s="6">
        <v>55.945081311650227</v>
      </c>
    </row>
    <row r="872" spans="1:18" hidden="1" x14ac:dyDescent="0.4">
      <c r="A872">
        <v>18209</v>
      </c>
      <c r="B872">
        <v>2</v>
      </c>
      <c r="C872" t="s">
        <v>853</v>
      </c>
      <c r="D872" t="s">
        <v>861</v>
      </c>
      <c r="E872" s="11">
        <v>46607</v>
      </c>
      <c r="F872" s="12">
        <v>44401</v>
      </c>
      <c r="G872" s="12">
        <v>42063</v>
      </c>
      <c r="H872" s="12">
        <v>39437</v>
      </c>
      <c r="I872" s="12">
        <v>35728</v>
      </c>
      <c r="J872" s="12">
        <v>32594</v>
      </c>
      <c r="K872" s="25">
        <v>30285</v>
      </c>
      <c r="L872" s="5">
        <v>100</v>
      </c>
      <c r="M872" s="6">
        <v>95.266805415495526</v>
      </c>
      <c r="N872" s="6">
        <v>90.25039157208144</v>
      </c>
      <c r="O872" s="6">
        <v>84.616044800137317</v>
      </c>
      <c r="P872" s="6">
        <v>76.658012744866653</v>
      </c>
      <c r="Q872" s="6">
        <v>69.933700946209797</v>
      </c>
      <c r="R872" s="6">
        <v>64.979509515737973</v>
      </c>
    </row>
    <row r="873" spans="1:18" hidden="1" x14ac:dyDescent="0.4">
      <c r="A873">
        <v>18210</v>
      </c>
      <c r="B873">
        <v>2</v>
      </c>
      <c r="C873" t="s">
        <v>853</v>
      </c>
      <c r="D873" t="s">
        <v>862</v>
      </c>
      <c r="E873" s="11">
        <v>51344</v>
      </c>
      <c r="F873" s="12">
        <v>49290</v>
      </c>
      <c r="G873" s="12">
        <v>46658</v>
      </c>
      <c r="H873" s="12">
        <v>43590</v>
      </c>
      <c r="I873" s="12">
        <v>39167</v>
      </c>
      <c r="J873" s="12">
        <v>35920</v>
      </c>
      <c r="K873" s="25">
        <v>33296</v>
      </c>
      <c r="L873" s="5">
        <v>100</v>
      </c>
      <c r="M873" s="6">
        <v>95.999532564661891</v>
      </c>
      <c r="N873" s="6">
        <v>90.873325023371763</v>
      </c>
      <c r="O873" s="6">
        <v>84.897943284512309</v>
      </c>
      <c r="P873" s="6">
        <v>76.283499532564662</v>
      </c>
      <c r="Q873" s="6">
        <v>69.959488937363673</v>
      </c>
      <c r="R873" s="6">
        <v>64.848862574010596</v>
      </c>
    </row>
    <row r="874" spans="1:18" hidden="1" x14ac:dyDescent="0.4">
      <c r="A874">
        <v>18322</v>
      </c>
      <c r="B874">
        <v>3</v>
      </c>
      <c r="C874" t="s">
        <v>853</v>
      </c>
      <c r="D874" t="s">
        <v>863</v>
      </c>
      <c r="E874" s="11">
        <v>11159</v>
      </c>
      <c r="F874" s="12">
        <v>10656</v>
      </c>
      <c r="G874" s="12">
        <v>9977</v>
      </c>
      <c r="H874" s="12">
        <v>9183</v>
      </c>
      <c r="I874" s="12">
        <v>8190</v>
      </c>
      <c r="J874" s="12">
        <v>7439</v>
      </c>
      <c r="K874" s="25">
        <v>6948</v>
      </c>
      <c r="L874" s="5">
        <v>100</v>
      </c>
      <c r="M874" s="6">
        <v>95.492427636885026</v>
      </c>
      <c r="N874" s="6">
        <v>89.407653015503186</v>
      </c>
      <c r="O874" s="6">
        <v>82.292320100367405</v>
      </c>
      <c r="P874" s="6">
        <v>73.393673268214002</v>
      </c>
      <c r="Q874" s="6">
        <v>66.66367954117753</v>
      </c>
      <c r="R874" s="6">
        <v>62.263643695671654</v>
      </c>
    </row>
    <row r="875" spans="1:18" hidden="1" x14ac:dyDescent="0.4">
      <c r="A875">
        <v>18382</v>
      </c>
      <c r="B875">
        <v>3</v>
      </c>
      <c r="C875" t="s">
        <v>853</v>
      </c>
      <c r="D875" t="s">
        <v>174</v>
      </c>
      <c r="E875" s="11">
        <v>1150</v>
      </c>
      <c r="F875" s="12">
        <v>999</v>
      </c>
      <c r="G875" s="12">
        <v>825</v>
      </c>
      <c r="H875" s="12">
        <v>752</v>
      </c>
      <c r="I875" s="12">
        <v>639</v>
      </c>
      <c r="J875" s="12">
        <v>548</v>
      </c>
      <c r="K875" s="25">
        <v>460</v>
      </c>
      <c r="L875" s="5">
        <v>100</v>
      </c>
      <c r="M875" s="6">
        <v>86.869565217391312</v>
      </c>
      <c r="N875" s="6">
        <v>71.739130434782609</v>
      </c>
      <c r="O875" s="6">
        <v>65.391304347826079</v>
      </c>
      <c r="P875" s="6">
        <v>55.565217391304344</v>
      </c>
      <c r="Q875" s="6">
        <v>47.652173913043477</v>
      </c>
      <c r="R875" s="6">
        <v>40</v>
      </c>
    </row>
    <row r="876" spans="1:18" hidden="1" x14ac:dyDescent="0.4">
      <c r="A876">
        <v>18404</v>
      </c>
      <c r="B876">
        <v>3</v>
      </c>
      <c r="C876" t="s">
        <v>853</v>
      </c>
      <c r="D876" t="s">
        <v>864</v>
      </c>
      <c r="E876" s="11">
        <v>5072</v>
      </c>
      <c r="F876" s="12">
        <v>4286</v>
      </c>
      <c r="G876" s="12">
        <v>3850</v>
      </c>
      <c r="H876" s="12">
        <v>3458</v>
      </c>
      <c r="I876" s="12">
        <v>3006</v>
      </c>
      <c r="J876" s="12">
        <v>2593</v>
      </c>
      <c r="K876" s="25">
        <v>2214</v>
      </c>
      <c r="L876" s="5">
        <v>100</v>
      </c>
      <c r="M876" s="6">
        <v>84.503154574132495</v>
      </c>
      <c r="N876" s="6">
        <v>75.906940063091483</v>
      </c>
      <c r="O876" s="6">
        <v>68.178233438485805</v>
      </c>
      <c r="P876" s="6">
        <v>59.26656151419558</v>
      </c>
      <c r="Q876" s="6">
        <v>51.123817034700316</v>
      </c>
      <c r="R876" s="6">
        <v>43.651419558359621</v>
      </c>
    </row>
    <row r="877" spans="1:18" hidden="1" x14ac:dyDescent="0.4">
      <c r="A877">
        <v>18423</v>
      </c>
      <c r="B877">
        <v>3</v>
      </c>
      <c r="C877" t="s">
        <v>853</v>
      </c>
      <c r="D877" t="s">
        <v>865</v>
      </c>
      <c r="E877" s="11">
        <v>10610</v>
      </c>
      <c r="F877" s="12">
        <v>9739</v>
      </c>
      <c r="G877" s="12">
        <v>8762</v>
      </c>
      <c r="H877" s="12">
        <v>7800</v>
      </c>
      <c r="I877" s="12">
        <v>6721</v>
      </c>
      <c r="J877" s="12">
        <v>5822</v>
      </c>
      <c r="K877" s="25">
        <v>5069</v>
      </c>
      <c r="L877" s="5">
        <v>100</v>
      </c>
      <c r="M877" s="6">
        <v>91.790763430725733</v>
      </c>
      <c r="N877" s="6">
        <v>82.582469368520265</v>
      </c>
      <c r="O877" s="6">
        <v>73.51555136663525</v>
      </c>
      <c r="P877" s="6">
        <v>63.345900094250709</v>
      </c>
      <c r="Q877" s="6">
        <v>54.87276154571159</v>
      </c>
      <c r="R877" s="6">
        <v>47.775683317624882</v>
      </c>
    </row>
    <row r="878" spans="1:18" hidden="1" x14ac:dyDescent="0.4">
      <c r="A878">
        <v>18442</v>
      </c>
      <c r="B878">
        <v>3</v>
      </c>
      <c r="C878" t="s">
        <v>853</v>
      </c>
      <c r="D878" t="s">
        <v>866</v>
      </c>
      <c r="E878" s="11">
        <v>4858</v>
      </c>
      <c r="F878" s="12">
        <v>4438</v>
      </c>
      <c r="G878" s="12">
        <v>4056</v>
      </c>
      <c r="H878" s="12">
        <v>3783</v>
      </c>
      <c r="I878" s="12">
        <v>3430</v>
      </c>
      <c r="J878" s="12">
        <v>3087</v>
      </c>
      <c r="K878" s="25">
        <v>2838</v>
      </c>
      <c r="L878" s="5">
        <v>100</v>
      </c>
      <c r="M878" s="6">
        <v>91.354466858789635</v>
      </c>
      <c r="N878" s="6">
        <v>83.491148620831623</v>
      </c>
      <c r="O878" s="6">
        <v>77.871552079044875</v>
      </c>
      <c r="P878" s="6">
        <v>70.60518731988472</v>
      </c>
      <c r="Q878" s="6">
        <v>63.544668587896261</v>
      </c>
      <c r="R878" s="6">
        <v>58.419102511321533</v>
      </c>
    </row>
    <row r="879" spans="1:18" hidden="1" x14ac:dyDescent="0.4">
      <c r="A879">
        <v>18481</v>
      </c>
      <c r="B879">
        <v>3</v>
      </c>
      <c r="C879" t="s">
        <v>853</v>
      </c>
      <c r="D879" t="s">
        <v>867</v>
      </c>
      <c r="E879" s="11">
        <v>5815</v>
      </c>
      <c r="F879" s="12">
        <v>5317</v>
      </c>
      <c r="G879" s="12">
        <v>4944</v>
      </c>
      <c r="H879" s="12">
        <v>4574</v>
      </c>
      <c r="I879" s="12">
        <v>3959</v>
      </c>
      <c r="J879" s="12">
        <v>3493</v>
      </c>
      <c r="K879" s="25">
        <v>3120</v>
      </c>
      <c r="L879" s="5">
        <v>100</v>
      </c>
      <c r="M879" s="6">
        <v>91.435941530524502</v>
      </c>
      <c r="N879" s="6">
        <v>85.021496130696477</v>
      </c>
      <c r="O879" s="6">
        <v>78.658641444539981</v>
      </c>
      <c r="P879" s="6">
        <v>68.082545141874462</v>
      </c>
      <c r="Q879" s="6">
        <v>60.068787618228711</v>
      </c>
      <c r="R879" s="6">
        <v>53.654342218400686</v>
      </c>
    </row>
    <row r="880" spans="1:18" hidden="1" x14ac:dyDescent="0.4">
      <c r="A880">
        <v>18483</v>
      </c>
      <c r="B880">
        <v>3</v>
      </c>
      <c r="C880" t="s">
        <v>853</v>
      </c>
      <c r="D880" t="s">
        <v>868</v>
      </c>
      <c r="E880" s="11">
        <v>4272</v>
      </c>
      <c r="F880" s="12">
        <v>3925</v>
      </c>
      <c r="G880" s="12">
        <v>3589</v>
      </c>
      <c r="H880" s="12">
        <v>3315</v>
      </c>
      <c r="I880" s="12">
        <v>3016</v>
      </c>
      <c r="J880" s="12">
        <v>2735</v>
      </c>
      <c r="K880" s="25">
        <v>2518</v>
      </c>
      <c r="L880" s="5">
        <v>100</v>
      </c>
      <c r="M880" s="6">
        <v>91.87734082397003</v>
      </c>
      <c r="N880" s="6">
        <v>84.012172284644194</v>
      </c>
      <c r="O880" s="6">
        <v>77.598314606741567</v>
      </c>
      <c r="P880" s="6">
        <v>70.599250936329582</v>
      </c>
      <c r="Q880" s="6">
        <v>64.021535580524343</v>
      </c>
      <c r="R880" s="6">
        <v>58.941947565543074</v>
      </c>
    </row>
    <row r="881" spans="1:18" hidden="1" x14ac:dyDescent="0.4">
      <c r="A881">
        <v>18501</v>
      </c>
      <c r="B881">
        <v>3</v>
      </c>
      <c r="C881" t="s">
        <v>853</v>
      </c>
      <c r="D881" t="s">
        <v>869</v>
      </c>
      <c r="E881" s="11">
        <v>7156</v>
      </c>
      <c r="F881" s="12">
        <v>6213</v>
      </c>
      <c r="G881" s="12">
        <v>5582</v>
      </c>
      <c r="H881" s="12">
        <v>5009</v>
      </c>
      <c r="I881" s="12">
        <v>4283</v>
      </c>
      <c r="J881" s="12">
        <v>3655</v>
      </c>
      <c r="K881" s="25">
        <v>3273</v>
      </c>
      <c r="L881" s="5">
        <v>100</v>
      </c>
      <c r="M881" s="6">
        <v>86.822247065399665</v>
      </c>
      <c r="N881" s="6">
        <v>78.004471771939635</v>
      </c>
      <c r="O881" s="6">
        <v>69.997205142537737</v>
      </c>
      <c r="P881" s="6">
        <v>59.851872554499721</v>
      </c>
      <c r="Q881" s="6">
        <v>51.076020122973731</v>
      </c>
      <c r="R881" s="6">
        <v>45.737842370039125</v>
      </c>
    </row>
    <row r="882" spans="1:18" hidden="1" x14ac:dyDescent="0.4">
      <c r="A882">
        <v>19000</v>
      </c>
      <c r="B882" t="s">
        <v>0</v>
      </c>
      <c r="C882" t="s">
        <v>870</v>
      </c>
      <c r="E882" s="11">
        <v>467443</v>
      </c>
      <c r="F882" s="12">
        <v>444574</v>
      </c>
      <c r="G882" s="12">
        <v>415955</v>
      </c>
      <c r="H882" s="12">
        <v>383397</v>
      </c>
      <c r="I882" s="12">
        <v>346261</v>
      </c>
      <c r="J882" s="12">
        <v>319507</v>
      </c>
      <c r="K882" s="25">
        <v>299037</v>
      </c>
      <c r="L882" s="5">
        <v>100</v>
      </c>
      <c r="M882" s="6">
        <v>95.107638792323343</v>
      </c>
      <c r="N882" s="6">
        <v>88.985181080901839</v>
      </c>
      <c r="O882" s="6">
        <v>82.020053781958453</v>
      </c>
      <c r="P882" s="6">
        <v>74.075555736207406</v>
      </c>
      <c r="Q882" s="6">
        <v>68.352077151652708</v>
      </c>
      <c r="R882" s="6">
        <v>63.972933598321077</v>
      </c>
    </row>
    <row r="883" spans="1:18" hidden="1" x14ac:dyDescent="0.4">
      <c r="A883">
        <v>19201</v>
      </c>
      <c r="B883">
        <v>2</v>
      </c>
      <c r="C883" t="s">
        <v>870</v>
      </c>
      <c r="D883" t="s">
        <v>871</v>
      </c>
      <c r="E883" s="11">
        <v>112443</v>
      </c>
      <c r="F883" s="12">
        <v>110812</v>
      </c>
      <c r="G883" s="12">
        <v>105809</v>
      </c>
      <c r="H883" s="12">
        <v>99421</v>
      </c>
      <c r="I883" s="12">
        <v>91952</v>
      </c>
      <c r="J883" s="12">
        <v>87231</v>
      </c>
      <c r="K883" s="25">
        <v>84010</v>
      </c>
      <c r="L883" s="5">
        <v>100</v>
      </c>
      <c r="M883" s="6">
        <v>98.549487295785426</v>
      </c>
      <c r="N883" s="6">
        <v>94.100121839509796</v>
      </c>
      <c r="O883" s="6">
        <v>88.419021192959988</v>
      </c>
      <c r="P883" s="6">
        <v>81.776544560355021</v>
      </c>
      <c r="Q883" s="6">
        <v>77.577972839572055</v>
      </c>
      <c r="R883" s="6">
        <v>74.713410350132961</v>
      </c>
    </row>
    <row r="884" spans="1:18" hidden="1" x14ac:dyDescent="0.4">
      <c r="A884">
        <v>19202</v>
      </c>
      <c r="B884">
        <v>2</v>
      </c>
      <c r="C884" t="s">
        <v>870</v>
      </c>
      <c r="D884" t="s">
        <v>872</v>
      </c>
      <c r="E884" s="11">
        <v>27070</v>
      </c>
      <c r="F884" s="12">
        <v>24834</v>
      </c>
      <c r="G884" s="12">
        <v>22450</v>
      </c>
      <c r="H884" s="12">
        <v>20025</v>
      </c>
      <c r="I884" s="12">
        <v>17645</v>
      </c>
      <c r="J884" s="12">
        <v>16054</v>
      </c>
      <c r="K884" s="25">
        <v>14740</v>
      </c>
      <c r="L884" s="5">
        <v>100</v>
      </c>
      <c r="M884" s="6">
        <v>91.739933505725901</v>
      </c>
      <c r="N884" s="6">
        <v>82.933136313261912</v>
      </c>
      <c r="O884" s="6">
        <v>73.974879940893985</v>
      </c>
      <c r="P884" s="6">
        <v>65.182859253786489</v>
      </c>
      <c r="Q884" s="6">
        <v>59.305504248245292</v>
      </c>
      <c r="R884" s="6">
        <v>54.451422238640554</v>
      </c>
    </row>
    <row r="885" spans="1:18" hidden="1" x14ac:dyDescent="0.4">
      <c r="A885">
        <v>19204</v>
      </c>
      <c r="B885">
        <v>2</v>
      </c>
      <c r="C885" t="s">
        <v>870</v>
      </c>
      <c r="D885" t="s">
        <v>873</v>
      </c>
      <c r="E885" s="11">
        <v>19012</v>
      </c>
      <c r="F885" s="12">
        <v>17683</v>
      </c>
      <c r="G885" s="12">
        <v>15900</v>
      </c>
      <c r="H885" s="12">
        <v>14180</v>
      </c>
      <c r="I885" s="12">
        <v>12463</v>
      </c>
      <c r="J885" s="12">
        <v>11272</v>
      </c>
      <c r="K885" s="25">
        <v>10291</v>
      </c>
      <c r="L885" s="5">
        <v>100</v>
      </c>
      <c r="M885" s="6">
        <v>93.009678098043338</v>
      </c>
      <c r="N885" s="6">
        <v>83.63139070061014</v>
      </c>
      <c r="O885" s="6">
        <v>74.584472964443506</v>
      </c>
      <c r="P885" s="6">
        <v>65.553334735956241</v>
      </c>
      <c r="Q885" s="6">
        <v>59.288870187250154</v>
      </c>
      <c r="R885" s="6">
        <v>54.128971176099306</v>
      </c>
    </row>
    <row r="886" spans="1:18" hidden="1" x14ac:dyDescent="0.4">
      <c r="A886">
        <v>19205</v>
      </c>
      <c r="B886">
        <v>2</v>
      </c>
      <c r="C886" t="s">
        <v>870</v>
      </c>
      <c r="D886" t="s">
        <v>874</v>
      </c>
      <c r="E886" s="11">
        <v>18197</v>
      </c>
      <c r="F886" s="12">
        <v>16915</v>
      </c>
      <c r="G886" s="12">
        <v>15606</v>
      </c>
      <c r="H886" s="12">
        <v>14027</v>
      </c>
      <c r="I886" s="12">
        <v>12327</v>
      </c>
      <c r="J886" s="12">
        <v>11013</v>
      </c>
      <c r="K886" s="25">
        <v>9892</v>
      </c>
      <c r="L886" s="5">
        <v>100</v>
      </c>
      <c r="M886" s="6">
        <v>92.954882672968068</v>
      </c>
      <c r="N886" s="6">
        <v>85.761389239984609</v>
      </c>
      <c r="O886" s="6">
        <v>77.084134747485848</v>
      </c>
      <c r="P886" s="6">
        <v>67.741935483870961</v>
      </c>
      <c r="Q886" s="6">
        <v>60.520964994229821</v>
      </c>
      <c r="R886" s="6">
        <v>54.360608891575538</v>
      </c>
    </row>
    <row r="887" spans="1:18" hidden="1" x14ac:dyDescent="0.4">
      <c r="A887">
        <v>19206</v>
      </c>
      <c r="B887">
        <v>2</v>
      </c>
      <c r="C887" t="s">
        <v>870</v>
      </c>
      <c r="D887" t="s">
        <v>875</v>
      </c>
      <c r="E887" s="11">
        <v>11664</v>
      </c>
      <c r="F887" s="12">
        <v>9745</v>
      </c>
      <c r="G887" s="12">
        <v>8020</v>
      </c>
      <c r="H887" s="12">
        <v>6435</v>
      </c>
      <c r="I887" s="12">
        <v>5119</v>
      </c>
      <c r="J887" s="12">
        <v>4190</v>
      </c>
      <c r="K887" s="25">
        <v>3421</v>
      </c>
      <c r="L887" s="5">
        <v>100</v>
      </c>
      <c r="M887" s="6">
        <v>83.547668038408787</v>
      </c>
      <c r="N887" s="6">
        <v>68.758573388203018</v>
      </c>
      <c r="O887" s="6">
        <v>55.169753086419746</v>
      </c>
      <c r="P887" s="6">
        <v>43.887174211248286</v>
      </c>
      <c r="Q887" s="6">
        <v>35.922496570644718</v>
      </c>
      <c r="R887" s="6">
        <v>29.329561042524006</v>
      </c>
    </row>
    <row r="888" spans="1:18" hidden="1" x14ac:dyDescent="0.4">
      <c r="A888">
        <v>19207</v>
      </c>
      <c r="B888">
        <v>2</v>
      </c>
      <c r="C888" t="s">
        <v>870</v>
      </c>
      <c r="D888" t="s">
        <v>876</v>
      </c>
      <c r="E888" s="11">
        <v>16977</v>
      </c>
      <c r="F888" s="12">
        <v>15817</v>
      </c>
      <c r="G888" s="12">
        <v>14363</v>
      </c>
      <c r="H888" s="12">
        <v>12904</v>
      </c>
      <c r="I888" s="12">
        <v>11284</v>
      </c>
      <c r="J888" s="12">
        <v>10113</v>
      </c>
      <c r="K888" s="25">
        <v>9182</v>
      </c>
      <c r="L888" s="5">
        <v>100</v>
      </c>
      <c r="M888" s="6">
        <v>93.167226247275721</v>
      </c>
      <c r="N888" s="6">
        <v>84.602697767567889</v>
      </c>
      <c r="O888" s="6">
        <v>76.008717676856932</v>
      </c>
      <c r="P888" s="6">
        <v>66.466395711845436</v>
      </c>
      <c r="Q888" s="6">
        <v>59.5688284149143</v>
      </c>
      <c r="R888" s="6">
        <v>54.084938446133002</v>
      </c>
    </row>
    <row r="889" spans="1:18" hidden="1" x14ac:dyDescent="0.4">
      <c r="A889">
        <v>19208</v>
      </c>
      <c r="B889">
        <v>2</v>
      </c>
      <c r="C889" t="s">
        <v>870</v>
      </c>
      <c r="D889" t="s">
        <v>877</v>
      </c>
      <c r="E889" s="11">
        <v>40857</v>
      </c>
      <c r="F889" s="12">
        <v>39526</v>
      </c>
      <c r="G889" s="12">
        <v>37533</v>
      </c>
      <c r="H889" s="12">
        <v>35292</v>
      </c>
      <c r="I889" s="12">
        <v>31969</v>
      </c>
      <c r="J889" s="12">
        <v>29465</v>
      </c>
      <c r="K889" s="25">
        <v>27591</v>
      </c>
      <c r="L889" s="5">
        <v>100</v>
      </c>
      <c r="M889" s="6">
        <v>96.742296301735323</v>
      </c>
      <c r="N889" s="6">
        <v>91.864307217857416</v>
      </c>
      <c r="O889" s="6">
        <v>86.379323004625888</v>
      </c>
      <c r="P889" s="6">
        <v>78.246077783488758</v>
      </c>
      <c r="Q889" s="6">
        <v>72.117385025821761</v>
      </c>
      <c r="R889" s="6">
        <v>67.530655701593361</v>
      </c>
    </row>
    <row r="890" spans="1:18" hidden="1" x14ac:dyDescent="0.4">
      <c r="A890">
        <v>19209</v>
      </c>
      <c r="B890">
        <v>2</v>
      </c>
      <c r="C890" t="s">
        <v>870</v>
      </c>
      <c r="D890" t="s">
        <v>878</v>
      </c>
      <c r="E890" s="11">
        <v>22161</v>
      </c>
      <c r="F890" s="12">
        <v>20515</v>
      </c>
      <c r="G890" s="12">
        <v>18948</v>
      </c>
      <c r="H890" s="12">
        <v>17304</v>
      </c>
      <c r="I890" s="12">
        <v>15425</v>
      </c>
      <c r="J890" s="12">
        <v>13933</v>
      </c>
      <c r="K890" s="25">
        <v>12807</v>
      </c>
      <c r="L890" s="5">
        <v>100</v>
      </c>
      <c r="M890" s="6">
        <v>92.572537340372733</v>
      </c>
      <c r="N890" s="6">
        <v>85.501556788953565</v>
      </c>
      <c r="O890" s="6">
        <v>78.083118992825234</v>
      </c>
      <c r="P890" s="6">
        <v>69.604259735571489</v>
      </c>
      <c r="Q890" s="6">
        <v>62.871711565362574</v>
      </c>
      <c r="R890" s="6">
        <v>57.790713415459592</v>
      </c>
    </row>
    <row r="891" spans="1:18" hidden="1" x14ac:dyDescent="0.4">
      <c r="A891">
        <v>19210</v>
      </c>
      <c r="B891">
        <v>2</v>
      </c>
      <c r="C891" t="s">
        <v>870</v>
      </c>
      <c r="D891" t="s">
        <v>879</v>
      </c>
      <c r="E891" s="11">
        <v>45307</v>
      </c>
      <c r="F891" s="12">
        <v>44484</v>
      </c>
      <c r="G891" s="12">
        <v>43024</v>
      </c>
      <c r="H891" s="12">
        <v>40924</v>
      </c>
      <c r="I891" s="12">
        <v>37688</v>
      </c>
      <c r="J891" s="12">
        <v>35367</v>
      </c>
      <c r="K891" s="25">
        <v>33645</v>
      </c>
      <c r="L891" s="5">
        <v>100</v>
      </c>
      <c r="M891" s="6">
        <v>98.183503652857169</v>
      </c>
      <c r="N891" s="6">
        <v>94.96104354735472</v>
      </c>
      <c r="O891" s="6">
        <v>90.325998190125148</v>
      </c>
      <c r="P891" s="6">
        <v>83.183614011079968</v>
      </c>
      <c r="Q891" s="6">
        <v>78.060785309113385</v>
      </c>
      <c r="R891" s="6">
        <v>74.260048116185146</v>
      </c>
    </row>
    <row r="892" spans="1:18" hidden="1" x14ac:dyDescent="0.4">
      <c r="A892">
        <v>19211</v>
      </c>
      <c r="B892">
        <v>2</v>
      </c>
      <c r="C892" t="s">
        <v>870</v>
      </c>
      <c r="D892" t="s">
        <v>880</v>
      </c>
      <c r="E892" s="11">
        <v>38510</v>
      </c>
      <c r="F892" s="12">
        <v>36882</v>
      </c>
      <c r="G892" s="12">
        <v>34981</v>
      </c>
      <c r="H892" s="12">
        <v>32065</v>
      </c>
      <c r="I892" s="12">
        <v>28645</v>
      </c>
      <c r="J892" s="12">
        <v>26229</v>
      </c>
      <c r="K892" s="25">
        <v>24419</v>
      </c>
      <c r="L892" s="5">
        <v>100</v>
      </c>
      <c r="M892" s="6">
        <v>95.772526616463267</v>
      </c>
      <c r="N892" s="6">
        <v>90.836146455466121</v>
      </c>
      <c r="O892" s="6">
        <v>83.264087250064918</v>
      </c>
      <c r="P892" s="6">
        <v>74.383277070890671</v>
      </c>
      <c r="Q892" s="6">
        <v>68.109581926772265</v>
      </c>
      <c r="R892" s="6">
        <v>63.409504024928587</v>
      </c>
    </row>
    <row r="893" spans="1:18" hidden="1" x14ac:dyDescent="0.4">
      <c r="A893">
        <v>19212</v>
      </c>
      <c r="B893">
        <v>2</v>
      </c>
      <c r="C893" t="s">
        <v>870</v>
      </c>
      <c r="D893" t="s">
        <v>881</v>
      </c>
      <c r="E893" s="11">
        <v>12560</v>
      </c>
      <c r="F893" s="12">
        <v>10886</v>
      </c>
      <c r="G893" s="12">
        <v>9352</v>
      </c>
      <c r="H893" s="12">
        <v>8043</v>
      </c>
      <c r="I893" s="12">
        <v>6649</v>
      </c>
      <c r="J893" s="12">
        <v>5612</v>
      </c>
      <c r="K893" s="25">
        <v>4782</v>
      </c>
      <c r="L893" s="5">
        <v>100</v>
      </c>
      <c r="M893" s="6">
        <v>86.671974522292999</v>
      </c>
      <c r="N893" s="6">
        <v>74.458598726114644</v>
      </c>
      <c r="O893" s="6">
        <v>64.03662420382166</v>
      </c>
      <c r="P893" s="6">
        <v>52.937898089171973</v>
      </c>
      <c r="Q893" s="6">
        <v>44.681528662420384</v>
      </c>
      <c r="R893" s="6">
        <v>38.073248407643312</v>
      </c>
    </row>
    <row r="894" spans="1:18" hidden="1" x14ac:dyDescent="0.4">
      <c r="A894">
        <v>19213</v>
      </c>
      <c r="B894">
        <v>2</v>
      </c>
      <c r="C894" t="s">
        <v>870</v>
      </c>
      <c r="D894" t="s">
        <v>882</v>
      </c>
      <c r="E894" s="11">
        <v>15471</v>
      </c>
      <c r="F894" s="12">
        <v>13837</v>
      </c>
      <c r="G894" s="12">
        <v>12375</v>
      </c>
      <c r="H894" s="12">
        <v>10764</v>
      </c>
      <c r="I894" s="12">
        <v>9123</v>
      </c>
      <c r="J894" s="12">
        <v>7898</v>
      </c>
      <c r="K894" s="25">
        <v>6939</v>
      </c>
      <c r="L894" s="5">
        <v>100</v>
      </c>
      <c r="M894" s="6">
        <v>89.438303923469718</v>
      </c>
      <c r="N894" s="6">
        <v>79.988365328679464</v>
      </c>
      <c r="O894" s="6">
        <v>69.575334496800465</v>
      </c>
      <c r="P894" s="6">
        <v>58.968392476245882</v>
      </c>
      <c r="Q894" s="6">
        <v>51.050352271992757</v>
      </c>
      <c r="R894" s="6">
        <v>44.851657940663173</v>
      </c>
    </row>
    <row r="895" spans="1:18" hidden="1" x14ac:dyDescent="0.4">
      <c r="A895">
        <v>19214</v>
      </c>
      <c r="B895">
        <v>2</v>
      </c>
      <c r="C895" t="s">
        <v>870</v>
      </c>
      <c r="D895" t="s">
        <v>883</v>
      </c>
      <c r="E895" s="11">
        <v>19482</v>
      </c>
      <c r="F895" s="12">
        <v>18682</v>
      </c>
      <c r="G895" s="12">
        <v>17671</v>
      </c>
      <c r="H895" s="12">
        <v>16459</v>
      </c>
      <c r="I895" s="12">
        <v>15040</v>
      </c>
      <c r="J895" s="12">
        <v>13897</v>
      </c>
      <c r="K895" s="25">
        <v>13082</v>
      </c>
      <c r="L895" s="5">
        <v>100</v>
      </c>
      <c r="M895" s="6">
        <v>95.893645416281686</v>
      </c>
      <c r="N895" s="6">
        <v>90.704239811107684</v>
      </c>
      <c r="O895" s="6">
        <v>84.483112616774463</v>
      </c>
      <c r="P895" s="6">
        <v>77.199466173904113</v>
      </c>
      <c r="Q895" s="6">
        <v>71.332512062416583</v>
      </c>
      <c r="R895" s="6">
        <v>67.149163330253572</v>
      </c>
    </row>
    <row r="896" spans="1:18" hidden="1" x14ac:dyDescent="0.4">
      <c r="A896">
        <v>19346</v>
      </c>
      <c r="B896">
        <v>3</v>
      </c>
      <c r="C896" t="s">
        <v>870</v>
      </c>
      <c r="D896" t="s">
        <v>884</v>
      </c>
      <c r="E896" s="11">
        <v>7574</v>
      </c>
      <c r="F896" s="12">
        <v>6847</v>
      </c>
      <c r="G896" s="12">
        <v>6105</v>
      </c>
      <c r="H896" s="12">
        <v>5461</v>
      </c>
      <c r="I896" s="12">
        <v>4716</v>
      </c>
      <c r="J896" s="12">
        <v>4182</v>
      </c>
      <c r="K896" s="25">
        <v>3788</v>
      </c>
      <c r="L896" s="5">
        <v>100</v>
      </c>
      <c r="M896" s="6">
        <v>90.401373118563512</v>
      </c>
      <c r="N896" s="6">
        <v>80.604700290467392</v>
      </c>
      <c r="O896" s="6">
        <v>72.101927647214154</v>
      </c>
      <c r="P896" s="6">
        <v>62.265645629786114</v>
      </c>
      <c r="Q896" s="6">
        <v>55.215209928703459</v>
      </c>
      <c r="R896" s="6">
        <v>50.013203063110645</v>
      </c>
    </row>
    <row r="897" spans="1:18" hidden="1" x14ac:dyDescent="0.4">
      <c r="A897">
        <v>19364</v>
      </c>
      <c r="B897">
        <v>3</v>
      </c>
      <c r="C897" t="s">
        <v>870</v>
      </c>
      <c r="D897" t="s">
        <v>885</v>
      </c>
      <c r="E897" s="11">
        <v>575</v>
      </c>
      <c r="F897" s="12">
        <v>488</v>
      </c>
      <c r="G897" s="12">
        <v>426</v>
      </c>
      <c r="H897" s="12">
        <v>371</v>
      </c>
      <c r="I897" s="12">
        <v>321</v>
      </c>
      <c r="J897" s="12">
        <v>278</v>
      </c>
      <c r="K897" s="25">
        <v>253</v>
      </c>
      <c r="L897" s="5">
        <v>100</v>
      </c>
      <c r="M897" s="6">
        <v>84.869565217391312</v>
      </c>
      <c r="N897" s="6">
        <v>74.08695652173914</v>
      </c>
      <c r="O897" s="6">
        <v>64.521739130434781</v>
      </c>
      <c r="P897" s="6">
        <v>55.826086956521735</v>
      </c>
      <c r="Q897" s="6">
        <v>48.347826086956516</v>
      </c>
      <c r="R897" s="6">
        <v>44</v>
      </c>
    </row>
    <row r="898" spans="1:18" hidden="1" x14ac:dyDescent="0.4">
      <c r="A898">
        <v>19365</v>
      </c>
      <c r="B898">
        <v>3</v>
      </c>
      <c r="C898" t="s">
        <v>870</v>
      </c>
      <c r="D898" t="s">
        <v>886</v>
      </c>
      <c r="E898" s="11">
        <v>4921</v>
      </c>
      <c r="F898" s="12">
        <v>3751</v>
      </c>
      <c r="G898" s="12">
        <v>3032</v>
      </c>
      <c r="H898" s="12">
        <v>2402</v>
      </c>
      <c r="I898" s="12">
        <v>1887</v>
      </c>
      <c r="J898" s="12">
        <v>1446</v>
      </c>
      <c r="K898" s="25">
        <v>1175</v>
      </c>
      <c r="L898" s="5">
        <v>100</v>
      </c>
      <c r="M898" s="6">
        <v>76.224344645397281</v>
      </c>
      <c r="N898" s="6">
        <v>61.613493192440558</v>
      </c>
      <c r="O898" s="6">
        <v>48.811217232269868</v>
      </c>
      <c r="P898" s="6">
        <v>38.345864661654133</v>
      </c>
      <c r="Q898" s="6">
        <v>29.384271489534648</v>
      </c>
      <c r="R898" s="6">
        <v>23.877260719365985</v>
      </c>
    </row>
    <row r="899" spans="1:18" hidden="1" x14ac:dyDescent="0.4">
      <c r="A899">
        <v>19366</v>
      </c>
      <c r="B899">
        <v>3</v>
      </c>
      <c r="C899" t="s">
        <v>870</v>
      </c>
      <c r="D899" t="s">
        <v>229</v>
      </c>
      <c r="E899" s="11">
        <v>3464</v>
      </c>
      <c r="F899" s="12">
        <v>2850</v>
      </c>
      <c r="G899" s="12">
        <v>2376</v>
      </c>
      <c r="H899" s="12">
        <v>1953</v>
      </c>
      <c r="I899" s="12">
        <v>1581</v>
      </c>
      <c r="J899" s="12">
        <v>1276</v>
      </c>
      <c r="K899" s="25">
        <v>1005</v>
      </c>
      <c r="L899" s="5">
        <v>100</v>
      </c>
      <c r="M899" s="6">
        <v>82.274826789838343</v>
      </c>
      <c r="N899" s="6">
        <v>68.591224018475742</v>
      </c>
      <c r="O899" s="6">
        <v>56.379907621247114</v>
      </c>
      <c r="P899" s="6">
        <v>45.640877598152422</v>
      </c>
      <c r="Q899" s="6">
        <v>36.836027713625867</v>
      </c>
      <c r="R899" s="6">
        <v>29.01270207852194</v>
      </c>
    </row>
    <row r="900" spans="1:18" hidden="1" x14ac:dyDescent="0.4">
      <c r="A900">
        <v>19368</v>
      </c>
      <c r="B900">
        <v>3</v>
      </c>
      <c r="C900" t="s">
        <v>870</v>
      </c>
      <c r="D900" t="s">
        <v>887</v>
      </c>
      <c r="E900" s="11">
        <v>7728</v>
      </c>
      <c r="F900" s="12">
        <v>7130</v>
      </c>
      <c r="G900" s="12">
        <v>6326</v>
      </c>
      <c r="H900" s="12">
        <v>5573</v>
      </c>
      <c r="I900" s="12">
        <v>4805</v>
      </c>
      <c r="J900" s="12">
        <v>4146</v>
      </c>
      <c r="K900" s="25">
        <v>3651</v>
      </c>
      <c r="L900" s="5">
        <v>100</v>
      </c>
      <c r="M900" s="6">
        <v>92.261904761904773</v>
      </c>
      <c r="N900" s="6">
        <v>81.85817805383023</v>
      </c>
      <c r="O900" s="6">
        <v>72.114389233954455</v>
      </c>
      <c r="P900" s="6">
        <v>62.176501035196686</v>
      </c>
      <c r="Q900" s="6">
        <v>53.649068322981364</v>
      </c>
      <c r="R900" s="6">
        <v>47.243788819875775</v>
      </c>
    </row>
    <row r="901" spans="1:18" hidden="1" x14ac:dyDescent="0.4">
      <c r="A901">
        <v>19384</v>
      </c>
      <c r="B901">
        <v>3</v>
      </c>
      <c r="C901" t="s">
        <v>870</v>
      </c>
      <c r="D901" t="s">
        <v>888</v>
      </c>
      <c r="E901" s="11">
        <v>13552</v>
      </c>
      <c r="F901" s="12">
        <v>13882</v>
      </c>
      <c r="G901" s="12">
        <v>14006</v>
      </c>
      <c r="H901" s="12">
        <v>13622</v>
      </c>
      <c r="I901" s="12">
        <v>13066</v>
      </c>
      <c r="J901" s="12">
        <v>12585</v>
      </c>
      <c r="K901" s="25">
        <v>12182</v>
      </c>
      <c r="L901" s="5">
        <v>100</v>
      </c>
      <c r="M901" s="6">
        <v>102.43506493506493</v>
      </c>
      <c r="N901" s="6">
        <v>103.35005903187722</v>
      </c>
      <c r="O901" s="6">
        <v>100.51652892561984</v>
      </c>
      <c r="P901" s="6">
        <v>96.413813459267999</v>
      </c>
      <c r="Q901" s="6">
        <v>92.86452184179457</v>
      </c>
      <c r="R901" s="6">
        <v>89.890791027154663</v>
      </c>
    </row>
    <row r="902" spans="1:18" hidden="1" x14ac:dyDescent="0.4">
      <c r="A902">
        <v>19422</v>
      </c>
      <c r="B902">
        <v>3</v>
      </c>
      <c r="C902" t="s">
        <v>870</v>
      </c>
      <c r="D902" t="s">
        <v>889</v>
      </c>
      <c r="E902" s="11">
        <v>847</v>
      </c>
      <c r="F902" s="12">
        <v>728</v>
      </c>
      <c r="G902" s="12">
        <v>625</v>
      </c>
      <c r="H902" s="12">
        <v>547</v>
      </c>
      <c r="I902" s="12">
        <v>472</v>
      </c>
      <c r="J902" s="12">
        <v>400</v>
      </c>
      <c r="K902" s="25">
        <v>344</v>
      </c>
      <c r="L902" s="5">
        <v>100</v>
      </c>
      <c r="M902" s="6">
        <v>85.950413223140501</v>
      </c>
      <c r="N902" s="6">
        <v>73.789846517119244</v>
      </c>
      <c r="O902" s="6">
        <v>64.580873671782768</v>
      </c>
      <c r="P902" s="6">
        <v>55.726092089728454</v>
      </c>
      <c r="Q902" s="6">
        <v>47.225501770956321</v>
      </c>
      <c r="R902" s="6">
        <v>40.613931523022437</v>
      </c>
    </row>
    <row r="903" spans="1:18" hidden="1" x14ac:dyDescent="0.4">
      <c r="A903">
        <v>19423</v>
      </c>
      <c r="B903">
        <v>3</v>
      </c>
      <c r="C903" t="s">
        <v>870</v>
      </c>
      <c r="D903" t="s">
        <v>890</v>
      </c>
      <c r="E903" s="11">
        <v>2367</v>
      </c>
      <c r="F903" s="12">
        <v>2073</v>
      </c>
      <c r="G903" s="12">
        <v>1807</v>
      </c>
      <c r="H903" s="12">
        <v>1546</v>
      </c>
      <c r="I903" s="12">
        <v>1279</v>
      </c>
      <c r="J903" s="12">
        <v>1094</v>
      </c>
      <c r="K903" s="25">
        <v>933</v>
      </c>
      <c r="L903" s="5">
        <v>100</v>
      </c>
      <c r="M903" s="6">
        <v>87.579214195183781</v>
      </c>
      <c r="N903" s="6">
        <v>76.34136037177862</v>
      </c>
      <c r="O903" s="6">
        <v>65.314744402196879</v>
      </c>
      <c r="P903" s="6">
        <v>54.034643008027039</v>
      </c>
      <c r="Q903" s="6">
        <v>46.218842416561046</v>
      </c>
      <c r="R903" s="6">
        <v>39.416983523447399</v>
      </c>
    </row>
    <row r="904" spans="1:18" hidden="1" x14ac:dyDescent="0.4">
      <c r="A904">
        <v>19424</v>
      </c>
      <c r="B904">
        <v>3</v>
      </c>
      <c r="C904" t="s">
        <v>870</v>
      </c>
      <c r="D904" t="s">
        <v>891</v>
      </c>
      <c r="E904" s="11">
        <v>6051</v>
      </c>
      <c r="F904" s="12">
        <v>5982</v>
      </c>
      <c r="G904" s="12">
        <v>5827</v>
      </c>
      <c r="H904" s="12">
        <v>5731</v>
      </c>
      <c r="I904" s="12">
        <v>5672</v>
      </c>
      <c r="J904" s="12">
        <v>5519</v>
      </c>
      <c r="K904" s="25">
        <v>5274</v>
      </c>
      <c r="L904" s="5">
        <v>100</v>
      </c>
      <c r="M904" s="6">
        <v>98.859692612791278</v>
      </c>
      <c r="N904" s="6">
        <v>96.298132540076026</v>
      </c>
      <c r="O904" s="6">
        <v>94.711617914394324</v>
      </c>
      <c r="P904" s="6">
        <v>93.736572467360773</v>
      </c>
      <c r="Q904" s="6">
        <v>91.208064782680552</v>
      </c>
      <c r="R904" s="6">
        <v>87.159147248388692</v>
      </c>
    </row>
    <row r="905" spans="1:18" hidden="1" x14ac:dyDescent="0.4">
      <c r="A905">
        <v>19425</v>
      </c>
      <c r="B905">
        <v>3</v>
      </c>
      <c r="C905" t="s">
        <v>870</v>
      </c>
      <c r="D905" t="s">
        <v>892</v>
      </c>
      <c r="E905" s="11">
        <v>2829</v>
      </c>
      <c r="F905" s="12">
        <v>2619</v>
      </c>
      <c r="G905" s="12">
        <v>2390</v>
      </c>
      <c r="H905" s="12">
        <v>2219</v>
      </c>
      <c r="I905" s="12">
        <v>2022</v>
      </c>
      <c r="J905" s="12">
        <v>1872</v>
      </c>
      <c r="K905" s="25">
        <v>1751</v>
      </c>
      <c r="L905" s="5">
        <v>100</v>
      </c>
      <c r="M905" s="6">
        <v>92.57688229056204</v>
      </c>
      <c r="N905" s="6">
        <v>84.482149169317779</v>
      </c>
      <c r="O905" s="6">
        <v>78.437610463061148</v>
      </c>
      <c r="P905" s="6">
        <v>71.474019088016973</v>
      </c>
      <c r="Q905" s="6">
        <v>66.171792152704128</v>
      </c>
      <c r="R905" s="6">
        <v>61.894662424885119</v>
      </c>
    </row>
    <row r="906" spans="1:18" hidden="1" x14ac:dyDescent="0.4">
      <c r="A906">
        <v>19429</v>
      </c>
      <c r="B906">
        <v>3</v>
      </c>
      <c r="C906" t="s">
        <v>870</v>
      </c>
      <c r="D906" t="s">
        <v>893</v>
      </c>
      <c r="E906" s="11">
        <v>1513</v>
      </c>
      <c r="F906" s="12">
        <v>1428</v>
      </c>
      <c r="G906" s="12">
        <v>1338</v>
      </c>
      <c r="H906" s="12">
        <v>1208</v>
      </c>
      <c r="I906" s="12">
        <v>1085</v>
      </c>
      <c r="J906" s="12">
        <v>998</v>
      </c>
      <c r="K906" s="25">
        <v>922</v>
      </c>
      <c r="L906" s="5">
        <v>100</v>
      </c>
      <c r="M906" s="6">
        <v>94.382022471910105</v>
      </c>
      <c r="N906" s="6">
        <v>88.433575677461988</v>
      </c>
      <c r="O906" s="6">
        <v>79.841374752148056</v>
      </c>
      <c r="P906" s="6">
        <v>71.711830799735623</v>
      </c>
      <c r="Q906" s="6">
        <v>65.96166556510245</v>
      </c>
      <c r="R906" s="6">
        <v>60.938532716457374</v>
      </c>
    </row>
    <row r="907" spans="1:18" hidden="1" x14ac:dyDescent="0.4">
      <c r="A907">
        <v>19430</v>
      </c>
      <c r="B907">
        <v>3</v>
      </c>
      <c r="C907" t="s">
        <v>870</v>
      </c>
      <c r="D907" t="s">
        <v>894</v>
      </c>
      <c r="E907" s="11">
        <v>15750</v>
      </c>
      <c r="F907" s="12">
        <v>15693</v>
      </c>
      <c r="G907" s="12">
        <v>15225</v>
      </c>
      <c r="H907" s="12">
        <v>14516</v>
      </c>
      <c r="I907" s="12">
        <v>13643</v>
      </c>
      <c r="J907" s="12">
        <v>13075</v>
      </c>
      <c r="K907" s="25">
        <v>12618</v>
      </c>
      <c r="L907" s="5">
        <v>100</v>
      </c>
      <c r="M907" s="6">
        <v>99.638095238095232</v>
      </c>
      <c r="N907" s="6">
        <v>96.666666666666671</v>
      </c>
      <c r="O907" s="6">
        <v>92.165079365079364</v>
      </c>
      <c r="P907" s="6">
        <v>86.62222222222222</v>
      </c>
      <c r="Q907" s="6">
        <v>83.015873015873026</v>
      </c>
      <c r="R907" s="6">
        <v>80.114285714285714</v>
      </c>
    </row>
    <row r="908" spans="1:18" hidden="1" x14ac:dyDescent="0.4">
      <c r="A908">
        <v>19442</v>
      </c>
      <c r="B908">
        <v>3</v>
      </c>
      <c r="C908" t="s">
        <v>870</v>
      </c>
      <c r="D908" t="s">
        <v>895</v>
      </c>
      <c r="E908" s="11">
        <v>306</v>
      </c>
      <c r="F908" s="12">
        <v>261</v>
      </c>
      <c r="G908" s="12">
        <v>242</v>
      </c>
      <c r="H908" s="12">
        <v>214</v>
      </c>
      <c r="I908" s="12">
        <v>191</v>
      </c>
      <c r="J908" s="12">
        <v>177</v>
      </c>
      <c r="K908" s="25">
        <v>164</v>
      </c>
      <c r="L908" s="5">
        <v>100</v>
      </c>
      <c r="M908" s="6">
        <v>85.294117647058826</v>
      </c>
      <c r="N908" s="6">
        <v>79.084967320261441</v>
      </c>
      <c r="O908" s="6">
        <v>69.93464052287581</v>
      </c>
      <c r="P908" s="6">
        <v>62.41830065359477</v>
      </c>
      <c r="Q908" s="6">
        <v>57.843137254901968</v>
      </c>
      <c r="R908" s="6">
        <v>53.594771241830067</v>
      </c>
    </row>
    <row r="909" spans="1:18" hidden="1" x14ac:dyDescent="0.4">
      <c r="A909">
        <v>19443</v>
      </c>
      <c r="B909">
        <v>3</v>
      </c>
      <c r="C909" t="s">
        <v>870</v>
      </c>
      <c r="D909" t="s">
        <v>896</v>
      </c>
      <c r="E909" s="11">
        <v>255</v>
      </c>
      <c r="F909" s="12">
        <v>224</v>
      </c>
      <c r="G909" s="12">
        <v>198</v>
      </c>
      <c r="H909" s="12">
        <v>191</v>
      </c>
      <c r="I909" s="12">
        <v>192</v>
      </c>
      <c r="J909" s="12">
        <v>185</v>
      </c>
      <c r="K909" s="25">
        <v>176</v>
      </c>
      <c r="L909" s="5">
        <v>100</v>
      </c>
      <c r="M909" s="6">
        <v>87.843137254901961</v>
      </c>
      <c r="N909" s="6">
        <v>77.64705882352942</v>
      </c>
      <c r="O909" s="6">
        <v>74.901960784313729</v>
      </c>
      <c r="P909" s="6">
        <v>75.294117647058826</v>
      </c>
      <c r="Q909" s="6">
        <v>72.549019607843135</v>
      </c>
      <c r="R909" s="6">
        <v>69.019607843137251</v>
      </c>
    </row>
    <row r="910" spans="1:18" hidden="1" x14ac:dyDescent="0.4">
      <c r="A910">
        <v>20000</v>
      </c>
      <c r="B910" t="s">
        <v>0</v>
      </c>
      <c r="C910" t="s">
        <v>897</v>
      </c>
      <c r="E910" s="11">
        <v>1148164</v>
      </c>
      <c r="F910" s="12">
        <v>1102831</v>
      </c>
      <c r="G910" s="12">
        <v>1049335</v>
      </c>
      <c r="H910" s="12">
        <v>980324</v>
      </c>
      <c r="I910" s="12">
        <v>888381</v>
      </c>
      <c r="J910" s="12">
        <v>818856</v>
      </c>
      <c r="K910" s="25">
        <v>771240</v>
      </c>
      <c r="L910" s="5">
        <v>100</v>
      </c>
      <c r="M910" s="6">
        <v>96.051696447545822</v>
      </c>
      <c r="N910" s="6">
        <v>91.392431743200447</v>
      </c>
      <c r="O910" s="6">
        <v>85.381879243731731</v>
      </c>
      <c r="P910" s="6">
        <v>77.374051093746189</v>
      </c>
      <c r="Q910" s="6">
        <v>71.31873147041712</v>
      </c>
      <c r="R910" s="6">
        <v>67.17158872774273</v>
      </c>
    </row>
    <row r="911" spans="1:18" hidden="1" x14ac:dyDescent="0.4">
      <c r="A911">
        <v>20201</v>
      </c>
      <c r="B911">
        <v>2</v>
      </c>
      <c r="C911" t="s">
        <v>897</v>
      </c>
      <c r="D911" t="s">
        <v>898</v>
      </c>
      <c r="E911" s="11">
        <v>215950</v>
      </c>
      <c r="F911" s="12">
        <v>209248</v>
      </c>
      <c r="G911" s="12">
        <v>199981</v>
      </c>
      <c r="H911" s="12">
        <v>187591</v>
      </c>
      <c r="I911" s="12">
        <v>171004</v>
      </c>
      <c r="J911" s="12">
        <v>159138</v>
      </c>
      <c r="K911" s="25">
        <v>151472</v>
      </c>
      <c r="L911" s="5">
        <v>100</v>
      </c>
      <c r="M911" s="6">
        <v>96.896503820328789</v>
      </c>
      <c r="N911" s="6">
        <v>92.605232692752949</v>
      </c>
      <c r="O911" s="6">
        <v>86.867793470710808</v>
      </c>
      <c r="P911" s="6">
        <v>79.186848807594345</v>
      </c>
      <c r="Q911" s="6">
        <v>73.692058346839545</v>
      </c>
      <c r="R911" s="6">
        <v>70.142162537624458</v>
      </c>
    </row>
    <row r="912" spans="1:18" hidden="1" x14ac:dyDescent="0.4">
      <c r="A912">
        <v>20202</v>
      </c>
      <c r="B912">
        <v>2</v>
      </c>
      <c r="C912" t="s">
        <v>897</v>
      </c>
      <c r="D912" t="s">
        <v>899</v>
      </c>
      <c r="E912" s="11">
        <v>143638</v>
      </c>
      <c r="F912" s="12">
        <v>141074</v>
      </c>
      <c r="G912" s="12">
        <v>137177</v>
      </c>
      <c r="H912" s="12">
        <v>129967</v>
      </c>
      <c r="I912" s="12">
        <v>119687</v>
      </c>
      <c r="J912" s="12">
        <v>112613</v>
      </c>
      <c r="K912" s="25">
        <v>108503</v>
      </c>
      <c r="L912" s="5">
        <v>100</v>
      </c>
      <c r="M912" s="6">
        <v>98.214957044793167</v>
      </c>
      <c r="N912" s="6">
        <v>95.501886687366849</v>
      </c>
      <c r="O912" s="6">
        <v>90.482323619098011</v>
      </c>
      <c r="P912" s="6">
        <v>83.325443127863096</v>
      </c>
      <c r="Q912" s="6">
        <v>78.400562525237049</v>
      </c>
      <c r="R912" s="6">
        <v>75.539202717943724</v>
      </c>
    </row>
    <row r="913" spans="1:18" hidden="1" x14ac:dyDescent="0.4">
      <c r="A913">
        <v>20203</v>
      </c>
      <c r="B913">
        <v>2</v>
      </c>
      <c r="C913" t="s">
        <v>897</v>
      </c>
      <c r="D913" t="s">
        <v>900</v>
      </c>
      <c r="E913" s="11">
        <v>88241</v>
      </c>
      <c r="F913" s="12">
        <v>85292</v>
      </c>
      <c r="G913" s="12">
        <v>81601</v>
      </c>
      <c r="H913" s="12">
        <v>76530</v>
      </c>
      <c r="I913" s="12">
        <v>69655</v>
      </c>
      <c r="J913" s="12">
        <v>64454</v>
      </c>
      <c r="K913" s="25">
        <v>60836</v>
      </c>
      <c r="L913" s="5">
        <v>100</v>
      </c>
      <c r="M913" s="6">
        <v>96.658016114957903</v>
      </c>
      <c r="N913" s="6">
        <v>92.475153273421654</v>
      </c>
      <c r="O913" s="6">
        <v>86.728391564012199</v>
      </c>
      <c r="P913" s="6">
        <v>78.937228725875727</v>
      </c>
      <c r="Q913" s="6">
        <v>73.043143210072415</v>
      </c>
      <c r="R913" s="6">
        <v>68.943008352126569</v>
      </c>
    </row>
    <row r="914" spans="1:18" hidden="1" x14ac:dyDescent="0.4">
      <c r="A914">
        <v>20204</v>
      </c>
      <c r="B914">
        <v>2</v>
      </c>
      <c r="C914" t="s">
        <v>897</v>
      </c>
      <c r="D914" t="s">
        <v>901</v>
      </c>
      <c r="E914" s="11">
        <v>25759</v>
      </c>
      <c r="F914" s="12">
        <v>24620</v>
      </c>
      <c r="G914" s="12">
        <v>22784</v>
      </c>
      <c r="H914" s="12">
        <v>20658</v>
      </c>
      <c r="I914" s="12">
        <v>17993</v>
      </c>
      <c r="J914" s="12">
        <v>16064</v>
      </c>
      <c r="K914" s="25">
        <v>14854</v>
      </c>
      <c r="L914" s="5">
        <v>100</v>
      </c>
      <c r="M914" s="6">
        <v>95.578244497068994</v>
      </c>
      <c r="N914" s="6">
        <v>88.450638611747351</v>
      </c>
      <c r="O914" s="6">
        <v>80.197212624713686</v>
      </c>
      <c r="P914" s="6">
        <v>69.851314103808377</v>
      </c>
      <c r="Q914" s="6">
        <v>62.362669358282538</v>
      </c>
      <c r="R914" s="6">
        <v>57.665282037346167</v>
      </c>
    </row>
    <row r="915" spans="1:18" hidden="1" x14ac:dyDescent="0.4">
      <c r="A915">
        <v>20205</v>
      </c>
      <c r="B915">
        <v>2</v>
      </c>
      <c r="C915" t="s">
        <v>897</v>
      </c>
      <c r="D915" t="s">
        <v>902</v>
      </c>
      <c r="E915" s="11">
        <v>53584</v>
      </c>
      <c r="F915" s="12">
        <v>51347</v>
      </c>
      <c r="G915" s="12">
        <v>48776</v>
      </c>
      <c r="H915" s="12">
        <v>45657</v>
      </c>
      <c r="I915" s="12">
        <v>41428</v>
      </c>
      <c r="J915" s="12">
        <v>38180</v>
      </c>
      <c r="K915" s="25">
        <v>35742</v>
      </c>
      <c r="L915" s="5">
        <v>100</v>
      </c>
      <c r="M915" s="6">
        <v>95.82524634219169</v>
      </c>
      <c r="N915" s="6">
        <v>91.027172290235896</v>
      </c>
      <c r="O915" s="6">
        <v>85.206404896984182</v>
      </c>
      <c r="P915" s="6">
        <v>77.314123618990749</v>
      </c>
      <c r="Q915" s="6">
        <v>71.252612720214998</v>
      </c>
      <c r="R915" s="6">
        <v>66.702747088683196</v>
      </c>
    </row>
    <row r="916" spans="1:18" hidden="1" x14ac:dyDescent="0.4">
      <c r="A916">
        <v>20206</v>
      </c>
      <c r="B916">
        <v>2</v>
      </c>
      <c r="C916" t="s">
        <v>897</v>
      </c>
      <c r="D916" t="s">
        <v>903</v>
      </c>
      <c r="E916" s="11">
        <v>27672</v>
      </c>
      <c r="F916" s="12">
        <v>26656</v>
      </c>
      <c r="G916" s="12">
        <v>25426</v>
      </c>
      <c r="H916" s="12">
        <v>23499</v>
      </c>
      <c r="I916" s="12">
        <v>21056</v>
      </c>
      <c r="J916" s="12">
        <v>19401</v>
      </c>
      <c r="K916" s="25">
        <v>18348</v>
      </c>
      <c r="L916" s="5">
        <v>100</v>
      </c>
      <c r="M916" s="6">
        <v>96.328418618097714</v>
      </c>
      <c r="N916" s="6">
        <v>91.883492338826258</v>
      </c>
      <c r="O916" s="6">
        <v>84.91977450130095</v>
      </c>
      <c r="P916" s="6">
        <v>76.091355883203235</v>
      </c>
      <c r="Q916" s="6">
        <v>70.110581092801382</v>
      </c>
      <c r="R916" s="6">
        <v>66.305290546400698</v>
      </c>
    </row>
    <row r="917" spans="1:18" hidden="1" x14ac:dyDescent="0.4">
      <c r="A917">
        <v>20207</v>
      </c>
      <c r="B917">
        <v>2</v>
      </c>
      <c r="C917" t="s">
        <v>897</v>
      </c>
      <c r="D917" t="s">
        <v>904</v>
      </c>
      <c r="E917" s="11">
        <v>27437</v>
      </c>
      <c r="F917" s="12">
        <v>26424</v>
      </c>
      <c r="G917" s="12">
        <v>25130</v>
      </c>
      <c r="H917" s="12">
        <v>23449</v>
      </c>
      <c r="I917" s="12">
        <v>21011</v>
      </c>
      <c r="J917" s="12">
        <v>19072</v>
      </c>
      <c r="K917" s="25">
        <v>17760</v>
      </c>
      <c r="L917" s="5">
        <v>100</v>
      </c>
      <c r="M917" s="6">
        <v>96.307905383241604</v>
      </c>
      <c r="N917" s="6">
        <v>91.591646317017165</v>
      </c>
      <c r="O917" s="6">
        <v>85.464883186937342</v>
      </c>
      <c r="P917" s="6">
        <v>76.579072055982806</v>
      </c>
      <c r="Q917" s="6">
        <v>69.511972883332731</v>
      </c>
      <c r="R917" s="6">
        <v>64.730108976928975</v>
      </c>
    </row>
    <row r="918" spans="1:18" hidden="1" x14ac:dyDescent="0.4">
      <c r="A918">
        <v>20208</v>
      </c>
      <c r="B918">
        <v>2</v>
      </c>
      <c r="C918" t="s">
        <v>897</v>
      </c>
      <c r="D918" t="s">
        <v>905</v>
      </c>
      <c r="E918" s="11">
        <v>22404</v>
      </c>
      <c r="F918" s="12">
        <v>20943</v>
      </c>
      <c r="G918" s="12">
        <v>19548</v>
      </c>
      <c r="H918" s="12">
        <v>17982</v>
      </c>
      <c r="I918" s="12">
        <v>16030</v>
      </c>
      <c r="J918" s="12">
        <v>14288</v>
      </c>
      <c r="K918" s="25">
        <v>12943</v>
      </c>
      <c r="L918" s="5">
        <v>100</v>
      </c>
      <c r="M918" s="6">
        <v>93.478843063738609</v>
      </c>
      <c r="N918" s="6">
        <v>87.252276379218003</v>
      </c>
      <c r="O918" s="6">
        <v>80.262453133369036</v>
      </c>
      <c r="P918" s="6">
        <v>71.549723263702916</v>
      </c>
      <c r="Q918" s="6">
        <v>63.774326013211926</v>
      </c>
      <c r="R918" s="6">
        <v>57.770933761828246</v>
      </c>
    </row>
    <row r="919" spans="1:18" hidden="1" x14ac:dyDescent="0.4">
      <c r="A919">
        <v>20209</v>
      </c>
      <c r="B919">
        <v>2</v>
      </c>
      <c r="C919" t="s">
        <v>897</v>
      </c>
      <c r="D919" t="s">
        <v>906</v>
      </c>
      <c r="E919" s="11">
        <v>37029</v>
      </c>
      <c r="F919" s="12">
        <v>34848</v>
      </c>
      <c r="G919" s="12">
        <v>33161</v>
      </c>
      <c r="H919" s="12">
        <v>31276</v>
      </c>
      <c r="I919" s="12">
        <v>28261</v>
      </c>
      <c r="J919" s="12">
        <v>26010</v>
      </c>
      <c r="K919" s="25">
        <v>24483</v>
      </c>
      <c r="L919" s="5">
        <v>100</v>
      </c>
      <c r="M919" s="6">
        <v>94.11002187474682</v>
      </c>
      <c r="N919" s="6">
        <v>89.554133246914574</v>
      </c>
      <c r="O919" s="6">
        <v>84.463528585703102</v>
      </c>
      <c r="P919" s="6">
        <v>76.321261713791884</v>
      </c>
      <c r="Q919" s="6">
        <v>70.242242566636961</v>
      </c>
      <c r="R919" s="6">
        <v>66.118447703151588</v>
      </c>
    </row>
    <row r="920" spans="1:18" hidden="1" x14ac:dyDescent="0.4">
      <c r="A920">
        <v>20210</v>
      </c>
      <c r="B920">
        <v>2</v>
      </c>
      <c r="C920" t="s">
        <v>897</v>
      </c>
      <c r="D920" t="s">
        <v>907</v>
      </c>
      <c r="E920" s="11">
        <v>18269</v>
      </c>
      <c r="F920" s="12">
        <v>17632</v>
      </c>
      <c r="G920" s="12">
        <v>16801</v>
      </c>
      <c r="H920" s="12">
        <v>15698</v>
      </c>
      <c r="I920" s="12">
        <v>14277</v>
      </c>
      <c r="J920" s="12">
        <v>13282</v>
      </c>
      <c r="K920" s="25">
        <v>12616</v>
      </c>
      <c r="L920" s="5">
        <v>100</v>
      </c>
      <c r="M920" s="6">
        <v>96.513219114346711</v>
      </c>
      <c r="N920" s="6">
        <v>91.964530078274677</v>
      </c>
      <c r="O920" s="6">
        <v>85.926980130275325</v>
      </c>
      <c r="P920" s="6">
        <v>78.148776616125687</v>
      </c>
      <c r="Q920" s="6">
        <v>72.702392030215123</v>
      </c>
      <c r="R920" s="6">
        <v>69.05687229733428</v>
      </c>
    </row>
    <row r="921" spans="1:18" hidden="1" x14ac:dyDescent="0.4">
      <c r="A921">
        <v>20211</v>
      </c>
      <c r="B921">
        <v>2</v>
      </c>
      <c r="C921" t="s">
        <v>897</v>
      </c>
      <c r="D921" t="s">
        <v>908</v>
      </c>
      <c r="E921" s="11">
        <v>23500</v>
      </c>
      <c r="F921" s="12">
        <v>22032</v>
      </c>
      <c r="G921" s="12">
        <v>20576</v>
      </c>
      <c r="H921" s="12">
        <v>18897</v>
      </c>
      <c r="I921" s="12">
        <v>16844</v>
      </c>
      <c r="J921" s="12">
        <v>15034</v>
      </c>
      <c r="K921" s="25">
        <v>13605</v>
      </c>
      <c r="L921" s="5">
        <v>100</v>
      </c>
      <c r="M921" s="6">
        <v>93.753191489361697</v>
      </c>
      <c r="N921" s="6">
        <v>87.557446808510647</v>
      </c>
      <c r="O921" s="6">
        <v>80.412765957446808</v>
      </c>
      <c r="P921" s="6">
        <v>71.676595744680853</v>
      </c>
      <c r="Q921" s="6">
        <v>63.97446808510638</v>
      </c>
      <c r="R921" s="6">
        <v>57.893617021276597</v>
      </c>
    </row>
    <row r="922" spans="1:18" hidden="1" x14ac:dyDescent="0.4">
      <c r="A922">
        <v>20212</v>
      </c>
      <c r="B922">
        <v>2</v>
      </c>
      <c r="C922" t="s">
        <v>897</v>
      </c>
      <c r="D922" t="s">
        <v>909</v>
      </c>
      <c r="E922" s="11">
        <v>13433</v>
      </c>
      <c r="F922" s="12">
        <v>12176</v>
      </c>
      <c r="G922" s="12">
        <v>10846</v>
      </c>
      <c r="H922" s="12">
        <v>9412</v>
      </c>
      <c r="I922" s="12">
        <v>7957</v>
      </c>
      <c r="J922" s="12">
        <v>6793</v>
      </c>
      <c r="K922" s="25">
        <v>6000</v>
      </c>
      <c r="L922" s="5">
        <v>100</v>
      </c>
      <c r="M922" s="6">
        <v>90.642447703416963</v>
      </c>
      <c r="N922" s="6">
        <v>80.741457604407046</v>
      </c>
      <c r="O922" s="6">
        <v>70.066254745775325</v>
      </c>
      <c r="P922" s="6">
        <v>59.234720464527655</v>
      </c>
      <c r="Q922" s="6">
        <v>50.569493039529512</v>
      </c>
      <c r="R922" s="6">
        <v>44.666120747413082</v>
      </c>
    </row>
    <row r="923" spans="1:18" hidden="1" x14ac:dyDescent="0.4">
      <c r="A923">
        <v>20213</v>
      </c>
      <c r="B923">
        <v>2</v>
      </c>
      <c r="C923" t="s">
        <v>897</v>
      </c>
      <c r="D923" t="s">
        <v>910</v>
      </c>
      <c r="E923" s="11">
        <v>10082</v>
      </c>
      <c r="F923" s="12">
        <v>9003</v>
      </c>
      <c r="G923" s="12">
        <v>8014</v>
      </c>
      <c r="H923" s="12">
        <v>7039</v>
      </c>
      <c r="I923" s="12">
        <v>5966</v>
      </c>
      <c r="J923" s="12">
        <v>5054</v>
      </c>
      <c r="K923" s="25">
        <v>4327</v>
      </c>
      <c r="L923" s="5">
        <v>100</v>
      </c>
      <c r="M923" s="6">
        <v>89.297758381273567</v>
      </c>
      <c r="N923" s="6">
        <v>79.488196786351921</v>
      </c>
      <c r="O923" s="6">
        <v>69.817496528466577</v>
      </c>
      <c r="P923" s="6">
        <v>59.174766911327112</v>
      </c>
      <c r="Q923" s="6">
        <v>50.12894267010514</v>
      </c>
      <c r="R923" s="6">
        <v>42.918071811148586</v>
      </c>
    </row>
    <row r="924" spans="1:18" hidden="1" x14ac:dyDescent="0.4">
      <c r="A924">
        <v>20214</v>
      </c>
      <c r="B924">
        <v>2</v>
      </c>
      <c r="C924" t="s">
        <v>897</v>
      </c>
      <c r="D924" t="s">
        <v>911</v>
      </c>
      <c r="E924" s="11">
        <v>32107</v>
      </c>
      <c r="F924" s="12">
        <v>31133</v>
      </c>
      <c r="G924" s="12">
        <v>30124</v>
      </c>
      <c r="H924" s="12">
        <v>28302</v>
      </c>
      <c r="I924" s="12">
        <v>25836</v>
      </c>
      <c r="J924" s="12">
        <v>24059</v>
      </c>
      <c r="K924" s="25">
        <v>23107</v>
      </c>
      <c r="L924" s="5">
        <v>100</v>
      </c>
      <c r="M924" s="6">
        <v>96.966393621328677</v>
      </c>
      <c r="N924" s="6">
        <v>93.823776746503867</v>
      </c>
      <c r="O924" s="6">
        <v>88.149001775313792</v>
      </c>
      <c r="P924" s="6">
        <v>80.468433674899558</v>
      </c>
      <c r="Q924" s="6">
        <v>74.93381505590682</v>
      </c>
      <c r="R924" s="6">
        <v>71.968729560531969</v>
      </c>
    </row>
    <row r="925" spans="1:18" hidden="1" x14ac:dyDescent="0.4">
      <c r="A925">
        <v>20215</v>
      </c>
      <c r="B925">
        <v>2</v>
      </c>
      <c r="C925" t="s">
        <v>897</v>
      </c>
      <c r="D925" t="s">
        <v>912</v>
      </c>
      <c r="E925" s="11">
        <v>39623</v>
      </c>
      <c r="F925" s="12">
        <v>38890</v>
      </c>
      <c r="G925" s="12">
        <v>37742</v>
      </c>
      <c r="H925" s="12">
        <v>35778</v>
      </c>
      <c r="I925" s="12">
        <v>33119</v>
      </c>
      <c r="J925" s="12">
        <v>31154</v>
      </c>
      <c r="K925" s="25">
        <v>29737</v>
      </c>
      <c r="L925" s="5">
        <v>100</v>
      </c>
      <c r="M925" s="6">
        <v>98.150064356560591</v>
      </c>
      <c r="N925" s="6">
        <v>95.252757236958331</v>
      </c>
      <c r="O925" s="6">
        <v>90.296040178684095</v>
      </c>
      <c r="P925" s="6">
        <v>83.585291371173312</v>
      </c>
      <c r="Q925" s="6">
        <v>78.626050526209525</v>
      </c>
      <c r="R925" s="6">
        <v>75.049844787118587</v>
      </c>
    </row>
    <row r="926" spans="1:18" hidden="1" x14ac:dyDescent="0.4">
      <c r="A926">
        <v>20217</v>
      </c>
      <c r="B926">
        <v>2</v>
      </c>
      <c r="C926" t="s">
        <v>897</v>
      </c>
      <c r="D926" t="s">
        <v>913</v>
      </c>
      <c r="E926" s="11">
        <v>55331</v>
      </c>
      <c r="F926" s="12">
        <v>53939</v>
      </c>
      <c r="G926" s="12">
        <v>52345</v>
      </c>
      <c r="H926" s="12">
        <v>50270</v>
      </c>
      <c r="I926" s="12">
        <v>47101</v>
      </c>
      <c r="J926" s="12">
        <v>44600</v>
      </c>
      <c r="K926" s="25">
        <v>42863</v>
      </c>
      <c r="L926" s="5">
        <v>100</v>
      </c>
      <c r="M926" s="6">
        <v>97.484231262764084</v>
      </c>
      <c r="N926" s="6">
        <v>94.603386889808604</v>
      </c>
      <c r="O926" s="6">
        <v>90.853228750609958</v>
      </c>
      <c r="P926" s="6">
        <v>85.125878802118166</v>
      </c>
      <c r="Q926" s="6">
        <v>80.605808678679224</v>
      </c>
      <c r="R926" s="6">
        <v>77.466519672516313</v>
      </c>
    </row>
    <row r="927" spans="1:18" hidden="1" x14ac:dyDescent="0.4">
      <c r="A927">
        <v>20218</v>
      </c>
      <c r="B927">
        <v>2</v>
      </c>
      <c r="C927" t="s">
        <v>897</v>
      </c>
      <c r="D927" t="s">
        <v>914</v>
      </c>
      <c r="E927" s="11">
        <v>32273</v>
      </c>
      <c r="F927" s="12">
        <v>30507</v>
      </c>
      <c r="G927" s="12">
        <v>28760</v>
      </c>
      <c r="H927" s="12">
        <v>26646</v>
      </c>
      <c r="I927" s="12">
        <v>23598</v>
      </c>
      <c r="J927" s="12">
        <v>21305</v>
      </c>
      <c r="K927" s="25">
        <v>19545</v>
      </c>
      <c r="L927" s="5">
        <v>100</v>
      </c>
      <c r="M927" s="6">
        <v>94.527933566758591</v>
      </c>
      <c r="N927" s="6">
        <v>89.114739875437678</v>
      </c>
      <c r="O927" s="6">
        <v>82.564372695442017</v>
      </c>
      <c r="P927" s="6">
        <v>73.119945465249586</v>
      </c>
      <c r="Q927" s="6">
        <v>66.014935085055612</v>
      </c>
      <c r="R927" s="6">
        <v>60.561460043999624</v>
      </c>
    </row>
    <row r="928" spans="1:18" hidden="1" x14ac:dyDescent="0.4">
      <c r="A928">
        <v>20219</v>
      </c>
      <c r="B928">
        <v>2</v>
      </c>
      <c r="C928" t="s">
        <v>897</v>
      </c>
      <c r="D928" t="s">
        <v>915</v>
      </c>
      <c r="E928" s="11">
        <v>17131</v>
      </c>
      <c r="F928" s="12">
        <v>16581</v>
      </c>
      <c r="G928" s="12">
        <v>15978</v>
      </c>
      <c r="H928" s="12">
        <v>15189</v>
      </c>
      <c r="I928" s="12">
        <v>13886</v>
      </c>
      <c r="J928" s="12">
        <v>12776</v>
      </c>
      <c r="K928" s="25">
        <v>11878</v>
      </c>
      <c r="L928" s="5">
        <v>100</v>
      </c>
      <c r="M928" s="6">
        <v>96.789446033506508</v>
      </c>
      <c r="N928" s="6">
        <v>93.269511412060012</v>
      </c>
      <c r="O928" s="6">
        <v>88.663825812853887</v>
      </c>
      <c r="P928" s="6">
        <v>81.057731597688402</v>
      </c>
      <c r="Q928" s="6">
        <v>74.578249956219722</v>
      </c>
      <c r="R928" s="6">
        <v>69.336290934563067</v>
      </c>
    </row>
    <row r="929" spans="1:18" hidden="1" x14ac:dyDescent="0.4">
      <c r="A929">
        <v>20220</v>
      </c>
      <c r="B929">
        <v>2</v>
      </c>
      <c r="C929" t="s">
        <v>897</v>
      </c>
      <c r="D929" t="s">
        <v>916</v>
      </c>
      <c r="E929" s="11">
        <v>52798</v>
      </c>
      <c r="F929" s="12">
        <v>51465</v>
      </c>
      <c r="G929" s="12">
        <v>49512</v>
      </c>
      <c r="H929" s="12">
        <v>46618</v>
      </c>
      <c r="I929" s="12">
        <v>42371</v>
      </c>
      <c r="J929" s="12">
        <v>39418</v>
      </c>
      <c r="K929" s="25">
        <v>37454</v>
      </c>
      <c r="L929" s="5">
        <v>100</v>
      </c>
      <c r="M929" s="6">
        <v>97.47528315466495</v>
      </c>
      <c r="N929" s="6">
        <v>93.776279404522896</v>
      </c>
      <c r="O929" s="6">
        <v>88.295011174665703</v>
      </c>
      <c r="P929" s="6">
        <v>80.251145876737752</v>
      </c>
      <c r="Q929" s="6">
        <v>74.658130989810218</v>
      </c>
      <c r="R929" s="6">
        <v>70.938293117163525</v>
      </c>
    </row>
    <row r="930" spans="1:18" hidden="1" x14ac:dyDescent="0.4">
      <c r="A930">
        <v>20303</v>
      </c>
      <c r="B930">
        <v>3</v>
      </c>
      <c r="C930" t="s">
        <v>897</v>
      </c>
      <c r="D930" t="s">
        <v>917</v>
      </c>
      <c r="E930" s="11">
        <v>2108</v>
      </c>
      <c r="F930" s="12">
        <v>1871</v>
      </c>
      <c r="G930" s="12">
        <v>1643</v>
      </c>
      <c r="H930" s="12">
        <v>1439</v>
      </c>
      <c r="I930" s="12">
        <v>1261</v>
      </c>
      <c r="J930" s="12">
        <v>1109</v>
      </c>
      <c r="K930" s="25">
        <v>969</v>
      </c>
      <c r="L930" s="5">
        <v>100</v>
      </c>
      <c r="M930" s="6">
        <v>88.75711574952561</v>
      </c>
      <c r="N930" s="6">
        <v>77.941176470588232</v>
      </c>
      <c r="O930" s="6">
        <v>68.263757115749527</v>
      </c>
      <c r="P930" s="6">
        <v>59.819734345351037</v>
      </c>
      <c r="Q930" s="6">
        <v>52.60910815939279</v>
      </c>
      <c r="R930" s="6">
        <v>45.967741935483872</v>
      </c>
    </row>
    <row r="931" spans="1:18" hidden="1" x14ac:dyDescent="0.4">
      <c r="A931">
        <v>20304</v>
      </c>
      <c r="B931">
        <v>3</v>
      </c>
      <c r="C931" t="s">
        <v>897</v>
      </c>
      <c r="D931" t="s">
        <v>918</v>
      </c>
      <c r="E931" s="11">
        <v>2699</v>
      </c>
      <c r="F931" s="12">
        <v>2592</v>
      </c>
      <c r="G931" s="12">
        <v>2430</v>
      </c>
      <c r="H931" s="12">
        <v>2247</v>
      </c>
      <c r="I931" s="12">
        <v>2089</v>
      </c>
      <c r="J931" s="12">
        <v>1956</v>
      </c>
      <c r="K931" s="25">
        <v>1832</v>
      </c>
      <c r="L931" s="5">
        <v>100</v>
      </c>
      <c r="M931" s="6">
        <v>96.035568729158953</v>
      </c>
      <c r="N931" s="6">
        <v>90.033345683586518</v>
      </c>
      <c r="O931" s="6">
        <v>83.253056687662095</v>
      </c>
      <c r="P931" s="6">
        <v>77.399036680251939</v>
      </c>
      <c r="Q931" s="6">
        <v>72.471285661356049</v>
      </c>
      <c r="R931" s="6">
        <v>67.876991478325309</v>
      </c>
    </row>
    <row r="932" spans="1:18" hidden="1" x14ac:dyDescent="0.4">
      <c r="A932">
        <v>20305</v>
      </c>
      <c r="B932">
        <v>3</v>
      </c>
      <c r="C932" t="s">
        <v>897</v>
      </c>
      <c r="D932" t="s">
        <v>503</v>
      </c>
      <c r="E932" s="11">
        <v>1905</v>
      </c>
      <c r="F932" s="12">
        <v>1827</v>
      </c>
      <c r="G932" s="12">
        <v>1690</v>
      </c>
      <c r="H932" s="12">
        <v>1611</v>
      </c>
      <c r="I932" s="12">
        <v>1514</v>
      </c>
      <c r="J932" s="12">
        <v>1439</v>
      </c>
      <c r="K932" s="25">
        <v>1372</v>
      </c>
      <c r="L932" s="5">
        <v>100</v>
      </c>
      <c r="M932" s="6">
        <v>95.905511811023629</v>
      </c>
      <c r="N932" s="6">
        <v>88.713910761154864</v>
      </c>
      <c r="O932" s="6">
        <v>84.566929133858267</v>
      </c>
      <c r="P932" s="6">
        <v>79.475065616797906</v>
      </c>
      <c r="Q932" s="6">
        <v>75.538057742782144</v>
      </c>
      <c r="R932" s="6">
        <v>72.020997375328093</v>
      </c>
    </row>
    <row r="933" spans="1:18" hidden="1" x14ac:dyDescent="0.4">
      <c r="A933">
        <v>20306</v>
      </c>
      <c r="B933">
        <v>3</v>
      </c>
      <c r="C933" t="s">
        <v>897</v>
      </c>
      <c r="D933" t="s">
        <v>919</v>
      </c>
      <c r="E933" s="11">
        <v>474</v>
      </c>
      <c r="F933" s="12">
        <v>439</v>
      </c>
      <c r="G933" s="12">
        <v>402</v>
      </c>
      <c r="H933" s="12">
        <v>384</v>
      </c>
      <c r="I933" s="12">
        <v>355</v>
      </c>
      <c r="J933" s="12">
        <v>342</v>
      </c>
      <c r="K933" s="25">
        <v>338</v>
      </c>
      <c r="L933" s="5">
        <v>100</v>
      </c>
      <c r="M933" s="6">
        <v>92.616033755274259</v>
      </c>
      <c r="N933" s="6">
        <v>84.810126582278471</v>
      </c>
      <c r="O933" s="6">
        <v>81.012658227848107</v>
      </c>
      <c r="P933" s="6">
        <v>74.894514767932492</v>
      </c>
      <c r="Q933" s="6">
        <v>72.151898734177209</v>
      </c>
      <c r="R933" s="6">
        <v>71.308016877637129</v>
      </c>
    </row>
    <row r="934" spans="1:18" hidden="1" x14ac:dyDescent="0.4">
      <c r="A934">
        <v>20307</v>
      </c>
      <c r="B934">
        <v>3</v>
      </c>
      <c r="C934" t="s">
        <v>897</v>
      </c>
      <c r="D934" t="s">
        <v>920</v>
      </c>
      <c r="E934" s="11">
        <v>378</v>
      </c>
      <c r="F934" s="12">
        <v>323</v>
      </c>
      <c r="G934" s="12">
        <v>304</v>
      </c>
      <c r="H934" s="12">
        <v>275</v>
      </c>
      <c r="I934" s="12">
        <v>272</v>
      </c>
      <c r="J934" s="12">
        <v>258</v>
      </c>
      <c r="K934" s="25">
        <v>246</v>
      </c>
      <c r="L934" s="5">
        <v>100</v>
      </c>
      <c r="M934" s="6">
        <v>85.449735449735456</v>
      </c>
      <c r="N934" s="6">
        <v>80.423280423280417</v>
      </c>
      <c r="O934" s="6">
        <v>72.75132275132276</v>
      </c>
      <c r="P934" s="6">
        <v>71.957671957671948</v>
      </c>
      <c r="Q934" s="6">
        <v>68.253968253968253</v>
      </c>
      <c r="R934" s="6">
        <v>65.079365079365076</v>
      </c>
    </row>
    <row r="935" spans="1:18" hidden="1" x14ac:dyDescent="0.4">
      <c r="A935">
        <v>20309</v>
      </c>
      <c r="B935">
        <v>3</v>
      </c>
      <c r="C935" t="s">
        <v>897</v>
      </c>
      <c r="D935" t="s">
        <v>921</v>
      </c>
      <c r="E935" s="11">
        <v>5198</v>
      </c>
      <c r="F935" s="12">
        <v>4609</v>
      </c>
      <c r="G935" s="12">
        <v>4099</v>
      </c>
      <c r="H935" s="12">
        <v>3567</v>
      </c>
      <c r="I935" s="12">
        <v>3058</v>
      </c>
      <c r="J935" s="12">
        <v>2619</v>
      </c>
      <c r="K935" s="25">
        <v>2249</v>
      </c>
      <c r="L935" s="5">
        <v>100</v>
      </c>
      <c r="M935" s="6">
        <v>88.66871873797615</v>
      </c>
      <c r="N935" s="6">
        <v>78.857252789534442</v>
      </c>
      <c r="O935" s="6">
        <v>68.622547133512896</v>
      </c>
      <c r="P935" s="6">
        <v>58.830319353597538</v>
      </c>
      <c r="Q935" s="6">
        <v>50.384763370527132</v>
      </c>
      <c r="R935" s="6">
        <v>43.266641015775299</v>
      </c>
    </row>
    <row r="936" spans="1:18" hidden="1" x14ac:dyDescent="0.4">
      <c r="A936">
        <v>20321</v>
      </c>
      <c r="B936">
        <v>3</v>
      </c>
      <c r="C936" t="s">
        <v>897</v>
      </c>
      <c r="D936" t="s">
        <v>922</v>
      </c>
      <c r="E936" s="11">
        <v>10611</v>
      </c>
      <c r="F936" s="12">
        <v>10502</v>
      </c>
      <c r="G936" s="12">
        <v>10148</v>
      </c>
      <c r="H936" s="12">
        <v>9622</v>
      </c>
      <c r="I936" s="12">
        <v>8832</v>
      </c>
      <c r="J936" s="12">
        <v>8241</v>
      </c>
      <c r="K936" s="25">
        <v>7805</v>
      </c>
      <c r="L936" s="5">
        <v>100</v>
      </c>
      <c r="M936" s="6">
        <v>98.972764112713222</v>
      </c>
      <c r="N936" s="6">
        <v>95.636603524644244</v>
      </c>
      <c r="O936" s="6">
        <v>90.679483554801621</v>
      </c>
      <c r="P936" s="6">
        <v>83.234379417585529</v>
      </c>
      <c r="Q936" s="6">
        <v>77.664687588351711</v>
      </c>
      <c r="R936" s="6">
        <v>73.555744039204598</v>
      </c>
    </row>
    <row r="937" spans="1:18" hidden="1" x14ac:dyDescent="0.4">
      <c r="A937">
        <v>20323</v>
      </c>
      <c r="B937">
        <v>3</v>
      </c>
      <c r="C937" t="s">
        <v>897</v>
      </c>
      <c r="D937" t="s">
        <v>923</v>
      </c>
      <c r="E937" s="11">
        <v>9263</v>
      </c>
      <c r="F937" s="12">
        <v>9510</v>
      </c>
      <c r="G937" s="12">
        <v>9402</v>
      </c>
      <c r="H937" s="12">
        <v>9241</v>
      </c>
      <c r="I937" s="12">
        <v>8601</v>
      </c>
      <c r="J937" s="12">
        <v>8027</v>
      </c>
      <c r="K937" s="25">
        <v>7679</v>
      </c>
      <c r="L937" s="5">
        <v>100</v>
      </c>
      <c r="M937" s="6">
        <v>102.66652272481917</v>
      </c>
      <c r="N937" s="6">
        <v>101.50059376012091</v>
      </c>
      <c r="O937" s="6">
        <v>99.762495951635543</v>
      </c>
      <c r="P937" s="6">
        <v>92.853287271942136</v>
      </c>
      <c r="Q937" s="6">
        <v>86.656590737342114</v>
      </c>
      <c r="R937" s="6">
        <v>82.899708517758825</v>
      </c>
    </row>
    <row r="938" spans="1:18" hidden="1" x14ac:dyDescent="0.4">
      <c r="A938">
        <v>20324</v>
      </c>
      <c r="B938">
        <v>3</v>
      </c>
      <c r="C938" t="s">
        <v>897</v>
      </c>
      <c r="D938" t="s">
        <v>924</v>
      </c>
      <c r="E938" s="11">
        <v>3541</v>
      </c>
      <c r="F938" s="12">
        <v>3161</v>
      </c>
      <c r="G938" s="12">
        <v>2793</v>
      </c>
      <c r="H938" s="12">
        <v>2418</v>
      </c>
      <c r="I938" s="12">
        <v>2027</v>
      </c>
      <c r="J938" s="12">
        <v>1734</v>
      </c>
      <c r="K938" s="25">
        <v>1499</v>
      </c>
      <c r="L938" s="5">
        <v>100</v>
      </c>
      <c r="M938" s="6">
        <v>89.268568201073137</v>
      </c>
      <c r="N938" s="6">
        <v>78.876023722112393</v>
      </c>
      <c r="O938" s="6">
        <v>68.28579497317142</v>
      </c>
      <c r="P938" s="6">
        <v>57.243716464275629</v>
      </c>
      <c r="Q938" s="6">
        <v>48.969217735103079</v>
      </c>
      <c r="R938" s="6">
        <v>42.332674385766737</v>
      </c>
    </row>
    <row r="939" spans="1:18" hidden="1" x14ac:dyDescent="0.4">
      <c r="A939">
        <v>20349</v>
      </c>
      <c r="B939">
        <v>3</v>
      </c>
      <c r="C939" t="s">
        <v>897</v>
      </c>
      <c r="D939" t="s">
        <v>925</v>
      </c>
      <c r="E939" s="11">
        <v>2018</v>
      </c>
      <c r="F939" s="12">
        <v>1895</v>
      </c>
      <c r="G939" s="12">
        <v>1764</v>
      </c>
      <c r="H939" s="12">
        <v>1613</v>
      </c>
      <c r="I939" s="12">
        <v>1445</v>
      </c>
      <c r="J939" s="12">
        <v>1317</v>
      </c>
      <c r="K939" s="25">
        <v>1237</v>
      </c>
      <c r="L939" s="5">
        <v>100</v>
      </c>
      <c r="M939" s="6">
        <v>93.904856293359757</v>
      </c>
      <c r="N939" s="6">
        <v>87.413280475718537</v>
      </c>
      <c r="O939" s="6">
        <v>79.930624380574827</v>
      </c>
      <c r="P939" s="6">
        <v>71.605550049554012</v>
      </c>
      <c r="Q939" s="6">
        <v>65.262636273538149</v>
      </c>
      <c r="R939" s="6">
        <v>61.298315163528251</v>
      </c>
    </row>
    <row r="940" spans="1:18" hidden="1" x14ac:dyDescent="0.4">
      <c r="A940">
        <v>20350</v>
      </c>
      <c r="B940">
        <v>3</v>
      </c>
      <c r="C940" t="s">
        <v>897</v>
      </c>
      <c r="D940" t="s">
        <v>926</v>
      </c>
      <c r="E940" s="11">
        <v>2696</v>
      </c>
      <c r="F940" s="12">
        <v>2326</v>
      </c>
      <c r="G940" s="12">
        <v>2012</v>
      </c>
      <c r="H940" s="12">
        <v>1764</v>
      </c>
      <c r="I940" s="12">
        <v>1501</v>
      </c>
      <c r="J940" s="12">
        <v>1260</v>
      </c>
      <c r="K940" s="25">
        <v>1078</v>
      </c>
      <c r="L940" s="5">
        <v>100</v>
      </c>
      <c r="M940" s="6">
        <v>86.275964391691389</v>
      </c>
      <c r="N940" s="6">
        <v>74.629080118694361</v>
      </c>
      <c r="O940" s="6">
        <v>65.430267062314542</v>
      </c>
      <c r="P940" s="6">
        <v>55.675074183976257</v>
      </c>
      <c r="Q940" s="6">
        <v>46.735905044510382</v>
      </c>
      <c r="R940" s="6">
        <v>39.985163204747778</v>
      </c>
    </row>
    <row r="941" spans="1:18" hidden="1" x14ac:dyDescent="0.4">
      <c r="A941">
        <v>20361</v>
      </c>
      <c r="B941">
        <v>3</v>
      </c>
      <c r="C941" t="s">
        <v>897</v>
      </c>
      <c r="D941" t="s">
        <v>927</v>
      </c>
      <c r="E941" s="11">
        <v>9699</v>
      </c>
      <c r="F941" s="12">
        <v>9105</v>
      </c>
      <c r="G941" s="12">
        <v>8329</v>
      </c>
      <c r="H941" s="12">
        <v>7486</v>
      </c>
      <c r="I941" s="12">
        <v>6441</v>
      </c>
      <c r="J941" s="12">
        <v>5731</v>
      </c>
      <c r="K941" s="25">
        <v>5213</v>
      </c>
      <c r="L941" s="5">
        <v>100</v>
      </c>
      <c r="M941" s="6">
        <v>93.875657284256107</v>
      </c>
      <c r="N941" s="6">
        <v>85.874832456954323</v>
      </c>
      <c r="O941" s="6">
        <v>77.183214764408703</v>
      </c>
      <c r="P941" s="6">
        <v>66.408908134859274</v>
      </c>
      <c r="Q941" s="6">
        <v>59.088565831529024</v>
      </c>
      <c r="R941" s="6">
        <v>53.747809052479631</v>
      </c>
    </row>
    <row r="942" spans="1:18" hidden="1" x14ac:dyDescent="0.4">
      <c r="A942">
        <v>20362</v>
      </c>
      <c r="B942">
        <v>3</v>
      </c>
      <c r="C942" t="s">
        <v>897</v>
      </c>
      <c r="D942" t="s">
        <v>928</v>
      </c>
      <c r="E942" s="11">
        <v>7311</v>
      </c>
      <c r="F942" s="12">
        <v>6812</v>
      </c>
      <c r="G942" s="12">
        <v>6475</v>
      </c>
      <c r="H942" s="12">
        <v>5966</v>
      </c>
      <c r="I942" s="12">
        <v>5368</v>
      </c>
      <c r="J942" s="12">
        <v>4879</v>
      </c>
      <c r="K942" s="25">
        <v>4512</v>
      </c>
      <c r="L942" s="5">
        <v>100</v>
      </c>
      <c r="M942" s="6">
        <v>93.174668308028998</v>
      </c>
      <c r="N942" s="6">
        <v>88.565175762549586</v>
      </c>
      <c r="O942" s="6">
        <v>81.603063876350703</v>
      </c>
      <c r="P942" s="6">
        <v>73.423608261523725</v>
      </c>
      <c r="Q942" s="6">
        <v>66.735056763780605</v>
      </c>
      <c r="R942" s="6">
        <v>61.715223635617569</v>
      </c>
    </row>
    <row r="943" spans="1:18" hidden="1" x14ac:dyDescent="0.4">
      <c r="A943">
        <v>20363</v>
      </c>
      <c r="B943">
        <v>3</v>
      </c>
      <c r="C943" t="s">
        <v>897</v>
      </c>
      <c r="D943" t="s">
        <v>929</v>
      </c>
      <c r="E943" s="11">
        <v>4024</v>
      </c>
      <c r="F943" s="12">
        <v>3843</v>
      </c>
      <c r="G943" s="12">
        <v>3683</v>
      </c>
      <c r="H943" s="12">
        <v>3528</v>
      </c>
      <c r="I943" s="12">
        <v>3307</v>
      </c>
      <c r="J943" s="12">
        <v>3110</v>
      </c>
      <c r="K943" s="25">
        <v>2966</v>
      </c>
      <c r="L943" s="5">
        <v>100</v>
      </c>
      <c r="M943" s="6">
        <v>95.50198807157058</v>
      </c>
      <c r="N943" s="6">
        <v>91.525844930417506</v>
      </c>
      <c r="O943" s="6">
        <v>87.673956262425449</v>
      </c>
      <c r="P943" s="6">
        <v>82.181908548707753</v>
      </c>
      <c r="Q943" s="6">
        <v>77.286282306163017</v>
      </c>
      <c r="R943" s="6">
        <v>73.707753479125245</v>
      </c>
    </row>
    <row r="944" spans="1:18" hidden="1" x14ac:dyDescent="0.4">
      <c r="A944">
        <v>20382</v>
      </c>
      <c r="B944">
        <v>3</v>
      </c>
      <c r="C944" t="s">
        <v>897</v>
      </c>
      <c r="D944" t="s">
        <v>930</v>
      </c>
      <c r="E944" s="11">
        <v>9537</v>
      </c>
      <c r="F944" s="12">
        <v>8969</v>
      </c>
      <c r="G944" s="12">
        <v>8299</v>
      </c>
      <c r="H944" s="12">
        <v>7494</v>
      </c>
      <c r="I944" s="12">
        <v>6485</v>
      </c>
      <c r="J944" s="12">
        <v>5714</v>
      </c>
      <c r="K944" s="25">
        <v>5224</v>
      </c>
      <c r="L944" s="5">
        <v>100</v>
      </c>
      <c r="M944" s="6">
        <v>94.044248715528994</v>
      </c>
      <c r="N944" s="6">
        <v>87.01897871448044</v>
      </c>
      <c r="O944" s="6">
        <v>78.578169235608684</v>
      </c>
      <c r="P944" s="6">
        <v>67.998322323581846</v>
      </c>
      <c r="Q944" s="6">
        <v>59.914019083569258</v>
      </c>
      <c r="R944" s="6">
        <v>54.776135052951659</v>
      </c>
    </row>
    <row r="945" spans="1:18" hidden="1" x14ac:dyDescent="0.4">
      <c r="A945">
        <v>20383</v>
      </c>
      <c r="B945">
        <v>3</v>
      </c>
      <c r="C945" t="s">
        <v>897</v>
      </c>
      <c r="D945" t="s">
        <v>931</v>
      </c>
      <c r="E945" s="11">
        <v>14186</v>
      </c>
      <c r="F945" s="12">
        <v>13846</v>
      </c>
      <c r="G945" s="12">
        <v>13212</v>
      </c>
      <c r="H945" s="12">
        <v>12311</v>
      </c>
      <c r="I945" s="12">
        <v>11015</v>
      </c>
      <c r="J945" s="12">
        <v>10002</v>
      </c>
      <c r="K945" s="25">
        <v>9368</v>
      </c>
      <c r="L945" s="5">
        <v>100</v>
      </c>
      <c r="M945" s="6">
        <v>97.603270830396156</v>
      </c>
      <c r="N945" s="6">
        <v>93.13407584942901</v>
      </c>
      <c r="O945" s="6">
        <v>86.782743549978846</v>
      </c>
      <c r="P945" s="6">
        <v>77.646975891724239</v>
      </c>
      <c r="Q945" s="6">
        <v>70.506132806992809</v>
      </c>
      <c r="R945" s="6">
        <v>66.03693782602565</v>
      </c>
    </row>
    <row r="946" spans="1:18" hidden="1" x14ac:dyDescent="0.4">
      <c r="A946">
        <v>20384</v>
      </c>
      <c r="B946">
        <v>3</v>
      </c>
      <c r="C946" t="s">
        <v>897</v>
      </c>
      <c r="D946" t="s">
        <v>932</v>
      </c>
      <c r="E946" s="11">
        <v>4672</v>
      </c>
      <c r="F946" s="12">
        <v>4253</v>
      </c>
      <c r="G946" s="12">
        <v>3923</v>
      </c>
      <c r="H946" s="12">
        <v>3560</v>
      </c>
      <c r="I946" s="12">
        <v>3126</v>
      </c>
      <c r="J946" s="12">
        <v>2747</v>
      </c>
      <c r="K946" s="25">
        <v>2470</v>
      </c>
      <c r="L946" s="5">
        <v>100</v>
      </c>
      <c r="M946" s="6">
        <v>91.031678082191775</v>
      </c>
      <c r="N946" s="6">
        <v>83.968321917808225</v>
      </c>
      <c r="O946" s="6">
        <v>76.198630136986296</v>
      </c>
      <c r="P946" s="6">
        <v>66.909246575342465</v>
      </c>
      <c r="Q946" s="6">
        <v>58.797089041095894</v>
      </c>
      <c r="R946" s="6">
        <v>52.8681506849315</v>
      </c>
    </row>
    <row r="947" spans="1:18" hidden="1" x14ac:dyDescent="0.4">
      <c r="A947">
        <v>20385</v>
      </c>
      <c r="B947">
        <v>3</v>
      </c>
      <c r="C947" t="s">
        <v>897</v>
      </c>
      <c r="D947" t="s">
        <v>933</v>
      </c>
      <c r="E947" s="11">
        <v>9595</v>
      </c>
      <c r="F947" s="12">
        <v>9982</v>
      </c>
      <c r="G947" s="12">
        <v>9936</v>
      </c>
      <c r="H947" s="12">
        <v>9731</v>
      </c>
      <c r="I947" s="12">
        <v>9316</v>
      </c>
      <c r="J947" s="12">
        <v>8884</v>
      </c>
      <c r="K947" s="25">
        <v>8606</v>
      </c>
      <c r="L947" s="5">
        <v>100</v>
      </c>
      <c r="M947" s="6">
        <v>104.03335070349141</v>
      </c>
      <c r="N947" s="6">
        <v>103.55393434080251</v>
      </c>
      <c r="O947" s="6">
        <v>101.41740489838458</v>
      </c>
      <c r="P947" s="6">
        <v>97.092235539343406</v>
      </c>
      <c r="Q947" s="6">
        <v>92.589890568004179</v>
      </c>
      <c r="R947" s="6">
        <v>89.692548202188632</v>
      </c>
    </row>
    <row r="948" spans="1:18" hidden="1" x14ac:dyDescent="0.4">
      <c r="A948">
        <v>20386</v>
      </c>
      <c r="B948">
        <v>3</v>
      </c>
      <c r="C948" t="s">
        <v>897</v>
      </c>
      <c r="D948" t="s">
        <v>934</v>
      </c>
      <c r="E948" s="11">
        <v>2365</v>
      </c>
      <c r="F948" s="12">
        <v>2176</v>
      </c>
      <c r="G948" s="12">
        <v>2034</v>
      </c>
      <c r="H948" s="12">
        <v>1892</v>
      </c>
      <c r="I948" s="12">
        <v>1731</v>
      </c>
      <c r="J948" s="12">
        <v>1564</v>
      </c>
      <c r="K948" s="25">
        <v>1430</v>
      </c>
      <c r="L948" s="5">
        <v>100</v>
      </c>
      <c r="M948" s="6">
        <v>92.008456659619455</v>
      </c>
      <c r="N948" s="6">
        <v>86.004228329809735</v>
      </c>
      <c r="O948" s="6">
        <v>80</v>
      </c>
      <c r="P948" s="6">
        <v>73.192389006342495</v>
      </c>
      <c r="Q948" s="6">
        <v>66.131078224101486</v>
      </c>
      <c r="R948" s="6">
        <v>60.465116279069761</v>
      </c>
    </row>
    <row r="949" spans="1:18" hidden="1" x14ac:dyDescent="0.4">
      <c r="A949">
        <v>20388</v>
      </c>
      <c r="B949">
        <v>3</v>
      </c>
      <c r="C949" t="s">
        <v>897</v>
      </c>
      <c r="D949" t="s">
        <v>935</v>
      </c>
      <c r="E949" s="11">
        <v>4833</v>
      </c>
      <c r="F949" s="12">
        <v>4713</v>
      </c>
      <c r="G949" s="12">
        <v>4503</v>
      </c>
      <c r="H949" s="12">
        <v>4183</v>
      </c>
      <c r="I949" s="12">
        <v>3768</v>
      </c>
      <c r="J949" s="12">
        <v>3503</v>
      </c>
      <c r="K949" s="25">
        <v>3306</v>
      </c>
      <c r="L949" s="5">
        <v>100</v>
      </c>
      <c r="M949" s="6">
        <v>97.517070142768475</v>
      </c>
      <c r="N949" s="6">
        <v>93.171942892613274</v>
      </c>
      <c r="O949" s="6">
        <v>86.55079660666253</v>
      </c>
      <c r="P949" s="6">
        <v>77.96399751707014</v>
      </c>
      <c r="Q949" s="6">
        <v>72.480860749017168</v>
      </c>
      <c r="R949" s="6">
        <v>68.404717566728735</v>
      </c>
    </row>
    <row r="950" spans="1:18" hidden="1" x14ac:dyDescent="0.4">
      <c r="A950">
        <v>20402</v>
      </c>
      <c r="B950">
        <v>3</v>
      </c>
      <c r="C950" t="s">
        <v>897</v>
      </c>
      <c r="D950" t="s">
        <v>936</v>
      </c>
      <c r="E950" s="11">
        <v>6671</v>
      </c>
      <c r="F950" s="12">
        <v>6229</v>
      </c>
      <c r="G950" s="12">
        <v>5777</v>
      </c>
      <c r="H950" s="12">
        <v>5330</v>
      </c>
      <c r="I950" s="12">
        <v>4806</v>
      </c>
      <c r="J950" s="12">
        <v>4326</v>
      </c>
      <c r="K950" s="25">
        <v>3977</v>
      </c>
      <c r="L950" s="5">
        <v>100</v>
      </c>
      <c r="M950" s="6">
        <v>93.374306700644581</v>
      </c>
      <c r="N950" s="6">
        <v>86.598710837955323</v>
      </c>
      <c r="O950" s="6">
        <v>79.898066256932992</v>
      </c>
      <c r="P950" s="6">
        <v>72.04317193824015</v>
      </c>
      <c r="Q950" s="6">
        <v>64.847848898216171</v>
      </c>
      <c r="R950" s="6">
        <v>59.616249437865385</v>
      </c>
    </row>
    <row r="951" spans="1:18" hidden="1" x14ac:dyDescent="0.4">
      <c r="A951">
        <v>20403</v>
      </c>
      <c r="B951">
        <v>3</v>
      </c>
      <c r="C951" t="s">
        <v>897</v>
      </c>
      <c r="D951" t="s">
        <v>937</v>
      </c>
      <c r="E951" s="11">
        <v>6850</v>
      </c>
      <c r="F951" s="12">
        <v>6634</v>
      </c>
      <c r="G951" s="12">
        <v>6454</v>
      </c>
      <c r="H951" s="12">
        <v>6119</v>
      </c>
      <c r="I951" s="12">
        <v>5593</v>
      </c>
      <c r="J951" s="12">
        <v>5161</v>
      </c>
      <c r="K951" s="25">
        <v>4867</v>
      </c>
      <c r="L951" s="5">
        <v>100</v>
      </c>
      <c r="M951" s="6">
        <v>96.846715328467141</v>
      </c>
      <c r="N951" s="6">
        <v>94.21897810218978</v>
      </c>
      <c r="O951" s="6">
        <v>89.328467153284677</v>
      </c>
      <c r="P951" s="6">
        <v>81.649635036496349</v>
      </c>
      <c r="Q951" s="6">
        <v>75.34306569343066</v>
      </c>
      <c r="R951" s="6">
        <v>71.051094890510953</v>
      </c>
    </row>
    <row r="952" spans="1:18" hidden="1" x14ac:dyDescent="0.4">
      <c r="A952">
        <v>20404</v>
      </c>
      <c r="B952">
        <v>3</v>
      </c>
      <c r="C952" t="s">
        <v>897</v>
      </c>
      <c r="D952" t="s">
        <v>938</v>
      </c>
      <c r="E952" s="11">
        <v>1931</v>
      </c>
      <c r="F952" s="12">
        <v>1660</v>
      </c>
      <c r="G952" s="12">
        <v>1425</v>
      </c>
      <c r="H952" s="12">
        <v>1214</v>
      </c>
      <c r="I952" s="12">
        <v>1016</v>
      </c>
      <c r="J952" s="12">
        <v>848</v>
      </c>
      <c r="K952" s="25">
        <v>680</v>
      </c>
      <c r="L952" s="5">
        <v>100</v>
      </c>
      <c r="M952" s="6">
        <v>85.965820818228906</v>
      </c>
      <c r="N952" s="6">
        <v>73.795960642154327</v>
      </c>
      <c r="O952" s="6">
        <v>62.86897980321077</v>
      </c>
      <c r="P952" s="6">
        <v>52.615225271879851</v>
      </c>
      <c r="Q952" s="6">
        <v>43.915069911962711</v>
      </c>
      <c r="R952" s="6">
        <v>35.21491455204557</v>
      </c>
    </row>
    <row r="953" spans="1:18" hidden="1" x14ac:dyDescent="0.4">
      <c r="A953">
        <v>20407</v>
      </c>
      <c r="B953">
        <v>3</v>
      </c>
      <c r="C953" t="s">
        <v>897</v>
      </c>
      <c r="D953" t="s">
        <v>939</v>
      </c>
      <c r="E953" s="11">
        <v>3017</v>
      </c>
      <c r="F953" s="12">
        <v>2702</v>
      </c>
      <c r="G953" s="12">
        <v>2457</v>
      </c>
      <c r="H953" s="12">
        <v>2208</v>
      </c>
      <c r="I953" s="12">
        <v>1938</v>
      </c>
      <c r="J953" s="12">
        <v>1707</v>
      </c>
      <c r="K953" s="25">
        <v>1508</v>
      </c>
      <c r="L953" s="5">
        <v>100</v>
      </c>
      <c r="M953" s="6">
        <v>89.559164733178648</v>
      </c>
      <c r="N953" s="6">
        <v>81.438515081206504</v>
      </c>
      <c r="O953" s="6">
        <v>73.185283394100097</v>
      </c>
      <c r="P953" s="6">
        <v>64.235996022538941</v>
      </c>
      <c r="Q953" s="6">
        <v>56.579383493536625</v>
      </c>
      <c r="R953" s="6">
        <v>49.983427245608219</v>
      </c>
    </row>
    <row r="954" spans="1:18" hidden="1" x14ac:dyDescent="0.4">
      <c r="A954">
        <v>20409</v>
      </c>
      <c r="B954">
        <v>3</v>
      </c>
      <c r="C954" t="s">
        <v>897</v>
      </c>
      <c r="D954" t="s">
        <v>940</v>
      </c>
      <c r="E954" s="11">
        <v>210</v>
      </c>
      <c r="F954" s="12">
        <v>162</v>
      </c>
      <c r="G954" s="12">
        <v>136</v>
      </c>
      <c r="H954" s="12">
        <v>108</v>
      </c>
      <c r="I954" s="12">
        <v>92</v>
      </c>
      <c r="J954" s="12">
        <v>79</v>
      </c>
      <c r="K954" s="25">
        <v>70</v>
      </c>
      <c r="L954" s="5">
        <v>100</v>
      </c>
      <c r="M954" s="6">
        <v>77.142857142857153</v>
      </c>
      <c r="N954" s="6">
        <v>64.761904761904759</v>
      </c>
      <c r="O954" s="6">
        <v>51.428571428571423</v>
      </c>
      <c r="P954" s="6">
        <v>43.80952380952381</v>
      </c>
      <c r="Q954" s="6">
        <v>37.61904761904762</v>
      </c>
      <c r="R954" s="6">
        <v>33.333333333333329</v>
      </c>
    </row>
    <row r="955" spans="1:18" hidden="1" x14ac:dyDescent="0.4">
      <c r="A955">
        <v>20410</v>
      </c>
      <c r="B955">
        <v>3</v>
      </c>
      <c r="C955" t="s">
        <v>897</v>
      </c>
      <c r="D955" t="s">
        <v>941</v>
      </c>
      <c r="E955" s="11">
        <v>348</v>
      </c>
      <c r="F955" s="12">
        <v>279</v>
      </c>
      <c r="G955" s="12">
        <v>234</v>
      </c>
      <c r="H955" s="12">
        <v>215</v>
      </c>
      <c r="I955" s="12">
        <v>191</v>
      </c>
      <c r="J955" s="12">
        <v>172</v>
      </c>
      <c r="K955" s="25">
        <v>162</v>
      </c>
      <c r="L955" s="5">
        <v>100</v>
      </c>
      <c r="M955" s="6">
        <v>80.172413793103445</v>
      </c>
      <c r="N955" s="6">
        <v>67.241379310344826</v>
      </c>
      <c r="O955" s="6">
        <v>61.781609195402297</v>
      </c>
      <c r="P955" s="6">
        <v>54.885057471264368</v>
      </c>
      <c r="Q955" s="6">
        <v>49.425287356321839</v>
      </c>
      <c r="R955" s="6">
        <v>46.551724137931032</v>
      </c>
    </row>
    <row r="956" spans="1:18" hidden="1" x14ac:dyDescent="0.4">
      <c r="A956">
        <v>20411</v>
      </c>
      <c r="B956">
        <v>3</v>
      </c>
      <c r="C956" t="s">
        <v>897</v>
      </c>
      <c r="D956" t="s">
        <v>942</v>
      </c>
      <c r="E956" s="11">
        <v>1832</v>
      </c>
      <c r="F956" s="12">
        <v>1708</v>
      </c>
      <c r="G956" s="12">
        <v>1579</v>
      </c>
      <c r="H956" s="12">
        <v>1430</v>
      </c>
      <c r="I956" s="12">
        <v>1258</v>
      </c>
      <c r="J956" s="12">
        <v>1105</v>
      </c>
      <c r="K956" s="25">
        <v>1017</v>
      </c>
      <c r="L956" s="5">
        <v>100</v>
      </c>
      <c r="M956" s="6">
        <v>93.231441048034938</v>
      </c>
      <c r="N956" s="6">
        <v>86.189956331877724</v>
      </c>
      <c r="O956" s="6">
        <v>78.056768558951958</v>
      </c>
      <c r="P956" s="6">
        <v>68.668122270742359</v>
      </c>
      <c r="Q956" s="6">
        <v>60.316593886462876</v>
      </c>
      <c r="R956" s="6">
        <v>55.513100436681221</v>
      </c>
    </row>
    <row r="957" spans="1:18" hidden="1" x14ac:dyDescent="0.4">
      <c r="A957">
        <v>20412</v>
      </c>
      <c r="B957">
        <v>3</v>
      </c>
      <c r="C957" t="s">
        <v>897</v>
      </c>
      <c r="D957" t="s">
        <v>943</v>
      </c>
      <c r="E957" s="11">
        <v>227</v>
      </c>
      <c r="F957" s="12">
        <v>216</v>
      </c>
      <c r="G957" s="12">
        <v>201</v>
      </c>
      <c r="H957" s="12">
        <v>184</v>
      </c>
      <c r="I957" s="12">
        <v>168</v>
      </c>
      <c r="J957" s="12">
        <v>149</v>
      </c>
      <c r="K957" s="25">
        <v>140</v>
      </c>
      <c r="L957" s="5">
        <v>100</v>
      </c>
      <c r="M957" s="6">
        <v>95.154185022026425</v>
      </c>
      <c r="N957" s="6">
        <v>88.546255506607935</v>
      </c>
      <c r="O957" s="6">
        <v>81.057268722466958</v>
      </c>
      <c r="P957" s="6">
        <v>74.008810572687224</v>
      </c>
      <c r="Q957" s="6">
        <v>65.63876651982379</v>
      </c>
      <c r="R957" s="6">
        <v>61.674008810572687</v>
      </c>
    </row>
    <row r="958" spans="1:18" hidden="1" x14ac:dyDescent="0.4">
      <c r="A958">
        <v>20413</v>
      </c>
      <c r="B958">
        <v>3</v>
      </c>
      <c r="C958" t="s">
        <v>897</v>
      </c>
      <c r="D958" t="s">
        <v>944</v>
      </c>
      <c r="E958" s="11">
        <v>374</v>
      </c>
      <c r="F958" s="12">
        <v>311</v>
      </c>
      <c r="G958" s="12">
        <v>260</v>
      </c>
      <c r="H958" s="12">
        <v>217</v>
      </c>
      <c r="I958" s="12">
        <v>180</v>
      </c>
      <c r="J958" s="12">
        <v>150</v>
      </c>
      <c r="K958" s="25">
        <v>120</v>
      </c>
      <c r="L958" s="5">
        <v>100</v>
      </c>
      <c r="M958" s="6">
        <v>83.155080213903744</v>
      </c>
      <c r="N958" s="6">
        <v>69.518716577540104</v>
      </c>
      <c r="O958" s="6">
        <v>58.021390374331553</v>
      </c>
      <c r="P958" s="6">
        <v>48.128342245989302</v>
      </c>
      <c r="Q958" s="6">
        <v>40.106951871657756</v>
      </c>
      <c r="R958" s="6">
        <v>32.085561497326204</v>
      </c>
    </row>
    <row r="959" spans="1:18" hidden="1" x14ac:dyDescent="0.4">
      <c r="A959">
        <v>20414</v>
      </c>
      <c r="B959">
        <v>3</v>
      </c>
      <c r="C959" t="s">
        <v>897</v>
      </c>
      <c r="D959" t="s">
        <v>945</v>
      </c>
      <c r="E959" s="11">
        <v>704</v>
      </c>
      <c r="F959" s="12">
        <v>622</v>
      </c>
      <c r="G959" s="12">
        <v>545</v>
      </c>
      <c r="H959" s="12">
        <v>485</v>
      </c>
      <c r="I959" s="12">
        <v>444</v>
      </c>
      <c r="J959" s="12">
        <v>425</v>
      </c>
      <c r="K959" s="25">
        <v>391</v>
      </c>
      <c r="L959" s="5">
        <v>100</v>
      </c>
      <c r="M959" s="6">
        <v>88.352272727272734</v>
      </c>
      <c r="N959" s="6">
        <v>77.414772727272734</v>
      </c>
      <c r="O959" s="6">
        <v>68.892045454545453</v>
      </c>
      <c r="P959" s="6">
        <v>63.06818181818182</v>
      </c>
      <c r="Q959" s="6">
        <v>60.36931818181818</v>
      </c>
      <c r="R959" s="6">
        <v>55.539772727272727</v>
      </c>
    </row>
    <row r="960" spans="1:18" hidden="1" x14ac:dyDescent="0.4">
      <c r="A960">
        <v>20415</v>
      </c>
      <c r="B960">
        <v>3</v>
      </c>
      <c r="C960" t="s">
        <v>897</v>
      </c>
      <c r="D960" t="s">
        <v>946</v>
      </c>
      <c r="E960" s="11">
        <v>3044</v>
      </c>
      <c r="F960" s="12">
        <v>2832</v>
      </c>
      <c r="G960" s="12">
        <v>2667</v>
      </c>
      <c r="H960" s="12">
        <v>2496</v>
      </c>
      <c r="I960" s="12">
        <v>2191</v>
      </c>
      <c r="J960" s="12">
        <v>1974</v>
      </c>
      <c r="K960" s="25">
        <v>1821</v>
      </c>
      <c r="L960" s="5">
        <v>100</v>
      </c>
      <c r="M960" s="6">
        <v>93.035479632063073</v>
      </c>
      <c r="N960" s="6">
        <v>87.614980289093296</v>
      </c>
      <c r="O960" s="6">
        <v>81.997371879106439</v>
      </c>
      <c r="P960" s="6">
        <v>71.977660972404735</v>
      </c>
      <c r="Q960" s="6">
        <v>64.848883048620237</v>
      </c>
      <c r="R960" s="6">
        <v>59.82260183968463</v>
      </c>
    </row>
    <row r="961" spans="1:18" hidden="1" x14ac:dyDescent="0.4">
      <c r="A961">
        <v>20416</v>
      </c>
      <c r="B961">
        <v>3</v>
      </c>
      <c r="C961" t="s">
        <v>897</v>
      </c>
      <c r="D961" t="s">
        <v>947</v>
      </c>
      <c r="E961" s="11">
        <v>3432</v>
      </c>
      <c r="F961" s="12">
        <v>3244</v>
      </c>
      <c r="G961" s="12">
        <v>3139</v>
      </c>
      <c r="H961" s="12">
        <v>2929</v>
      </c>
      <c r="I961" s="12">
        <v>2744</v>
      </c>
      <c r="J961" s="12">
        <v>2538</v>
      </c>
      <c r="K961" s="25">
        <v>2350</v>
      </c>
      <c r="L961" s="5">
        <v>100</v>
      </c>
      <c r="M961" s="6">
        <v>94.522144522144529</v>
      </c>
      <c r="N961" s="6">
        <v>91.462703962703955</v>
      </c>
      <c r="O961" s="6">
        <v>85.343822843822849</v>
      </c>
      <c r="P961" s="6">
        <v>79.953379953379951</v>
      </c>
      <c r="Q961" s="6">
        <v>73.951048951048946</v>
      </c>
      <c r="R961" s="6">
        <v>68.473193473193476</v>
      </c>
    </row>
    <row r="962" spans="1:18" hidden="1" x14ac:dyDescent="0.4">
      <c r="A962">
        <v>20417</v>
      </c>
      <c r="B962">
        <v>3</v>
      </c>
      <c r="C962" t="s">
        <v>897</v>
      </c>
      <c r="D962" t="s">
        <v>948</v>
      </c>
      <c r="E962" s="11">
        <v>460</v>
      </c>
      <c r="F962" s="12">
        <v>398</v>
      </c>
      <c r="G962" s="12">
        <v>356</v>
      </c>
      <c r="H962" s="12">
        <v>307</v>
      </c>
      <c r="I962" s="12">
        <v>264</v>
      </c>
      <c r="J962" s="12">
        <v>223</v>
      </c>
      <c r="K962" s="25">
        <v>199</v>
      </c>
      <c r="L962" s="5">
        <v>100</v>
      </c>
      <c r="M962" s="6">
        <v>86.521739130434781</v>
      </c>
      <c r="N962" s="6">
        <v>77.391304347826079</v>
      </c>
      <c r="O962" s="6">
        <v>66.739130434782609</v>
      </c>
      <c r="P962" s="6">
        <v>57.391304347826086</v>
      </c>
      <c r="Q962" s="6">
        <v>48.478260869565219</v>
      </c>
      <c r="R962" s="6">
        <v>43.260869565217391</v>
      </c>
    </row>
    <row r="963" spans="1:18" hidden="1" x14ac:dyDescent="0.4">
      <c r="A963">
        <v>20422</v>
      </c>
      <c r="B963">
        <v>3</v>
      </c>
      <c r="C963" t="s">
        <v>897</v>
      </c>
      <c r="D963" t="s">
        <v>949</v>
      </c>
      <c r="E963" s="11">
        <v>2003</v>
      </c>
      <c r="F963" s="12">
        <v>1746</v>
      </c>
      <c r="G963" s="12">
        <v>1494</v>
      </c>
      <c r="H963" s="12">
        <v>1273</v>
      </c>
      <c r="I963" s="12">
        <v>1080</v>
      </c>
      <c r="J963" s="12">
        <v>903</v>
      </c>
      <c r="K963" s="25">
        <v>748</v>
      </c>
      <c r="L963" s="5">
        <v>100</v>
      </c>
      <c r="M963" s="6">
        <v>87.169246130803785</v>
      </c>
      <c r="N963" s="6">
        <v>74.588117823265094</v>
      </c>
      <c r="O963" s="6">
        <v>63.554667998002998</v>
      </c>
      <c r="P963" s="6">
        <v>53.919121318022967</v>
      </c>
      <c r="Q963" s="6">
        <v>45.08237643534698</v>
      </c>
      <c r="R963" s="6">
        <v>37.343984023964055</v>
      </c>
    </row>
    <row r="964" spans="1:18" hidden="1" x14ac:dyDescent="0.4">
      <c r="A964">
        <v>20423</v>
      </c>
      <c r="B964">
        <v>3</v>
      </c>
      <c r="C964" t="s">
        <v>897</v>
      </c>
      <c r="D964" t="s">
        <v>950</v>
      </c>
      <c r="E964" s="11">
        <v>1818</v>
      </c>
      <c r="F964" s="12">
        <v>1651</v>
      </c>
      <c r="G964" s="12">
        <v>1452</v>
      </c>
      <c r="H964" s="12">
        <v>1274</v>
      </c>
      <c r="I964" s="12">
        <v>1124</v>
      </c>
      <c r="J964" s="12">
        <v>950</v>
      </c>
      <c r="K964" s="25">
        <v>827</v>
      </c>
      <c r="L964" s="5">
        <v>100</v>
      </c>
      <c r="M964" s="6">
        <v>90.814081408140808</v>
      </c>
      <c r="N964" s="6">
        <v>79.867986798679866</v>
      </c>
      <c r="O964" s="6">
        <v>70.077007700770082</v>
      </c>
      <c r="P964" s="6">
        <v>61.826182618261825</v>
      </c>
      <c r="Q964" s="6">
        <v>52.255225522552252</v>
      </c>
      <c r="R964" s="6">
        <v>45.48954895489549</v>
      </c>
    </row>
    <row r="965" spans="1:18" hidden="1" x14ac:dyDescent="0.4">
      <c r="A965">
        <v>20425</v>
      </c>
      <c r="B965">
        <v>3</v>
      </c>
      <c r="C965" t="s">
        <v>897</v>
      </c>
      <c r="D965" t="s">
        <v>951</v>
      </c>
      <c r="E965" s="11">
        <v>1240</v>
      </c>
      <c r="F965" s="12">
        <v>1129</v>
      </c>
      <c r="G965" s="12">
        <v>991</v>
      </c>
      <c r="H965" s="12">
        <v>890</v>
      </c>
      <c r="I965" s="12">
        <v>774</v>
      </c>
      <c r="J965" s="12">
        <v>663</v>
      </c>
      <c r="K965" s="25">
        <v>600</v>
      </c>
      <c r="L965" s="5">
        <v>100</v>
      </c>
      <c r="M965" s="6">
        <v>91.048387096774192</v>
      </c>
      <c r="N965" s="6">
        <v>79.91935483870968</v>
      </c>
      <c r="O965" s="6">
        <v>71.774193548387103</v>
      </c>
      <c r="P965" s="6">
        <v>62.419354838709673</v>
      </c>
      <c r="Q965" s="6">
        <v>53.467741935483872</v>
      </c>
      <c r="R965" s="6">
        <v>48.387096774193552</v>
      </c>
    </row>
    <row r="966" spans="1:18" hidden="1" x14ac:dyDescent="0.4">
      <c r="A966">
        <v>20429</v>
      </c>
      <c r="B966">
        <v>3</v>
      </c>
      <c r="C966" t="s">
        <v>897</v>
      </c>
      <c r="D966" t="s">
        <v>952</v>
      </c>
      <c r="E966" s="11">
        <v>365</v>
      </c>
      <c r="F966" s="12">
        <v>304</v>
      </c>
      <c r="G966" s="12">
        <v>247</v>
      </c>
      <c r="H966" s="12">
        <v>187</v>
      </c>
      <c r="I966" s="12">
        <v>144</v>
      </c>
      <c r="J966" s="12">
        <v>121</v>
      </c>
      <c r="K966" s="25">
        <v>106</v>
      </c>
      <c r="L966" s="5">
        <v>100</v>
      </c>
      <c r="M966" s="6">
        <v>83.287671232876718</v>
      </c>
      <c r="N966" s="6">
        <v>67.671232876712324</v>
      </c>
      <c r="O966" s="6">
        <v>51.232876712328768</v>
      </c>
      <c r="P966" s="6">
        <v>39.452054794520549</v>
      </c>
      <c r="Q966" s="6">
        <v>33.150684931506852</v>
      </c>
      <c r="R966" s="6">
        <v>29.041095890410958</v>
      </c>
    </row>
    <row r="967" spans="1:18" hidden="1" x14ac:dyDescent="0.4">
      <c r="A967">
        <v>20430</v>
      </c>
      <c r="B967">
        <v>3</v>
      </c>
      <c r="C967" t="s">
        <v>897</v>
      </c>
      <c r="D967" t="s">
        <v>953</v>
      </c>
      <c r="E967" s="11">
        <v>1673</v>
      </c>
      <c r="F967" s="12">
        <v>1489</v>
      </c>
      <c r="G967" s="12">
        <v>1316</v>
      </c>
      <c r="H967" s="12">
        <v>1129</v>
      </c>
      <c r="I967" s="12">
        <v>984</v>
      </c>
      <c r="J967" s="12">
        <v>880</v>
      </c>
      <c r="K967" s="25">
        <v>795</v>
      </c>
      <c r="L967" s="5">
        <v>100</v>
      </c>
      <c r="M967" s="6">
        <v>89.001793185893604</v>
      </c>
      <c r="N967" s="6">
        <v>78.661087866108787</v>
      </c>
      <c r="O967" s="6">
        <v>67.483562462641956</v>
      </c>
      <c r="P967" s="6">
        <v>58.816497310221159</v>
      </c>
      <c r="Q967" s="6">
        <v>52.600119545726244</v>
      </c>
      <c r="R967" s="6">
        <v>47.519426180514046</v>
      </c>
    </row>
    <row r="968" spans="1:18" hidden="1" x14ac:dyDescent="0.4">
      <c r="A968">
        <v>20432</v>
      </c>
      <c r="B968">
        <v>3</v>
      </c>
      <c r="C968" t="s">
        <v>897</v>
      </c>
      <c r="D968" t="s">
        <v>954</v>
      </c>
      <c r="E968" s="11">
        <v>5200</v>
      </c>
      <c r="F968" s="12">
        <v>4665</v>
      </c>
      <c r="G968" s="12">
        <v>4094</v>
      </c>
      <c r="H968" s="12">
        <v>3535</v>
      </c>
      <c r="I968" s="12">
        <v>2981</v>
      </c>
      <c r="J968" s="12">
        <v>2569</v>
      </c>
      <c r="K968" s="25">
        <v>2261</v>
      </c>
      <c r="L968" s="5">
        <v>100</v>
      </c>
      <c r="M968" s="6">
        <v>89.711538461538467</v>
      </c>
      <c r="N968" s="6">
        <v>78.730769230769226</v>
      </c>
      <c r="O968" s="6">
        <v>67.980769230769226</v>
      </c>
      <c r="P968" s="6">
        <v>57.326923076923073</v>
      </c>
      <c r="Q968" s="6">
        <v>49.403846153846153</v>
      </c>
      <c r="R968" s="6">
        <v>43.480769230769226</v>
      </c>
    </row>
    <row r="969" spans="1:18" hidden="1" x14ac:dyDescent="0.4">
      <c r="A969">
        <v>20446</v>
      </c>
      <c r="B969">
        <v>3</v>
      </c>
      <c r="C969" t="s">
        <v>897</v>
      </c>
      <c r="D969" t="s">
        <v>955</v>
      </c>
      <c r="E969" s="11">
        <v>1189</v>
      </c>
      <c r="F969" s="12">
        <v>1066</v>
      </c>
      <c r="G969" s="12">
        <v>967</v>
      </c>
      <c r="H969" s="12">
        <v>892</v>
      </c>
      <c r="I969" s="12">
        <v>813</v>
      </c>
      <c r="J969" s="12">
        <v>721</v>
      </c>
      <c r="K969" s="25">
        <v>661</v>
      </c>
      <c r="L969" s="5">
        <v>100</v>
      </c>
      <c r="M969" s="6">
        <v>89.65517241379311</v>
      </c>
      <c r="N969" s="6">
        <v>81.32884777123634</v>
      </c>
      <c r="O969" s="6">
        <v>75.02102607232969</v>
      </c>
      <c r="P969" s="6">
        <v>68.376787216148031</v>
      </c>
      <c r="Q969" s="6">
        <v>60.639192598822547</v>
      </c>
      <c r="R969" s="6">
        <v>55.592935239697226</v>
      </c>
    </row>
    <row r="970" spans="1:18" hidden="1" x14ac:dyDescent="0.4">
      <c r="A970">
        <v>20448</v>
      </c>
      <c r="B970">
        <v>3</v>
      </c>
      <c r="C970" t="s">
        <v>897</v>
      </c>
      <c r="D970" t="s">
        <v>956</v>
      </c>
      <c r="E970" s="11">
        <v>774</v>
      </c>
      <c r="F970" s="12">
        <v>703</v>
      </c>
      <c r="G970" s="12">
        <v>629</v>
      </c>
      <c r="H970" s="12">
        <v>567</v>
      </c>
      <c r="I970" s="12">
        <v>494</v>
      </c>
      <c r="J970" s="12">
        <v>439</v>
      </c>
      <c r="K970" s="25">
        <v>383</v>
      </c>
      <c r="L970" s="5">
        <v>100</v>
      </c>
      <c r="M970" s="6">
        <v>90.826873385012917</v>
      </c>
      <c r="N970" s="6">
        <v>81.26614987080103</v>
      </c>
      <c r="O970" s="6">
        <v>73.255813953488371</v>
      </c>
      <c r="P970" s="6">
        <v>63.824289405684752</v>
      </c>
      <c r="Q970" s="6">
        <v>56.718346253229981</v>
      </c>
      <c r="R970" s="6">
        <v>49.483204134366929</v>
      </c>
    </row>
    <row r="971" spans="1:18" hidden="1" x14ac:dyDescent="0.4">
      <c r="A971">
        <v>20450</v>
      </c>
      <c r="B971">
        <v>3</v>
      </c>
      <c r="C971" t="s">
        <v>897</v>
      </c>
      <c r="D971" t="s">
        <v>957</v>
      </c>
      <c r="E971" s="11">
        <v>4841</v>
      </c>
      <c r="F971" s="12">
        <v>4777</v>
      </c>
      <c r="G971" s="12">
        <v>4641</v>
      </c>
      <c r="H971" s="12">
        <v>4418</v>
      </c>
      <c r="I971" s="12">
        <v>4084</v>
      </c>
      <c r="J971" s="12">
        <v>3830</v>
      </c>
      <c r="K971" s="25">
        <v>3682</v>
      </c>
      <c r="L971" s="5">
        <v>100</v>
      </c>
      <c r="M971" s="6">
        <v>98.67795909935964</v>
      </c>
      <c r="N971" s="6">
        <v>95.868622185498864</v>
      </c>
      <c r="O971" s="6">
        <v>91.262135922330103</v>
      </c>
      <c r="P971" s="6">
        <v>84.362734972113202</v>
      </c>
      <c r="Q971" s="6">
        <v>79.115885147696758</v>
      </c>
      <c r="R971" s="6">
        <v>76.058665564965921</v>
      </c>
    </row>
    <row r="972" spans="1:18" hidden="1" x14ac:dyDescent="0.4">
      <c r="A972">
        <v>20451</v>
      </c>
      <c r="B972">
        <v>3</v>
      </c>
      <c r="C972" t="s">
        <v>897</v>
      </c>
      <c r="D972" t="s">
        <v>958</v>
      </c>
      <c r="E972" s="11">
        <v>2379</v>
      </c>
      <c r="F972" s="12">
        <v>2173</v>
      </c>
      <c r="G972" s="12">
        <v>1950</v>
      </c>
      <c r="H972" s="12">
        <v>1768</v>
      </c>
      <c r="I972" s="12">
        <v>1591</v>
      </c>
      <c r="J972" s="12">
        <v>1444</v>
      </c>
      <c r="K972" s="25">
        <v>1316</v>
      </c>
      <c r="L972" s="5">
        <v>100</v>
      </c>
      <c r="M972" s="6">
        <v>91.340899537620842</v>
      </c>
      <c r="N972" s="6">
        <v>81.967213114754102</v>
      </c>
      <c r="O972" s="6">
        <v>74.316939890710387</v>
      </c>
      <c r="P972" s="6">
        <v>66.876839007986547</v>
      </c>
      <c r="Q972" s="6">
        <v>60.69777217318201</v>
      </c>
      <c r="R972" s="6">
        <v>55.317360235393018</v>
      </c>
    </row>
    <row r="973" spans="1:18" hidden="1" x14ac:dyDescent="0.4">
      <c r="A973">
        <v>20452</v>
      </c>
      <c r="B973">
        <v>3</v>
      </c>
      <c r="C973" t="s">
        <v>897</v>
      </c>
      <c r="D973" t="s">
        <v>959</v>
      </c>
      <c r="E973" s="11">
        <v>1905</v>
      </c>
      <c r="F973" s="12">
        <v>1632</v>
      </c>
      <c r="G973" s="12">
        <v>1402</v>
      </c>
      <c r="H973" s="12">
        <v>1177</v>
      </c>
      <c r="I973" s="12">
        <v>941</v>
      </c>
      <c r="J973" s="12">
        <v>748</v>
      </c>
      <c r="K973" s="25">
        <v>615</v>
      </c>
      <c r="L973" s="5">
        <v>100</v>
      </c>
      <c r="M973" s="6">
        <v>85.669291338582681</v>
      </c>
      <c r="N973" s="6">
        <v>73.59580052493439</v>
      </c>
      <c r="O973" s="6">
        <v>61.784776902887138</v>
      </c>
      <c r="P973" s="6">
        <v>49.396325459317588</v>
      </c>
      <c r="Q973" s="6">
        <v>39.265091863517057</v>
      </c>
      <c r="R973" s="6">
        <v>32.283464566929133</v>
      </c>
    </row>
    <row r="974" spans="1:18" hidden="1" x14ac:dyDescent="0.4">
      <c r="A974">
        <v>20481</v>
      </c>
      <c r="B974">
        <v>3</v>
      </c>
      <c r="C974" t="s">
        <v>897</v>
      </c>
      <c r="D974" t="s">
        <v>174</v>
      </c>
      <c r="E974" s="11">
        <v>4739</v>
      </c>
      <c r="F974" s="12">
        <v>4363</v>
      </c>
      <c r="G974" s="12">
        <v>4075</v>
      </c>
      <c r="H974" s="12">
        <v>3663</v>
      </c>
      <c r="I974" s="12">
        <v>3183</v>
      </c>
      <c r="J974" s="12">
        <v>2771</v>
      </c>
      <c r="K974" s="25">
        <v>2540</v>
      </c>
      <c r="L974" s="5">
        <v>100</v>
      </c>
      <c r="M974" s="6">
        <v>92.065836674403883</v>
      </c>
      <c r="N974" s="6">
        <v>85.988605190968556</v>
      </c>
      <c r="O974" s="6">
        <v>77.294787929943027</v>
      </c>
      <c r="P974" s="6">
        <v>67.166068790884154</v>
      </c>
      <c r="Q974" s="6">
        <v>58.472251529858625</v>
      </c>
      <c r="R974" s="6">
        <v>53.597805444186541</v>
      </c>
    </row>
    <row r="975" spans="1:18" hidden="1" x14ac:dyDescent="0.4">
      <c r="A975">
        <v>20482</v>
      </c>
      <c r="B975">
        <v>3</v>
      </c>
      <c r="C975" t="s">
        <v>897</v>
      </c>
      <c r="D975" t="s">
        <v>960</v>
      </c>
      <c r="E975" s="11">
        <v>5223</v>
      </c>
      <c r="F975" s="12">
        <v>5007</v>
      </c>
      <c r="G975" s="12">
        <v>4733</v>
      </c>
      <c r="H975" s="12">
        <v>4396</v>
      </c>
      <c r="I975" s="12">
        <v>3941</v>
      </c>
      <c r="J975" s="12">
        <v>3565</v>
      </c>
      <c r="K975" s="25">
        <v>3324</v>
      </c>
      <c r="L975" s="5">
        <v>100</v>
      </c>
      <c r="M975" s="6">
        <v>95.864445720850085</v>
      </c>
      <c r="N975" s="6">
        <v>90.618418533409923</v>
      </c>
      <c r="O975" s="6">
        <v>84.166188014551025</v>
      </c>
      <c r="P975" s="6">
        <v>75.45471950986024</v>
      </c>
      <c r="Q975" s="6">
        <v>68.255791690599281</v>
      </c>
      <c r="R975" s="6">
        <v>63.641585295807012</v>
      </c>
    </row>
    <row r="976" spans="1:18" hidden="1" x14ac:dyDescent="0.4">
      <c r="A976">
        <v>20485</v>
      </c>
      <c r="B976">
        <v>3</v>
      </c>
      <c r="C976" t="s">
        <v>897</v>
      </c>
      <c r="D976" t="s">
        <v>961</v>
      </c>
      <c r="E976" s="11">
        <v>4824</v>
      </c>
      <c r="F976" s="12">
        <v>4542</v>
      </c>
      <c r="G976" s="12">
        <v>4260</v>
      </c>
      <c r="H976" s="12">
        <v>3946</v>
      </c>
      <c r="I976" s="12">
        <v>3544</v>
      </c>
      <c r="J976" s="12">
        <v>3261</v>
      </c>
      <c r="K976" s="25">
        <v>3087</v>
      </c>
      <c r="L976" s="5">
        <v>100</v>
      </c>
      <c r="M976" s="6">
        <v>94.154228855721385</v>
      </c>
      <c r="N976" s="6">
        <v>88.308457711442784</v>
      </c>
      <c r="O976" s="6">
        <v>81.799336650082921</v>
      </c>
      <c r="P976" s="6">
        <v>73.466003316749578</v>
      </c>
      <c r="Q976" s="6">
        <v>67.599502487562191</v>
      </c>
      <c r="R976" s="6">
        <v>63.992537313432841</v>
      </c>
    </row>
    <row r="977" spans="1:18" hidden="1" x14ac:dyDescent="0.4">
      <c r="A977">
        <v>20486</v>
      </c>
      <c r="B977">
        <v>3</v>
      </c>
      <c r="C977" t="s">
        <v>897</v>
      </c>
      <c r="D977" t="s">
        <v>962</v>
      </c>
      <c r="E977" s="11">
        <v>1364</v>
      </c>
      <c r="F977" s="12">
        <v>1210</v>
      </c>
      <c r="G977" s="12">
        <v>1033</v>
      </c>
      <c r="H977" s="12">
        <v>892</v>
      </c>
      <c r="I977" s="12">
        <v>736</v>
      </c>
      <c r="J977" s="12">
        <v>609</v>
      </c>
      <c r="K977" s="25">
        <v>520</v>
      </c>
      <c r="L977" s="5">
        <v>100</v>
      </c>
      <c r="M977" s="6">
        <v>88.709677419354833</v>
      </c>
      <c r="N977" s="6">
        <v>75.733137829912025</v>
      </c>
      <c r="O977" s="6">
        <v>65.395894428152488</v>
      </c>
      <c r="P977" s="6">
        <v>53.958944281524921</v>
      </c>
      <c r="Q977" s="6">
        <v>44.648093841642229</v>
      </c>
      <c r="R977" s="6">
        <v>38.123167155425222</v>
      </c>
    </row>
    <row r="978" spans="1:18" hidden="1" x14ac:dyDescent="0.4">
      <c r="A978">
        <v>20521</v>
      </c>
      <c r="B978">
        <v>3</v>
      </c>
      <c r="C978" t="s">
        <v>897</v>
      </c>
      <c r="D978" t="s">
        <v>963</v>
      </c>
      <c r="E978" s="11">
        <v>7410</v>
      </c>
      <c r="F978" s="12">
        <v>6892</v>
      </c>
      <c r="G978" s="12">
        <v>6277</v>
      </c>
      <c r="H978" s="12">
        <v>5680</v>
      </c>
      <c r="I978" s="12">
        <v>4904</v>
      </c>
      <c r="J978" s="12">
        <v>4295</v>
      </c>
      <c r="K978" s="25">
        <v>3839</v>
      </c>
      <c r="L978" s="5">
        <v>100</v>
      </c>
      <c r="M978" s="6">
        <v>93.00944669365721</v>
      </c>
      <c r="N978" s="6">
        <v>84.709851551956817</v>
      </c>
      <c r="O978" s="6">
        <v>76.653171390013497</v>
      </c>
      <c r="P978" s="6">
        <v>66.180836707152508</v>
      </c>
      <c r="Q978" s="6">
        <v>57.962213225371116</v>
      </c>
      <c r="R978" s="6">
        <v>51.808367071524962</v>
      </c>
    </row>
    <row r="979" spans="1:18" hidden="1" x14ac:dyDescent="0.4">
      <c r="A979">
        <v>20541</v>
      </c>
      <c r="B979">
        <v>3</v>
      </c>
      <c r="C979" t="s">
        <v>897</v>
      </c>
      <c r="D979" t="s">
        <v>964</v>
      </c>
      <c r="E979" s="11">
        <v>5515</v>
      </c>
      <c r="F979" s="12">
        <v>5430</v>
      </c>
      <c r="G979" s="12">
        <v>5154</v>
      </c>
      <c r="H979" s="12">
        <v>4817</v>
      </c>
      <c r="I979" s="12">
        <v>4311</v>
      </c>
      <c r="J979" s="12">
        <v>3875</v>
      </c>
      <c r="K979" s="25">
        <v>3556</v>
      </c>
      <c r="L979" s="5">
        <v>100</v>
      </c>
      <c r="M979" s="6">
        <v>98.458748866727106</v>
      </c>
      <c r="N979" s="6">
        <v>93.454215775158659</v>
      </c>
      <c r="O979" s="6">
        <v>87.343608340888494</v>
      </c>
      <c r="P979" s="6">
        <v>78.168631006346317</v>
      </c>
      <c r="Q979" s="6">
        <v>70.262919310970091</v>
      </c>
      <c r="R979" s="6">
        <v>64.47869446962828</v>
      </c>
    </row>
    <row r="980" spans="1:18" hidden="1" x14ac:dyDescent="0.4">
      <c r="A980">
        <v>20543</v>
      </c>
      <c r="B980">
        <v>3</v>
      </c>
      <c r="C980" t="s">
        <v>897</v>
      </c>
      <c r="D980" t="s">
        <v>509</v>
      </c>
      <c r="E980" s="11">
        <v>3458</v>
      </c>
      <c r="F980" s="12">
        <v>3151</v>
      </c>
      <c r="G980" s="12">
        <v>2817</v>
      </c>
      <c r="H980" s="12">
        <v>2491</v>
      </c>
      <c r="I980" s="12">
        <v>2120</v>
      </c>
      <c r="J980" s="12">
        <v>1836</v>
      </c>
      <c r="K980" s="25">
        <v>1632</v>
      </c>
      <c r="L980" s="5">
        <v>100</v>
      </c>
      <c r="M980" s="6">
        <v>91.122035858877965</v>
      </c>
      <c r="N980" s="6">
        <v>81.463273568536735</v>
      </c>
      <c r="O980" s="6">
        <v>72.035858877964145</v>
      </c>
      <c r="P980" s="6">
        <v>61.307113938692879</v>
      </c>
      <c r="Q980" s="6">
        <v>53.094274146905732</v>
      </c>
      <c r="R980" s="6">
        <v>47.194910352805088</v>
      </c>
    </row>
    <row r="981" spans="1:18" hidden="1" x14ac:dyDescent="0.4">
      <c r="A981">
        <v>20561</v>
      </c>
      <c r="B981">
        <v>3</v>
      </c>
      <c r="C981" t="s">
        <v>897</v>
      </c>
      <c r="D981" t="s">
        <v>965</v>
      </c>
      <c r="E981" s="11">
        <v>5603</v>
      </c>
      <c r="F981" s="12">
        <v>4948</v>
      </c>
      <c r="G981" s="12">
        <v>4305</v>
      </c>
      <c r="H981" s="12">
        <v>3687</v>
      </c>
      <c r="I981" s="12">
        <v>3035</v>
      </c>
      <c r="J981" s="12">
        <v>2533</v>
      </c>
      <c r="K981" s="25">
        <v>2135</v>
      </c>
      <c r="L981" s="5">
        <v>100</v>
      </c>
      <c r="M981" s="6">
        <v>88.30983401749063</v>
      </c>
      <c r="N981" s="6">
        <v>76.833839014813492</v>
      </c>
      <c r="O981" s="6">
        <v>65.804033553453507</v>
      </c>
      <c r="P981" s="6">
        <v>54.167410315902195</v>
      </c>
      <c r="Q981" s="6">
        <v>45.207924326253789</v>
      </c>
      <c r="R981" s="6">
        <v>38.104586828484734</v>
      </c>
    </row>
    <row r="982" spans="1:18" hidden="1" x14ac:dyDescent="0.4">
      <c r="A982">
        <v>20562</v>
      </c>
      <c r="B982">
        <v>3</v>
      </c>
      <c r="C982" t="s">
        <v>897</v>
      </c>
      <c r="D982" t="s">
        <v>966</v>
      </c>
      <c r="E982" s="11">
        <v>2106</v>
      </c>
      <c r="F982" s="12">
        <v>1883</v>
      </c>
      <c r="G982" s="12">
        <v>1704</v>
      </c>
      <c r="H982" s="12">
        <v>1540</v>
      </c>
      <c r="I982" s="12">
        <v>1342</v>
      </c>
      <c r="J982" s="12">
        <v>1155</v>
      </c>
      <c r="K982" s="25">
        <v>992</v>
      </c>
      <c r="L982" s="5">
        <v>100</v>
      </c>
      <c r="M982" s="6">
        <v>89.411206077872734</v>
      </c>
      <c r="N982" s="6">
        <v>80.911680911680918</v>
      </c>
      <c r="O982" s="6">
        <v>73.124406457739781</v>
      </c>
      <c r="P982" s="6">
        <v>63.722697056030384</v>
      </c>
      <c r="Q982" s="6">
        <v>54.843304843304843</v>
      </c>
      <c r="R982" s="6">
        <v>47.103513770180442</v>
      </c>
    </row>
    <row r="983" spans="1:18" hidden="1" x14ac:dyDescent="0.4">
      <c r="A983">
        <v>20563</v>
      </c>
      <c r="B983">
        <v>3</v>
      </c>
      <c r="C983" t="s">
        <v>897</v>
      </c>
      <c r="D983" t="s">
        <v>967</v>
      </c>
      <c r="E983" s="11">
        <v>1640</v>
      </c>
      <c r="F983" s="12">
        <v>1444</v>
      </c>
      <c r="G983" s="12">
        <v>1255</v>
      </c>
      <c r="H983" s="12">
        <v>1132</v>
      </c>
      <c r="I983" s="12">
        <v>1009</v>
      </c>
      <c r="J983" s="12">
        <v>883</v>
      </c>
      <c r="K983" s="25">
        <v>783</v>
      </c>
      <c r="L983" s="5">
        <v>100</v>
      </c>
      <c r="M983" s="6">
        <v>88.048780487804876</v>
      </c>
      <c r="N983" s="6">
        <v>76.524390243902445</v>
      </c>
      <c r="O983" s="6">
        <v>69.024390243902431</v>
      </c>
      <c r="P983" s="6">
        <v>61.524390243902438</v>
      </c>
      <c r="Q983" s="6">
        <v>53.841463414634148</v>
      </c>
      <c r="R983" s="6">
        <v>47.743902439024389</v>
      </c>
    </row>
    <row r="984" spans="1:18" hidden="1" x14ac:dyDescent="0.4">
      <c r="A984">
        <v>20583</v>
      </c>
      <c r="B984">
        <v>3</v>
      </c>
      <c r="C984" t="s">
        <v>897</v>
      </c>
      <c r="D984" t="s">
        <v>968</v>
      </c>
      <c r="E984" s="11">
        <v>3662</v>
      </c>
      <c r="F984" s="12">
        <v>3240</v>
      </c>
      <c r="G984" s="12">
        <v>2841</v>
      </c>
      <c r="H984" s="12">
        <v>2460</v>
      </c>
      <c r="I984" s="12">
        <v>1994</v>
      </c>
      <c r="J984" s="12">
        <v>1653</v>
      </c>
      <c r="K984" s="25">
        <v>1410</v>
      </c>
      <c r="L984" s="5">
        <v>100</v>
      </c>
      <c r="M984" s="6">
        <v>88.476242490442374</v>
      </c>
      <c r="N984" s="6">
        <v>77.580557072637902</v>
      </c>
      <c r="O984" s="6">
        <v>67.176406335335884</v>
      </c>
      <c r="P984" s="6">
        <v>54.451119606772259</v>
      </c>
      <c r="Q984" s="6">
        <v>45.139268159475698</v>
      </c>
      <c r="R984" s="6">
        <v>38.503549972692518</v>
      </c>
    </row>
    <row r="985" spans="1:18" hidden="1" x14ac:dyDescent="0.4">
      <c r="A985">
        <v>20588</v>
      </c>
      <c r="B985">
        <v>3</v>
      </c>
      <c r="C985" t="s">
        <v>897</v>
      </c>
      <c r="D985" t="s">
        <v>969</v>
      </c>
      <c r="E985" s="11">
        <v>1010</v>
      </c>
      <c r="F985" s="12">
        <v>872</v>
      </c>
      <c r="G985" s="12">
        <v>752</v>
      </c>
      <c r="H985" s="12">
        <v>632</v>
      </c>
      <c r="I985" s="12">
        <v>508</v>
      </c>
      <c r="J985" s="12">
        <v>422</v>
      </c>
      <c r="K985" s="25">
        <v>354</v>
      </c>
      <c r="L985" s="5">
        <v>100</v>
      </c>
      <c r="M985" s="6">
        <v>86.336633663366342</v>
      </c>
      <c r="N985" s="6">
        <v>74.455445544554451</v>
      </c>
      <c r="O985" s="6">
        <v>62.574257425742573</v>
      </c>
      <c r="P985" s="6">
        <v>50.297029702970299</v>
      </c>
      <c r="Q985" s="6">
        <v>41.78217821782178</v>
      </c>
      <c r="R985" s="6">
        <v>35.049504950495049</v>
      </c>
    </row>
    <row r="986" spans="1:18" hidden="1" x14ac:dyDescent="0.4">
      <c r="A986">
        <v>20590</v>
      </c>
      <c r="B986">
        <v>3</v>
      </c>
      <c r="C986" t="s">
        <v>897</v>
      </c>
      <c r="D986" t="s">
        <v>970</v>
      </c>
      <c r="E986" s="11">
        <v>5095</v>
      </c>
      <c r="F986" s="12">
        <v>4444</v>
      </c>
      <c r="G986" s="12">
        <v>3931</v>
      </c>
      <c r="H986" s="12">
        <v>3487</v>
      </c>
      <c r="I986" s="12">
        <v>2982</v>
      </c>
      <c r="J986" s="12">
        <v>2523</v>
      </c>
      <c r="K986" s="25">
        <v>2114</v>
      </c>
      <c r="L986" s="5">
        <v>100</v>
      </c>
      <c r="M986" s="6">
        <v>87.222767419038277</v>
      </c>
      <c r="N986" s="6">
        <v>77.154072620215899</v>
      </c>
      <c r="O986" s="6">
        <v>68.439646712463201</v>
      </c>
      <c r="P986" s="6">
        <v>58.527968596663392</v>
      </c>
      <c r="Q986" s="6">
        <v>49.519136408243376</v>
      </c>
      <c r="R986" s="6">
        <v>41.491658488714428</v>
      </c>
    </row>
    <row r="987" spans="1:18" hidden="1" x14ac:dyDescent="0.4">
      <c r="A987">
        <v>20602</v>
      </c>
      <c r="B987">
        <v>3</v>
      </c>
      <c r="C987" t="s">
        <v>897</v>
      </c>
      <c r="D987" t="s">
        <v>971</v>
      </c>
      <c r="E987" s="11">
        <v>654</v>
      </c>
      <c r="F987" s="12">
        <v>509</v>
      </c>
      <c r="G987" s="12">
        <v>422</v>
      </c>
      <c r="H987" s="12">
        <v>359</v>
      </c>
      <c r="I987" s="12">
        <v>285</v>
      </c>
      <c r="J987" s="12">
        <v>219</v>
      </c>
      <c r="K987" s="25">
        <v>186</v>
      </c>
      <c r="L987" s="5">
        <v>100</v>
      </c>
      <c r="M987" s="6">
        <v>77.828746177370036</v>
      </c>
      <c r="N987" s="6">
        <v>64.525993883792054</v>
      </c>
      <c r="O987" s="6">
        <v>54.892966360856263</v>
      </c>
      <c r="P987" s="6">
        <v>43.577981651376149</v>
      </c>
      <c r="Q987" s="6">
        <v>33.486238532110093</v>
      </c>
      <c r="R987" s="6">
        <v>28.440366972477065</v>
      </c>
    </row>
    <row r="988" spans="1:18" hidden="1" x14ac:dyDescent="0.4">
      <c r="A988">
        <v>21000</v>
      </c>
      <c r="B988" t="s">
        <v>0</v>
      </c>
      <c r="C988" t="s">
        <v>972</v>
      </c>
      <c r="E988" s="11">
        <v>1133872</v>
      </c>
      <c r="F988" s="12">
        <v>1082540</v>
      </c>
      <c r="G988" s="12">
        <v>1026089</v>
      </c>
      <c r="H988" s="12">
        <v>953246</v>
      </c>
      <c r="I988" s="12">
        <v>856533</v>
      </c>
      <c r="J988" s="12">
        <v>784113</v>
      </c>
      <c r="K988" s="25">
        <v>728848</v>
      </c>
      <c r="L988" s="5">
        <v>100</v>
      </c>
      <c r="M988" s="6">
        <v>95.47285760650233</v>
      </c>
      <c r="N988" s="6">
        <v>90.494253319598684</v>
      </c>
      <c r="O988" s="6">
        <v>84.069983207981153</v>
      </c>
      <c r="P988" s="6">
        <v>75.540537203493869</v>
      </c>
      <c r="Q988" s="6">
        <v>69.153572890061668</v>
      </c>
      <c r="R988" s="6">
        <v>64.279565947479085</v>
      </c>
    </row>
    <row r="989" spans="1:18" hidden="1" x14ac:dyDescent="0.4">
      <c r="A989">
        <v>21201</v>
      </c>
      <c r="B989">
        <v>2</v>
      </c>
      <c r="C989" t="s">
        <v>972</v>
      </c>
      <c r="D989" t="s">
        <v>973</v>
      </c>
      <c r="E989" s="11">
        <v>236235</v>
      </c>
      <c r="F989" s="12">
        <v>230184</v>
      </c>
      <c r="G989" s="12">
        <v>219887</v>
      </c>
      <c r="H989" s="12">
        <v>205788</v>
      </c>
      <c r="I989" s="12">
        <v>187592</v>
      </c>
      <c r="J989" s="12">
        <v>175455</v>
      </c>
      <c r="K989" s="25">
        <v>166852</v>
      </c>
      <c r="L989" s="5">
        <v>100</v>
      </c>
      <c r="M989" s="6">
        <v>97.438567528097025</v>
      </c>
      <c r="N989" s="6">
        <v>93.079772260672627</v>
      </c>
      <c r="O989" s="6">
        <v>87.111562638897709</v>
      </c>
      <c r="P989" s="6">
        <v>79.409063009291586</v>
      </c>
      <c r="Q989" s="6">
        <v>74.271382309987928</v>
      </c>
      <c r="R989" s="6">
        <v>70.629669608652407</v>
      </c>
    </row>
    <row r="990" spans="1:18" hidden="1" x14ac:dyDescent="0.4">
      <c r="A990">
        <v>21202</v>
      </c>
      <c r="B990">
        <v>2</v>
      </c>
      <c r="C990" t="s">
        <v>972</v>
      </c>
      <c r="D990" t="s">
        <v>974</v>
      </c>
      <c r="E990" s="11">
        <v>94160</v>
      </c>
      <c r="F990" s="12">
        <v>92182</v>
      </c>
      <c r="G990" s="12">
        <v>89100</v>
      </c>
      <c r="H990" s="12">
        <v>84343</v>
      </c>
      <c r="I990" s="12">
        <v>77569</v>
      </c>
      <c r="J990" s="12">
        <v>72460</v>
      </c>
      <c r="K990" s="25">
        <v>68522</v>
      </c>
      <c r="L990" s="5">
        <v>100</v>
      </c>
      <c r="M990" s="6">
        <v>97.899320305862361</v>
      </c>
      <c r="N990" s="6">
        <v>94.626168224299064</v>
      </c>
      <c r="O990" s="6">
        <v>89.574129141886146</v>
      </c>
      <c r="P990" s="6">
        <v>82.379991503823277</v>
      </c>
      <c r="Q990" s="6">
        <v>76.954120645709438</v>
      </c>
      <c r="R990" s="6">
        <v>72.771877655055235</v>
      </c>
    </row>
    <row r="991" spans="1:18" hidden="1" x14ac:dyDescent="0.4">
      <c r="A991">
        <v>21203</v>
      </c>
      <c r="B991">
        <v>2</v>
      </c>
      <c r="C991" t="s">
        <v>972</v>
      </c>
      <c r="D991" t="s">
        <v>975</v>
      </c>
      <c r="E991" s="11">
        <v>45703</v>
      </c>
      <c r="F991" s="12">
        <v>41669</v>
      </c>
      <c r="G991" s="12">
        <v>38565</v>
      </c>
      <c r="H991" s="12">
        <v>35178</v>
      </c>
      <c r="I991" s="12">
        <v>30558</v>
      </c>
      <c r="J991" s="12">
        <v>26939</v>
      </c>
      <c r="K991" s="25">
        <v>24076</v>
      </c>
      <c r="L991" s="5">
        <v>100</v>
      </c>
      <c r="M991" s="6">
        <v>91.173445944467531</v>
      </c>
      <c r="N991" s="6">
        <v>84.381769249283408</v>
      </c>
      <c r="O991" s="6">
        <v>76.970877185305113</v>
      </c>
      <c r="P991" s="6">
        <v>66.862131588735977</v>
      </c>
      <c r="Q991" s="6">
        <v>58.943614204756798</v>
      </c>
      <c r="R991" s="6">
        <v>52.679255191125307</v>
      </c>
    </row>
    <row r="992" spans="1:18" hidden="1" x14ac:dyDescent="0.4">
      <c r="A992">
        <v>21204</v>
      </c>
      <c r="B992">
        <v>2</v>
      </c>
      <c r="C992" t="s">
        <v>972</v>
      </c>
      <c r="D992" t="s">
        <v>976</v>
      </c>
      <c r="E992" s="11">
        <v>60983</v>
      </c>
      <c r="F992" s="12">
        <v>55994</v>
      </c>
      <c r="G992" s="12">
        <v>51898</v>
      </c>
      <c r="H992" s="12">
        <v>46901</v>
      </c>
      <c r="I992" s="12">
        <v>41138</v>
      </c>
      <c r="J992" s="12">
        <v>36863</v>
      </c>
      <c r="K992" s="25">
        <v>33489</v>
      </c>
      <c r="L992" s="5">
        <v>100</v>
      </c>
      <c r="M992" s="6">
        <v>91.819031533378165</v>
      </c>
      <c r="N992" s="6">
        <v>85.102405588442679</v>
      </c>
      <c r="O992" s="6">
        <v>76.908318711772125</v>
      </c>
      <c r="P992" s="6">
        <v>67.458144072938367</v>
      </c>
      <c r="Q992" s="6">
        <v>60.447993703163171</v>
      </c>
      <c r="R992" s="6">
        <v>54.915304265123069</v>
      </c>
    </row>
    <row r="993" spans="1:18" hidden="1" x14ac:dyDescent="0.4">
      <c r="A993">
        <v>21205</v>
      </c>
      <c r="B993">
        <v>2</v>
      </c>
      <c r="C993" t="s">
        <v>972</v>
      </c>
      <c r="D993" t="s">
        <v>977</v>
      </c>
      <c r="E993" s="11">
        <v>48691</v>
      </c>
      <c r="F993" s="12">
        <v>46073</v>
      </c>
      <c r="G993" s="12">
        <v>43194</v>
      </c>
      <c r="H993" s="12">
        <v>39601</v>
      </c>
      <c r="I993" s="12">
        <v>34916</v>
      </c>
      <c r="J993" s="12">
        <v>31099</v>
      </c>
      <c r="K993" s="25">
        <v>28266</v>
      </c>
      <c r="L993" s="5">
        <v>100</v>
      </c>
      <c r="M993" s="6">
        <v>94.623236327041965</v>
      </c>
      <c r="N993" s="6">
        <v>88.710439300897491</v>
      </c>
      <c r="O993" s="6">
        <v>81.331252182128111</v>
      </c>
      <c r="P993" s="6">
        <v>71.709350804050032</v>
      </c>
      <c r="Q993" s="6">
        <v>63.870119734653215</v>
      </c>
      <c r="R993" s="6">
        <v>58.051796019798317</v>
      </c>
    </row>
    <row r="994" spans="1:18" hidden="1" x14ac:dyDescent="0.4">
      <c r="A994">
        <v>21206</v>
      </c>
      <c r="B994">
        <v>2</v>
      </c>
      <c r="C994" t="s">
        <v>972</v>
      </c>
      <c r="D994" t="s">
        <v>978</v>
      </c>
      <c r="E994" s="11">
        <v>42365</v>
      </c>
      <c r="F994" s="12">
        <v>40269</v>
      </c>
      <c r="G994" s="12">
        <v>38099</v>
      </c>
      <c r="H994" s="12">
        <v>35537</v>
      </c>
      <c r="I994" s="12">
        <v>32119</v>
      </c>
      <c r="J994" s="12">
        <v>29306</v>
      </c>
      <c r="K994" s="25">
        <v>26993</v>
      </c>
      <c r="L994" s="5">
        <v>100</v>
      </c>
      <c r="M994" s="6">
        <v>95.052519768676973</v>
      </c>
      <c r="N994" s="6">
        <v>89.93036704827098</v>
      </c>
      <c r="O994" s="6">
        <v>83.882922223533569</v>
      </c>
      <c r="P994" s="6">
        <v>75.814941579133716</v>
      </c>
      <c r="Q994" s="6">
        <v>69.175026554939222</v>
      </c>
      <c r="R994" s="6">
        <v>63.715331051575596</v>
      </c>
    </row>
    <row r="995" spans="1:18" hidden="1" x14ac:dyDescent="0.4">
      <c r="A995">
        <v>21207</v>
      </c>
      <c r="B995">
        <v>2</v>
      </c>
      <c r="C995" t="s">
        <v>972</v>
      </c>
      <c r="D995" t="s">
        <v>979</v>
      </c>
      <c r="E995" s="11">
        <v>10149</v>
      </c>
      <c r="F995" s="12">
        <v>9169</v>
      </c>
      <c r="G995" s="12">
        <v>8294</v>
      </c>
      <c r="H995" s="12">
        <v>7490</v>
      </c>
      <c r="I995" s="12">
        <v>6556</v>
      </c>
      <c r="J995" s="12">
        <v>5773</v>
      </c>
      <c r="K995" s="25">
        <v>5093</v>
      </c>
      <c r="L995" s="5">
        <v>100</v>
      </c>
      <c r="M995" s="6">
        <v>90.343876243964928</v>
      </c>
      <c r="N995" s="6">
        <v>81.722337176076465</v>
      </c>
      <c r="O995" s="6">
        <v>73.800374421125241</v>
      </c>
      <c r="P995" s="6">
        <v>64.59749729037344</v>
      </c>
      <c r="Q995" s="6">
        <v>56.882451473051532</v>
      </c>
      <c r="R995" s="6">
        <v>50.182283968863928</v>
      </c>
    </row>
    <row r="996" spans="1:18" hidden="1" x14ac:dyDescent="0.4">
      <c r="A996">
        <v>21208</v>
      </c>
      <c r="B996">
        <v>2</v>
      </c>
      <c r="C996" t="s">
        <v>972</v>
      </c>
      <c r="D996" t="s">
        <v>980</v>
      </c>
      <c r="E996" s="11">
        <v>21302</v>
      </c>
      <c r="F996" s="12">
        <v>19935</v>
      </c>
      <c r="G996" s="12">
        <v>18537</v>
      </c>
      <c r="H996" s="12">
        <v>16868</v>
      </c>
      <c r="I996" s="12">
        <v>14978</v>
      </c>
      <c r="J996" s="12">
        <v>13401</v>
      </c>
      <c r="K996" s="25">
        <v>12046</v>
      </c>
      <c r="L996" s="5">
        <v>100</v>
      </c>
      <c r="M996" s="6">
        <v>93.582762181954749</v>
      </c>
      <c r="N996" s="6">
        <v>87.019998122242043</v>
      </c>
      <c r="O996" s="6">
        <v>79.18505304666229</v>
      </c>
      <c r="P996" s="6">
        <v>70.312646699840386</v>
      </c>
      <c r="Q996" s="6">
        <v>62.909585954370485</v>
      </c>
      <c r="R996" s="6">
        <v>56.54868087503521</v>
      </c>
    </row>
    <row r="997" spans="1:18" hidden="1" x14ac:dyDescent="0.4">
      <c r="A997">
        <v>21209</v>
      </c>
      <c r="B997">
        <v>2</v>
      </c>
      <c r="C997" t="s">
        <v>972</v>
      </c>
      <c r="D997" t="s">
        <v>981</v>
      </c>
      <c r="E997" s="11">
        <v>38891</v>
      </c>
      <c r="F997" s="12">
        <v>37985</v>
      </c>
      <c r="G997" s="12">
        <v>36347</v>
      </c>
      <c r="H997" s="12">
        <v>34082</v>
      </c>
      <c r="I997" s="12">
        <v>30565</v>
      </c>
      <c r="J997" s="12">
        <v>28117</v>
      </c>
      <c r="K997" s="25">
        <v>26346</v>
      </c>
      <c r="L997" s="5">
        <v>100</v>
      </c>
      <c r="M997" s="6">
        <v>97.670412177624641</v>
      </c>
      <c r="N997" s="6">
        <v>93.458640816641378</v>
      </c>
      <c r="O997" s="6">
        <v>87.634671260702987</v>
      </c>
      <c r="P997" s="6">
        <v>78.591447892828668</v>
      </c>
      <c r="Q997" s="6">
        <v>72.296932452238309</v>
      </c>
      <c r="R997" s="6">
        <v>67.743179655961541</v>
      </c>
    </row>
    <row r="998" spans="1:18" hidden="1" x14ac:dyDescent="0.4">
      <c r="A998">
        <v>21210</v>
      </c>
      <c r="B998">
        <v>2</v>
      </c>
      <c r="C998" t="s">
        <v>972</v>
      </c>
      <c r="D998" t="s">
        <v>982</v>
      </c>
      <c r="E998" s="11">
        <v>25347</v>
      </c>
      <c r="F998" s="12">
        <v>22654</v>
      </c>
      <c r="G998" s="12">
        <v>20853</v>
      </c>
      <c r="H998" s="12">
        <v>18860</v>
      </c>
      <c r="I998" s="12">
        <v>16388</v>
      </c>
      <c r="J998" s="12">
        <v>14292</v>
      </c>
      <c r="K998" s="25">
        <v>12613</v>
      </c>
      <c r="L998" s="5">
        <v>100</v>
      </c>
      <c r="M998" s="6">
        <v>89.375468497258055</v>
      </c>
      <c r="N998" s="6">
        <v>82.270091135045561</v>
      </c>
      <c r="O998" s="6">
        <v>74.407227679804308</v>
      </c>
      <c r="P998" s="6">
        <v>64.654594232059026</v>
      </c>
      <c r="Q998" s="6">
        <v>56.385371049828379</v>
      </c>
      <c r="R998" s="6">
        <v>49.761312975894583</v>
      </c>
    </row>
    <row r="999" spans="1:18" hidden="1" x14ac:dyDescent="0.4">
      <c r="A999">
        <v>21211</v>
      </c>
      <c r="B999">
        <v>2</v>
      </c>
      <c r="C999" t="s">
        <v>972</v>
      </c>
      <c r="D999" t="s">
        <v>983</v>
      </c>
      <c r="E999" s="11">
        <v>34811</v>
      </c>
      <c r="F999" s="12">
        <v>34928</v>
      </c>
      <c r="G999" s="12">
        <v>34860</v>
      </c>
      <c r="H999" s="12">
        <v>33885</v>
      </c>
      <c r="I999" s="12">
        <v>31876</v>
      </c>
      <c r="J999" s="12">
        <v>30330</v>
      </c>
      <c r="K999" s="25">
        <v>29104</v>
      </c>
      <c r="L999" s="5">
        <v>100</v>
      </c>
      <c r="M999" s="6">
        <v>100.33610065783805</v>
      </c>
      <c r="N999" s="6">
        <v>100.14076010456465</v>
      </c>
      <c r="O999" s="6">
        <v>97.339921289247656</v>
      </c>
      <c r="P999" s="6">
        <v>91.56875700209703</v>
      </c>
      <c r="Q999" s="6">
        <v>87.127632070322605</v>
      </c>
      <c r="R999" s="6">
        <v>83.605756801011182</v>
      </c>
    </row>
    <row r="1000" spans="1:18" hidden="1" x14ac:dyDescent="0.4">
      <c r="A1000">
        <v>21212</v>
      </c>
      <c r="B1000">
        <v>2</v>
      </c>
      <c r="C1000" t="s">
        <v>972</v>
      </c>
      <c r="D1000" t="s">
        <v>984</v>
      </c>
      <c r="E1000" s="11">
        <v>31041</v>
      </c>
      <c r="F1000" s="12">
        <v>28696</v>
      </c>
      <c r="G1000" s="12">
        <v>26736</v>
      </c>
      <c r="H1000" s="12">
        <v>24551</v>
      </c>
      <c r="I1000" s="12">
        <v>21774</v>
      </c>
      <c r="J1000" s="12">
        <v>19558</v>
      </c>
      <c r="K1000" s="25">
        <v>17757</v>
      </c>
      <c r="L1000" s="5">
        <v>100</v>
      </c>
      <c r="M1000" s="6">
        <v>92.445475339067684</v>
      </c>
      <c r="N1000" s="6">
        <v>86.131245771721282</v>
      </c>
      <c r="O1000" s="6">
        <v>79.092168422409074</v>
      </c>
      <c r="P1000" s="6">
        <v>70.145936020102454</v>
      </c>
      <c r="Q1000" s="6">
        <v>63.006990754163851</v>
      </c>
      <c r="R1000" s="6">
        <v>57.204986952739922</v>
      </c>
    </row>
    <row r="1001" spans="1:18" hidden="1" x14ac:dyDescent="0.4">
      <c r="A1001">
        <v>21213</v>
      </c>
      <c r="B1001">
        <v>2</v>
      </c>
      <c r="C1001" t="s">
        <v>972</v>
      </c>
      <c r="D1001" t="s">
        <v>985</v>
      </c>
      <c r="E1001" s="11">
        <v>84369</v>
      </c>
      <c r="F1001" s="12">
        <v>83451</v>
      </c>
      <c r="G1001" s="12">
        <v>80815</v>
      </c>
      <c r="H1001" s="12">
        <v>76419</v>
      </c>
      <c r="I1001" s="12">
        <v>69950</v>
      </c>
      <c r="J1001" s="12">
        <v>65509</v>
      </c>
      <c r="K1001" s="25">
        <v>62388</v>
      </c>
      <c r="L1001" s="5">
        <v>100</v>
      </c>
      <c r="M1001" s="6">
        <v>98.911922625608923</v>
      </c>
      <c r="N1001" s="6">
        <v>95.787552300015406</v>
      </c>
      <c r="O1001" s="6">
        <v>90.577107705436831</v>
      </c>
      <c r="P1001" s="6">
        <v>82.90959949744574</v>
      </c>
      <c r="Q1001" s="6">
        <v>77.645817776671521</v>
      </c>
      <c r="R1001" s="6">
        <v>73.946591757636099</v>
      </c>
    </row>
    <row r="1002" spans="1:18" hidden="1" x14ac:dyDescent="0.4">
      <c r="A1002">
        <v>21214</v>
      </c>
      <c r="B1002">
        <v>2</v>
      </c>
      <c r="C1002" t="s">
        <v>972</v>
      </c>
      <c r="D1002" t="s">
        <v>986</v>
      </c>
      <c r="E1002" s="11">
        <v>58949</v>
      </c>
      <c r="F1002" s="12">
        <v>57969</v>
      </c>
      <c r="G1002" s="12">
        <v>56566</v>
      </c>
      <c r="H1002" s="12">
        <v>53657</v>
      </c>
      <c r="I1002" s="12">
        <v>49232</v>
      </c>
      <c r="J1002" s="12">
        <v>45781</v>
      </c>
      <c r="K1002" s="25">
        <v>43136</v>
      </c>
      <c r="L1002" s="5">
        <v>100</v>
      </c>
      <c r="M1002" s="6">
        <v>98.337546014351389</v>
      </c>
      <c r="N1002" s="6">
        <v>95.95752260428506</v>
      </c>
      <c r="O1002" s="6">
        <v>91.022748477497501</v>
      </c>
      <c r="P1002" s="6">
        <v>83.516259817808617</v>
      </c>
      <c r="Q1002" s="6">
        <v>77.662046854060279</v>
      </c>
      <c r="R1002" s="6">
        <v>73.17511747442704</v>
      </c>
    </row>
    <row r="1003" spans="1:18" hidden="1" x14ac:dyDescent="0.4">
      <c r="A1003">
        <v>21215</v>
      </c>
      <c r="B1003">
        <v>2</v>
      </c>
      <c r="C1003" t="s">
        <v>972</v>
      </c>
      <c r="D1003" t="s">
        <v>987</v>
      </c>
      <c r="E1003" s="11">
        <v>13547</v>
      </c>
      <c r="F1003" s="12">
        <v>12096</v>
      </c>
      <c r="G1003" s="12">
        <v>10775</v>
      </c>
      <c r="H1003" s="12">
        <v>9477</v>
      </c>
      <c r="I1003" s="12">
        <v>7976</v>
      </c>
      <c r="J1003" s="12">
        <v>6797</v>
      </c>
      <c r="K1003" s="25">
        <v>5918</v>
      </c>
      <c r="L1003" s="5">
        <v>100</v>
      </c>
      <c r="M1003" s="6">
        <v>89.289141507344809</v>
      </c>
      <c r="N1003" s="6">
        <v>79.537905071233482</v>
      </c>
      <c r="O1003" s="6">
        <v>69.956447922049165</v>
      </c>
      <c r="P1003" s="6">
        <v>58.876504023030932</v>
      </c>
      <c r="Q1003" s="6">
        <v>50.173470140990631</v>
      </c>
      <c r="R1003" s="6">
        <v>43.684948697128519</v>
      </c>
    </row>
    <row r="1004" spans="1:18" hidden="1" x14ac:dyDescent="0.4">
      <c r="A1004">
        <v>21216</v>
      </c>
      <c r="B1004">
        <v>2</v>
      </c>
      <c r="C1004" t="s">
        <v>972</v>
      </c>
      <c r="D1004" t="s">
        <v>988</v>
      </c>
      <c r="E1004" s="11">
        <v>35782</v>
      </c>
      <c r="F1004" s="12">
        <v>36565</v>
      </c>
      <c r="G1004" s="12">
        <v>36502</v>
      </c>
      <c r="H1004" s="12">
        <v>35318</v>
      </c>
      <c r="I1004" s="12">
        <v>33025</v>
      </c>
      <c r="J1004" s="12">
        <v>31274</v>
      </c>
      <c r="K1004" s="25">
        <v>29947</v>
      </c>
      <c r="L1004" s="5">
        <v>100</v>
      </c>
      <c r="M1004" s="6">
        <v>102.18825107596</v>
      </c>
      <c r="N1004" s="6">
        <v>102.01218489743447</v>
      </c>
      <c r="O1004" s="6">
        <v>98.703258621653347</v>
      </c>
      <c r="P1004" s="6">
        <v>92.295008663573867</v>
      </c>
      <c r="Q1004" s="6">
        <v>87.401486781063113</v>
      </c>
      <c r="R1004" s="6">
        <v>83.692918227041531</v>
      </c>
    </row>
    <row r="1005" spans="1:18" hidden="1" x14ac:dyDescent="0.4">
      <c r="A1005">
        <v>21217</v>
      </c>
      <c r="B1005">
        <v>2</v>
      </c>
      <c r="C1005" t="s">
        <v>972</v>
      </c>
      <c r="D1005" t="s">
        <v>989</v>
      </c>
      <c r="E1005" s="11">
        <v>11041</v>
      </c>
      <c r="F1005" s="12">
        <v>9832</v>
      </c>
      <c r="G1005" s="12">
        <v>8677</v>
      </c>
      <c r="H1005" s="12">
        <v>7514</v>
      </c>
      <c r="I1005" s="12">
        <v>6223</v>
      </c>
      <c r="J1005" s="12">
        <v>5211</v>
      </c>
      <c r="K1005" s="25">
        <v>4429</v>
      </c>
      <c r="L1005" s="5">
        <v>100</v>
      </c>
      <c r="M1005" s="6">
        <v>89.049904899918488</v>
      </c>
      <c r="N1005" s="6">
        <v>78.588895933339373</v>
      </c>
      <c r="O1005" s="6">
        <v>68.055429761796944</v>
      </c>
      <c r="P1005" s="6">
        <v>56.362648310841415</v>
      </c>
      <c r="Q1005" s="6">
        <v>47.196811882981613</v>
      </c>
      <c r="R1005" s="6">
        <v>40.114120097817221</v>
      </c>
    </row>
    <row r="1006" spans="1:18" hidden="1" x14ac:dyDescent="0.4">
      <c r="A1006">
        <v>21218</v>
      </c>
      <c r="B1006">
        <v>2</v>
      </c>
      <c r="C1006" t="s">
        <v>972</v>
      </c>
      <c r="D1006" t="s">
        <v>990</v>
      </c>
      <c r="E1006" s="11">
        <v>18656</v>
      </c>
      <c r="F1006" s="12">
        <v>17963</v>
      </c>
      <c r="G1006" s="12">
        <v>17054</v>
      </c>
      <c r="H1006" s="12">
        <v>15782</v>
      </c>
      <c r="I1006" s="12">
        <v>13980</v>
      </c>
      <c r="J1006" s="12">
        <v>12718</v>
      </c>
      <c r="K1006" s="25">
        <v>11768</v>
      </c>
      <c r="L1006" s="5">
        <v>100</v>
      </c>
      <c r="M1006" s="6">
        <v>96.285377358490564</v>
      </c>
      <c r="N1006" s="6">
        <v>91.412950257289879</v>
      </c>
      <c r="O1006" s="6">
        <v>84.594768439108066</v>
      </c>
      <c r="P1006" s="6">
        <v>74.935677530017159</v>
      </c>
      <c r="Q1006" s="6">
        <v>68.171097770154375</v>
      </c>
      <c r="R1006" s="6">
        <v>63.078902229845625</v>
      </c>
    </row>
    <row r="1007" spans="1:18" hidden="1" x14ac:dyDescent="0.4">
      <c r="A1007">
        <v>21219</v>
      </c>
      <c r="B1007">
        <v>2</v>
      </c>
      <c r="C1007" t="s">
        <v>972</v>
      </c>
      <c r="D1007" t="s">
        <v>991</v>
      </c>
      <c r="E1007" s="11">
        <v>19801</v>
      </c>
      <c r="F1007" s="12">
        <v>17211</v>
      </c>
      <c r="G1007" s="12">
        <v>15346</v>
      </c>
      <c r="H1007" s="12">
        <v>13629</v>
      </c>
      <c r="I1007" s="12">
        <v>11759</v>
      </c>
      <c r="J1007" s="12">
        <v>10106</v>
      </c>
      <c r="K1007" s="25">
        <v>8678</v>
      </c>
      <c r="L1007" s="5">
        <v>100</v>
      </c>
      <c r="M1007" s="6">
        <v>86.919852532700375</v>
      </c>
      <c r="N1007" s="6">
        <v>77.501136306247162</v>
      </c>
      <c r="O1007" s="6">
        <v>68.829857077925354</v>
      </c>
      <c r="P1007" s="6">
        <v>59.385889601535283</v>
      </c>
      <c r="Q1007" s="6">
        <v>51.037826372405434</v>
      </c>
      <c r="R1007" s="6">
        <v>43.826069390434824</v>
      </c>
    </row>
    <row r="1008" spans="1:18" hidden="1" x14ac:dyDescent="0.4">
      <c r="A1008">
        <v>21220</v>
      </c>
      <c r="B1008">
        <v>2</v>
      </c>
      <c r="C1008" t="s">
        <v>972</v>
      </c>
      <c r="D1008" t="s">
        <v>992</v>
      </c>
      <c r="E1008" s="11">
        <v>14811</v>
      </c>
      <c r="F1008" s="12">
        <v>12650</v>
      </c>
      <c r="G1008" s="12">
        <v>11050</v>
      </c>
      <c r="H1008" s="12">
        <v>9618</v>
      </c>
      <c r="I1008" s="12">
        <v>7997</v>
      </c>
      <c r="J1008" s="12">
        <v>6733</v>
      </c>
      <c r="K1008" s="25">
        <v>5781</v>
      </c>
      <c r="L1008" s="5">
        <v>100</v>
      </c>
      <c r="M1008" s="6">
        <v>85.409492944433197</v>
      </c>
      <c r="N1008" s="6">
        <v>74.606711228141236</v>
      </c>
      <c r="O1008" s="6">
        <v>64.938221592059946</v>
      </c>
      <c r="P1008" s="6">
        <v>53.993653365741679</v>
      </c>
      <c r="Q1008" s="6">
        <v>45.459455809871038</v>
      </c>
      <c r="R1008" s="6">
        <v>39.031800688677329</v>
      </c>
    </row>
    <row r="1009" spans="1:18" hidden="1" x14ac:dyDescent="0.4">
      <c r="A1009">
        <v>21221</v>
      </c>
      <c r="B1009">
        <v>2</v>
      </c>
      <c r="C1009" t="s">
        <v>972</v>
      </c>
      <c r="D1009" t="s">
        <v>993</v>
      </c>
      <c r="E1009" s="11">
        <v>18201</v>
      </c>
      <c r="F1009" s="12">
        <v>16286</v>
      </c>
      <c r="G1009" s="12">
        <v>14447</v>
      </c>
      <c r="H1009" s="12">
        <v>12547</v>
      </c>
      <c r="I1009" s="12">
        <v>10409</v>
      </c>
      <c r="J1009" s="12">
        <v>8742</v>
      </c>
      <c r="K1009" s="25">
        <v>7420</v>
      </c>
      <c r="L1009" s="5">
        <v>100</v>
      </c>
      <c r="M1009" s="6">
        <v>89.478600076918852</v>
      </c>
      <c r="N1009" s="6">
        <v>79.374759628591846</v>
      </c>
      <c r="O1009" s="6">
        <v>68.935772759738484</v>
      </c>
      <c r="P1009" s="6">
        <v>57.189165430470858</v>
      </c>
      <c r="Q1009" s="6">
        <v>48.030328003955823</v>
      </c>
      <c r="R1009" s="6">
        <v>40.766990824679958</v>
      </c>
    </row>
    <row r="1010" spans="1:18" hidden="1" x14ac:dyDescent="0.4">
      <c r="A1010">
        <v>21302</v>
      </c>
      <c r="B1010">
        <v>3</v>
      </c>
      <c r="C1010" t="s">
        <v>972</v>
      </c>
      <c r="D1010" t="s">
        <v>994</v>
      </c>
      <c r="E1010" s="11">
        <v>16207</v>
      </c>
      <c r="F1010" s="12">
        <v>16397</v>
      </c>
      <c r="G1010" s="12">
        <v>16320</v>
      </c>
      <c r="H1010" s="12">
        <v>15864</v>
      </c>
      <c r="I1010" s="12">
        <v>14897</v>
      </c>
      <c r="J1010" s="12">
        <v>14188</v>
      </c>
      <c r="K1010" s="25">
        <v>13569</v>
      </c>
      <c r="L1010" s="5">
        <v>100</v>
      </c>
      <c r="M1010" s="6">
        <v>101.17233294255567</v>
      </c>
      <c r="N1010" s="6">
        <v>100.69722959215154</v>
      </c>
      <c r="O1010" s="6">
        <v>97.883630530017896</v>
      </c>
      <c r="P1010" s="6">
        <v>91.917072869747642</v>
      </c>
      <c r="Q1010" s="6">
        <v>87.542419942000365</v>
      </c>
      <c r="R1010" s="6">
        <v>83.723082618621575</v>
      </c>
    </row>
    <row r="1011" spans="1:18" hidden="1" x14ac:dyDescent="0.4">
      <c r="A1011">
        <v>21303</v>
      </c>
      <c r="B1011">
        <v>3</v>
      </c>
      <c r="C1011" t="s">
        <v>972</v>
      </c>
      <c r="D1011" t="s">
        <v>995</v>
      </c>
      <c r="E1011" s="11">
        <v>13205</v>
      </c>
      <c r="F1011" s="12">
        <v>13066</v>
      </c>
      <c r="G1011" s="12">
        <v>12542</v>
      </c>
      <c r="H1011" s="12">
        <v>11744</v>
      </c>
      <c r="I1011" s="12">
        <v>10672</v>
      </c>
      <c r="J1011" s="12">
        <v>10036</v>
      </c>
      <c r="K1011" s="25">
        <v>9606</v>
      </c>
      <c r="L1011" s="5">
        <v>100</v>
      </c>
      <c r="M1011" s="6">
        <v>98.94736842105263</v>
      </c>
      <c r="N1011" s="6">
        <v>94.979174555092769</v>
      </c>
      <c r="O1011" s="6">
        <v>88.936009087466871</v>
      </c>
      <c r="P1011" s="6">
        <v>80.817872018174924</v>
      </c>
      <c r="Q1011" s="6">
        <v>76.001514577811434</v>
      </c>
      <c r="R1011" s="6">
        <v>72.745172283226054</v>
      </c>
    </row>
    <row r="1012" spans="1:18" hidden="1" x14ac:dyDescent="0.4">
      <c r="A1012">
        <v>21341</v>
      </c>
      <c r="B1012">
        <v>3</v>
      </c>
      <c r="C1012" t="s">
        <v>972</v>
      </c>
      <c r="D1012" t="s">
        <v>996</v>
      </c>
      <c r="E1012" s="11">
        <v>14853</v>
      </c>
      <c r="F1012" s="12">
        <v>13338</v>
      </c>
      <c r="G1012" s="12">
        <v>11891</v>
      </c>
      <c r="H1012" s="12">
        <v>10360</v>
      </c>
      <c r="I1012" s="12">
        <v>8537</v>
      </c>
      <c r="J1012" s="12">
        <v>7077</v>
      </c>
      <c r="K1012" s="25">
        <v>6005</v>
      </c>
      <c r="L1012" s="5">
        <v>100</v>
      </c>
      <c r="M1012" s="6">
        <v>89.80004039587962</v>
      </c>
      <c r="N1012" s="6">
        <v>80.057900760789067</v>
      </c>
      <c r="O1012" s="6">
        <v>69.750218811014605</v>
      </c>
      <c r="P1012" s="6">
        <v>57.476604053053258</v>
      </c>
      <c r="Q1012" s="6">
        <v>47.646940012118769</v>
      </c>
      <c r="R1012" s="6">
        <v>40.429542853295629</v>
      </c>
    </row>
    <row r="1013" spans="1:18" hidden="1" x14ac:dyDescent="0.4">
      <c r="A1013">
        <v>21361</v>
      </c>
      <c r="B1013">
        <v>3</v>
      </c>
      <c r="C1013" t="s">
        <v>972</v>
      </c>
      <c r="D1013" t="s">
        <v>997</v>
      </c>
      <c r="E1013" s="11">
        <v>14841</v>
      </c>
      <c r="F1013" s="12">
        <v>14132</v>
      </c>
      <c r="G1013" s="12">
        <v>13246</v>
      </c>
      <c r="H1013" s="12">
        <v>12221</v>
      </c>
      <c r="I1013" s="12">
        <v>10791</v>
      </c>
      <c r="J1013" s="12">
        <v>9654</v>
      </c>
      <c r="K1013" s="25">
        <v>8803</v>
      </c>
      <c r="L1013" s="5">
        <v>100</v>
      </c>
      <c r="M1013" s="6">
        <v>95.222693888551973</v>
      </c>
      <c r="N1013" s="6">
        <v>89.252745771848268</v>
      </c>
      <c r="O1013" s="6">
        <v>82.346203086045406</v>
      </c>
      <c r="P1013" s="6">
        <v>72.710733778047299</v>
      </c>
      <c r="Q1013" s="6">
        <v>65.049524964625022</v>
      </c>
      <c r="R1013" s="6">
        <v>59.315410012802374</v>
      </c>
    </row>
    <row r="1014" spans="1:18" hidden="1" x14ac:dyDescent="0.4">
      <c r="A1014">
        <v>21362</v>
      </c>
      <c r="B1014">
        <v>3</v>
      </c>
      <c r="C1014" t="s">
        <v>972</v>
      </c>
      <c r="D1014" t="s">
        <v>998</v>
      </c>
      <c r="E1014" s="11">
        <v>3368</v>
      </c>
      <c r="F1014" s="12">
        <v>2949</v>
      </c>
      <c r="G1014" s="12">
        <v>2556</v>
      </c>
      <c r="H1014" s="12">
        <v>2137</v>
      </c>
      <c r="I1014" s="12">
        <v>1735</v>
      </c>
      <c r="J1014" s="12">
        <v>1444</v>
      </c>
      <c r="K1014" s="25">
        <v>1222</v>
      </c>
      <c r="L1014" s="5">
        <v>100</v>
      </c>
      <c r="M1014" s="6">
        <v>87.559382422802841</v>
      </c>
      <c r="N1014" s="6">
        <v>75.890736342042757</v>
      </c>
      <c r="O1014" s="6">
        <v>63.450118764845612</v>
      </c>
      <c r="P1014" s="6">
        <v>51.514251781472687</v>
      </c>
      <c r="Q1014" s="6">
        <v>42.874109263657957</v>
      </c>
      <c r="R1014" s="6">
        <v>36.282660332541568</v>
      </c>
    </row>
    <row r="1015" spans="1:18" hidden="1" x14ac:dyDescent="0.4">
      <c r="A1015">
        <v>21381</v>
      </c>
      <c r="B1015">
        <v>3</v>
      </c>
      <c r="C1015" t="s">
        <v>972</v>
      </c>
      <c r="D1015" t="s">
        <v>999</v>
      </c>
      <c r="E1015" s="11">
        <v>10368</v>
      </c>
      <c r="F1015" s="12">
        <v>9804</v>
      </c>
      <c r="G1015" s="12">
        <v>9202</v>
      </c>
      <c r="H1015" s="12">
        <v>8352</v>
      </c>
      <c r="I1015" s="12">
        <v>7181</v>
      </c>
      <c r="J1015" s="12">
        <v>6304</v>
      </c>
      <c r="K1015" s="25">
        <v>5692</v>
      </c>
      <c r="L1015" s="5">
        <v>100</v>
      </c>
      <c r="M1015" s="6">
        <v>94.56018518518519</v>
      </c>
      <c r="N1015" s="6">
        <v>88.753858024691354</v>
      </c>
      <c r="O1015" s="6">
        <v>80.555555555555557</v>
      </c>
      <c r="P1015" s="6">
        <v>69.261188271604937</v>
      </c>
      <c r="Q1015" s="6">
        <v>60.802469135802475</v>
      </c>
      <c r="R1015" s="6">
        <v>54.899691358024697</v>
      </c>
    </row>
    <row r="1016" spans="1:18" hidden="1" x14ac:dyDescent="0.4">
      <c r="A1016">
        <v>21382</v>
      </c>
      <c r="B1016">
        <v>3</v>
      </c>
      <c r="C1016" t="s">
        <v>972</v>
      </c>
      <c r="D1016" t="s">
        <v>1000</v>
      </c>
      <c r="E1016" s="11">
        <v>5781</v>
      </c>
      <c r="F1016" s="12">
        <v>5752</v>
      </c>
      <c r="G1016" s="12">
        <v>5557</v>
      </c>
      <c r="H1016" s="12">
        <v>5186</v>
      </c>
      <c r="I1016" s="12">
        <v>4591</v>
      </c>
      <c r="J1016" s="12">
        <v>4139</v>
      </c>
      <c r="K1016" s="25">
        <v>3747</v>
      </c>
      <c r="L1016" s="5">
        <v>100</v>
      </c>
      <c r="M1016" s="6">
        <v>99.498356685694517</v>
      </c>
      <c r="N1016" s="6">
        <v>96.125237848123163</v>
      </c>
      <c r="O1016" s="6">
        <v>89.707663034077143</v>
      </c>
      <c r="P1016" s="6">
        <v>79.4153260681543</v>
      </c>
      <c r="Q1016" s="6">
        <v>71.596609583117115</v>
      </c>
      <c r="R1016" s="6">
        <v>64.81577581733265</v>
      </c>
    </row>
    <row r="1017" spans="1:18" hidden="1" x14ac:dyDescent="0.4">
      <c r="A1017">
        <v>21383</v>
      </c>
      <c r="B1017">
        <v>3</v>
      </c>
      <c r="C1017" t="s">
        <v>972</v>
      </c>
      <c r="D1017" t="s">
        <v>1001</v>
      </c>
      <c r="E1017" s="11">
        <v>8362</v>
      </c>
      <c r="F1017" s="12">
        <v>8016</v>
      </c>
      <c r="G1017" s="12">
        <v>7581</v>
      </c>
      <c r="H1017" s="12">
        <v>6928</v>
      </c>
      <c r="I1017" s="12">
        <v>6022</v>
      </c>
      <c r="J1017" s="12">
        <v>5374</v>
      </c>
      <c r="K1017" s="25">
        <v>4912</v>
      </c>
      <c r="L1017" s="5">
        <v>100</v>
      </c>
      <c r="M1017" s="6">
        <v>95.862233915331259</v>
      </c>
      <c r="N1017" s="6">
        <v>90.660129155704368</v>
      </c>
      <c r="O1017" s="6">
        <v>82.85099258550585</v>
      </c>
      <c r="P1017" s="6">
        <v>72.016264051662276</v>
      </c>
      <c r="Q1017" s="6">
        <v>64.266921789045682</v>
      </c>
      <c r="R1017" s="6">
        <v>58.741927768476444</v>
      </c>
    </row>
    <row r="1018" spans="1:18" hidden="1" x14ac:dyDescent="0.4">
      <c r="A1018">
        <v>21401</v>
      </c>
      <c r="B1018">
        <v>3</v>
      </c>
      <c r="C1018" t="s">
        <v>972</v>
      </c>
      <c r="D1018" t="s">
        <v>1002</v>
      </c>
      <c r="E1018" s="11">
        <v>10009</v>
      </c>
      <c r="F1018" s="12">
        <v>8600</v>
      </c>
      <c r="G1018" s="12">
        <v>7445</v>
      </c>
      <c r="H1018" s="12">
        <v>6352</v>
      </c>
      <c r="I1018" s="12">
        <v>5063</v>
      </c>
      <c r="J1018" s="12">
        <v>4099</v>
      </c>
      <c r="K1018" s="25">
        <v>3407</v>
      </c>
      <c r="L1018" s="5">
        <v>100</v>
      </c>
      <c r="M1018" s="6">
        <v>85.922669597362372</v>
      </c>
      <c r="N1018" s="6">
        <v>74.383055250274751</v>
      </c>
      <c r="O1018" s="6">
        <v>63.462883404935553</v>
      </c>
      <c r="P1018" s="6">
        <v>50.584473973423918</v>
      </c>
      <c r="Q1018" s="6">
        <v>40.953142172045162</v>
      </c>
      <c r="R1018" s="6">
        <v>34.039364571885308</v>
      </c>
    </row>
    <row r="1019" spans="1:18" hidden="1" x14ac:dyDescent="0.4">
      <c r="A1019">
        <v>21403</v>
      </c>
      <c r="B1019">
        <v>3</v>
      </c>
      <c r="C1019" t="s">
        <v>972</v>
      </c>
      <c r="D1019" t="s">
        <v>1003</v>
      </c>
      <c r="E1019" s="11">
        <v>12617</v>
      </c>
      <c r="F1019" s="12">
        <v>11872</v>
      </c>
      <c r="G1019" s="12">
        <v>10883</v>
      </c>
      <c r="H1019" s="12">
        <v>9820</v>
      </c>
      <c r="I1019" s="12">
        <v>8412</v>
      </c>
      <c r="J1019" s="12">
        <v>7412</v>
      </c>
      <c r="K1019" s="25">
        <v>6613</v>
      </c>
      <c r="L1019" s="5">
        <v>100</v>
      </c>
      <c r="M1019" s="6">
        <v>94.095268288816683</v>
      </c>
      <c r="N1019" s="6">
        <v>86.256637869541095</v>
      </c>
      <c r="O1019" s="6">
        <v>77.831497186335895</v>
      </c>
      <c r="P1019" s="6">
        <v>66.671950542918296</v>
      </c>
      <c r="Q1019" s="6">
        <v>58.746136165491002</v>
      </c>
      <c r="R1019" s="6">
        <v>52.413410477926604</v>
      </c>
    </row>
    <row r="1020" spans="1:18" hidden="1" x14ac:dyDescent="0.4">
      <c r="A1020">
        <v>21404</v>
      </c>
      <c r="B1020">
        <v>3</v>
      </c>
      <c r="C1020" t="s">
        <v>972</v>
      </c>
      <c r="D1020" t="s">
        <v>174</v>
      </c>
      <c r="E1020" s="11">
        <v>13454</v>
      </c>
      <c r="F1020" s="12">
        <v>12265</v>
      </c>
      <c r="G1020" s="12">
        <v>11641</v>
      </c>
      <c r="H1020" s="12">
        <v>10563</v>
      </c>
      <c r="I1020" s="12">
        <v>9147</v>
      </c>
      <c r="J1020" s="12">
        <v>8086</v>
      </c>
      <c r="K1020" s="25">
        <v>7330</v>
      </c>
      <c r="L1020" s="5">
        <v>100</v>
      </c>
      <c r="M1020" s="6">
        <v>91.16247955998216</v>
      </c>
      <c r="N1020" s="6">
        <v>86.524453694068683</v>
      </c>
      <c r="O1020" s="6">
        <v>78.511966701352748</v>
      </c>
      <c r="P1020" s="6">
        <v>67.987215697933706</v>
      </c>
      <c r="Q1020" s="6">
        <v>60.101085179128887</v>
      </c>
      <c r="R1020" s="6">
        <v>54.481938456964471</v>
      </c>
    </row>
    <row r="1021" spans="1:18" hidden="1" x14ac:dyDescent="0.4">
      <c r="A1021">
        <v>21421</v>
      </c>
      <c r="B1021">
        <v>3</v>
      </c>
      <c r="C1021" t="s">
        <v>972</v>
      </c>
      <c r="D1021" t="s">
        <v>1004</v>
      </c>
      <c r="E1021" s="11">
        <v>11156</v>
      </c>
      <c r="F1021" s="12">
        <v>10883</v>
      </c>
      <c r="G1021" s="12">
        <v>10520</v>
      </c>
      <c r="H1021" s="12">
        <v>10013</v>
      </c>
      <c r="I1021" s="12">
        <v>9091</v>
      </c>
      <c r="J1021" s="12">
        <v>8418</v>
      </c>
      <c r="K1021" s="25">
        <v>7901</v>
      </c>
      <c r="L1021" s="5">
        <v>100</v>
      </c>
      <c r="M1021" s="6">
        <v>97.552886339189669</v>
      </c>
      <c r="N1021" s="6">
        <v>94.29903191107924</v>
      </c>
      <c r="O1021" s="6">
        <v>89.754392255288622</v>
      </c>
      <c r="P1021" s="6">
        <v>81.489781283614192</v>
      </c>
      <c r="Q1021" s="6">
        <v>75.45715310147007</v>
      </c>
      <c r="R1021" s="6">
        <v>70.822875582646105</v>
      </c>
    </row>
    <row r="1022" spans="1:18" hidden="1" x14ac:dyDescent="0.4">
      <c r="A1022">
        <v>21501</v>
      </c>
      <c r="B1022">
        <v>3</v>
      </c>
      <c r="C1022" t="s">
        <v>972</v>
      </c>
      <c r="D1022" t="s">
        <v>1005</v>
      </c>
      <c r="E1022" s="11">
        <v>4756</v>
      </c>
      <c r="F1022" s="12">
        <v>4484</v>
      </c>
      <c r="G1022" s="12">
        <v>4282</v>
      </c>
      <c r="H1022" s="12">
        <v>4050</v>
      </c>
      <c r="I1022" s="12">
        <v>3713</v>
      </c>
      <c r="J1022" s="12">
        <v>3423</v>
      </c>
      <c r="K1022" s="25">
        <v>3195</v>
      </c>
      <c r="L1022" s="5">
        <v>100</v>
      </c>
      <c r="M1022" s="6">
        <v>94.280908326324635</v>
      </c>
      <c r="N1022" s="6">
        <v>90.033641715727498</v>
      </c>
      <c r="O1022" s="6">
        <v>85.155592935239696</v>
      </c>
      <c r="P1022" s="6">
        <v>78.069806560134566</v>
      </c>
      <c r="Q1022" s="6">
        <v>71.972245584524813</v>
      </c>
      <c r="R1022" s="6">
        <v>67.17830109335577</v>
      </c>
    </row>
    <row r="1023" spans="1:18" hidden="1" x14ac:dyDescent="0.4">
      <c r="A1023">
        <v>21502</v>
      </c>
      <c r="B1023">
        <v>3</v>
      </c>
      <c r="C1023" t="s">
        <v>972</v>
      </c>
      <c r="D1023" t="s">
        <v>1006</v>
      </c>
      <c r="E1023" s="11">
        <v>3017</v>
      </c>
      <c r="F1023" s="12">
        <v>2875</v>
      </c>
      <c r="G1023" s="12">
        <v>2783</v>
      </c>
      <c r="H1023" s="12">
        <v>2683</v>
      </c>
      <c r="I1023" s="12">
        <v>2512</v>
      </c>
      <c r="J1023" s="12">
        <v>2300</v>
      </c>
      <c r="K1023" s="25">
        <v>2133</v>
      </c>
      <c r="L1023" s="5">
        <v>100</v>
      </c>
      <c r="M1023" s="6">
        <v>95.293337752734502</v>
      </c>
      <c r="N1023" s="6">
        <v>92.243950944646997</v>
      </c>
      <c r="O1023" s="6">
        <v>88.929400066291024</v>
      </c>
      <c r="P1023" s="6">
        <v>83.261518064302294</v>
      </c>
      <c r="Q1023" s="6">
        <v>76.234670202187601</v>
      </c>
      <c r="R1023" s="6">
        <v>70.69937023533312</v>
      </c>
    </row>
    <row r="1024" spans="1:18" hidden="1" x14ac:dyDescent="0.4">
      <c r="A1024">
        <v>21503</v>
      </c>
      <c r="B1024">
        <v>3</v>
      </c>
      <c r="C1024" t="s">
        <v>972</v>
      </c>
      <c r="D1024" t="s">
        <v>1007</v>
      </c>
      <c r="E1024" s="11">
        <v>5462</v>
      </c>
      <c r="F1024" s="12">
        <v>5167</v>
      </c>
      <c r="G1024" s="12">
        <v>4838</v>
      </c>
      <c r="H1024" s="12">
        <v>4482</v>
      </c>
      <c r="I1024" s="12">
        <v>4052</v>
      </c>
      <c r="J1024" s="12">
        <v>3748</v>
      </c>
      <c r="K1024" s="25">
        <v>3468</v>
      </c>
      <c r="L1024" s="5">
        <v>100</v>
      </c>
      <c r="M1024" s="6">
        <v>94.599047967777366</v>
      </c>
      <c r="N1024" s="6">
        <v>88.575613328451112</v>
      </c>
      <c r="O1024" s="6">
        <v>82.057854265836696</v>
      </c>
      <c r="P1024" s="6">
        <v>74.185280117173193</v>
      </c>
      <c r="Q1024" s="6">
        <v>68.619553277187833</v>
      </c>
      <c r="R1024" s="6">
        <v>63.493225924569749</v>
      </c>
    </row>
    <row r="1025" spans="1:18" hidden="1" x14ac:dyDescent="0.4">
      <c r="A1025">
        <v>21504</v>
      </c>
      <c r="B1025">
        <v>3</v>
      </c>
      <c r="C1025" t="s">
        <v>972</v>
      </c>
      <c r="D1025" t="s">
        <v>1008</v>
      </c>
      <c r="E1025" s="11">
        <v>1551</v>
      </c>
      <c r="F1025" s="12">
        <v>1294</v>
      </c>
      <c r="G1025" s="12">
        <v>1066</v>
      </c>
      <c r="H1025" s="12">
        <v>901</v>
      </c>
      <c r="I1025" s="12">
        <v>742</v>
      </c>
      <c r="J1025" s="12">
        <v>609</v>
      </c>
      <c r="K1025" s="25">
        <v>505</v>
      </c>
      <c r="L1025" s="5">
        <v>100</v>
      </c>
      <c r="M1025" s="6">
        <v>83.430045132172793</v>
      </c>
      <c r="N1025" s="6">
        <v>68.729851708575112</v>
      </c>
      <c r="O1025" s="6">
        <v>58.091553836234688</v>
      </c>
      <c r="P1025" s="6">
        <v>47.840103159252095</v>
      </c>
      <c r="Q1025" s="6">
        <v>39.264990328820119</v>
      </c>
      <c r="R1025" s="6">
        <v>32.559638942617667</v>
      </c>
    </row>
    <row r="1026" spans="1:18" hidden="1" x14ac:dyDescent="0.4">
      <c r="A1026">
        <v>21505</v>
      </c>
      <c r="B1026">
        <v>3</v>
      </c>
      <c r="C1026" t="s">
        <v>972</v>
      </c>
      <c r="D1026" t="s">
        <v>1009</v>
      </c>
      <c r="E1026" s="11">
        <v>5095</v>
      </c>
      <c r="F1026" s="12">
        <v>4476</v>
      </c>
      <c r="G1026" s="12">
        <v>3997</v>
      </c>
      <c r="H1026" s="12">
        <v>3485</v>
      </c>
      <c r="I1026" s="12">
        <v>2980</v>
      </c>
      <c r="J1026" s="12">
        <v>2571</v>
      </c>
      <c r="K1026" s="25">
        <v>2222</v>
      </c>
      <c r="L1026" s="5">
        <v>100</v>
      </c>
      <c r="M1026" s="6">
        <v>87.850834151128552</v>
      </c>
      <c r="N1026" s="6">
        <v>78.449460255152118</v>
      </c>
      <c r="O1026" s="6">
        <v>68.400392541707561</v>
      </c>
      <c r="P1026" s="6">
        <v>58.488714425907752</v>
      </c>
      <c r="Q1026" s="6">
        <v>50.461236506378803</v>
      </c>
      <c r="R1026" s="6">
        <v>43.611383709519139</v>
      </c>
    </row>
    <row r="1027" spans="1:18" hidden="1" x14ac:dyDescent="0.4">
      <c r="A1027">
        <v>21506</v>
      </c>
      <c r="B1027">
        <v>3</v>
      </c>
      <c r="C1027" t="s">
        <v>972</v>
      </c>
      <c r="D1027" t="s">
        <v>1010</v>
      </c>
      <c r="E1027" s="11">
        <v>3355</v>
      </c>
      <c r="F1027" s="12">
        <v>2763</v>
      </c>
      <c r="G1027" s="12">
        <v>2252</v>
      </c>
      <c r="H1027" s="12">
        <v>1851</v>
      </c>
      <c r="I1027" s="12">
        <v>1486</v>
      </c>
      <c r="J1027" s="12">
        <v>1202</v>
      </c>
      <c r="K1027" s="25">
        <v>985</v>
      </c>
      <c r="L1027" s="5">
        <v>100</v>
      </c>
      <c r="M1027" s="6">
        <v>82.354694485842032</v>
      </c>
      <c r="N1027" s="6">
        <v>67.123695976154991</v>
      </c>
      <c r="O1027" s="6">
        <v>55.171385991058116</v>
      </c>
      <c r="P1027" s="6">
        <v>44.292101341281672</v>
      </c>
      <c r="Q1027" s="6">
        <v>35.827123695976155</v>
      </c>
      <c r="R1027" s="6">
        <v>29.359165424739196</v>
      </c>
    </row>
    <row r="1028" spans="1:18" hidden="1" x14ac:dyDescent="0.4">
      <c r="A1028">
        <v>21507</v>
      </c>
      <c r="B1028">
        <v>3</v>
      </c>
      <c r="C1028" t="s">
        <v>972</v>
      </c>
      <c r="D1028" t="s">
        <v>1011</v>
      </c>
      <c r="E1028" s="11">
        <v>921</v>
      </c>
      <c r="F1028" s="12">
        <v>791</v>
      </c>
      <c r="G1028" s="12">
        <v>648</v>
      </c>
      <c r="H1028" s="12">
        <v>536</v>
      </c>
      <c r="I1028" s="12">
        <v>466</v>
      </c>
      <c r="J1028" s="12">
        <v>386</v>
      </c>
      <c r="K1028" s="25">
        <v>319</v>
      </c>
      <c r="L1028" s="5">
        <v>100</v>
      </c>
      <c r="M1028" s="6">
        <v>85.884907709011955</v>
      </c>
      <c r="N1028" s="6">
        <v>70.358306188925084</v>
      </c>
      <c r="O1028" s="6">
        <v>58.197611292073837</v>
      </c>
      <c r="P1028" s="6">
        <v>50.5971769815418</v>
      </c>
      <c r="Q1028" s="6">
        <v>41.910966340933768</v>
      </c>
      <c r="R1028" s="6">
        <v>34.636264929424534</v>
      </c>
    </row>
    <row r="1029" spans="1:18" hidden="1" x14ac:dyDescent="0.4">
      <c r="A1029">
        <v>21521</v>
      </c>
      <c r="B1029">
        <v>3</v>
      </c>
      <c r="C1029" t="s">
        <v>972</v>
      </c>
      <c r="D1029" t="s">
        <v>1012</v>
      </c>
      <c r="E1029" s="11">
        <v>9849</v>
      </c>
      <c r="F1029" s="12">
        <v>9144</v>
      </c>
      <c r="G1029" s="12">
        <v>8592</v>
      </c>
      <c r="H1029" s="12">
        <v>8091</v>
      </c>
      <c r="I1029" s="12">
        <v>7349</v>
      </c>
      <c r="J1029" s="12">
        <v>6714</v>
      </c>
      <c r="K1029" s="25">
        <v>6162</v>
      </c>
      <c r="L1029" s="5">
        <v>100</v>
      </c>
      <c r="M1029" s="6">
        <v>92.841912884556805</v>
      </c>
      <c r="N1029" s="6">
        <v>87.237282972890654</v>
      </c>
      <c r="O1029" s="6">
        <v>82.15047212915016</v>
      </c>
      <c r="P1029" s="6">
        <v>74.616712356584429</v>
      </c>
      <c r="Q1029" s="6">
        <v>68.169357295156871</v>
      </c>
      <c r="R1029" s="6">
        <v>62.564727383490712</v>
      </c>
    </row>
    <row r="1030" spans="1:18" hidden="1" x14ac:dyDescent="0.4">
      <c r="A1030">
        <v>21604</v>
      </c>
      <c r="B1030">
        <v>3</v>
      </c>
      <c r="C1030" t="s">
        <v>972</v>
      </c>
      <c r="D1030" t="s">
        <v>1013</v>
      </c>
      <c r="E1030" s="11">
        <v>810</v>
      </c>
      <c r="F1030" s="12">
        <v>711</v>
      </c>
      <c r="G1030" s="12">
        <v>645</v>
      </c>
      <c r="H1030" s="12">
        <v>582</v>
      </c>
      <c r="I1030" s="12">
        <v>514</v>
      </c>
      <c r="J1030" s="12">
        <v>465</v>
      </c>
      <c r="K1030" s="25">
        <v>430</v>
      </c>
      <c r="L1030" s="5">
        <v>100</v>
      </c>
      <c r="M1030" s="6">
        <v>87.777777777777771</v>
      </c>
      <c r="N1030" s="6">
        <v>79.629629629629633</v>
      </c>
      <c r="O1030" s="6">
        <v>71.851851851851862</v>
      </c>
      <c r="P1030" s="6">
        <v>63.456790123456784</v>
      </c>
      <c r="Q1030" s="6">
        <v>57.407407407407405</v>
      </c>
      <c r="R1030" s="6">
        <v>53.086419753086425</v>
      </c>
    </row>
    <row r="1031" spans="1:18" hidden="1" x14ac:dyDescent="0.4">
      <c r="A1031">
        <v>22000</v>
      </c>
      <c r="B1031" t="s">
        <v>0</v>
      </c>
      <c r="C1031" t="s">
        <v>1014</v>
      </c>
      <c r="E1031" s="11">
        <v>2100962</v>
      </c>
      <c r="F1031" s="12">
        <v>2017755</v>
      </c>
      <c r="G1031" s="12">
        <v>1930599</v>
      </c>
      <c r="H1031" s="12">
        <v>1808382</v>
      </c>
      <c r="I1031" s="12">
        <v>1647073</v>
      </c>
      <c r="J1031" s="12">
        <v>1527594</v>
      </c>
      <c r="K1031" s="25">
        <v>1433292</v>
      </c>
      <c r="L1031" s="5">
        <v>100</v>
      </c>
      <c r="M1031" s="6">
        <v>96.03957615606565</v>
      </c>
      <c r="N1031" s="6">
        <v>91.891190797358547</v>
      </c>
      <c r="O1031" s="6">
        <v>86.073998482599876</v>
      </c>
      <c r="P1031" s="6">
        <v>78.396134723045918</v>
      </c>
      <c r="Q1031" s="6">
        <v>72.709263661122861</v>
      </c>
      <c r="R1031" s="6">
        <v>68.220748400018664</v>
      </c>
    </row>
    <row r="1032" spans="1:18" hidden="1" x14ac:dyDescent="0.4">
      <c r="A1032">
        <v>22100</v>
      </c>
      <c r="B1032">
        <v>1</v>
      </c>
      <c r="C1032" t="s">
        <v>1014</v>
      </c>
      <c r="D1032" t="s">
        <v>1015</v>
      </c>
      <c r="E1032" s="11">
        <v>403255</v>
      </c>
      <c r="F1032" s="12">
        <v>391321</v>
      </c>
      <c r="G1032" s="12">
        <v>374165</v>
      </c>
      <c r="H1032" s="12">
        <v>350022</v>
      </c>
      <c r="I1032" s="12">
        <v>320131</v>
      </c>
      <c r="J1032" s="12">
        <v>299844</v>
      </c>
      <c r="K1032" s="25">
        <v>284020</v>
      </c>
      <c r="L1032" s="5">
        <v>100</v>
      </c>
      <c r="M1032" s="6">
        <v>97.04058226184425</v>
      </c>
      <c r="N1032" s="6">
        <v>92.786202278955002</v>
      </c>
      <c r="O1032" s="6">
        <v>86.799171739966027</v>
      </c>
      <c r="P1032" s="6">
        <v>79.386740399995034</v>
      </c>
      <c r="Q1032" s="6">
        <v>74.355928630767139</v>
      </c>
      <c r="R1032" s="6">
        <v>70.431860733282917</v>
      </c>
    </row>
    <row r="1033" spans="1:18" hidden="1" x14ac:dyDescent="0.4">
      <c r="A1033">
        <v>22101</v>
      </c>
      <c r="B1033">
        <v>0</v>
      </c>
      <c r="C1033" t="s">
        <v>1014</v>
      </c>
      <c r="D1033" t="s">
        <v>1016</v>
      </c>
      <c r="E1033" s="11">
        <v>141936</v>
      </c>
      <c r="F1033" s="12">
        <v>137074</v>
      </c>
      <c r="G1033" s="12">
        <v>131163</v>
      </c>
      <c r="H1033" s="12">
        <v>123273</v>
      </c>
      <c r="I1033" s="12">
        <v>113418</v>
      </c>
      <c r="J1033" s="12">
        <v>106647</v>
      </c>
      <c r="K1033" s="25">
        <v>101372</v>
      </c>
      <c r="L1033" s="5">
        <v>100</v>
      </c>
      <c r="M1033" s="6">
        <v>96.574512456318345</v>
      </c>
      <c r="N1033" s="6">
        <v>92.409959418329393</v>
      </c>
      <c r="O1033" s="6">
        <v>86.851115995941825</v>
      </c>
      <c r="P1033" s="6">
        <v>79.907845789651674</v>
      </c>
      <c r="Q1033" s="6">
        <v>75.137385864051396</v>
      </c>
      <c r="R1033" s="6">
        <v>71.420922105737787</v>
      </c>
    </row>
    <row r="1034" spans="1:18" hidden="1" x14ac:dyDescent="0.4">
      <c r="A1034">
        <v>22102</v>
      </c>
      <c r="B1034">
        <v>0</v>
      </c>
      <c r="C1034" t="s">
        <v>1014</v>
      </c>
      <c r="D1034" t="s">
        <v>1017</v>
      </c>
      <c r="E1034" s="11">
        <v>130714</v>
      </c>
      <c r="F1034" s="12">
        <v>129553</v>
      </c>
      <c r="G1034" s="12">
        <v>125739</v>
      </c>
      <c r="H1034" s="12">
        <v>119126</v>
      </c>
      <c r="I1034" s="12">
        <v>110701</v>
      </c>
      <c r="J1034" s="12">
        <v>105373</v>
      </c>
      <c r="K1034" s="25">
        <v>101225</v>
      </c>
      <c r="L1034" s="5">
        <v>100</v>
      </c>
      <c r="M1034" s="6">
        <v>99.111801337270677</v>
      </c>
      <c r="N1034" s="6">
        <v>96.193980751870498</v>
      </c>
      <c r="O1034" s="6">
        <v>91.134844010587997</v>
      </c>
      <c r="P1034" s="6">
        <v>84.689474731092304</v>
      </c>
      <c r="Q1034" s="6">
        <v>80.613400247869393</v>
      </c>
      <c r="R1034" s="6">
        <v>77.440059978273183</v>
      </c>
    </row>
    <row r="1035" spans="1:18" hidden="1" x14ac:dyDescent="0.4">
      <c r="A1035">
        <v>22103</v>
      </c>
      <c r="B1035">
        <v>0</v>
      </c>
      <c r="C1035" t="s">
        <v>1014</v>
      </c>
      <c r="D1035" t="s">
        <v>1018</v>
      </c>
      <c r="E1035" s="11">
        <v>130605</v>
      </c>
      <c r="F1035" s="12">
        <v>124694</v>
      </c>
      <c r="G1035" s="12">
        <v>117263</v>
      </c>
      <c r="H1035" s="12">
        <v>107623</v>
      </c>
      <c r="I1035" s="12">
        <v>96012</v>
      </c>
      <c r="J1035" s="12">
        <v>87824</v>
      </c>
      <c r="K1035" s="25">
        <v>81423</v>
      </c>
      <c r="L1035" s="5">
        <v>100</v>
      </c>
      <c r="M1035" s="6">
        <v>95.474139581179898</v>
      </c>
      <c r="N1035" s="6">
        <v>89.784464607021178</v>
      </c>
      <c r="O1035" s="6">
        <v>82.403430190268367</v>
      </c>
      <c r="P1035" s="6">
        <v>73.513265188928443</v>
      </c>
      <c r="Q1035" s="6">
        <v>67.243979939512272</v>
      </c>
      <c r="R1035" s="6">
        <v>62.342942460089581</v>
      </c>
    </row>
    <row r="1036" spans="1:18" hidden="1" x14ac:dyDescent="0.4">
      <c r="A1036">
        <v>22130</v>
      </c>
      <c r="B1036">
        <v>1</v>
      </c>
      <c r="C1036" t="s">
        <v>1014</v>
      </c>
      <c r="D1036" t="s">
        <v>1019</v>
      </c>
      <c r="E1036" s="11">
        <v>465944</v>
      </c>
      <c r="F1036" s="12">
        <v>452614</v>
      </c>
      <c r="G1036" s="12">
        <v>437236</v>
      </c>
      <c r="H1036" s="12">
        <v>414501</v>
      </c>
      <c r="I1036" s="12">
        <v>382159</v>
      </c>
      <c r="J1036" s="12">
        <v>358451</v>
      </c>
      <c r="K1036" s="25">
        <v>339253</v>
      </c>
      <c r="L1036" s="5">
        <v>100</v>
      </c>
      <c r="M1036" s="6">
        <v>97.139141184348333</v>
      </c>
      <c r="N1036" s="6">
        <v>93.83874457016293</v>
      </c>
      <c r="O1036" s="6">
        <v>88.959402846694019</v>
      </c>
      <c r="P1036" s="6">
        <v>82.018225366138424</v>
      </c>
      <c r="Q1036" s="6">
        <v>76.930060264752839</v>
      </c>
      <c r="R1036" s="6">
        <v>72.809822639630511</v>
      </c>
    </row>
    <row r="1037" spans="1:18" hidden="1" x14ac:dyDescent="0.4">
      <c r="A1037">
        <v>22131</v>
      </c>
      <c r="B1037">
        <v>0</v>
      </c>
      <c r="C1037" t="s">
        <v>1014</v>
      </c>
      <c r="D1037" t="s">
        <v>1020</v>
      </c>
      <c r="E1037" s="11">
        <v>144541</v>
      </c>
      <c r="F1037" s="12">
        <v>140406</v>
      </c>
      <c r="G1037" s="12">
        <v>134461</v>
      </c>
      <c r="H1037" s="12">
        <v>126772</v>
      </c>
      <c r="I1037" s="12">
        <v>117382</v>
      </c>
      <c r="J1037" s="12">
        <v>110998</v>
      </c>
      <c r="K1037" s="25">
        <v>105820</v>
      </c>
      <c r="L1037" s="5">
        <v>100</v>
      </c>
      <c r="M1037" s="6">
        <v>97.139220013698534</v>
      </c>
      <c r="N1037" s="6">
        <v>93.026200178496069</v>
      </c>
      <c r="O1037" s="6">
        <v>87.706602278938149</v>
      </c>
      <c r="P1037" s="6">
        <v>81.210175659501459</v>
      </c>
      <c r="Q1037" s="6">
        <v>76.793435772548975</v>
      </c>
      <c r="R1037" s="6">
        <v>73.211061221383559</v>
      </c>
    </row>
    <row r="1038" spans="1:18" hidden="1" x14ac:dyDescent="0.4">
      <c r="A1038">
        <v>22132</v>
      </c>
      <c r="B1038">
        <v>0</v>
      </c>
      <c r="C1038" t="s">
        <v>1014</v>
      </c>
      <c r="D1038" t="s">
        <v>1021</v>
      </c>
      <c r="E1038" s="11">
        <v>77918</v>
      </c>
      <c r="F1038" s="12">
        <v>77264</v>
      </c>
      <c r="G1038" s="12">
        <v>75590</v>
      </c>
      <c r="H1038" s="12">
        <v>72163</v>
      </c>
      <c r="I1038" s="12">
        <v>66770</v>
      </c>
      <c r="J1038" s="12">
        <v>63172</v>
      </c>
      <c r="K1038" s="25">
        <v>60176</v>
      </c>
      <c r="L1038" s="5">
        <v>100</v>
      </c>
      <c r="M1038" s="6">
        <v>99.160656074334554</v>
      </c>
      <c r="N1038" s="6">
        <v>97.012243640750526</v>
      </c>
      <c r="O1038" s="6">
        <v>92.614030134243691</v>
      </c>
      <c r="P1038" s="6">
        <v>85.692651248748689</v>
      </c>
      <c r="Q1038" s="6">
        <v>81.074976257090796</v>
      </c>
      <c r="R1038" s="6">
        <v>77.229908365204452</v>
      </c>
    </row>
    <row r="1039" spans="1:18" hidden="1" x14ac:dyDescent="0.4">
      <c r="A1039">
        <v>22133</v>
      </c>
      <c r="B1039">
        <v>0</v>
      </c>
      <c r="C1039" t="s">
        <v>1014</v>
      </c>
      <c r="D1039" t="s">
        <v>1022</v>
      </c>
      <c r="E1039" s="11">
        <v>62468</v>
      </c>
      <c r="F1039" s="12">
        <v>61029</v>
      </c>
      <c r="G1039" s="12">
        <v>58362</v>
      </c>
      <c r="H1039" s="12">
        <v>54327</v>
      </c>
      <c r="I1039" s="12">
        <v>48684</v>
      </c>
      <c r="J1039" s="12">
        <v>44638</v>
      </c>
      <c r="K1039" s="25">
        <v>41686</v>
      </c>
      <c r="L1039" s="5">
        <v>100</v>
      </c>
      <c r="M1039" s="6">
        <v>97.696420567330478</v>
      </c>
      <c r="N1039" s="6">
        <v>93.427034641736569</v>
      </c>
      <c r="O1039" s="6">
        <v>86.967727476467942</v>
      </c>
      <c r="P1039" s="6">
        <v>77.93430236280976</v>
      </c>
      <c r="Q1039" s="6">
        <v>71.457386181725042</v>
      </c>
      <c r="R1039" s="6">
        <v>66.731766664532245</v>
      </c>
    </row>
    <row r="1040" spans="1:18" hidden="1" x14ac:dyDescent="0.4">
      <c r="A1040">
        <v>22134</v>
      </c>
      <c r="B1040">
        <v>0</v>
      </c>
      <c r="C1040" t="s">
        <v>1014</v>
      </c>
      <c r="D1040" t="s">
        <v>1023</v>
      </c>
      <c r="E1040" s="11">
        <v>59471</v>
      </c>
      <c r="F1040" s="12">
        <v>57832</v>
      </c>
      <c r="G1040" s="12">
        <v>55451</v>
      </c>
      <c r="H1040" s="12">
        <v>52115</v>
      </c>
      <c r="I1040" s="12">
        <v>47768</v>
      </c>
      <c r="J1040" s="12">
        <v>44627</v>
      </c>
      <c r="K1040" s="25">
        <v>42082</v>
      </c>
      <c r="L1040" s="5">
        <v>100</v>
      </c>
      <c r="M1040" s="6">
        <v>97.244034907770171</v>
      </c>
      <c r="N1040" s="6">
        <v>93.240402885439963</v>
      </c>
      <c r="O1040" s="6">
        <v>87.630946175446851</v>
      </c>
      <c r="P1040" s="6">
        <v>80.321501235896491</v>
      </c>
      <c r="Q1040" s="6">
        <v>75.039935430714138</v>
      </c>
      <c r="R1040" s="6">
        <v>70.760538749978991</v>
      </c>
    </row>
    <row r="1041" spans="1:18" hidden="1" x14ac:dyDescent="0.4">
      <c r="A1041">
        <v>22135</v>
      </c>
      <c r="B1041">
        <v>0</v>
      </c>
      <c r="C1041" t="s">
        <v>1014</v>
      </c>
      <c r="D1041" t="s">
        <v>1024</v>
      </c>
      <c r="E1041" s="11">
        <v>52149</v>
      </c>
      <c r="F1041" s="12">
        <v>50038</v>
      </c>
      <c r="G1041" s="12">
        <v>47975</v>
      </c>
      <c r="H1041" s="12">
        <v>45463</v>
      </c>
      <c r="I1041" s="12">
        <v>41709</v>
      </c>
      <c r="J1041" s="12">
        <v>38515</v>
      </c>
      <c r="K1041" s="25">
        <v>35729</v>
      </c>
      <c r="L1041" s="5">
        <v>100</v>
      </c>
      <c r="M1041" s="6">
        <v>95.951983738901987</v>
      </c>
      <c r="N1041" s="6">
        <v>91.996011428790581</v>
      </c>
      <c r="O1041" s="6">
        <v>87.179044660492053</v>
      </c>
      <c r="P1041" s="6">
        <v>79.980440660415354</v>
      </c>
      <c r="Q1041" s="6">
        <v>73.855682755182258</v>
      </c>
      <c r="R1041" s="6">
        <v>68.513298433335251</v>
      </c>
    </row>
    <row r="1042" spans="1:18" hidden="1" x14ac:dyDescent="0.4">
      <c r="A1042">
        <v>22136</v>
      </c>
      <c r="B1042">
        <v>0</v>
      </c>
      <c r="C1042" t="s">
        <v>1014</v>
      </c>
      <c r="D1042" t="s">
        <v>1025</v>
      </c>
      <c r="E1042" s="11">
        <v>57011</v>
      </c>
      <c r="F1042" s="12">
        <v>55773</v>
      </c>
      <c r="G1042" s="12">
        <v>56731</v>
      </c>
      <c r="H1042" s="12">
        <v>56268</v>
      </c>
      <c r="I1042" s="12">
        <v>53662</v>
      </c>
      <c r="J1042" s="12">
        <v>51386</v>
      </c>
      <c r="K1042" s="25">
        <v>49543</v>
      </c>
      <c r="L1042" s="5">
        <v>100</v>
      </c>
      <c r="M1042" s="6">
        <v>97.828489238918806</v>
      </c>
      <c r="N1042" s="6">
        <v>99.508866709933173</v>
      </c>
      <c r="O1042" s="6">
        <v>98.696742733858372</v>
      </c>
      <c r="P1042" s="6">
        <v>94.125695041307821</v>
      </c>
      <c r="Q1042" s="6">
        <v>90.133483012050306</v>
      </c>
      <c r="R1042" s="6">
        <v>86.900773534931858</v>
      </c>
    </row>
    <row r="1043" spans="1:18" hidden="1" x14ac:dyDescent="0.4">
      <c r="A1043">
        <v>22137</v>
      </c>
      <c r="B1043">
        <v>0</v>
      </c>
      <c r="C1043" t="s">
        <v>1014</v>
      </c>
      <c r="D1043" t="s">
        <v>1026</v>
      </c>
      <c r="E1043" s="11">
        <v>12386</v>
      </c>
      <c r="F1043" s="12">
        <v>10272</v>
      </c>
      <c r="G1043" s="12">
        <v>8666</v>
      </c>
      <c r="H1043" s="12">
        <v>7393</v>
      </c>
      <c r="I1043" s="12">
        <v>6184</v>
      </c>
      <c r="J1043" s="12">
        <v>5115</v>
      </c>
      <c r="K1043" s="25">
        <v>4217</v>
      </c>
      <c r="L1043" s="5">
        <v>100</v>
      </c>
      <c r="M1043" s="6">
        <v>82.932342967866944</v>
      </c>
      <c r="N1043" s="6">
        <v>69.966090747618281</v>
      </c>
      <c r="O1043" s="6">
        <v>59.688357823348944</v>
      </c>
      <c r="P1043" s="6">
        <v>49.927337316324881</v>
      </c>
      <c r="Q1043" s="6">
        <v>41.296625222024872</v>
      </c>
      <c r="R1043" s="6">
        <v>34.046504117552075</v>
      </c>
    </row>
    <row r="1044" spans="1:18" hidden="1" x14ac:dyDescent="0.4">
      <c r="A1044">
        <v>22203</v>
      </c>
      <c r="B1044">
        <v>2</v>
      </c>
      <c r="C1044" t="s">
        <v>1014</v>
      </c>
      <c r="D1044" t="s">
        <v>1027</v>
      </c>
      <c r="E1044" s="11">
        <v>108945</v>
      </c>
      <c r="F1044" s="12">
        <v>103333</v>
      </c>
      <c r="G1044" s="12">
        <v>96085</v>
      </c>
      <c r="H1044" s="12">
        <v>87131</v>
      </c>
      <c r="I1044" s="12">
        <v>76641</v>
      </c>
      <c r="J1044" s="12">
        <v>69300</v>
      </c>
      <c r="K1044" s="25">
        <v>63730</v>
      </c>
      <c r="L1044" s="5">
        <v>100</v>
      </c>
      <c r="M1044" s="6">
        <v>94.848776905778138</v>
      </c>
      <c r="N1044" s="6">
        <v>88.195878654366879</v>
      </c>
      <c r="O1044" s="6">
        <v>79.977052641241002</v>
      </c>
      <c r="P1044" s="6">
        <v>70.34834090596172</v>
      </c>
      <c r="Q1044" s="6">
        <v>63.610078479966958</v>
      </c>
      <c r="R1044" s="6">
        <v>58.497406948460231</v>
      </c>
    </row>
    <row r="1045" spans="1:18" hidden="1" x14ac:dyDescent="0.4">
      <c r="A1045">
        <v>22205</v>
      </c>
      <c r="B1045">
        <v>2</v>
      </c>
      <c r="C1045" t="s">
        <v>1014</v>
      </c>
      <c r="D1045" t="s">
        <v>1028</v>
      </c>
      <c r="E1045" s="11">
        <v>15559</v>
      </c>
      <c r="F1045" s="12">
        <v>14354</v>
      </c>
      <c r="G1045" s="12">
        <v>12866</v>
      </c>
      <c r="H1045" s="12">
        <v>11039</v>
      </c>
      <c r="I1045" s="12">
        <v>9170</v>
      </c>
      <c r="J1045" s="12">
        <v>8106</v>
      </c>
      <c r="K1045" s="25">
        <v>7423</v>
      </c>
      <c r="L1045" s="5">
        <v>100</v>
      </c>
      <c r="M1045" s="6">
        <v>92.255286329455615</v>
      </c>
      <c r="N1045" s="6">
        <v>82.691689697281305</v>
      </c>
      <c r="O1045" s="6">
        <v>70.949289800115693</v>
      </c>
      <c r="P1045" s="6">
        <v>58.936949675429005</v>
      </c>
      <c r="Q1045" s="6">
        <v>52.09846391156244</v>
      </c>
      <c r="R1045" s="6">
        <v>47.708721640208239</v>
      </c>
    </row>
    <row r="1046" spans="1:18" hidden="1" x14ac:dyDescent="0.4">
      <c r="A1046">
        <v>22206</v>
      </c>
      <c r="B1046">
        <v>2</v>
      </c>
      <c r="C1046" t="s">
        <v>1014</v>
      </c>
      <c r="D1046" t="s">
        <v>1029</v>
      </c>
      <c r="E1046" s="11">
        <v>62602</v>
      </c>
      <c r="F1046" s="12">
        <v>59089</v>
      </c>
      <c r="G1046" s="12">
        <v>56336</v>
      </c>
      <c r="H1046" s="12">
        <v>52355</v>
      </c>
      <c r="I1046" s="12">
        <v>47307</v>
      </c>
      <c r="J1046" s="12">
        <v>43871</v>
      </c>
      <c r="K1046" s="25">
        <v>41603</v>
      </c>
      <c r="L1046" s="5">
        <v>100</v>
      </c>
      <c r="M1046" s="6">
        <v>94.388358199418548</v>
      </c>
      <c r="N1046" s="6">
        <v>89.990735120283688</v>
      </c>
      <c r="O1046" s="6">
        <v>83.63151337017986</v>
      </c>
      <c r="P1046" s="6">
        <v>75.567873230887201</v>
      </c>
      <c r="Q1046" s="6">
        <v>70.079230695504933</v>
      </c>
      <c r="R1046" s="6">
        <v>66.456343247819561</v>
      </c>
    </row>
    <row r="1047" spans="1:18" hidden="1" x14ac:dyDescent="0.4">
      <c r="A1047">
        <v>22207</v>
      </c>
      <c r="B1047">
        <v>2</v>
      </c>
      <c r="C1047" t="s">
        <v>1014</v>
      </c>
      <c r="D1047" t="s">
        <v>1030</v>
      </c>
      <c r="E1047" s="11">
        <v>74220</v>
      </c>
      <c r="F1047" s="12">
        <v>70297</v>
      </c>
      <c r="G1047" s="12">
        <v>67692</v>
      </c>
      <c r="H1047" s="12">
        <v>63291</v>
      </c>
      <c r="I1047" s="12">
        <v>57211</v>
      </c>
      <c r="J1047" s="12">
        <v>52565</v>
      </c>
      <c r="K1047" s="25">
        <v>48579</v>
      </c>
      <c r="L1047" s="5">
        <v>100</v>
      </c>
      <c r="M1047" s="6">
        <v>94.714362705470222</v>
      </c>
      <c r="N1047" s="6">
        <v>91.204527081649161</v>
      </c>
      <c r="O1047" s="6">
        <v>85.274858528698459</v>
      </c>
      <c r="P1047" s="6">
        <v>77.082996496901103</v>
      </c>
      <c r="Q1047" s="6">
        <v>70.823228240366475</v>
      </c>
      <c r="R1047" s="6">
        <v>65.452708164915123</v>
      </c>
    </row>
    <row r="1048" spans="1:18" hidden="1" x14ac:dyDescent="0.4">
      <c r="A1048">
        <v>22208</v>
      </c>
      <c r="B1048">
        <v>2</v>
      </c>
      <c r="C1048" t="s">
        <v>1014</v>
      </c>
      <c r="D1048" t="s">
        <v>1031</v>
      </c>
      <c r="E1048" s="11">
        <v>31396</v>
      </c>
      <c r="F1048" s="12">
        <v>29606</v>
      </c>
      <c r="G1048" s="12">
        <v>27260</v>
      </c>
      <c r="H1048" s="12">
        <v>23919</v>
      </c>
      <c r="I1048" s="12">
        <v>20131</v>
      </c>
      <c r="J1048" s="12">
        <v>17904</v>
      </c>
      <c r="K1048" s="25">
        <v>16394</v>
      </c>
      <c r="L1048" s="5">
        <v>100</v>
      </c>
      <c r="M1048" s="6">
        <v>94.298636769015161</v>
      </c>
      <c r="N1048" s="6">
        <v>86.82634730538922</v>
      </c>
      <c r="O1048" s="6">
        <v>76.184864313925331</v>
      </c>
      <c r="P1048" s="6">
        <v>64.119633074276976</v>
      </c>
      <c r="Q1048" s="6">
        <v>57.026372786342208</v>
      </c>
      <c r="R1048" s="6">
        <v>52.216842909924836</v>
      </c>
    </row>
    <row r="1049" spans="1:18" hidden="1" x14ac:dyDescent="0.4">
      <c r="A1049">
        <v>22209</v>
      </c>
      <c r="B1049">
        <v>2</v>
      </c>
      <c r="C1049" t="s">
        <v>1014</v>
      </c>
      <c r="D1049" t="s">
        <v>1032</v>
      </c>
      <c r="E1049" s="11">
        <v>53420</v>
      </c>
      <c r="F1049" s="12">
        <v>50923</v>
      </c>
      <c r="G1049" s="12">
        <v>48446</v>
      </c>
      <c r="H1049" s="12">
        <v>45623</v>
      </c>
      <c r="I1049" s="12">
        <v>41631</v>
      </c>
      <c r="J1049" s="12">
        <v>38467</v>
      </c>
      <c r="K1049" s="25">
        <v>35667</v>
      </c>
      <c r="L1049" s="5">
        <v>100</v>
      </c>
      <c r="M1049" s="6">
        <v>95.325720703856234</v>
      </c>
      <c r="N1049" s="6">
        <v>90.688880569075252</v>
      </c>
      <c r="O1049" s="6">
        <v>85.404342942718074</v>
      </c>
      <c r="P1049" s="6">
        <v>77.931486334706108</v>
      </c>
      <c r="Q1049" s="6">
        <v>72.008611007113444</v>
      </c>
      <c r="R1049" s="6">
        <v>66.767128416323473</v>
      </c>
    </row>
    <row r="1050" spans="1:18" hidden="1" x14ac:dyDescent="0.4">
      <c r="A1050">
        <v>22210</v>
      </c>
      <c r="B1050">
        <v>2</v>
      </c>
      <c r="C1050" t="s">
        <v>1014</v>
      </c>
      <c r="D1050" t="s">
        <v>1033</v>
      </c>
      <c r="E1050" s="11">
        <v>145294</v>
      </c>
      <c r="F1050" s="12">
        <v>140416</v>
      </c>
      <c r="G1050" s="12">
        <v>133654</v>
      </c>
      <c r="H1050" s="12">
        <v>124107</v>
      </c>
      <c r="I1050" s="12">
        <v>112273</v>
      </c>
      <c r="J1050" s="12">
        <v>103842</v>
      </c>
      <c r="K1050" s="25">
        <v>96939</v>
      </c>
      <c r="L1050" s="5">
        <v>100</v>
      </c>
      <c r="M1050" s="6">
        <v>96.642669346290972</v>
      </c>
      <c r="N1050" s="6">
        <v>91.988657480694314</v>
      </c>
      <c r="O1050" s="6">
        <v>85.417842443597124</v>
      </c>
      <c r="P1050" s="6">
        <v>77.272977548969678</v>
      </c>
      <c r="Q1050" s="6">
        <v>71.470260299805915</v>
      </c>
      <c r="R1050" s="6">
        <v>66.719203821217661</v>
      </c>
    </row>
    <row r="1051" spans="1:18" hidden="1" x14ac:dyDescent="0.4">
      <c r="A1051">
        <v>22211</v>
      </c>
      <c r="B1051">
        <v>2</v>
      </c>
      <c r="C1051" t="s">
        <v>1014</v>
      </c>
      <c r="D1051" t="s">
        <v>1034</v>
      </c>
      <c r="E1051" s="11">
        <v>97154</v>
      </c>
      <c r="F1051" s="12">
        <v>94260</v>
      </c>
      <c r="G1051" s="12">
        <v>91067</v>
      </c>
      <c r="H1051" s="12">
        <v>86880</v>
      </c>
      <c r="I1051" s="12">
        <v>80126</v>
      </c>
      <c r="J1051" s="12">
        <v>74661</v>
      </c>
      <c r="K1051" s="25">
        <v>70343</v>
      </c>
      <c r="L1051" s="5">
        <v>100</v>
      </c>
      <c r="M1051" s="6">
        <v>97.021224036066457</v>
      </c>
      <c r="N1051" s="6">
        <v>93.734689256232372</v>
      </c>
      <c r="O1051" s="6">
        <v>89.42503653992631</v>
      </c>
      <c r="P1051" s="6">
        <v>82.473186899149809</v>
      </c>
      <c r="Q1051" s="6">
        <v>76.848096835951168</v>
      </c>
      <c r="R1051" s="6">
        <v>72.403606645120121</v>
      </c>
    </row>
    <row r="1052" spans="1:18" hidden="1" x14ac:dyDescent="0.4">
      <c r="A1052">
        <v>22212</v>
      </c>
      <c r="B1052">
        <v>2</v>
      </c>
      <c r="C1052" t="s">
        <v>1014</v>
      </c>
      <c r="D1052" t="s">
        <v>1035</v>
      </c>
      <c r="E1052" s="11">
        <v>79236</v>
      </c>
      <c r="F1052" s="12">
        <v>76841</v>
      </c>
      <c r="G1052" s="12">
        <v>73374</v>
      </c>
      <c r="H1052" s="12">
        <v>68558</v>
      </c>
      <c r="I1052" s="12">
        <v>62008</v>
      </c>
      <c r="J1052" s="12">
        <v>56851</v>
      </c>
      <c r="K1052" s="25">
        <v>52964</v>
      </c>
      <c r="L1052" s="5">
        <v>100</v>
      </c>
      <c r="M1052" s="6">
        <v>96.977384017365836</v>
      </c>
      <c r="N1052" s="6">
        <v>92.601847645009855</v>
      </c>
      <c r="O1052" s="6">
        <v>86.523802312080363</v>
      </c>
      <c r="P1052" s="6">
        <v>78.257357766671717</v>
      </c>
      <c r="Q1052" s="6">
        <v>71.748952496340053</v>
      </c>
      <c r="R1052" s="6">
        <v>66.843354030996011</v>
      </c>
    </row>
    <row r="1053" spans="1:18" hidden="1" x14ac:dyDescent="0.4">
      <c r="A1053">
        <v>22213</v>
      </c>
      <c r="B1053">
        <v>2</v>
      </c>
      <c r="C1053" t="s">
        <v>1014</v>
      </c>
      <c r="D1053" t="s">
        <v>1036</v>
      </c>
      <c r="E1053" s="11">
        <v>67099</v>
      </c>
      <c r="F1053" s="12">
        <v>64732</v>
      </c>
      <c r="G1053" s="12">
        <v>62433</v>
      </c>
      <c r="H1053" s="12">
        <v>59781</v>
      </c>
      <c r="I1053" s="12">
        <v>55738</v>
      </c>
      <c r="J1053" s="12">
        <v>52144</v>
      </c>
      <c r="K1053" s="25">
        <v>49064</v>
      </c>
      <c r="L1053" s="5">
        <v>100</v>
      </c>
      <c r="M1053" s="6">
        <v>96.472376637505775</v>
      </c>
      <c r="N1053" s="6">
        <v>93.046096067005465</v>
      </c>
      <c r="O1053" s="6">
        <v>89.093727179242606</v>
      </c>
      <c r="P1053" s="6">
        <v>83.068302061133551</v>
      </c>
      <c r="Q1053" s="6">
        <v>77.712037437219621</v>
      </c>
      <c r="R1053" s="6">
        <v>73.121805093965634</v>
      </c>
    </row>
    <row r="1054" spans="1:18" hidden="1" x14ac:dyDescent="0.4">
      <c r="A1054">
        <v>22214</v>
      </c>
      <c r="B1054">
        <v>2</v>
      </c>
      <c r="C1054" t="s">
        <v>1014</v>
      </c>
      <c r="D1054" t="s">
        <v>1037</v>
      </c>
      <c r="E1054" s="11">
        <v>80277</v>
      </c>
      <c r="F1054" s="12">
        <v>76165</v>
      </c>
      <c r="G1054" s="12">
        <v>73728</v>
      </c>
      <c r="H1054" s="12">
        <v>69887</v>
      </c>
      <c r="I1054" s="12">
        <v>64000</v>
      </c>
      <c r="J1054" s="12">
        <v>59164</v>
      </c>
      <c r="K1054" s="25">
        <v>55400</v>
      </c>
      <c r="L1054" s="5">
        <v>100</v>
      </c>
      <c r="M1054" s="6">
        <v>94.877735839655202</v>
      </c>
      <c r="N1054" s="6">
        <v>91.841997085092856</v>
      </c>
      <c r="O1054" s="6">
        <v>87.057314050101525</v>
      </c>
      <c r="P1054" s="6">
        <v>79.723955803031998</v>
      </c>
      <c r="Q1054" s="6">
        <v>73.699814392665402</v>
      </c>
      <c r="R1054" s="6">
        <v>69.011049241999572</v>
      </c>
    </row>
    <row r="1055" spans="1:18" hidden="1" x14ac:dyDescent="0.4">
      <c r="A1055">
        <v>22215</v>
      </c>
      <c r="B1055">
        <v>2</v>
      </c>
      <c r="C1055" t="s">
        <v>1014</v>
      </c>
      <c r="D1055" t="s">
        <v>1038</v>
      </c>
      <c r="E1055" s="11">
        <v>53069</v>
      </c>
      <c r="F1055" s="12">
        <v>49542</v>
      </c>
      <c r="G1055" s="12">
        <v>48117</v>
      </c>
      <c r="H1055" s="12">
        <v>45445</v>
      </c>
      <c r="I1055" s="12">
        <v>41624</v>
      </c>
      <c r="J1055" s="12">
        <v>38883</v>
      </c>
      <c r="K1055" s="25">
        <v>37005</v>
      </c>
      <c r="L1055" s="5">
        <v>100</v>
      </c>
      <c r="M1055" s="6">
        <v>93.353935442537079</v>
      </c>
      <c r="N1055" s="6">
        <v>90.668752002110466</v>
      </c>
      <c r="O1055" s="6">
        <v>85.633797508903498</v>
      </c>
      <c r="P1055" s="6">
        <v>78.433737210047298</v>
      </c>
      <c r="Q1055" s="6">
        <v>73.268763308146006</v>
      </c>
      <c r="R1055" s="6">
        <v>69.729974184552191</v>
      </c>
    </row>
    <row r="1056" spans="1:18" hidden="1" x14ac:dyDescent="0.4">
      <c r="A1056">
        <v>22216</v>
      </c>
      <c r="B1056">
        <v>2</v>
      </c>
      <c r="C1056" t="s">
        <v>1014</v>
      </c>
      <c r="D1056" t="s">
        <v>1039</v>
      </c>
      <c r="E1056" s="11">
        <v>53669</v>
      </c>
      <c r="F1056" s="12">
        <v>53391</v>
      </c>
      <c r="G1056" s="12">
        <v>52994</v>
      </c>
      <c r="H1056" s="12">
        <v>51551</v>
      </c>
      <c r="I1056" s="12">
        <v>48508</v>
      </c>
      <c r="J1056" s="12">
        <v>45763</v>
      </c>
      <c r="K1056" s="25">
        <v>43456</v>
      </c>
      <c r="L1056" s="5">
        <v>100</v>
      </c>
      <c r="M1056" s="6">
        <v>99.482010098939796</v>
      </c>
      <c r="N1056" s="6">
        <v>98.742290707857421</v>
      </c>
      <c r="O1056" s="6">
        <v>96.053587732210403</v>
      </c>
      <c r="P1056" s="6">
        <v>90.383647915929117</v>
      </c>
      <c r="Q1056" s="6">
        <v>85.268963461215975</v>
      </c>
      <c r="R1056" s="6">
        <v>80.97039259162645</v>
      </c>
    </row>
    <row r="1057" spans="1:18" hidden="1" x14ac:dyDescent="0.4">
      <c r="A1057">
        <v>22219</v>
      </c>
      <c r="B1057">
        <v>2</v>
      </c>
      <c r="C1057" t="s">
        <v>1014</v>
      </c>
      <c r="D1057" t="s">
        <v>1040</v>
      </c>
      <c r="E1057" s="11">
        <v>9933</v>
      </c>
      <c r="F1057" s="12">
        <v>8978</v>
      </c>
      <c r="G1057" s="12">
        <v>8020</v>
      </c>
      <c r="H1057" s="12">
        <v>6931</v>
      </c>
      <c r="I1057" s="12">
        <v>5813</v>
      </c>
      <c r="J1057" s="12">
        <v>5106</v>
      </c>
      <c r="K1057" s="25">
        <v>4557</v>
      </c>
      <c r="L1057" s="5">
        <v>100</v>
      </c>
      <c r="M1057" s="6">
        <v>90.385583408839224</v>
      </c>
      <c r="N1057" s="6">
        <v>80.740964461894691</v>
      </c>
      <c r="O1057" s="6">
        <v>69.777509312393036</v>
      </c>
      <c r="P1057" s="6">
        <v>58.522098056981775</v>
      </c>
      <c r="Q1057" s="6">
        <v>51.404409543944432</v>
      </c>
      <c r="R1057" s="6">
        <v>45.877378435517969</v>
      </c>
    </row>
    <row r="1058" spans="1:18" hidden="1" x14ac:dyDescent="0.4">
      <c r="A1058">
        <v>22220</v>
      </c>
      <c r="B1058">
        <v>2</v>
      </c>
      <c r="C1058" t="s">
        <v>1014</v>
      </c>
      <c r="D1058" t="s">
        <v>1041</v>
      </c>
      <c r="E1058" s="11">
        <v>30344</v>
      </c>
      <c r="F1058" s="12">
        <v>27778</v>
      </c>
      <c r="G1058" s="12">
        <v>26673</v>
      </c>
      <c r="H1058" s="12">
        <v>24994</v>
      </c>
      <c r="I1058" s="12">
        <v>22842</v>
      </c>
      <c r="J1058" s="12">
        <v>20988</v>
      </c>
      <c r="K1058" s="25">
        <v>19560</v>
      </c>
      <c r="L1058" s="5">
        <v>100</v>
      </c>
      <c r="M1058" s="6">
        <v>91.543633008172947</v>
      </c>
      <c r="N1058" s="6">
        <v>87.902056419720537</v>
      </c>
      <c r="O1058" s="6">
        <v>82.368837331927239</v>
      </c>
      <c r="P1058" s="6">
        <v>75.27682573161087</v>
      </c>
      <c r="Q1058" s="6">
        <v>69.166886369628273</v>
      </c>
      <c r="R1058" s="6">
        <v>64.460848932243607</v>
      </c>
    </row>
    <row r="1059" spans="1:18" hidden="1" x14ac:dyDescent="0.4">
      <c r="A1059">
        <v>22221</v>
      </c>
      <c r="B1059">
        <v>2</v>
      </c>
      <c r="C1059" t="s">
        <v>1014</v>
      </c>
      <c r="D1059" t="s">
        <v>1042</v>
      </c>
      <c r="E1059" s="11">
        <v>34730</v>
      </c>
      <c r="F1059" s="12">
        <v>33498</v>
      </c>
      <c r="G1059" s="12">
        <v>31688</v>
      </c>
      <c r="H1059" s="12">
        <v>29190</v>
      </c>
      <c r="I1059" s="12">
        <v>26097</v>
      </c>
      <c r="J1059" s="12">
        <v>23587</v>
      </c>
      <c r="K1059" s="25">
        <v>21537</v>
      </c>
      <c r="L1059" s="5">
        <v>100</v>
      </c>
      <c r="M1059" s="6">
        <v>96.452634609847394</v>
      </c>
      <c r="N1059" s="6">
        <v>91.241002015548517</v>
      </c>
      <c r="O1059" s="6">
        <v>84.048373164411174</v>
      </c>
      <c r="P1059" s="6">
        <v>75.142528073711489</v>
      </c>
      <c r="Q1059" s="6">
        <v>67.915346962280452</v>
      </c>
      <c r="R1059" s="6">
        <v>62.012669162107692</v>
      </c>
    </row>
    <row r="1060" spans="1:18" hidden="1" x14ac:dyDescent="0.4">
      <c r="A1060">
        <v>22222</v>
      </c>
      <c r="B1060">
        <v>2</v>
      </c>
      <c r="C1060" t="s">
        <v>1014</v>
      </c>
      <c r="D1060" t="s">
        <v>1043</v>
      </c>
      <c r="E1060" s="11">
        <v>13861</v>
      </c>
      <c r="F1060" s="12">
        <v>12159</v>
      </c>
      <c r="G1060" s="12">
        <v>10541</v>
      </c>
      <c r="H1060" s="12">
        <v>8933</v>
      </c>
      <c r="I1060" s="12">
        <v>7453</v>
      </c>
      <c r="J1060" s="12">
        <v>6270</v>
      </c>
      <c r="K1060" s="25">
        <v>5427</v>
      </c>
      <c r="L1060" s="5">
        <v>100</v>
      </c>
      <c r="M1060" s="6">
        <v>87.720943654858957</v>
      </c>
      <c r="N1060" s="6">
        <v>76.047904191616766</v>
      </c>
      <c r="O1060" s="6">
        <v>64.447009595267303</v>
      </c>
      <c r="P1060" s="6">
        <v>53.769569295144649</v>
      </c>
      <c r="Q1060" s="6">
        <v>45.234831541735801</v>
      </c>
      <c r="R1060" s="6">
        <v>39.153019262679464</v>
      </c>
    </row>
    <row r="1061" spans="1:18" hidden="1" x14ac:dyDescent="0.4">
      <c r="A1061">
        <v>22223</v>
      </c>
      <c r="B1061">
        <v>2</v>
      </c>
      <c r="C1061" t="s">
        <v>1014</v>
      </c>
      <c r="D1061" t="s">
        <v>1044</v>
      </c>
      <c r="E1061" s="11">
        <v>17852</v>
      </c>
      <c r="F1061" s="12">
        <v>15778</v>
      </c>
      <c r="G1061" s="12">
        <v>14738</v>
      </c>
      <c r="H1061" s="12">
        <v>13463</v>
      </c>
      <c r="I1061" s="12">
        <v>11698</v>
      </c>
      <c r="J1061" s="12">
        <v>10274</v>
      </c>
      <c r="K1061" s="25">
        <v>9086</v>
      </c>
      <c r="L1061" s="5">
        <v>100</v>
      </c>
      <c r="M1061" s="6">
        <v>88.382254089177678</v>
      </c>
      <c r="N1061" s="6">
        <v>82.556576293972654</v>
      </c>
      <c r="O1061" s="6">
        <v>75.414519381581897</v>
      </c>
      <c r="P1061" s="6">
        <v>65.527671969527219</v>
      </c>
      <c r="Q1061" s="6">
        <v>57.550974680708045</v>
      </c>
      <c r="R1061" s="6">
        <v>50.896258122339233</v>
      </c>
    </row>
    <row r="1062" spans="1:18" hidden="1" x14ac:dyDescent="0.4">
      <c r="A1062">
        <v>22224</v>
      </c>
      <c r="B1062">
        <v>2</v>
      </c>
      <c r="C1062" t="s">
        <v>1014</v>
      </c>
      <c r="D1062" t="s">
        <v>1045</v>
      </c>
      <c r="E1062" s="11">
        <v>28160</v>
      </c>
      <c r="F1062" s="12">
        <v>27594</v>
      </c>
      <c r="G1062" s="12">
        <v>27150</v>
      </c>
      <c r="H1062" s="12">
        <v>26457</v>
      </c>
      <c r="I1062" s="12">
        <v>24951</v>
      </c>
      <c r="J1062" s="12">
        <v>23546</v>
      </c>
      <c r="K1062" s="25">
        <v>22318</v>
      </c>
      <c r="L1062" s="5">
        <v>100</v>
      </c>
      <c r="M1062" s="6">
        <v>97.990056818181813</v>
      </c>
      <c r="N1062" s="6">
        <v>96.413352272727266</v>
      </c>
      <c r="O1062" s="6">
        <v>93.95241477272728</v>
      </c>
      <c r="P1062" s="6">
        <v>88.604403409090907</v>
      </c>
      <c r="Q1062" s="6">
        <v>83.615056818181827</v>
      </c>
      <c r="R1062" s="6">
        <v>79.254261363636374</v>
      </c>
    </row>
    <row r="1063" spans="1:18" hidden="1" x14ac:dyDescent="0.4">
      <c r="A1063">
        <v>22225</v>
      </c>
      <c r="B1063">
        <v>2</v>
      </c>
      <c r="C1063" t="s">
        <v>1014</v>
      </c>
      <c r="D1063" t="s">
        <v>1046</v>
      </c>
      <c r="E1063" s="11">
        <v>25635</v>
      </c>
      <c r="F1063" s="12">
        <v>24097</v>
      </c>
      <c r="G1063" s="12">
        <v>22987</v>
      </c>
      <c r="H1063" s="12">
        <v>21168</v>
      </c>
      <c r="I1063" s="12">
        <v>18774</v>
      </c>
      <c r="J1063" s="12">
        <v>17018</v>
      </c>
      <c r="K1063" s="25">
        <v>15822</v>
      </c>
      <c r="L1063" s="5">
        <v>100</v>
      </c>
      <c r="M1063" s="6">
        <v>94.000390091671534</v>
      </c>
      <c r="N1063" s="6">
        <v>89.670372537546328</v>
      </c>
      <c r="O1063" s="6">
        <v>82.574605032182561</v>
      </c>
      <c r="P1063" s="6">
        <v>73.235810415447631</v>
      </c>
      <c r="Q1063" s="6">
        <v>66.385800663155834</v>
      </c>
      <c r="R1063" s="6">
        <v>61.720304271503799</v>
      </c>
    </row>
    <row r="1064" spans="1:18" hidden="1" x14ac:dyDescent="0.4">
      <c r="A1064">
        <v>22226</v>
      </c>
      <c r="B1064">
        <v>2</v>
      </c>
      <c r="C1064" t="s">
        <v>1014</v>
      </c>
      <c r="D1064" t="s">
        <v>1047</v>
      </c>
      <c r="E1064" s="11">
        <v>24581</v>
      </c>
      <c r="F1064" s="12">
        <v>22590</v>
      </c>
      <c r="G1064" s="12">
        <v>20903</v>
      </c>
      <c r="H1064" s="12">
        <v>19077</v>
      </c>
      <c r="I1064" s="12">
        <v>16828</v>
      </c>
      <c r="J1064" s="12">
        <v>14900</v>
      </c>
      <c r="K1064" s="25">
        <v>13263</v>
      </c>
      <c r="L1064" s="5">
        <v>100</v>
      </c>
      <c r="M1064" s="6">
        <v>91.90024815914731</v>
      </c>
      <c r="N1064" s="6">
        <v>85.037223872096334</v>
      </c>
      <c r="O1064" s="6">
        <v>77.608722183800495</v>
      </c>
      <c r="P1064" s="6">
        <v>68.459379195313446</v>
      </c>
      <c r="Q1064" s="6">
        <v>60.6159228672552</v>
      </c>
      <c r="R1064" s="6">
        <v>53.956307717342668</v>
      </c>
    </row>
    <row r="1065" spans="1:18" hidden="1" x14ac:dyDescent="0.4">
      <c r="A1065">
        <v>22301</v>
      </c>
      <c r="B1065">
        <v>3</v>
      </c>
      <c r="C1065" t="s">
        <v>1014</v>
      </c>
      <c r="D1065" t="s">
        <v>1048</v>
      </c>
      <c r="E1065" s="11">
        <v>5193</v>
      </c>
      <c r="F1065" s="12">
        <v>4626</v>
      </c>
      <c r="G1065" s="12">
        <v>4037</v>
      </c>
      <c r="H1065" s="12">
        <v>3307</v>
      </c>
      <c r="I1065" s="12">
        <v>2627</v>
      </c>
      <c r="J1065" s="12">
        <v>2249</v>
      </c>
      <c r="K1065" s="25">
        <v>1958</v>
      </c>
      <c r="L1065" s="5">
        <v>100</v>
      </c>
      <c r="M1065" s="6">
        <v>89.081455805892546</v>
      </c>
      <c r="N1065" s="6">
        <v>77.739264394377045</v>
      </c>
      <c r="O1065" s="6">
        <v>63.681879453109957</v>
      </c>
      <c r="P1065" s="6">
        <v>50.587329096861154</v>
      </c>
      <c r="Q1065" s="6">
        <v>43.308299634122861</v>
      </c>
      <c r="R1065" s="6">
        <v>37.704602349316389</v>
      </c>
    </row>
    <row r="1066" spans="1:18" hidden="1" x14ac:dyDescent="0.4">
      <c r="A1066">
        <v>22302</v>
      </c>
      <c r="B1066">
        <v>3</v>
      </c>
      <c r="C1066" t="s">
        <v>1014</v>
      </c>
      <c r="D1066" t="s">
        <v>1049</v>
      </c>
      <c r="E1066" s="11">
        <v>3266</v>
      </c>
      <c r="F1066" s="12">
        <v>3055</v>
      </c>
      <c r="G1066" s="12">
        <v>2816</v>
      </c>
      <c r="H1066" s="12">
        <v>2507</v>
      </c>
      <c r="I1066" s="12">
        <v>2174</v>
      </c>
      <c r="J1066" s="12">
        <v>1935</v>
      </c>
      <c r="K1066" s="25">
        <v>1813</v>
      </c>
      <c r="L1066" s="5">
        <v>100</v>
      </c>
      <c r="M1066" s="6">
        <v>93.539497856705438</v>
      </c>
      <c r="N1066" s="6">
        <v>86.221677893447648</v>
      </c>
      <c r="O1066" s="6">
        <v>76.760563380281681</v>
      </c>
      <c r="P1066" s="6">
        <v>66.564605021432939</v>
      </c>
      <c r="Q1066" s="6">
        <v>59.246785058175135</v>
      </c>
      <c r="R1066" s="6">
        <v>55.511328842620941</v>
      </c>
    </row>
    <row r="1067" spans="1:18" hidden="1" x14ac:dyDescent="0.4">
      <c r="A1067">
        <v>22304</v>
      </c>
      <c r="B1067">
        <v>3</v>
      </c>
      <c r="C1067" t="s">
        <v>1014</v>
      </c>
      <c r="D1067" t="s">
        <v>1050</v>
      </c>
      <c r="E1067" s="11">
        <v>3339</v>
      </c>
      <c r="F1067" s="12">
        <v>3025</v>
      </c>
      <c r="G1067" s="12">
        <v>2804</v>
      </c>
      <c r="H1067" s="12">
        <v>2458</v>
      </c>
      <c r="I1067" s="12">
        <v>2056</v>
      </c>
      <c r="J1067" s="12">
        <v>1796</v>
      </c>
      <c r="K1067" s="25">
        <v>1631</v>
      </c>
      <c r="L1067" s="5">
        <v>100</v>
      </c>
      <c r="M1067" s="6">
        <v>90.595986822401926</v>
      </c>
      <c r="N1067" s="6">
        <v>83.977238694219821</v>
      </c>
      <c r="O1067" s="6">
        <v>73.61485474693022</v>
      </c>
      <c r="P1067" s="6">
        <v>61.57532195268044</v>
      </c>
      <c r="Q1067" s="6">
        <v>53.788559448936809</v>
      </c>
      <c r="R1067" s="6">
        <v>48.84696016771489</v>
      </c>
    </row>
    <row r="1068" spans="1:18" hidden="1" x14ac:dyDescent="0.4">
      <c r="A1068">
        <v>22305</v>
      </c>
      <c r="B1068">
        <v>3</v>
      </c>
      <c r="C1068" t="s">
        <v>1014</v>
      </c>
      <c r="D1068" t="s">
        <v>1051</v>
      </c>
      <c r="E1068" s="11">
        <v>2626</v>
      </c>
      <c r="F1068" s="12">
        <v>2257</v>
      </c>
      <c r="G1068" s="12">
        <v>1959</v>
      </c>
      <c r="H1068" s="12">
        <v>1661</v>
      </c>
      <c r="I1068" s="12">
        <v>1353</v>
      </c>
      <c r="J1068" s="12">
        <v>1130</v>
      </c>
      <c r="K1068" s="25">
        <v>986</v>
      </c>
      <c r="L1068" s="5">
        <v>100</v>
      </c>
      <c r="M1068" s="6">
        <v>85.948210205635945</v>
      </c>
      <c r="N1068" s="6">
        <v>74.6001523229246</v>
      </c>
      <c r="O1068" s="6">
        <v>63.252094440213249</v>
      </c>
      <c r="P1068" s="6">
        <v>51.52322924600152</v>
      </c>
      <c r="Q1068" s="6">
        <v>43.031226199543035</v>
      </c>
      <c r="R1068" s="6">
        <v>37.547600913937544</v>
      </c>
    </row>
    <row r="1069" spans="1:18" hidden="1" x14ac:dyDescent="0.4">
      <c r="A1069">
        <v>22306</v>
      </c>
      <c r="B1069">
        <v>3</v>
      </c>
      <c r="C1069" t="s">
        <v>1014</v>
      </c>
      <c r="D1069" t="s">
        <v>1052</v>
      </c>
      <c r="E1069" s="11">
        <v>2983</v>
      </c>
      <c r="F1069" s="12">
        <v>2576</v>
      </c>
      <c r="G1069" s="12">
        <v>2207</v>
      </c>
      <c r="H1069" s="12">
        <v>1857</v>
      </c>
      <c r="I1069" s="12">
        <v>1478</v>
      </c>
      <c r="J1069" s="12">
        <v>1203</v>
      </c>
      <c r="K1069" s="25">
        <v>1040</v>
      </c>
      <c r="L1069" s="5">
        <v>100</v>
      </c>
      <c r="M1069" s="6">
        <v>86.356017432115323</v>
      </c>
      <c r="N1069" s="6">
        <v>73.985920214549111</v>
      </c>
      <c r="O1069" s="6">
        <v>62.252765672142139</v>
      </c>
      <c r="P1069" s="6">
        <v>49.547435467650018</v>
      </c>
      <c r="Q1069" s="6">
        <v>40.328528327187399</v>
      </c>
      <c r="R1069" s="6">
        <v>34.864230640295006</v>
      </c>
    </row>
    <row r="1070" spans="1:18" hidden="1" x14ac:dyDescent="0.4">
      <c r="A1070">
        <v>22325</v>
      </c>
      <c r="B1070">
        <v>3</v>
      </c>
      <c r="C1070" t="s">
        <v>1014</v>
      </c>
      <c r="D1070" t="s">
        <v>1053</v>
      </c>
      <c r="E1070" s="11">
        <v>20429</v>
      </c>
      <c r="F1070" s="12">
        <v>19605</v>
      </c>
      <c r="G1070" s="12">
        <v>18628</v>
      </c>
      <c r="H1070" s="12">
        <v>17159</v>
      </c>
      <c r="I1070" s="12">
        <v>15303</v>
      </c>
      <c r="J1070" s="12">
        <v>13920</v>
      </c>
      <c r="K1070" s="25">
        <v>12869</v>
      </c>
      <c r="L1070" s="5">
        <v>100</v>
      </c>
      <c r="M1070" s="6">
        <v>95.966518184933179</v>
      </c>
      <c r="N1070" s="6">
        <v>91.184101032845462</v>
      </c>
      <c r="O1070" s="6">
        <v>83.99334279700426</v>
      </c>
      <c r="P1070" s="6">
        <v>74.908218708698413</v>
      </c>
      <c r="Q1070" s="6">
        <v>68.1384306622938</v>
      </c>
      <c r="R1070" s="6">
        <v>62.993783347202502</v>
      </c>
    </row>
    <row r="1071" spans="1:18" hidden="1" x14ac:dyDescent="0.4">
      <c r="A1071">
        <v>22341</v>
      </c>
      <c r="B1071">
        <v>3</v>
      </c>
      <c r="C1071" t="s">
        <v>1014</v>
      </c>
      <c r="D1071" t="s">
        <v>167</v>
      </c>
      <c r="E1071" s="11">
        <v>19362</v>
      </c>
      <c r="F1071" s="12">
        <v>18928</v>
      </c>
      <c r="G1071" s="12">
        <v>17997</v>
      </c>
      <c r="H1071" s="12">
        <v>16419</v>
      </c>
      <c r="I1071" s="12">
        <v>14627</v>
      </c>
      <c r="J1071" s="12">
        <v>13361</v>
      </c>
      <c r="K1071" s="25">
        <v>12358</v>
      </c>
      <c r="L1071" s="5">
        <v>100</v>
      </c>
      <c r="M1071" s="6">
        <v>97.758496023138107</v>
      </c>
      <c r="N1071" s="6">
        <v>92.950108459869853</v>
      </c>
      <c r="O1071" s="6">
        <v>84.800123954136978</v>
      </c>
      <c r="P1071" s="6">
        <v>75.544881727094307</v>
      </c>
      <c r="Q1071" s="6">
        <v>69.006301001962612</v>
      </c>
      <c r="R1071" s="6">
        <v>63.826051027786392</v>
      </c>
    </row>
    <row r="1072" spans="1:18" hidden="1" x14ac:dyDescent="0.4">
      <c r="A1072">
        <v>22342</v>
      </c>
      <c r="B1072">
        <v>3</v>
      </c>
      <c r="C1072" t="s">
        <v>1014</v>
      </c>
      <c r="D1072" t="s">
        <v>1054</v>
      </c>
      <c r="E1072" s="11">
        <v>26808</v>
      </c>
      <c r="F1072" s="12">
        <v>26408</v>
      </c>
      <c r="G1072" s="12">
        <v>26355</v>
      </c>
      <c r="H1072" s="12">
        <v>25581</v>
      </c>
      <c r="I1072" s="12">
        <v>24200</v>
      </c>
      <c r="J1072" s="12">
        <v>23129</v>
      </c>
      <c r="K1072" s="25">
        <v>22294</v>
      </c>
      <c r="L1072" s="5">
        <v>100</v>
      </c>
      <c r="M1072" s="6">
        <v>98.507908087138162</v>
      </c>
      <c r="N1072" s="6">
        <v>98.310205908683983</v>
      </c>
      <c r="O1072" s="6">
        <v>95.423008057296329</v>
      </c>
      <c r="P1072" s="6">
        <v>90.271560728140855</v>
      </c>
      <c r="Q1072" s="6">
        <v>86.2764846314533</v>
      </c>
      <c r="R1072" s="6">
        <v>83.161742763354212</v>
      </c>
    </row>
    <row r="1073" spans="1:18" hidden="1" x14ac:dyDescent="0.4">
      <c r="A1073">
        <v>22344</v>
      </c>
      <c r="B1073">
        <v>3</v>
      </c>
      <c r="C1073" t="s">
        <v>1014</v>
      </c>
      <c r="D1073" t="s">
        <v>1055</v>
      </c>
      <c r="E1073" s="11">
        <v>10833</v>
      </c>
      <c r="F1073" s="12">
        <v>10059</v>
      </c>
      <c r="G1073" s="12">
        <v>9333</v>
      </c>
      <c r="H1073" s="12">
        <v>8570</v>
      </c>
      <c r="I1073" s="12">
        <v>7705</v>
      </c>
      <c r="J1073" s="12">
        <v>6879</v>
      </c>
      <c r="K1073" s="25">
        <v>6210</v>
      </c>
      <c r="L1073" s="5">
        <v>100</v>
      </c>
      <c r="M1073" s="6">
        <v>92.855164774300746</v>
      </c>
      <c r="N1073" s="6">
        <v>86.153420105234005</v>
      </c>
      <c r="O1073" s="6">
        <v>79.110126465429715</v>
      </c>
      <c r="P1073" s="6">
        <v>71.125265392781316</v>
      </c>
      <c r="Q1073" s="6">
        <v>63.50041539739685</v>
      </c>
      <c r="R1073" s="6">
        <v>57.324840764331206</v>
      </c>
    </row>
    <row r="1074" spans="1:18" hidden="1" x14ac:dyDescent="0.4">
      <c r="A1074">
        <v>22424</v>
      </c>
      <c r="B1074">
        <v>3</v>
      </c>
      <c r="C1074" t="s">
        <v>1014</v>
      </c>
      <c r="D1074" t="s">
        <v>1056</v>
      </c>
      <c r="E1074" s="11">
        <v>17739</v>
      </c>
      <c r="F1074" s="12">
        <v>17463</v>
      </c>
      <c r="G1074" s="12">
        <v>16911</v>
      </c>
      <c r="H1074" s="12">
        <v>16063</v>
      </c>
      <c r="I1074" s="12">
        <v>14936</v>
      </c>
      <c r="J1074" s="12">
        <v>13953</v>
      </c>
      <c r="K1074" s="25">
        <v>13072</v>
      </c>
      <c r="L1074" s="5">
        <v>100</v>
      </c>
      <c r="M1074" s="6">
        <v>98.444106206663278</v>
      </c>
      <c r="N1074" s="6">
        <v>95.332318619989849</v>
      </c>
      <c r="O1074" s="6">
        <v>90.55189131292633</v>
      </c>
      <c r="P1074" s="6">
        <v>84.198658323468067</v>
      </c>
      <c r="Q1074" s="6">
        <v>78.657196008794187</v>
      </c>
      <c r="R1074" s="6">
        <v>73.690737922092566</v>
      </c>
    </row>
    <row r="1075" spans="1:18" hidden="1" x14ac:dyDescent="0.4">
      <c r="A1075">
        <v>22429</v>
      </c>
      <c r="B1075">
        <v>3</v>
      </c>
      <c r="C1075" t="s">
        <v>1014</v>
      </c>
      <c r="D1075" t="s">
        <v>1057</v>
      </c>
      <c r="E1075" s="11">
        <v>2727</v>
      </c>
      <c r="F1075" s="12">
        <v>2233</v>
      </c>
      <c r="G1075" s="12">
        <v>1846</v>
      </c>
      <c r="H1075" s="12">
        <v>1503</v>
      </c>
      <c r="I1075" s="12">
        <v>1261</v>
      </c>
      <c r="J1075" s="12">
        <v>1040</v>
      </c>
      <c r="K1075" s="25">
        <v>866</v>
      </c>
      <c r="L1075" s="5">
        <v>100</v>
      </c>
      <c r="M1075" s="6">
        <v>81.884855152181885</v>
      </c>
      <c r="N1075" s="6">
        <v>67.693436010267689</v>
      </c>
      <c r="O1075" s="6">
        <v>55.115511551155116</v>
      </c>
      <c r="P1075" s="6">
        <v>46.241290795746245</v>
      </c>
      <c r="Q1075" s="6">
        <v>38.137147048038138</v>
      </c>
      <c r="R1075" s="6">
        <v>31.756508984231758</v>
      </c>
    </row>
    <row r="1076" spans="1:18" hidden="1" x14ac:dyDescent="0.4">
      <c r="A1076">
        <v>22461</v>
      </c>
      <c r="B1076">
        <v>3</v>
      </c>
      <c r="C1076" t="s">
        <v>1014</v>
      </c>
      <c r="D1076" t="s">
        <v>55</v>
      </c>
      <c r="E1076" s="11">
        <v>9422</v>
      </c>
      <c r="F1076" s="12">
        <v>8164</v>
      </c>
      <c r="G1076" s="12">
        <v>7553</v>
      </c>
      <c r="H1076" s="12">
        <v>6994</v>
      </c>
      <c r="I1076" s="12">
        <v>6239</v>
      </c>
      <c r="J1076" s="12">
        <v>5494</v>
      </c>
      <c r="K1076" s="25">
        <v>4785</v>
      </c>
      <c r="L1076" s="5">
        <v>100</v>
      </c>
      <c r="M1076" s="6">
        <v>86.64827000636808</v>
      </c>
      <c r="N1076" s="6">
        <v>80.16344725111442</v>
      </c>
      <c r="O1076" s="6">
        <v>74.230524304818516</v>
      </c>
      <c r="P1076" s="6">
        <v>66.217363617066439</v>
      </c>
      <c r="Q1076" s="6">
        <v>58.310337507960099</v>
      </c>
      <c r="R1076" s="6">
        <v>50.785395881978346</v>
      </c>
    </row>
    <row r="1077" spans="1:18" hidden="1" x14ac:dyDescent="0.4">
      <c r="A1077">
        <v>23000</v>
      </c>
      <c r="B1077" t="s">
        <v>0</v>
      </c>
      <c r="C1077" t="s">
        <v>1058</v>
      </c>
      <c r="E1077" s="11">
        <v>4654635</v>
      </c>
      <c r="F1077" s="12">
        <v>4609269</v>
      </c>
      <c r="G1077" s="12">
        <v>4510541</v>
      </c>
      <c r="H1077" s="12">
        <v>4314787</v>
      </c>
      <c r="I1077" s="12">
        <v>4013422</v>
      </c>
      <c r="J1077" s="12">
        <v>3805989</v>
      </c>
      <c r="K1077" s="25">
        <v>3649053</v>
      </c>
      <c r="L1077" s="5">
        <v>100</v>
      </c>
      <c r="M1077" s="6">
        <v>99.025358594175486</v>
      </c>
      <c r="N1077" s="6">
        <v>96.904290024889178</v>
      </c>
      <c r="O1077" s="6">
        <v>92.698718589105269</v>
      </c>
      <c r="P1077" s="6">
        <v>86.224204475753737</v>
      </c>
      <c r="Q1077" s="6">
        <v>81.767721851444847</v>
      </c>
      <c r="R1077" s="6">
        <v>78.396114840368796</v>
      </c>
    </row>
    <row r="1078" spans="1:18" hidden="1" x14ac:dyDescent="0.4">
      <c r="A1078">
        <v>23100</v>
      </c>
      <c r="B1078">
        <v>1</v>
      </c>
      <c r="C1078" t="s">
        <v>1058</v>
      </c>
      <c r="D1078" t="s">
        <v>1059</v>
      </c>
      <c r="E1078" s="11">
        <v>1464735</v>
      </c>
      <c r="F1078" s="12">
        <v>1456117</v>
      </c>
      <c r="G1078" s="12">
        <v>1426114</v>
      </c>
      <c r="H1078" s="12">
        <v>1371269</v>
      </c>
      <c r="I1078" s="12">
        <v>1290007</v>
      </c>
      <c r="J1078" s="12">
        <v>1233981</v>
      </c>
      <c r="K1078" s="25">
        <v>1189481</v>
      </c>
      <c r="L1078" s="5">
        <v>100</v>
      </c>
      <c r="M1078" s="6">
        <v>99.411634186388667</v>
      </c>
      <c r="N1078" s="6">
        <v>97.363277316374635</v>
      </c>
      <c r="O1078" s="6">
        <v>93.618914001508799</v>
      </c>
      <c r="P1078" s="6">
        <v>88.07101625891373</v>
      </c>
      <c r="Q1078" s="6">
        <v>84.246024024823612</v>
      </c>
      <c r="R1078" s="6">
        <v>81.207931810190928</v>
      </c>
    </row>
    <row r="1079" spans="1:18" hidden="1" x14ac:dyDescent="0.4">
      <c r="A1079">
        <v>23101</v>
      </c>
      <c r="B1079">
        <v>0</v>
      </c>
      <c r="C1079" t="s">
        <v>1058</v>
      </c>
      <c r="D1079" t="s">
        <v>1060</v>
      </c>
      <c r="E1079" s="11">
        <v>105491</v>
      </c>
      <c r="F1079" s="12">
        <v>106938</v>
      </c>
      <c r="G1079" s="12">
        <v>105861</v>
      </c>
      <c r="H1079" s="12">
        <v>102590</v>
      </c>
      <c r="I1079" s="12">
        <v>97363</v>
      </c>
      <c r="J1079" s="12">
        <v>93815</v>
      </c>
      <c r="K1079" s="25">
        <v>90959</v>
      </c>
      <c r="L1079" s="5">
        <v>100</v>
      </c>
      <c r="M1079" s="6">
        <v>101.37168099648311</v>
      </c>
      <c r="N1079" s="6">
        <v>100.3507408214919</v>
      </c>
      <c r="O1079" s="6">
        <v>97.250002369870415</v>
      </c>
      <c r="P1079" s="6">
        <v>92.295077305172953</v>
      </c>
      <c r="Q1079" s="6">
        <v>88.931757211515674</v>
      </c>
      <c r="R1079" s="6">
        <v>86.224417248864839</v>
      </c>
    </row>
    <row r="1080" spans="1:18" hidden="1" x14ac:dyDescent="0.4">
      <c r="A1080">
        <v>23102</v>
      </c>
      <c r="B1080">
        <v>0</v>
      </c>
      <c r="C1080" t="s">
        <v>1058</v>
      </c>
      <c r="D1080" t="s">
        <v>1061</v>
      </c>
      <c r="E1080" s="11">
        <v>56076</v>
      </c>
      <c r="F1080" s="12">
        <v>58573</v>
      </c>
      <c r="G1080" s="12">
        <v>58809</v>
      </c>
      <c r="H1080" s="12">
        <v>58116</v>
      </c>
      <c r="I1080" s="12">
        <v>55658</v>
      </c>
      <c r="J1080" s="12">
        <v>53511</v>
      </c>
      <c r="K1080" s="25">
        <v>51593</v>
      </c>
      <c r="L1080" s="5">
        <v>100</v>
      </c>
      <c r="M1080" s="6">
        <v>104.4528853698552</v>
      </c>
      <c r="N1080" s="6">
        <v>104.87374277765889</v>
      </c>
      <c r="O1080" s="6">
        <v>103.63791996576074</v>
      </c>
      <c r="P1080" s="6">
        <v>99.254583065839213</v>
      </c>
      <c r="Q1080" s="6">
        <v>95.42585063128611</v>
      </c>
      <c r="R1080" s="6">
        <v>92.005492545830663</v>
      </c>
    </row>
    <row r="1081" spans="1:18" hidden="1" x14ac:dyDescent="0.4">
      <c r="A1081">
        <v>23103</v>
      </c>
      <c r="B1081">
        <v>0</v>
      </c>
      <c r="C1081" t="s">
        <v>1058</v>
      </c>
      <c r="D1081" t="s">
        <v>1062</v>
      </c>
      <c r="E1081" s="11">
        <v>98522</v>
      </c>
      <c r="F1081" s="12">
        <v>96537</v>
      </c>
      <c r="G1081" s="12">
        <v>93600</v>
      </c>
      <c r="H1081" s="12">
        <v>88889</v>
      </c>
      <c r="I1081" s="12">
        <v>82942</v>
      </c>
      <c r="J1081" s="12">
        <v>79165</v>
      </c>
      <c r="K1081" s="25">
        <v>76651</v>
      </c>
      <c r="L1081" s="5">
        <v>100</v>
      </c>
      <c r="M1081" s="6">
        <v>97.985221574876675</v>
      </c>
      <c r="N1081" s="6">
        <v>95.004161507074556</v>
      </c>
      <c r="O1081" s="6">
        <v>90.222488378230253</v>
      </c>
      <c r="P1081" s="6">
        <v>84.186273116664296</v>
      </c>
      <c r="Q1081" s="6">
        <v>80.352611599439712</v>
      </c>
      <c r="R1081" s="6">
        <v>77.80089726152535</v>
      </c>
    </row>
    <row r="1082" spans="1:18" hidden="1" x14ac:dyDescent="0.4">
      <c r="A1082">
        <v>23104</v>
      </c>
      <c r="B1082">
        <v>0</v>
      </c>
      <c r="C1082" t="s">
        <v>1058</v>
      </c>
      <c r="D1082" t="s">
        <v>1063</v>
      </c>
      <c r="E1082" s="11">
        <v>96957</v>
      </c>
      <c r="F1082" s="12">
        <v>98114</v>
      </c>
      <c r="G1082" s="12">
        <v>96787</v>
      </c>
      <c r="H1082" s="12">
        <v>93631</v>
      </c>
      <c r="I1082" s="12">
        <v>88578</v>
      </c>
      <c r="J1082" s="12">
        <v>85182</v>
      </c>
      <c r="K1082" s="25">
        <v>82301</v>
      </c>
      <c r="L1082" s="5">
        <v>100</v>
      </c>
      <c r="M1082" s="6">
        <v>101.19331249935539</v>
      </c>
      <c r="N1082" s="6">
        <v>99.82466454201348</v>
      </c>
      <c r="O1082" s="6">
        <v>96.569613333745892</v>
      </c>
      <c r="P1082" s="6">
        <v>91.358024691358025</v>
      </c>
      <c r="Q1082" s="6">
        <v>87.855441071815349</v>
      </c>
      <c r="R1082" s="6">
        <v>84.884020751467148</v>
      </c>
    </row>
    <row r="1083" spans="1:18" hidden="1" x14ac:dyDescent="0.4">
      <c r="A1083">
        <v>23105</v>
      </c>
      <c r="B1083">
        <v>0</v>
      </c>
      <c r="C1083" t="s">
        <v>1058</v>
      </c>
      <c r="D1083" t="s">
        <v>1064</v>
      </c>
      <c r="E1083" s="11">
        <v>88324</v>
      </c>
      <c r="F1083" s="12">
        <v>89095</v>
      </c>
      <c r="G1083" s="12">
        <v>87600</v>
      </c>
      <c r="H1083" s="12">
        <v>85084</v>
      </c>
      <c r="I1083" s="12">
        <v>81412</v>
      </c>
      <c r="J1083" s="12">
        <v>78378</v>
      </c>
      <c r="K1083" s="25">
        <v>75695</v>
      </c>
      <c r="L1083" s="5">
        <v>100</v>
      </c>
      <c r="M1083" s="6">
        <v>100.87292242199175</v>
      </c>
      <c r="N1083" s="6">
        <v>99.180290747701648</v>
      </c>
      <c r="O1083" s="6">
        <v>96.331687876454879</v>
      </c>
      <c r="P1083" s="6">
        <v>92.174267469770385</v>
      </c>
      <c r="Q1083" s="6">
        <v>88.739187536796337</v>
      </c>
      <c r="R1083" s="6">
        <v>85.701508083873009</v>
      </c>
    </row>
    <row r="1084" spans="1:18" hidden="1" x14ac:dyDescent="0.4">
      <c r="A1084">
        <v>23106</v>
      </c>
      <c r="B1084">
        <v>0</v>
      </c>
      <c r="C1084" t="s">
        <v>1058</v>
      </c>
      <c r="D1084" t="s">
        <v>1065</v>
      </c>
      <c r="E1084" s="11">
        <v>68316</v>
      </c>
      <c r="F1084" s="12">
        <v>72690</v>
      </c>
      <c r="G1084" s="12">
        <v>70303</v>
      </c>
      <c r="H1084" s="12">
        <v>67860</v>
      </c>
      <c r="I1084" s="12">
        <v>65302</v>
      </c>
      <c r="J1084" s="12">
        <v>62892</v>
      </c>
      <c r="K1084" s="25">
        <v>60738</v>
      </c>
      <c r="L1084" s="5">
        <v>100</v>
      </c>
      <c r="M1084" s="6">
        <v>106.40259968382225</v>
      </c>
      <c r="N1084" s="6">
        <v>102.90854265472218</v>
      </c>
      <c r="O1084" s="6">
        <v>99.332513613209201</v>
      </c>
      <c r="P1084" s="6">
        <v>95.588149189062591</v>
      </c>
      <c r="Q1084" s="6">
        <v>92.060425083435788</v>
      </c>
      <c r="R1084" s="6">
        <v>88.907430177410845</v>
      </c>
    </row>
    <row r="1085" spans="1:18" hidden="1" x14ac:dyDescent="0.4">
      <c r="A1085">
        <v>23107</v>
      </c>
      <c r="B1085">
        <v>0</v>
      </c>
      <c r="C1085" t="s">
        <v>1058</v>
      </c>
      <c r="D1085" t="s">
        <v>1066</v>
      </c>
      <c r="E1085" s="11">
        <v>69160</v>
      </c>
      <c r="F1085" s="12">
        <v>69290</v>
      </c>
      <c r="G1085" s="12">
        <v>68348</v>
      </c>
      <c r="H1085" s="12">
        <v>66559</v>
      </c>
      <c r="I1085" s="12">
        <v>63351</v>
      </c>
      <c r="J1085" s="12">
        <v>60636</v>
      </c>
      <c r="K1085" s="25">
        <v>58407</v>
      </c>
      <c r="L1085" s="5">
        <v>100</v>
      </c>
      <c r="M1085" s="6">
        <v>100.18796992481202</v>
      </c>
      <c r="N1085" s="6">
        <v>98.825910931174093</v>
      </c>
      <c r="O1085" s="6">
        <v>96.239155581260846</v>
      </c>
      <c r="P1085" s="6">
        <v>91.600636205899363</v>
      </c>
      <c r="Q1085" s="6">
        <v>87.674956622325041</v>
      </c>
      <c r="R1085" s="6">
        <v>84.451995373048007</v>
      </c>
    </row>
    <row r="1086" spans="1:18" hidden="1" x14ac:dyDescent="0.4">
      <c r="A1086">
        <v>23108</v>
      </c>
      <c r="B1086">
        <v>0</v>
      </c>
      <c r="C1086" t="s">
        <v>1058</v>
      </c>
      <c r="D1086" t="s">
        <v>1067</v>
      </c>
      <c r="E1086" s="11">
        <v>65667</v>
      </c>
      <c r="F1086" s="12">
        <v>65295</v>
      </c>
      <c r="G1086" s="12">
        <v>64095</v>
      </c>
      <c r="H1086" s="12">
        <v>62418</v>
      </c>
      <c r="I1086" s="12">
        <v>59130</v>
      </c>
      <c r="J1086" s="12">
        <v>56658</v>
      </c>
      <c r="K1086" s="25">
        <v>54589</v>
      </c>
      <c r="L1086" s="5">
        <v>100</v>
      </c>
      <c r="M1086" s="6">
        <v>99.433505413678105</v>
      </c>
      <c r="N1086" s="6">
        <v>97.606103522317142</v>
      </c>
      <c r="O1086" s="6">
        <v>95.052309379140212</v>
      </c>
      <c r="P1086" s="6">
        <v>90.045228196811195</v>
      </c>
      <c r="Q1086" s="6">
        <v>86.280780300607603</v>
      </c>
      <c r="R1086" s="6">
        <v>83.130034872919424</v>
      </c>
    </row>
    <row r="1087" spans="1:18" hidden="1" x14ac:dyDescent="0.4">
      <c r="A1087">
        <v>23109</v>
      </c>
      <c r="B1087">
        <v>0</v>
      </c>
      <c r="C1087" t="s">
        <v>1058</v>
      </c>
      <c r="D1087" t="s">
        <v>1068</v>
      </c>
      <c r="E1087" s="11">
        <v>42362</v>
      </c>
      <c r="F1087" s="12">
        <v>42430</v>
      </c>
      <c r="G1087" s="12">
        <v>41716</v>
      </c>
      <c r="H1087" s="12">
        <v>40499</v>
      </c>
      <c r="I1087" s="12">
        <v>38268</v>
      </c>
      <c r="J1087" s="12">
        <v>36659</v>
      </c>
      <c r="K1087" s="25">
        <v>35267</v>
      </c>
      <c r="L1087" s="5">
        <v>100</v>
      </c>
      <c r="M1087" s="6">
        <v>100.16052122184978</v>
      </c>
      <c r="N1087" s="6">
        <v>98.475048392427183</v>
      </c>
      <c r="O1087" s="6">
        <v>95.602190642557005</v>
      </c>
      <c r="P1087" s="6">
        <v>90.335678202162313</v>
      </c>
      <c r="Q1087" s="6">
        <v>86.537462820452291</v>
      </c>
      <c r="R1087" s="6">
        <v>83.251498984939332</v>
      </c>
    </row>
    <row r="1088" spans="1:18" hidden="1" x14ac:dyDescent="0.4">
      <c r="A1088">
        <v>23110</v>
      </c>
      <c r="B1088">
        <v>0</v>
      </c>
      <c r="C1088" t="s">
        <v>1058</v>
      </c>
      <c r="D1088" t="s">
        <v>1069</v>
      </c>
      <c r="E1088" s="11">
        <v>139015</v>
      </c>
      <c r="F1088" s="12">
        <v>134718</v>
      </c>
      <c r="G1088" s="12">
        <v>131713</v>
      </c>
      <c r="H1088" s="12">
        <v>125479</v>
      </c>
      <c r="I1088" s="12">
        <v>116615</v>
      </c>
      <c r="J1088" s="12">
        <v>111020</v>
      </c>
      <c r="K1088" s="25">
        <v>106836</v>
      </c>
      <c r="L1088" s="5">
        <v>100</v>
      </c>
      <c r="M1088" s="6">
        <v>96.908966658274281</v>
      </c>
      <c r="N1088" s="6">
        <v>94.74732942488221</v>
      </c>
      <c r="O1088" s="6">
        <v>90.262921267489119</v>
      </c>
      <c r="P1088" s="6">
        <v>83.886630939107292</v>
      </c>
      <c r="Q1088" s="6">
        <v>79.861885408049488</v>
      </c>
      <c r="R1088" s="6">
        <v>76.852138258461324</v>
      </c>
    </row>
    <row r="1089" spans="1:18" hidden="1" x14ac:dyDescent="0.4">
      <c r="A1089">
        <v>23111</v>
      </c>
      <c r="B1089">
        <v>0</v>
      </c>
      <c r="C1089" t="s">
        <v>1058</v>
      </c>
      <c r="D1089" t="s">
        <v>1070</v>
      </c>
      <c r="E1089" s="11">
        <v>86007</v>
      </c>
      <c r="F1089" s="12">
        <v>83211</v>
      </c>
      <c r="G1089" s="12">
        <v>78183</v>
      </c>
      <c r="H1089" s="12">
        <v>71612</v>
      </c>
      <c r="I1089" s="12">
        <v>63784</v>
      </c>
      <c r="J1089" s="12">
        <v>58305</v>
      </c>
      <c r="K1089" s="25">
        <v>53838</v>
      </c>
      <c r="L1089" s="5">
        <v>100</v>
      </c>
      <c r="M1089" s="6">
        <v>96.749101817293933</v>
      </c>
      <c r="N1089" s="6">
        <v>90.903066029509233</v>
      </c>
      <c r="O1089" s="6">
        <v>83.262990221726142</v>
      </c>
      <c r="P1089" s="6">
        <v>74.161405466996882</v>
      </c>
      <c r="Q1089" s="6">
        <v>67.790993756322166</v>
      </c>
      <c r="R1089" s="6">
        <v>62.597230457985972</v>
      </c>
    </row>
    <row r="1090" spans="1:18" hidden="1" x14ac:dyDescent="0.4">
      <c r="A1090">
        <v>23112</v>
      </c>
      <c r="B1090">
        <v>0</v>
      </c>
      <c r="C1090" t="s">
        <v>1058</v>
      </c>
      <c r="D1090" t="s">
        <v>1071</v>
      </c>
      <c r="E1090" s="11">
        <v>79900</v>
      </c>
      <c r="F1090" s="12">
        <v>77752</v>
      </c>
      <c r="G1090" s="12">
        <v>74339</v>
      </c>
      <c r="H1090" s="12">
        <v>70425</v>
      </c>
      <c r="I1090" s="12">
        <v>65198</v>
      </c>
      <c r="J1090" s="12">
        <v>61679</v>
      </c>
      <c r="K1090" s="25">
        <v>58595</v>
      </c>
      <c r="L1090" s="5">
        <v>100</v>
      </c>
      <c r="M1090" s="6">
        <v>97.311639549436805</v>
      </c>
      <c r="N1090" s="6">
        <v>93.040050062578231</v>
      </c>
      <c r="O1090" s="6">
        <v>88.141426783479346</v>
      </c>
      <c r="P1090" s="6">
        <v>81.599499374217771</v>
      </c>
      <c r="Q1090" s="6">
        <v>77.195244055068841</v>
      </c>
      <c r="R1090" s="6">
        <v>73.335419274092615</v>
      </c>
    </row>
    <row r="1091" spans="1:18" hidden="1" x14ac:dyDescent="0.4">
      <c r="A1091">
        <v>23113</v>
      </c>
      <c r="B1091">
        <v>0</v>
      </c>
      <c r="C1091" t="s">
        <v>1058</v>
      </c>
      <c r="D1091" t="s">
        <v>1072</v>
      </c>
      <c r="E1091" s="11">
        <v>105482</v>
      </c>
      <c r="F1091" s="12">
        <v>106977</v>
      </c>
      <c r="G1091" s="12">
        <v>105622</v>
      </c>
      <c r="H1091" s="12">
        <v>101344</v>
      </c>
      <c r="I1091" s="12">
        <v>94671</v>
      </c>
      <c r="J1091" s="12">
        <v>90377</v>
      </c>
      <c r="K1091" s="25">
        <v>87453</v>
      </c>
      <c r="L1091" s="5">
        <v>100</v>
      </c>
      <c r="M1091" s="6">
        <v>101.41730342617699</v>
      </c>
      <c r="N1091" s="6">
        <v>100.1327240666654</v>
      </c>
      <c r="O1091" s="6">
        <v>96.07705580098974</v>
      </c>
      <c r="P1091" s="6">
        <v>89.750857966288095</v>
      </c>
      <c r="Q1091" s="6">
        <v>85.680021235850674</v>
      </c>
      <c r="R1091" s="6">
        <v>82.907984300638972</v>
      </c>
    </row>
    <row r="1092" spans="1:18" hidden="1" x14ac:dyDescent="0.4">
      <c r="A1092">
        <v>23114</v>
      </c>
      <c r="B1092">
        <v>0</v>
      </c>
      <c r="C1092" t="s">
        <v>1058</v>
      </c>
      <c r="D1092" t="s">
        <v>1073</v>
      </c>
      <c r="E1092" s="11">
        <v>153485</v>
      </c>
      <c r="F1092" s="12">
        <v>151114</v>
      </c>
      <c r="G1092" s="12">
        <v>151567</v>
      </c>
      <c r="H1092" s="12">
        <v>148400</v>
      </c>
      <c r="I1092" s="12">
        <v>140687</v>
      </c>
      <c r="J1092" s="12">
        <v>135495</v>
      </c>
      <c r="K1092" s="25">
        <v>131818</v>
      </c>
      <c r="L1092" s="5">
        <v>100</v>
      </c>
      <c r="M1092" s="6">
        <v>98.455223637489013</v>
      </c>
      <c r="N1092" s="6">
        <v>98.750366485324307</v>
      </c>
      <c r="O1092" s="6">
        <v>96.686972668338925</v>
      </c>
      <c r="P1092" s="6">
        <v>91.661725901553908</v>
      </c>
      <c r="Q1092" s="6">
        <v>88.27898491709287</v>
      </c>
      <c r="R1092" s="6">
        <v>85.883311072743268</v>
      </c>
    </row>
    <row r="1093" spans="1:18" hidden="1" x14ac:dyDescent="0.4">
      <c r="A1093">
        <v>23115</v>
      </c>
      <c r="B1093">
        <v>0</v>
      </c>
      <c r="C1093" t="s">
        <v>1058</v>
      </c>
      <c r="D1093" t="s">
        <v>1074</v>
      </c>
      <c r="E1093" s="11">
        <v>103839</v>
      </c>
      <c r="F1093" s="12">
        <v>102833</v>
      </c>
      <c r="G1093" s="12">
        <v>99944</v>
      </c>
      <c r="H1093" s="12">
        <v>95404</v>
      </c>
      <c r="I1093" s="12">
        <v>89868</v>
      </c>
      <c r="J1093" s="12">
        <v>86427</v>
      </c>
      <c r="K1093" s="25">
        <v>83653</v>
      </c>
      <c r="L1093" s="5">
        <v>100</v>
      </c>
      <c r="M1093" s="6">
        <v>99.031192519188366</v>
      </c>
      <c r="N1093" s="6">
        <v>96.249000857096078</v>
      </c>
      <c r="O1093" s="6">
        <v>91.876847812478928</v>
      </c>
      <c r="P1093" s="6">
        <v>86.545517580099968</v>
      </c>
      <c r="Q1093" s="6">
        <v>83.231733741657749</v>
      </c>
      <c r="R1093" s="6">
        <v>80.560290449638387</v>
      </c>
    </row>
    <row r="1094" spans="1:18" hidden="1" x14ac:dyDescent="0.4">
      <c r="A1094">
        <v>23116</v>
      </c>
      <c r="B1094">
        <v>0</v>
      </c>
      <c r="C1094" t="s">
        <v>1058</v>
      </c>
      <c r="D1094" t="s">
        <v>1075</v>
      </c>
      <c r="E1094" s="11">
        <v>106132</v>
      </c>
      <c r="F1094" s="12">
        <v>100550</v>
      </c>
      <c r="G1094" s="12">
        <v>97627</v>
      </c>
      <c r="H1094" s="12">
        <v>92959</v>
      </c>
      <c r="I1094" s="12">
        <v>87180</v>
      </c>
      <c r="J1094" s="12">
        <v>83782</v>
      </c>
      <c r="K1094" s="25">
        <v>81088</v>
      </c>
      <c r="L1094" s="5">
        <v>100</v>
      </c>
      <c r="M1094" s="6">
        <v>94.740511815475074</v>
      </c>
      <c r="N1094" s="6">
        <v>91.986394301435951</v>
      </c>
      <c r="O1094" s="6">
        <v>87.588097840425121</v>
      </c>
      <c r="P1094" s="6">
        <v>82.142991746127464</v>
      </c>
      <c r="Q1094" s="6">
        <v>78.941318358270834</v>
      </c>
      <c r="R1094" s="6">
        <v>76.402969886556363</v>
      </c>
    </row>
    <row r="1095" spans="1:18" hidden="1" x14ac:dyDescent="0.4">
      <c r="A1095">
        <v>23201</v>
      </c>
      <c r="B1095">
        <v>2</v>
      </c>
      <c r="C1095" t="s">
        <v>1058</v>
      </c>
      <c r="D1095" t="s">
        <v>1076</v>
      </c>
      <c r="E1095" s="11">
        <v>226380</v>
      </c>
      <c r="F1095" s="12">
        <v>214715</v>
      </c>
      <c r="G1095" s="12">
        <v>208196</v>
      </c>
      <c r="H1095" s="12">
        <v>197245</v>
      </c>
      <c r="I1095" s="12">
        <v>180696</v>
      </c>
      <c r="J1095" s="12">
        <v>168476</v>
      </c>
      <c r="K1095" s="25">
        <v>159183</v>
      </c>
      <c r="L1095" s="5">
        <v>100</v>
      </c>
      <c r="M1095" s="6">
        <v>94.847159643078001</v>
      </c>
      <c r="N1095" s="6">
        <v>91.967488294018906</v>
      </c>
      <c r="O1095" s="6">
        <v>87.130046823924374</v>
      </c>
      <c r="P1095" s="6">
        <v>79.819772064670019</v>
      </c>
      <c r="Q1095" s="6">
        <v>74.421768707482997</v>
      </c>
      <c r="R1095" s="6">
        <v>70.316724092234296</v>
      </c>
    </row>
    <row r="1096" spans="1:18" hidden="1" x14ac:dyDescent="0.4">
      <c r="A1096">
        <v>23202</v>
      </c>
      <c r="B1096">
        <v>2</v>
      </c>
      <c r="C1096" t="s">
        <v>1058</v>
      </c>
      <c r="D1096" t="s">
        <v>1077</v>
      </c>
      <c r="E1096" s="11">
        <v>239595</v>
      </c>
      <c r="F1096" s="12">
        <v>239128</v>
      </c>
      <c r="G1096" s="12">
        <v>235720</v>
      </c>
      <c r="H1096" s="12">
        <v>227268</v>
      </c>
      <c r="I1096" s="12">
        <v>213393</v>
      </c>
      <c r="J1096" s="12">
        <v>202869</v>
      </c>
      <c r="K1096" s="25">
        <v>194380</v>
      </c>
      <c r="L1096" s="5">
        <v>100</v>
      </c>
      <c r="M1096" s="6">
        <v>99.805087752248596</v>
      </c>
      <c r="N1096" s="6">
        <v>98.382687451741475</v>
      </c>
      <c r="O1096" s="6">
        <v>94.855067927127024</v>
      </c>
      <c r="P1096" s="6">
        <v>89.064045576911028</v>
      </c>
      <c r="Q1096" s="6">
        <v>84.671633381330992</v>
      </c>
      <c r="R1096" s="6">
        <v>81.128571130449302</v>
      </c>
    </row>
    <row r="1097" spans="1:18" hidden="1" x14ac:dyDescent="0.4">
      <c r="A1097">
        <v>23203</v>
      </c>
      <c r="B1097">
        <v>2</v>
      </c>
      <c r="C1097" t="s">
        <v>1058</v>
      </c>
      <c r="D1097" t="s">
        <v>1078</v>
      </c>
      <c r="E1097" s="11">
        <v>226443</v>
      </c>
      <c r="F1097" s="12">
        <v>220039</v>
      </c>
      <c r="G1097" s="12">
        <v>213542</v>
      </c>
      <c r="H1097" s="12">
        <v>201638</v>
      </c>
      <c r="I1097" s="12">
        <v>183632</v>
      </c>
      <c r="J1097" s="12">
        <v>172782</v>
      </c>
      <c r="K1097" s="25">
        <v>165665</v>
      </c>
      <c r="L1097" s="5">
        <v>100</v>
      </c>
      <c r="M1097" s="6">
        <v>97.171915228114798</v>
      </c>
      <c r="N1097" s="6">
        <v>94.302760518099475</v>
      </c>
      <c r="O1097" s="6">
        <v>89.045808437443412</v>
      </c>
      <c r="P1097" s="6">
        <v>81.094138480765579</v>
      </c>
      <c r="Q1097" s="6">
        <v>76.302645698917601</v>
      </c>
      <c r="R1097" s="6">
        <v>73.159691401368107</v>
      </c>
    </row>
    <row r="1098" spans="1:18" hidden="1" x14ac:dyDescent="0.4">
      <c r="A1098">
        <v>23204</v>
      </c>
      <c r="B1098">
        <v>2</v>
      </c>
      <c r="C1098" t="s">
        <v>1058</v>
      </c>
      <c r="D1098" t="s">
        <v>1079</v>
      </c>
      <c r="E1098" s="11">
        <v>73451</v>
      </c>
      <c r="F1098" s="12">
        <v>71298</v>
      </c>
      <c r="G1098" s="12">
        <v>68370</v>
      </c>
      <c r="H1098" s="12">
        <v>64047</v>
      </c>
      <c r="I1098" s="12">
        <v>57875</v>
      </c>
      <c r="J1098" s="12">
        <v>53731</v>
      </c>
      <c r="K1098" s="25">
        <v>51116</v>
      </c>
      <c r="L1098" s="5">
        <v>100</v>
      </c>
      <c r="M1098" s="6">
        <v>97.068794162094463</v>
      </c>
      <c r="N1098" s="6">
        <v>93.082463138691097</v>
      </c>
      <c r="O1098" s="6">
        <v>87.196906781391675</v>
      </c>
      <c r="P1098" s="6">
        <v>78.79402594927231</v>
      </c>
      <c r="Q1098" s="6">
        <v>73.15216947352657</v>
      </c>
      <c r="R1098" s="6">
        <v>69.591972879879108</v>
      </c>
    </row>
    <row r="1099" spans="1:18" hidden="1" x14ac:dyDescent="0.4">
      <c r="A1099">
        <v>23205</v>
      </c>
      <c r="B1099">
        <v>2</v>
      </c>
      <c r="C1099" t="s">
        <v>1058</v>
      </c>
      <c r="D1099" t="s">
        <v>1080</v>
      </c>
      <c r="E1099" s="11">
        <v>73741</v>
      </c>
      <c r="F1099" s="12">
        <v>71483</v>
      </c>
      <c r="G1099" s="12">
        <v>69017</v>
      </c>
      <c r="H1099" s="12">
        <v>65529</v>
      </c>
      <c r="I1099" s="12">
        <v>60802</v>
      </c>
      <c r="J1099" s="12">
        <v>57758</v>
      </c>
      <c r="K1099" s="25">
        <v>55420</v>
      </c>
      <c r="L1099" s="5">
        <v>100</v>
      </c>
      <c r="M1099" s="6">
        <v>96.937931408578663</v>
      </c>
      <c r="N1099" s="6">
        <v>93.593794496955567</v>
      </c>
      <c r="O1099" s="6">
        <v>88.863725742802515</v>
      </c>
      <c r="P1099" s="6">
        <v>82.453451946678229</v>
      </c>
      <c r="Q1099" s="6">
        <v>78.325490568340541</v>
      </c>
      <c r="R1099" s="6">
        <v>75.154934161456993</v>
      </c>
    </row>
    <row r="1100" spans="1:18" hidden="1" x14ac:dyDescent="0.4">
      <c r="A1100">
        <v>23206</v>
      </c>
      <c r="B1100">
        <v>2</v>
      </c>
      <c r="C1100" t="s">
        <v>1058</v>
      </c>
      <c r="D1100" t="s">
        <v>1081</v>
      </c>
      <c r="E1100" s="11">
        <v>186729</v>
      </c>
      <c r="F1100" s="12">
        <v>188180</v>
      </c>
      <c r="G1100" s="12">
        <v>185023</v>
      </c>
      <c r="H1100" s="12">
        <v>176270</v>
      </c>
      <c r="I1100" s="12">
        <v>162485</v>
      </c>
      <c r="J1100" s="12">
        <v>153700</v>
      </c>
      <c r="K1100" s="25">
        <v>148315</v>
      </c>
      <c r="L1100" s="5">
        <v>100</v>
      </c>
      <c r="M1100" s="6">
        <v>100.77706194538609</v>
      </c>
      <c r="N1100" s="6">
        <v>99.086376513557084</v>
      </c>
      <c r="O1100" s="6">
        <v>94.398834674849653</v>
      </c>
      <c r="P1100" s="6">
        <v>87.01647842595419</v>
      </c>
      <c r="Q1100" s="6">
        <v>82.311799452682763</v>
      </c>
      <c r="R1100" s="6">
        <v>79.427941026835683</v>
      </c>
    </row>
    <row r="1101" spans="1:18" hidden="1" x14ac:dyDescent="0.4">
      <c r="A1101">
        <v>23207</v>
      </c>
      <c r="B1101">
        <v>2</v>
      </c>
      <c r="C1101" t="s">
        <v>1058</v>
      </c>
      <c r="D1101" t="s">
        <v>1082</v>
      </c>
      <c r="E1101" s="11">
        <v>110846</v>
      </c>
      <c r="F1101" s="12">
        <v>109952</v>
      </c>
      <c r="G1101" s="12">
        <v>107414</v>
      </c>
      <c r="H1101" s="12">
        <v>102820</v>
      </c>
      <c r="I1101" s="12">
        <v>94933</v>
      </c>
      <c r="J1101" s="12">
        <v>89604</v>
      </c>
      <c r="K1101" s="25">
        <v>85395</v>
      </c>
      <c r="L1101" s="5">
        <v>100</v>
      </c>
      <c r="M1101" s="6">
        <v>99.19347563286</v>
      </c>
      <c r="N1101" s="6">
        <v>96.903812496616922</v>
      </c>
      <c r="O1101" s="6">
        <v>92.75932374645906</v>
      </c>
      <c r="P1101" s="6">
        <v>85.64404669541527</v>
      </c>
      <c r="Q1101" s="6">
        <v>80.836475831333559</v>
      </c>
      <c r="R1101" s="6">
        <v>77.039315807516743</v>
      </c>
    </row>
    <row r="1102" spans="1:18" hidden="1" x14ac:dyDescent="0.4">
      <c r="A1102">
        <v>23208</v>
      </c>
      <c r="B1102">
        <v>2</v>
      </c>
      <c r="C1102" t="s">
        <v>1058</v>
      </c>
      <c r="D1102" t="s">
        <v>1083</v>
      </c>
      <c r="E1102" s="11">
        <v>35916</v>
      </c>
      <c r="F1102" s="12">
        <v>34708</v>
      </c>
      <c r="G1102" s="12">
        <v>32180</v>
      </c>
      <c r="H1102" s="12">
        <v>28810</v>
      </c>
      <c r="I1102" s="12">
        <v>24583</v>
      </c>
      <c r="J1102" s="12">
        <v>21877</v>
      </c>
      <c r="K1102" s="25">
        <v>20085</v>
      </c>
      <c r="L1102" s="5">
        <v>100</v>
      </c>
      <c r="M1102" s="6">
        <v>96.636596502951335</v>
      </c>
      <c r="N1102" s="6">
        <v>89.597950774028291</v>
      </c>
      <c r="O1102" s="6">
        <v>80.214945985076298</v>
      </c>
      <c r="P1102" s="6">
        <v>68.445818019824031</v>
      </c>
      <c r="Q1102" s="6">
        <v>60.911571444481574</v>
      </c>
      <c r="R1102" s="6">
        <v>55.922151687270294</v>
      </c>
    </row>
    <row r="1103" spans="1:18" hidden="1" x14ac:dyDescent="0.4">
      <c r="A1103">
        <v>23209</v>
      </c>
      <c r="B1103">
        <v>2</v>
      </c>
      <c r="C1103" t="s">
        <v>1058</v>
      </c>
      <c r="D1103" t="s">
        <v>1084</v>
      </c>
      <c r="E1103" s="11">
        <v>45210</v>
      </c>
      <c r="F1103" s="12">
        <v>44962</v>
      </c>
      <c r="G1103" s="12">
        <v>43821</v>
      </c>
      <c r="H1103" s="12">
        <v>41962</v>
      </c>
      <c r="I1103" s="12">
        <v>39253</v>
      </c>
      <c r="J1103" s="12">
        <v>37275</v>
      </c>
      <c r="K1103" s="25">
        <v>35549</v>
      </c>
      <c r="L1103" s="5">
        <v>100</v>
      </c>
      <c r="M1103" s="6">
        <v>99.451448794514491</v>
      </c>
      <c r="N1103" s="6">
        <v>96.92767086927671</v>
      </c>
      <c r="O1103" s="6">
        <v>92.815748728157487</v>
      </c>
      <c r="P1103" s="6">
        <v>86.823711568237115</v>
      </c>
      <c r="Q1103" s="6">
        <v>82.448573324485736</v>
      </c>
      <c r="R1103" s="6">
        <v>78.630833886308338</v>
      </c>
    </row>
    <row r="1104" spans="1:18" hidden="1" x14ac:dyDescent="0.4">
      <c r="A1104">
        <v>23210</v>
      </c>
      <c r="B1104">
        <v>2</v>
      </c>
      <c r="C1104" t="s">
        <v>1058</v>
      </c>
      <c r="D1104" t="s">
        <v>1085</v>
      </c>
      <c r="E1104" s="11">
        <v>100779</v>
      </c>
      <c r="F1104" s="12">
        <v>101976</v>
      </c>
      <c r="G1104" s="12">
        <v>100891</v>
      </c>
      <c r="H1104" s="12">
        <v>97255</v>
      </c>
      <c r="I1104" s="12">
        <v>91617</v>
      </c>
      <c r="J1104" s="12">
        <v>87229</v>
      </c>
      <c r="K1104" s="25">
        <v>83578</v>
      </c>
      <c r="L1104" s="5">
        <v>100</v>
      </c>
      <c r="M1104" s="6">
        <v>101.18774744738488</v>
      </c>
      <c r="N1104" s="6">
        <v>100.11113426408281</v>
      </c>
      <c r="O1104" s="6">
        <v>96.503239762252065</v>
      </c>
      <c r="P1104" s="6">
        <v>90.90882028994136</v>
      </c>
      <c r="Q1104" s="6">
        <v>86.554738586411844</v>
      </c>
      <c r="R1104" s="6">
        <v>82.931960031355729</v>
      </c>
    </row>
    <row r="1105" spans="1:18" hidden="1" x14ac:dyDescent="0.4">
      <c r="A1105">
        <v>23211</v>
      </c>
      <c r="B1105">
        <v>2</v>
      </c>
      <c r="C1105" t="s">
        <v>1058</v>
      </c>
      <c r="D1105" t="s">
        <v>1086</v>
      </c>
      <c r="E1105" s="11">
        <v>267567</v>
      </c>
      <c r="F1105" s="12">
        <v>265481</v>
      </c>
      <c r="G1105" s="12">
        <v>259629</v>
      </c>
      <c r="H1105" s="12">
        <v>247753</v>
      </c>
      <c r="I1105" s="12">
        <v>230088</v>
      </c>
      <c r="J1105" s="12">
        <v>217004</v>
      </c>
      <c r="K1105" s="25">
        <v>206734</v>
      </c>
      <c r="L1105" s="5">
        <v>100</v>
      </c>
      <c r="M1105" s="6">
        <v>99.220382184649083</v>
      </c>
      <c r="N1105" s="6">
        <v>97.033266434201522</v>
      </c>
      <c r="O1105" s="6">
        <v>92.59475196866579</v>
      </c>
      <c r="P1105" s="6">
        <v>85.992667257172968</v>
      </c>
      <c r="Q1105" s="6">
        <v>81.10267708648675</v>
      </c>
      <c r="R1105" s="6">
        <v>77.264386116374595</v>
      </c>
    </row>
    <row r="1106" spans="1:18" hidden="1" x14ac:dyDescent="0.4">
      <c r="A1106">
        <v>23212</v>
      </c>
      <c r="B1106">
        <v>2</v>
      </c>
      <c r="C1106" t="s">
        <v>1058</v>
      </c>
      <c r="D1106" t="s">
        <v>1087</v>
      </c>
      <c r="E1106" s="11">
        <v>120493</v>
      </c>
      <c r="F1106" s="12">
        <v>116482</v>
      </c>
      <c r="G1106" s="12">
        <v>115895</v>
      </c>
      <c r="H1106" s="12">
        <v>112630</v>
      </c>
      <c r="I1106" s="12">
        <v>106220</v>
      </c>
      <c r="J1106" s="12">
        <v>101750</v>
      </c>
      <c r="K1106" s="25">
        <v>98429</v>
      </c>
      <c r="L1106" s="5">
        <v>100</v>
      </c>
      <c r="M1106" s="6">
        <v>96.671175918933045</v>
      </c>
      <c r="N1106" s="6">
        <v>96.184010689417647</v>
      </c>
      <c r="O1106" s="6">
        <v>93.474309710937561</v>
      </c>
      <c r="P1106" s="6">
        <v>88.15449860157851</v>
      </c>
      <c r="Q1106" s="6">
        <v>84.444739528437339</v>
      </c>
      <c r="R1106" s="6">
        <v>81.688562821076744</v>
      </c>
    </row>
    <row r="1107" spans="1:18" hidden="1" x14ac:dyDescent="0.4">
      <c r="A1107">
        <v>23213</v>
      </c>
      <c r="B1107">
        <v>2</v>
      </c>
      <c r="C1107" t="s">
        <v>1058</v>
      </c>
      <c r="D1107" t="s">
        <v>1088</v>
      </c>
      <c r="E1107" s="11">
        <v>101835</v>
      </c>
      <c r="F1107" s="12">
        <v>101596</v>
      </c>
      <c r="G1107" s="12">
        <v>100408</v>
      </c>
      <c r="H1107" s="12">
        <v>97446</v>
      </c>
      <c r="I1107" s="12">
        <v>91792</v>
      </c>
      <c r="J1107" s="12">
        <v>87641</v>
      </c>
      <c r="K1107" s="25">
        <v>84163</v>
      </c>
      <c r="L1107" s="5">
        <v>100</v>
      </c>
      <c r="M1107" s="6">
        <v>99.765306623459509</v>
      </c>
      <c r="N1107" s="6">
        <v>98.59871360534197</v>
      </c>
      <c r="O1107" s="6">
        <v>95.69008690528797</v>
      </c>
      <c r="P1107" s="6">
        <v>90.137968282024843</v>
      </c>
      <c r="Q1107" s="6">
        <v>86.061766583198306</v>
      </c>
      <c r="R1107" s="6">
        <v>82.646437865174065</v>
      </c>
    </row>
    <row r="1108" spans="1:18" hidden="1" x14ac:dyDescent="0.4">
      <c r="A1108">
        <v>23214</v>
      </c>
      <c r="B1108">
        <v>2</v>
      </c>
      <c r="C1108" t="s">
        <v>1058</v>
      </c>
      <c r="D1108" t="s">
        <v>1089</v>
      </c>
      <c r="E1108" s="11">
        <v>46345</v>
      </c>
      <c r="F1108" s="12">
        <v>45080</v>
      </c>
      <c r="G1108" s="12">
        <v>43044</v>
      </c>
      <c r="H1108" s="12">
        <v>40577</v>
      </c>
      <c r="I1108" s="12">
        <v>37244</v>
      </c>
      <c r="J1108" s="12">
        <v>34995</v>
      </c>
      <c r="K1108" s="25">
        <v>33079</v>
      </c>
      <c r="L1108" s="5">
        <v>100</v>
      </c>
      <c r="M1108" s="6">
        <v>97.270471464019849</v>
      </c>
      <c r="N1108" s="6">
        <v>92.877333045635993</v>
      </c>
      <c r="O1108" s="6">
        <v>87.55421296795771</v>
      </c>
      <c r="P1108" s="6">
        <v>80.362498651418719</v>
      </c>
      <c r="Q1108" s="6">
        <v>75.509763728557559</v>
      </c>
      <c r="R1108" s="6">
        <v>71.375552918329916</v>
      </c>
    </row>
    <row r="1109" spans="1:18" hidden="1" x14ac:dyDescent="0.4">
      <c r="A1109">
        <v>23215</v>
      </c>
      <c r="B1109">
        <v>2</v>
      </c>
      <c r="C1109" t="s">
        <v>1058</v>
      </c>
      <c r="D1109" t="s">
        <v>1090</v>
      </c>
      <c r="E1109" s="11">
        <v>42744</v>
      </c>
      <c r="F1109" s="12">
        <v>42566</v>
      </c>
      <c r="G1109" s="12">
        <v>40993</v>
      </c>
      <c r="H1109" s="12">
        <v>38177</v>
      </c>
      <c r="I1109" s="12">
        <v>34424</v>
      </c>
      <c r="J1109" s="12">
        <v>31916</v>
      </c>
      <c r="K1109" s="25">
        <v>30532</v>
      </c>
      <c r="L1109" s="5">
        <v>100</v>
      </c>
      <c r="M1109" s="6">
        <v>99.583567284297217</v>
      </c>
      <c r="N1109" s="6">
        <v>95.903518622496719</v>
      </c>
      <c r="O1109" s="6">
        <v>89.315459479693061</v>
      </c>
      <c r="P1109" s="6">
        <v>80.535279805352801</v>
      </c>
      <c r="Q1109" s="6">
        <v>74.667789631293275</v>
      </c>
      <c r="R1109" s="6">
        <v>71.429908291222148</v>
      </c>
    </row>
    <row r="1110" spans="1:18" hidden="1" x14ac:dyDescent="0.4">
      <c r="A1110">
        <v>23216</v>
      </c>
      <c r="B1110">
        <v>2</v>
      </c>
      <c r="C1110" t="s">
        <v>1058</v>
      </c>
      <c r="D1110" t="s">
        <v>1091</v>
      </c>
      <c r="E1110" s="11">
        <v>35289</v>
      </c>
      <c r="F1110" s="12">
        <v>34840</v>
      </c>
      <c r="G1110" s="12">
        <v>36035</v>
      </c>
      <c r="H1110" s="12">
        <v>36106</v>
      </c>
      <c r="I1110" s="12">
        <v>34925</v>
      </c>
      <c r="J1110" s="12">
        <v>33965</v>
      </c>
      <c r="K1110" s="25">
        <v>33333</v>
      </c>
      <c r="L1110" s="5">
        <v>100</v>
      </c>
      <c r="M1110" s="6">
        <v>98.727648842415476</v>
      </c>
      <c r="N1110" s="6">
        <v>102.11397319277961</v>
      </c>
      <c r="O1110" s="6">
        <v>102.3151690328431</v>
      </c>
      <c r="P1110" s="6">
        <v>98.968517101646398</v>
      </c>
      <c r="Q1110" s="6">
        <v>96.248122644450106</v>
      </c>
      <c r="R1110" s="6">
        <v>94.457196293462559</v>
      </c>
    </row>
    <row r="1111" spans="1:18" hidden="1" x14ac:dyDescent="0.4">
      <c r="A1111">
        <v>23217</v>
      </c>
      <c r="B1111">
        <v>2</v>
      </c>
      <c r="C1111" t="s">
        <v>1058</v>
      </c>
      <c r="D1111" t="s">
        <v>1092</v>
      </c>
      <c r="E1111" s="11">
        <v>58067</v>
      </c>
      <c r="F1111" s="12">
        <v>57154</v>
      </c>
      <c r="G1111" s="12">
        <v>54694</v>
      </c>
      <c r="H1111" s="12">
        <v>50988</v>
      </c>
      <c r="I1111" s="12">
        <v>46165</v>
      </c>
      <c r="J1111" s="12">
        <v>43043</v>
      </c>
      <c r="K1111" s="25">
        <v>41024</v>
      </c>
      <c r="L1111" s="5">
        <v>100</v>
      </c>
      <c r="M1111" s="6">
        <v>98.427678371536331</v>
      </c>
      <c r="N1111" s="6">
        <v>94.191192932302343</v>
      </c>
      <c r="O1111" s="6">
        <v>87.808910396610813</v>
      </c>
      <c r="P1111" s="6">
        <v>79.502987927738644</v>
      </c>
      <c r="Q1111" s="6">
        <v>74.126440146727063</v>
      </c>
      <c r="R1111" s="6">
        <v>70.649422219160627</v>
      </c>
    </row>
    <row r="1112" spans="1:18" hidden="1" x14ac:dyDescent="0.4">
      <c r="A1112">
        <v>23219</v>
      </c>
      <c r="B1112">
        <v>2</v>
      </c>
      <c r="C1112" t="s">
        <v>1058</v>
      </c>
      <c r="D1112" t="s">
        <v>1093</v>
      </c>
      <c r="E1112" s="11">
        <v>92228</v>
      </c>
      <c r="F1112" s="12">
        <v>92459</v>
      </c>
      <c r="G1112" s="12">
        <v>89511</v>
      </c>
      <c r="H1112" s="12">
        <v>83908</v>
      </c>
      <c r="I1112" s="12">
        <v>76397</v>
      </c>
      <c r="J1112" s="12">
        <v>71364</v>
      </c>
      <c r="K1112" s="25">
        <v>67917</v>
      </c>
      <c r="L1112" s="5">
        <v>100</v>
      </c>
      <c r="M1112" s="6">
        <v>100.25046623585028</v>
      </c>
      <c r="N1112" s="6">
        <v>97.054039987856171</v>
      </c>
      <c r="O1112" s="6">
        <v>90.978878431712715</v>
      </c>
      <c r="P1112" s="6">
        <v>82.834930823611046</v>
      </c>
      <c r="Q1112" s="6">
        <v>77.377802836448808</v>
      </c>
      <c r="R1112" s="6">
        <v>73.640326148241314</v>
      </c>
    </row>
    <row r="1113" spans="1:18" hidden="1" x14ac:dyDescent="0.4">
      <c r="A1113">
        <v>23220</v>
      </c>
      <c r="B1113">
        <v>2</v>
      </c>
      <c r="C1113" t="s">
        <v>1058</v>
      </c>
      <c r="D1113" t="s">
        <v>1094</v>
      </c>
      <c r="E1113" s="11">
        <v>80014</v>
      </c>
      <c r="F1113" s="12">
        <v>75781</v>
      </c>
      <c r="G1113" s="12">
        <v>72992</v>
      </c>
      <c r="H1113" s="12">
        <v>68658</v>
      </c>
      <c r="I1113" s="12">
        <v>62422</v>
      </c>
      <c r="J1113" s="12">
        <v>58294</v>
      </c>
      <c r="K1113" s="25">
        <v>55283</v>
      </c>
      <c r="L1113" s="5">
        <v>100</v>
      </c>
      <c r="M1113" s="6">
        <v>94.709675806733813</v>
      </c>
      <c r="N1113" s="6">
        <v>91.224035793736093</v>
      </c>
      <c r="O1113" s="6">
        <v>85.807483690354189</v>
      </c>
      <c r="P1113" s="6">
        <v>78.013847576674081</v>
      </c>
      <c r="Q1113" s="6">
        <v>72.85475041867673</v>
      </c>
      <c r="R1113" s="6">
        <v>69.09165895968205</v>
      </c>
    </row>
    <row r="1114" spans="1:18" hidden="1" x14ac:dyDescent="0.4">
      <c r="A1114">
        <v>23221</v>
      </c>
      <c r="B1114">
        <v>2</v>
      </c>
      <c r="C1114" t="s">
        <v>1058</v>
      </c>
      <c r="D1114" t="s">
        <v>1095</v>
      </c>
      <c r="E1114" s="11">
        <v>23549</v>
      </c>
      <c r="F1114" s="12">
        <v>20837</v>
      </c>
      <c r="G1114" s="12">
        <v>18964</v>
      </c>
      <c r="H1114" s="12">
        <v>17080</v>
      </c>
      <c r="I1114" s="12">
        <v>14757</v>
      </c>
      <c r="J1114" s="12">
        <v>12618</v>
      </c>
      <c r="K1114" s="25">
        <v>10801</v>
      </c>
      <c r="L1114" s="5">
        <v>100</v>
      </c>
      <c r="M1114" s="6">
        <v>88.483587413478276</v>
      </c>
      <c r="N1114" s="6">
        <v>80.529958809291273</v>
      </c>
      <c r="O1114" s="6">
        <v>72.529619092105818</v>
      </c>
      <c r="P1114" s="6">
        <v>62.66508131980126</v>
      </c>
      <c r="Q1114" s="6">
        <v>53.581893074015888</v>
      </c>
      <c r="R1114" s="6">
        <v>45.866066499639054</v>
      </c>
    </row>
    <row r="1115" spans="1:18" hidden="1" x14ac:dyDescent="0.4">
      <c r="A1115">
        <v>23222</v>
      </c>
      <c r="B1115">
        <v>2</v>
      </c>
      <c r="C1115" t="s">
        <v>1058</v>
      </c>
      <c r="D1115" t="s">
        <v>1096</v>
      </c>
      <c r="E1115" s="11">
        <v>71536</v>
      </c>
      <c r="F1115" s="12">
        <v>73001</v>
      </c>
      <c r="G1115" s="12">
        <v>72914</v>
      </c>
      <c r="H1115" s="12">
        <v>70811</v>
      </c>
      <c r="I1115" s="12">
        <v>66759</v>
      </c>
      <c r="J1115" s="12">
        <v>63854</v>
      </c>
      <c r="K1115" s="25">
        <v>61647</v>
      </c>
      <c r="L1115" s="5">
        <v>100</v>
      </c>
      <c r="M1115" s="6">
        <v>102.04791992842766</v>
      </c>
      <c r="N1115" s="6">
        <v>101.92630284052784</v>
      </c>
      <c r="O1115" s="6">
        <v>98.986524267501679</v>
      </c>
      <c r="P1115" s="6">
        <v>93.32224334600761</v>
      </c>
      <c r="Q1115" s="6">
        <v>89.261350928203981</v>
      </c>
      <c r="R1115" s="6">
        <v>86.176191008722881</v>
      </c>
    </row>
    <row r="1116" spans="1:18" hidden="1" x14ac:dyDescent="0.4">
      <c r="A1116">
        <v>23223</v>
      </c>
      <c r="B1116">
        <v>2</v>
      </c>
      <c r="C1116" t="s">
        <v>1058</v>
      </c>
      <c r="D1116" t="s">
        <v>1097</v>
      </c>
      <c r="E1116" s="11">
        <v>58635</v>
      </c>
      <c r="F1116" s="12">
        <v>60853</v>
      </c>
      <c r="G1116" s="12">
        <v>61671</v>
      </c>
      <c r="H1116" s="12">
        <v>60513</v>
      </c>
      <c r="I1116" s="12">
        <v>57440</v>
      </c>
      <c r="J1116" s="12">
        <v>55332</v>
      </c>
      <c r="K1116" s="25">
        <v>53664</v>
      </c>
      <c r="L1116" s="5">
        <v>100</v>
      </c>
      <c r="M1116" s="6">
        <v>103.78272362923168</v>
      </c>
      <c r="N1116" s="6">
        <v>105.17779483243797</v>
      </c>
      <c r="O1116" s="6">
        <v>103.20286518291124</v>
      </c>
      <c r="P1116" s="6">
        <v>97.961968107785452</v>
      </c>
      <c r="Q1116" s="6">
        <v>94.36684574059862</v>
      </c>
      <c r="R1116" s="6">
        <v>91.522128421591191</v>
      </c>
    </row>
    <row r="1117" spans="1:18" hidden="1" x14ac:dyDescent="0.4">
      <c r="A1117">
        <v>23224</v>
      </c>
      <c r="B1117">
        <v>2</v>
      </c>
      <c r="C1117" t="s">
        <v>1058</v>
      </c>
      <c r="D1117" t="s">
        <v>1098</v>
      </c>
      <c r="E1117" s="11">
        <v>49758</v>
      </c>
      <c r="F1117" s="12">
        <v>47781</v>
      </c>
      <c r="G1117" s="12">
        <v>46715</v>
      </c>
      <c r="H1117" s="12">
        <v>44465</v>
      </c>
      <c r="I1117" s="12">
        <v>40615</v>
      </c>
      <c r="J1117" s="12">
        <v>37955</v>
      </c>
      <c r="K1117" s="25">
        <v>36269</v>
      </c>
      <c r="L1117" s="5">
        <v>100</v>
      </c>
      <c r="M1117" s="6">
        <v>96.026769564693112</v>
      </c>
      <c r="N1117" s="6">
        <v>93.884400498412319</v>
      </c>
      <c r="O1117" s="6">
        <v>89.362514570521327</v>
      </c>
      <c r="P1117" s="6">
        <v>81.625065316130076</v>
      </c>
      <c r="Q1117" s="6">
        <v>76.279191285823387</v>
      </c>
      <c r="R1117" s="6">
        <v>72.890791430523734</v>
      </c>
    </row>
    <row r="1118" spans="1:18" hidden="1" x14ac:dyDescent="0.4">
      <c r="A1118">
        <v>23225</v>
      </c>
      <c r="B1118">
        <v>2</v>
      </c>
      <c r="C1118" t="s">
        <v>1058</v>
      </c>
      <c r="D1118" t="s">
        <v>1099</v>
      </c>
      <c r="E1118" s="11">
        <v>47846</v>
      </c>
      <c r="F1118" s="12">
        <v>48376</v>
      </c>
      <c r="G1118" s="12">
        <v>47587</v>
      </c>
      <c r="H1118" s="12">
        <v>45792</v>
      </c>
      <c r="I1118" s="12">
        <v>43011</v>
      </c>
      <c r="J1118" s="12">
        <v>41028</v>
      </c>
      <c r="K1118" s="25">
        <v>39282</v>
      </c>
      <c r="L1118" s="5">
        <v>100</v>
      </c>
      <c r="M1118" s="6">
        <v>101.10772060360323</v>
      </c>
      <c r="N1118" s="6">
        <v>99.458679931446724</v>
      </c>
      <c r="O1118" s="6">
        <v>95.707060151318814</v>
      </c>
      <c r="P1118" s="6">
        <v>89.894662040713953</v>
      </c>
      <c r="Q1118" s="6">
        <v>85.750114952138119</v>
      </c>
      <c r="R1118" s="6">
        <v>82.100907076871636</v>
      </c>
    </row>
    <row r="1119" spans="1:18" hidden="1" x14ac:dyDescent="0.4">
      <c r="A1119">
        <v>23226</v>
      </c>
      <c r="B1119">
        <v>2</v>
      </c>
      <c r="C1119" t="s">
        <v>1058</v>
      </c>
      <c r="D1119" t="s">
        <v>1100</v>
      </c>
      <c r="E1119" s="11">
        <v>50024</v>
      </c>
      <c r="F1119" s="12">
        <v>50131</v>
      </c>
      <c r="G1119" s="12">
        <v>49328</v>
      </c>
      <c r="H1119" s="12">
        <v>47173</v>
      </c>
      <c r="I1119" s="12">
        <v>43124</v>
      </c>
      <c r="J1119" s="12">
        <v>40645</v>
      </c>
      <c r="K1119" s="25">
        <v>39008</v>
      </c>
      <c r="L1119" s="5">
        <v>100</v>
      </c>
      <c r="M1119" s="6">
        <v>100.21389732928195</v>
      </c>
      <c r="N1119" s="6">
        <v>98.608667839437075</v>
      </c>
      <c r="O1119" s="6">
        <v>94.300735646889493</v>
      </c>
      <c r="P1119" s="6">
        <v>86.206620822005448</v>
      </c>
      <c r="Q1119" s="6">
        <v>81.250999520230295</v>
      </c>
      <c r="R1119" s="6">
        <v>77.978570286262595</v>
      </c>
    </row>
    <row r="1120" spans="1:18" hidden="1" x14ac:dyDescent="0.4">
      <c r="A1120">
        <v>23227</v>
      </c>
      <c r="B1120">
        <v>2</v>
      </c>
      <c r="C1120" t="s">
        <v>1058</v>
      </c>
      <c r="D1120" t="s">
        <v>1101</v>
      </c>
      <c r="E1120" s="11">
        <v>30019</v>
      </c>
      <c r="F1120" s="12">
        <v>30742</v>
      </c>
      <c r="G1120" s="12">
        <v>30593</v>
      </c>
      <c r="H1120" s="12">
        <v>29888</v>
      </c>
      <c r="I1120" s="12">
        <v>28438</v>
      </c>
      <c r="J1120" s="12">
        <v>27443</v>
      </c>
      <c r="K1120" s="25">
        <v>26566</v>
      </c>
      <c r="L1120" s="5">
        <v>100</v>
      </c>
      <c r="M1120" s="6">
        <v>102.40847463273259</v>
      </c>
      <c r="N1120" s="6">
        <v>101.91212232252906</v>
      </c>
      <c r="O1120" s="6">
        <v>99.563609713847896</v>
      </c>
      <c r="P1120" s="6">
        <v>94.733335554149036</v>
      </c>
      <c r="Q1120" s="6">
        <v>91.418768113528103</v>
      </c>
      <c r="R1120" s="6">
        <v>88.497285052799896</v>
      </c>
    </row>
    <row r="1121" spans="1:18" hidden="1" x14ac:dyDescent="0.4">
      <c r="A1121">
        <v>23228</v>
      </c>
      <c r="B1121">
        <v>2</v>
      </c>
      <c r="C1121" t="s">
        <v>1058</v>
      </c>
      <c r="D1121" t="s">
        <v>1102</v>
      </c>
      <c r="E1121" s="11">
        <v>29750</v>
      </c>
      <c r="F1121" s="12">
        <v>29440</v>
      </c>
      <c r="G1121" s="12">
        <v>28433</v>
      </c>
      <c r="H1121" s="12">
        <v>26925</v>
      </c>
      <c r="I1121" s="12">
        <v>24861</v>
      </c>
      <c r="J1121" s="12">
        <v>23598</v>
      </c>
      <c r="K1121" s="25">
        <v>22621</v>
      </c>
      <c r="L1121" s="5">
        <v>100</v>
      </c>
      <c r="M1121" s="6">
        <v>98.957983193277315</v>
      </c>
      <c r="N1121" s="6">
        <v>95.573109243697473</v>
      </c>
      <c r="O1121" s="6">
        <v>90.504201680672267</v>
      </c>
      <c r="P1121" s="6">
        <v>83.566386554621857</v>
      </c>
      <c r="Q1121" s="6">
        <v>79.321008403361347</v>
      </c>
      <c r="R1121" s="6">
        <v>76.036974789915973</v>
      </c>
    </row>
    <row r="1122" spans="1:18" hidden="1" x14ac:dyDescent="0.4">
      <c r="A1122">
        <v>23229</v>
      </c>
      <c r="B1122">
        <v>2</v>
      </c>
      <c r="C1122" t="s">
        <v>1058</v>
      </c>
      <c r="D1122" t="s">
        <v>1103</v>
      </c>
      <c r="E1122" s="11">
        <v>42428</v>
      </c>
      <c r="F1122" s="12">
        <v>42074</v>
      </c>
      <c r="G1122" s="12">
        <v>40806</v>
      </c>
      <c r="H1122" s="12">
        <v>38800</v>
      </c>
      <c r="I1122" s="12">
        <v>36045</v>
      </c>
      <c r="J1122" s="12">
        <v>34313</v>
      </c>
      <c r="K1122" s="25">
        <v>32924</v>
      </c>
      <c r="L1122" s="5">
        <v>100</v>
      </c>
      <c r="M1122" s="6">
        <v>99.165645328556622</v>
      </c>
      <c r="N1122" s="6">
        <v>96.177052889601214</v>
      </c>
      <c r="O1122" s="6">
        <v>91.44904308475536</v>
      </c>
      <c r="P1122" s="6">
        <v>84.955689638917704</v>
      </c>
      <c r="Q1122" s="6">
        <v>80.873479777505423</v>
      </c>
      <c r="R1122" s="6">
        <v>77.59969831243518</v>
      </c>
    </row>
    <row r="1123" spans="1:18" hidden="1" x14ac:dyDescent="0.4">
      <c r="A1123">
        <v>23230</v>
      </c>
      <c r="B1123">
        <v>2</v>
      </c>
      <c r="C1123" t="s">
        <v>1058</v>
      </c>
      <c r="D1123" t="s">
        <v>1104</v>
      </c>
      <c r="E1123" s="11">
        <v>57613</v>
      </c>
      <c r="F1123" s="12">
        <v>59079</v>
      </c>
      <c r="G1123" s="12">
        <v>59194</v>
      </c>
      <c r="H1123" s="12">
        <v>57460</v>
      </c>
      <c r="I1123" s="12">
        <v>54210</v>
      </c>
      <c r="J1123" s="12">
        <v>51907</v>
      </c>
      <c r="K1123" s="25">
        <v>50149</v>
      </c>
      <c r="L1123" s="5">
        <v>100</v>
      </c>
      <c r="M1123" s="6">
        <v>102.5445645947963</v>
      </c>
      <c r="N1123" s="6">
        <v>102.74417232221896</v>
      </c>
      <c r="O1123" s="6">
        <v>99.734434936559452</v>
      </c>
      <c r="P1123" s="6">
        <v>94.093346987659032</v>
      </c>
      <c r="Q1123" s="6">
        <v>90.095985281099757</v>
      </c>
      <c r="R1123" s="6">
        <v>87.044590630586853</v>
      </c>
    </row>
    <row r="1124" spans="1:18" hidden="1" x14ac:dyDescent="0.4">
      <c r="A1124">
        <v>23231</v>
      </c>
      <c r="B1124">
        <v>2</v>
      </c>
      <c r="C1124" t="s">
        <v>1058</v>
      </c>
      <c r="D1124" t="s">
        <v>1105</v>
      </c>
      <c r="E1124" s="11">
        <v>34717</v>
      </c>
      <c r="F1124" s="12">
        <v>32279</v>
      </c>
      <c r="G1124" s="12">
        <v>29959</v>
      </c>
      <c r="H1124" s="12">
        <v>27471</v>
      </c>
      <c r="I1124" s="12">
        <v>24486</v>
      </c>
      <c r="J1124" s="12">
        <v>21881</v>
      </c>
      <c r="K1124" s="25">
        <v>19573</v>
      </c>
      <c r="L1124" s="5">
        <v>100</v>
      </c>
      <c r="M1124" s="6">
        <v>92.977503816574014</v>
      </c>
      <c r="N1124" s="6">
        <v>86.294898752772426</v>
      </c>
      <c r="O1124" s="6">
        <v>79.128380908488637</v>
      </c>
      <c r="P1124" s="6">
        <v>70.530287755278394</v>
      </c>
      <c r="Q1124" s="6">
        <v>63.02675922458738</v>
      </c>
      <c r="R1124" s="6">
        <v>56.378719359391653</v>
      </c>
    </row>
    <row r="1125" spans="1:18" hidden="1" x14ac:dyDescent="0.4">
      <c r="A1125">
        <v>23232</v>
      </c>
      <c r="B1125">
        <v>2</v>
      </c>
      <c r="C1125" t="s">
        <v>1058</v>
      </c>
      <c r="D1125" t="s">
        <v>1106</v>
      </c>
      <c r="E1125" s="11">
        <v>34703</v>
      </c>
      <c r="F1125" s="12">
        <v>33134</v>
      </c>
      <c r="G1125" s="12">
        <v>30759</v>
      </c>
      <c r="H1125" s="12">
        <v>27970</v>
      </c>
      <c r="I1125" s="12">
        <v>24264</v>
      </c>
      <c r="J1125" s="12">
        <v>22004</v>
      </c>
      <c r="K1125" s="25">
        <v>20448</v>
      </c>
      <c r="L1125" s="5">
        <v>100</v>
      </c>
      <c r="M1125" s="6">
        <v>95.47877705097541</v>
      </c>
      <c r="N1125" s="6">
        <v>88.634988329539226</v>
      </c>
      <c r="O1125" s="6">
        <v>80.598219174134798</v>
      </c>
      <c r="P1125" s="6">
        <v>69.919027173443212</v>
      </c>
      <c r="Q1125" s="6">
        <v>63.406621905887093</v>
      </c>
      <c r="R1125" s="6">
        <v>58.922859695127229</v>
      </c>
    </row>
    <row r="1126" spans="1:18" hidden="1" x14ac:dyDescent="0.4">
      <c r="A1126">
        <v>23233</v>
      </c>
      <c r="B1126">
        <v>2</v>
      </c>
      <c r="C1126" t="s">
        <v>1058</v>
      </c>
      <c r="D1126" t="s">
        <v>1107</v>
      </c>
      <c r="E1126" s="11">
        <v>41166</v>
      </c>
      <c r="F1126" s="12">
        <v>41496</v>
      </c>
      <c r="G1126" s="12">
        <v>41060</v>
      </c>
      <c r="H1126" s="12">
        <v>40096</v>
      </c>
      <c r="I1126" s="12">
        <v>38004</v>
      </c>
      <c r="J1126" s="12">
        <v>36473</v>
      </c>
      <c r="K1126" s="25">
        <v>35297</v>
      </c>
      <c r="L1126" s="5">
        <v>100</v>
      </c>
      <c r="M1126" s="6">
        <v>100.80163241509983</v>
      </c>
      <c r="N1126" s="6">
        <v>99.74250595151338</v>
      </c>
      <c r="O1126" s="6">
        <v>97.40076762376718</v>
      </c>
      <c r="P1126" s="6">
        <v>92.318903949861536</v>
      </c>
      <c r="Q1126" s="6">
        <v>88.599815381625618</v>
      </c>
      <c r="R1126" s="6">
        <v>85.743088956906192</v>
      </c>
    </row>
    <row r="1127" spans="1:18" hidden="1" x14ac:dyDescent="0.4">
      <c r="A1127">
        <v>23234</v>
      </c>
      <c r="B1127">
        <v>2</v>
      </c>
      <c r="C1127" t="s">
        <v>1058</v>
      </c>
      <c r="D1127" t="s">
        <v>1108</v>
      </c>
      <c r="E1127" s="11">
        <v>53130</v>
      </c>
      <c r="F1127" s="12">
        <v>54870</v>
      </c>
      <c r="G1127" s="12">
        <v>54900</v>
      </c>
      <c r="H1127" s="12">
        <v>53271</v>
      </c>
      <c r="I1127" s="12">
        <v>49973</v>
      </c>
      <c r="J1127" s="12">
        <v>47919</v>
      </c>
      <c r="K1127" s="25">
        <v>46364</v>
      </c>
      <c r="L1127" s="5">
        <v>100</v>
      </c>
      <c r="M1127" s="6">
        <v>103.27498588368154</v>
      </c>
      <c r="N1127" s="6">
        <v>103.33145115753813</v>
      </c>
      <c r="O1127" s="6">
        <v>100.26538678712591</v>
      </c>
      <c r="P1127" s="6">
        <v>94.057971014492765</v>
      </c>
      <c r="Q1127" s="6">
        <v>90.191981931112366</v>
      </c>
      <c r="R1127" s="6">
        <v>87.265198569546399</v>
      </c>
    </row>
    <row r="1128" spans="1:18" hidden="1" x14ac:dyDescent="0.4">
      <c r="A1128">
        <v>23235</v>
      </c>
      <c r="B1128">
        <v>2</v>
      </c>
      <c r="C1128" t="s">
        <v>1058</v>
      </c>
      <c r="D1128" t="s">
        <v>1109</v>
      </c>
      <c r="E1128" s="11">
        <v>26347</v>
      </c>
      <c r="F1128" s="12">
        <v>26139</v>
      </c>
      <c r="G1128" s="12">
        <v>25318</v>
      </c>
      <c r="H1128" s="12">
        <v>23889</v>
      </c>
      <c r="I1128" s="12">
        <v>21823</v>
      </c>
      <c r="J1128" s="12">
        <v>20417</v>
      </c>
      <c r="K1128" s="25">
        <v>19342</v>
      </c>
      <c r="L1128" s="5">
        <v>100</v>
      </c>
      <c r="M1128" s="6">
        <v>99.210536303943513</v>
      </c>
      <c r="N1128" s="6">
        <v>96.094432003643675</v>
      </c>
      <c r="O1128" s="6">
        <v>90.670664591794136</v>
      </c>
      <c r="P1128" s="6">
        <v>82.829164610771628</v>
      </c>
      <c r="Q1128" s="6">
        <v>77.492693665312942</v>
      </c>
      <c r="R1128" s="6">
        <v>73.412532736174896</v>
      </c>
    </row>
    <row r="1129" spans="1:18" hidden="1" x14ac:dyDescent="0.4">
      <c r="A1129">
        <v>23236</v>
      </c>
      <c r="B1129">
        <v>2</v>
      </c>
      <c r="C1129" t="s">
        <v>1058</v>
      </c>
      <c r="D1129" t="s">
        <v>1110</v>
      </c>
      <c r="E1129" s="11">
        <v>41430</v>
      </c>
      <c r="F1129" s="12">
        <v>41485</v>
      </c>
      <c r="G1129" s="12">
        <v>40085</v>
      </c>
      <c r="H1129" s="12">
        <v>37549</v>
      </c>
      <c r="I1129" s="12">
        <v>34458</v>
      </c>
      <c r="J1129" s="12">
        <v>32837</v>
      </c>
      <c r="K1129" s="25">
        <v>31510</v>
      </c>
      <c r="L1129" s="5">
        <v>100</v>
      </c>
      <c r="M1129" s="6">
        <v>100.13275404296405</v>
      </c>
      <c r="N1129" s="6">
        <v>96.75356022206131</v>
      </c>
      <c r="O1129" s="6">
        <v>90.632391986483228</v>
      </c>
      <c r="P1129" s="6">
        <v>83.171614771904416</v>
      </c>
      <c r="Q1129" s="6">
        <v>79.258991069273478</v>
      </c>
      <c r="R1129" s="6">
        <v>76.0559980690321</v>
      </c>
    </row>
    <row r="1130" spans="1:18" hidden="1" x14ac:dyDescent="0.4">
      <c r="A1130">
        <v>23237</v>
      </c>
      <c r="B1130">
        <v>2</v>
      </c>
      <c r="C1130" t="s">
        <v>1058</v>
      </c>
      <c r="D1130" t="s">
        <v>1111</v>
      </c>
      <c r="E1130" s="11">
        <v>51579</v>
      </c>
      <c r="F1130" s="12">
        <v>51730</v>
      </c>
      <c r="G1130" s="12">
        <v>50329</v>
      </c>
      <c r="H1130" s="12">
        <v>47550</v>
      </c>
      <c r="I1130" s="12">
        <v>43282</v>
      </c>
      <c r="J1130" s="12">
        <v>40816</v>
      </c>
      <c r="K1130" s="25">
        <v>39253</v>
      </c>
      <c r="L1130" s="5">
        <v>100</v>
      </c>
      <c r="M1130" s="6">
        <v>100.29275480331144</v>
      </c>
      <c r="N1130" s="6">
        <v>97.576533085170325</v>
      </c>
      <c r="O1130" s="6">
        <v>92.188681440120973</v>
      </c>
      <c r="P1130" s="6">
        <v>83.913996006126524</v>
      </c>
      <c r="Q1130" s="6">
        <v>79.132980476550529</v>
      </c>
      <c r="R1130" s="6">
        <v>76.102677446247498</v>
      </c>
    </row>
    <row r="1131" spans="1:18" hidden="1" x14ac:dyDescent="0.4">
      <c r="A1131">
        <v>23238</v>
      </c>
      <c r="B1131">
        <v>2</v>
      </c>
      <c r="C1131" t="s">
        <v>1058</v>
      </c>
      <c r="D1131" t="s">
        <v>1112</v>
      </c>
      <c r="E1131" s="11">
        <v>39700</v>
      </c>
      <c r="F1131" s="12">
        <v>41378</v>
      </c>
      <c r="G1131" s="12">
        <v>41933</v>
      </c>
      <c r="H1131" s="12">
        <v>41053</v>
      </c>
      <c r="I1131" s="12">
        <v>39071</v>
      </c>
      <c r="J1131" s="12">
        <v>37496</v>
      </c>
      <c r="K1131" s="25">
        <v>36353</v>
      </c>
      <c r="L1131" s="5">
        <v>100</v>
      </c>
      <c r="M1131" s="6">
        <v>104.22670025188916</v>
      </c>
      <c r="N1131" s="6">
        <v>105.62468513853904</v>
      </c>
      <c r="O1131" s="6">
        <v>103.40806045340049</v>
      </c>
      <c r="P1131" s="6">
        <v>98.415617128463467</v>
      </c>
      <c r="Q1131" s="6">
        <v>94.448362720403026</v>
      </c>
      <c r="R1131" s="6">
        <v>91.569269521410575</v>
      </c>
    </row>
    <row r="1132" spans="1:18" hidden="1" x14ac:dyDescent="0.4">
      <c r="A1132">
        <v>23302</v>
      </c>
      <c r="B1132">
        <v>3</v>
      </c>
      <c r="C1132" t="s">
        <v>1058</v>
      </c>
      <c r="D1132" t="s">
        <v>1113</v>
      </c>
      <c r="E1132" s="11">
        <v>26891</v>
      </c>
      <c r="F1132" s="12">
        <v>27543</v>
      </c>
      <c r="G1132" s="12">
        <v>27285</v>
      </c>
      <c r="H1132" s="12">
        <v>26029</v>
      </c>
      <c r="I1132" s="12">
        <v>24141</v>
      </c>
      <c r="J1132" s="12">
        <v>23037</v>
      </c>
      <c r="K1132" s="25">
        <v>22255</v>
      </c>
      <c r="L1132" s="5">
        <v>100</v>
      </c>
      <c r="M1132" s="6">
        <v>102.42460302703506</v>
      </c>
      <c r="N1132" s="6">
        <v>101.46517422185862</v>
      </c>
      <c r="O1132" s="6">
        <v>96.794466550146879</v>
      </c>
      <c r="P1132" s="6">
        <v>89.773530177382767</v>
      </c>
      <c r="Q1132" s="6">
        <v>85.668067383139345</v>
      </c>
      <c r="R1132" s="6">
        <v>82.760031237216907</v>
      </c>
    </row>
    <row r="1133" spans="1:18" hidden="1" x14ac:dyDescent="0.4">
      <c r="A1133">
        <v>23342</v>
      </c>
      <c r="B1133">
        <v>3</v>
      </c>
      <c r="C1133" t="s">
        <v>1058</v>
      </c>
      <c r="D1133" t="s">
        <v>1114</v>
      </c>
      <c r="E1133" s="11">
        <v>9588</v>
      </c>
      <c r="F1133" s="12">
        <v>10040</v>
      </c>
      <c r="G1133" s="12">
        <v>10190</v>
      </c>
      <c r="H1133" s="12">
        <v>9974</v>
      </c>
      <c r="I1133" s="12">
        <v>9427</v>
      </c>
      <c r="J1133" s="12">
        <v>9025</v>
      </c>
      <c r="K1133" s="25">
        <v>8739</v>
      </c>
      <c r="L1133" s="5">
        <v>100</v>
      </c>
      <c r="M1133" s="6">
        <v>104.71422611597832</v>
      </c>
      <c r="N1133" s="6">
        <v>106.27868168544012</v>
      </c>
      <c r="O1133" s="6">
        <v>104.0258656654151</v>
      </c>
      <c r="P1133" s="6">
        <v>98.320817688777637</v>
      </c>
      <c r="Q1133" s="6">
        <v>94.128076762619941</v>
      </c>
      <c r="R1133" s="6">
        <v>91.145181476846062</v>
      </c>
    </row>
    <row r="1134" spans="1:18" hidden="1" x14ac:dyDescent="0.4">
      <c r="A1134">
        <v>23361</v>
      </c>
      <c r="B1134">
        <v>3</v>
      </c>
      <c r="C1134" t="s">
        <v>1058</v>
      </c>
      <c r="D1134" t="s">
        <v>1115</v>
      </c>
      <c r="E1134" s="11">
        <v>14694</v>
      </c>
      <c r="F1134" s="12">
        <v>15009</v>
      </c>
      <c r="G1134" s="12">
        <v>14974</v>
      </c>
      <c r="H1134" s="12">
        <v>14608</v>
      </c>
      <c r="I1134" s="12">
        <v>13771</v>
      </c>
      <c r="J1134" s="12">
        <v>13202</v>
      </c>
      <c r="K1134" s="25">
        <v>12661</v>
      </c>
      <c r="L1134" s="5">
        <v>100</v>
      </c>
      <c r="M1134" s="6">
        <v>102.14373213556553</v>
      </c>
      <c r="N1134" s="6">
        <v>101.90553967605827</v>
      </c>
      <c r="O1134" s="6">
        <v>99.414727099496389</v>
      </c>
      <c r="P1134" s="6">
        <v>93.718524567850821</v>
      </c>
      <c r="Q1134" s="6">
        <v>89.846195726146732</v>
      </c>
      <c r="R1134" s="6">
        <v>86.164420852048451</v>
      </c>
    </row>
    <row r="1135" spans="1:18" hidden="1" x14ac:dyDescent="0.4">
      <c r="A1135">
        <v>23362</v>
      </c>
      <c r="B1135">
        <v>3</v>
      </c>
      <c r="C1135" t="s">
        <v>1058</v>
      </c>
      <c r="D1135" t="s">
        <v>1116</v>
      </c>
      <c r="E1135" s="11">
        <v>20453</v>
      </c>
      <c r="F1135" s="12">
        <v>20548</v>
      </c>
      <c r="G1135" s="12">
        <v>20448</v>
      </c>
      <c r="H1135" s="12">
        <v>19621</v>
      </c>
      <c r="I1135" s="12">
        <v>18188</v>
      </c>
      <c r="J1135" s="12">
        <v>17216</v>
      </c>
      <c r="K1135" s="25">
        <v>16460</v>
      </c>
      <c r="L1135" s="5">
        <v>100</v>
      </c>
      <c r="M1135" s="6">
        <v>100.46447953845401</v>
      </c>
      <c r="N1135" s="6">
        <v>99.975553708502417</v>
      </c>
      <c r="O1135" s="6">
        <v>95.932137094802712</v>
      </c>
      <c r="P1135" s="6">
        <v>88.925829951596342</v>
      </c>
      <c r="Q1135" s="6">
        <v>84.173470884466823</v>
      </c>
      <c r="R1135" s="6">
        <v>80.477191610032762</v>
      </c>
    </row>
    <row r="1136" spans="1:18" hidden="1" x14ac:dyDescent="0.4">
      <c r="A1136">
        <v>23424</v>
      </c>
      <c r="B1136">
        <v>3</v>
      </c>
      <c r="C1136" t="s">
        <v>1058</v>
      </c>
      <c r="D1136" t="s">
        <v>1117</v>
      </c>
      <c r="E1136" s="11">
        <v>20584</v>
      </c>
      <c r="F1136" s="12">
        <v>21346</v>
      </c>
      <c r="G1136" s="12">
        <v>21355</v>
      </c>
      <c r="H1136" s="12">
        <v>20459</v>
      </c>
      <c r="I1136" s="12">
        <v>18856</v>
      </c>
      <c r="J1136" s="12">
        <v>17824</v>
      </c>
      <c r="K1136" s="25">
        <v>17205</v>
      </c>
      <c r="L1136" s="5">
        <v>100</v>
      </c>
      <c r="M1136" s="6">
        <v>103.70190439176059</v>
      </c>
      <c r="N1136" s="6">
        <v>103.74562767197824</v>
      </c>
      <c r="O1136" s="6">
        <v>99.392732219199374</v>
      </c>
      <c r="P1136" s="6">
        <v>91.605130198212208</v>
      </c>
      <c r="Q1136" s="6">
        <v>86.591527399922271</v>
      </c>
      <c r="R1136" s="6">
        <v>83.584337349397586</v>
      </c>
    </row>
    <row r="1137" spans="1:18" hidden="1" x14ac:dyDescent="0.4">
      <c r="A1137">
        <v>23425</v>
      </c>
      <c r="B1137">
        <v>3</v>
      </c>
      <c r="C1137" t="s">
        <v>1058</v>
      </c>
      <c r="D1137" t="s">
        <v>1118</v>
      </c>
      <c r="E1137" s="11">
        <v>23145</v>
      </c>
      <c r="F1137" s="12">
        <v>22897</v>
      </c>
      <c r="G1137" s="12">
        <v>22117</v>
      </c>
      <c r="H1137" s="12">
        <v>21000</v>
      </c>
      <c r="I1137" s="12">
        <v>19378</v>
      </c>
      <c r="J1137" s="12">
        <v>18331</v>
      </c>
      <c r="K1137" s="25">
        <v>17539</v>
      </c>
      <c r="L1137" s="5">
        <v>100</v>
      </c>
      <c r="M1137" s="6">
        <v>98.928494275221439</v>
      </c>
      <c r="N1137" s="6">
        <v>95.558435947288828</v>
      </c>
      <c r="O1137" s="6">
        <v>90.732339598185348</v>
      </c>
      <c r="P1137" s="6">
        <v>83.724346511125518</v>
      </c>
      <c r="Q1137" s="6">
        <v>79.200691294015996</v>
      </c>
      <c r="R1137" s="6">
        <v>75.778785914884423</v>
      </c>
    </row>
    <row r="1138" spans="1:18" hidden="1" x14ac:dyDescent="0.4">
      <c r="A1138">
        <v>23427</v>
      </c>
      <c r="B1138">
        <v>3</v>
      </c>
      <c r="C1138" t="s">
        <v>1058</v>
      </c>
      <c r="D1138" t="s">
        <v>1119</v>
      </c>
      <c r="E1138" s="11">
        <v>2509</v>
      </c>
      <c r="F1138" s="12">
        <v>2517</v>
      </c>
      <c r="G1138" s="12">
        <v>2551</v>
      </c>
      <c r="H1138" s="12">
        <v>2544</v>
      </c>
      <c r="I1138" s="12">
        <v>2425</v>
      </c>
      <c r="J1138" s="12">
        <v>2341</v>
      </c>
      <c r="K1138" s="25">
        <v>2273</v>
      </c>
      <c r="L1138" s="5">
        <v>100</v>
      </c>
      <c r="M1138" s="6">
        <v>100.31885213232363</v>
      </c>
      <c r="N1138" s="6">
        <v>101.67397369469909</v>
      </c>
      <c r="O1138" s="6">
        <v>101.39497807891591</v>
      </c>
      <c r="P1138" s="6">
        <v>96.652052610601828</v>
      </c>
      <c r="Q1138" s="6">
        <v>93.30410522120367</v>
      </c>
      <c r="R1138" s="6">
        <v>90.593862096452767</v>
      </c>
    </row>
    <row r="1139" spans="1:18" hidden="1" x14ac:dyDescent="0.4">
      <c r="A1139">
        <v>23441</v>
      </c>
      <c r="B1139">
        <v>3</v>
      </c>
      <c r="C1139" t="s">
        <v>1058</v>
      </c>
      <c r="D1139" t="s">
        <v>1120</v>
      </c>
      <c r="E1139" s="11">
        <v>16001</v>
      </c>
      <c r="F1139" s="12">
        <v>16208</v>
      </c>
      <c r="G1139" s="12">
        <v>16667</v>
      </c>
      <c r="H1139" s="12">
        <v>16300</v>
      </c>
      <c r="I1139" s="12">
        <v>15480</v>
      </c>
      <c r="J1139" s="12">
        <v>14632</v>
      </c>
      <c r="K1139" s="25">
        <v>13923</v>
      </c>
      <c r="L1139" s="5">
        <v>100</v>
      </c>
      <c r="M1139" s="6">
        <v>101.29366914567839</v>
      </c>
      <c r="N1139" s="6">
        <v>104.16223986000874</v>
      </c>
      <c r="O1139" s="6">
        <v>101.86863321042435</v>
      </c>
      <c r="P1139" s="6">
        <v>96.743953502906066</v>
      </c>
      <c r="Q1139" s="6">
        <v>91.444284732204238</v>
      </c>
      <c r="R1139" s="6">
        <v>87.013311668020748</v>
      </c>
    </row>
    <row r="1140" spans="1:18" hidden="1" x14ac:dyDescent="0.4">
      <c r="A1140">
        <v>23442</v>
      </c>
      <c r="B1140">
        <v>3</v>
      </c>
      <c r="C1140" t="s">
        <v>1058</v>
      </c>
      <c r="D1140" t="s">
        <v>1121</v>
      </c>
      <c r="E1140" s="11">
        <v>29953</v>
      </c>
      <c r="F1140" s="12">
        <v>29507</v>
      </c>
      <c r="G1140" s="12">
        <v>28845</v>
      </c>
      <c r="H1140" s="12">
        <v>27739</v>
      </c>
      <c r="I1140" s="12">
        <v>25810</v>
      </c>
      <c r="J1140" s="12">
        <v>24548</v>
      </c>
      <c r="K1140" s="25">
        <v>23664</v>
      </c>
      <c r="L1140" s="5">
        <v>100</v>
      </c>
      <c r="M1140" s="6">
        <v>98.51100056755584</v>
      </c>
      <c r="N1140" s="6">
        <v>96.300871365138718</v>
      </c>
      <c r="O1140" s="6">
        <v>92.608419857777179</v>
      </c>
      <c r="P1140" s="6">
        <v>86.168330384268685</v>
      </c>
      <c r="Q1140" s="6">
        <v>81.955062931926676</v>
      </c>
      <c r="R1140" s="6">
        <v>79.003772577037353</v>
      </c>
    </row>
    <row r="1141" spans="1:18" hidden="1" x14ac:dyDescent="0.4">
      <c r="A1141">
        <v>23445</v>
      </c>
      <c r="B1141">
        <v>3</v>
      </c>
      <c r="C1141" t="s">
        <v>1058</v>
      </c>
      <c r="D1141" t="s">
        <v>1122</v>
      </c>
      <c r="E1141" s="11">
        <v>8676</v>
      </c>
      <c r="F1141" s="12">
        <v>7550</v>
      </c>
      <c r="G1141" s="12">
        <v>6434</v>
      </c>
      <c r="H1141" s="12">
        <v>5466</v>
      </c>
      <c r="I1141" s="12">
        <v>4487</v>
      </c>
      <c r="J1141" s="12">
        <v>3747</v>
      </c>
      <c r="K1141" s="25">
        <v>3124</v>
      </c>
      <c r="L1141" s="5">
        <v>100</v>
      </c>
      <c r="M1141" s="6">
        <v>87.021668971876437</v>
      </c>
      <c r="N1141" s="6">
        <v>74.158598432457353</v>
      </c>
      <c r="O1141" s="6">
        <v>63.00138312586445</v>
      </c>
      <c r="P1141" s="6">
        <v>51.717381281696639</v>
      </c>
      <c r="Q1141" s="6">
        <v>43.188105117565698</v>
      </c>
      <c r="R1141" s="6">
        <v>36.007376671277086</v>
      </c>
    </row>
    <row r="1142" spans="1:18" hidden="1" x14ac:dyDescent="0.4">
      <c r="A1142">
        <v>23446</v>
      </c>
      <c r="B1142">
        <v>3</v>
      </c>
      <c r="C1142" t="s">
        <v>1058</v>
      </c>
      <c r="D1142" t="s">
        <v>866</v>
      </c>
      <c r="E1142" s="11">
        <v>13427</v>
      </c>
      <c r="F1142" s="12">
        <v>12425</v>
      </c>
      <c r="G1142" s="12">
        <v>11144</v>
      </c>
      <c r="H1142" s="12">
        <v>9859</v>
      </c>
      <c r="I1142" s="12">
        <v>8352</v>
      </c>
      <c r="J1142" s="12">
        <v>7222</v>
      </c>
      <c r="K1142" s="25">
        <v>6377</v>
      </c>
      <c r="L1142" s="5">
        <v>100</v>
      </c>
      <c r="M1142" s="6">
        <v>92.537424592239518</v>
      </c>
      <c r="N1142" s="6">
        <v>82.996946451180449</v>
      </c>
      <c r="O1142" s="6">
        <v>73.426677589930733</v>
      </c>
      <c r="P1142" s="6">
        <v>62.203023758099349</v>
      </c>
      <c r="Q1142" s="6">
        <v>53.787145304237725</v>
      </c>
      <c r="R1142" s="6">
        <v>47.49385566396068</v>
      </c>
    </row>
    <row r="1143" spans="1:18" hidden="1" x14ac:dyDescent="0.4">
      <c r="A1143">
        <v>23447</v>
      </c>
      <c r="B1143">
        <v>3</v>
      </c>
      <c r="C1143" t="s">
        <v>1058</v>
      </c>
      <c r="D1143" t="s">
        <v>1123</v>
      </c>
      <c r="E1143" s="11">
        <v>26689</v>
      </c>
      <c r="F1143" s="12">
        <v>26845</v>
      </c>
      <c r="G1143" s="12">
        <v>26280</v>
      </c>
      <c r="H1143" s="12">
        <v>25155</v>
      </c>
      <c r="I1143" s="12">
        <v>23405</v>
      </c>
      <c r="J1143" s="12">
        <v>22354</v>
      </c>
      <c r="K1143" s="25">
        <v>21515</v>
      </c>
      <c r="L1143" s="5">
        <v>100</v>
      </c>
      <c r="M1143" s="6">
        <v>100.58451047247929</v>
      </c>
      <c r="N1143" s="6">
        <v>98.467533440743381</v>
      </c>
      <c r="O1143" s="6">
        <v>94.252313687286886</v>
      </c>
      <c r="P1143" s="6">
        <v>87.695305181910157</v>
      </c>
      <c r="Q1143" s="6">
        <v>83.757353216681025</v>
      </c>
      <c r="R1143" s="6">
        <v>80.613735996103259</v>
      </c>
    </row>
    <row r="1144" spans="1:18" hidden="1" x14ac:dyDescent="0.4">
      <c r="A1144">
        <v>23501</v>
      </c>
      <c r="B1144">
        <v>3</v>
      </c>
      <c r="C1144" t="s">
        <v>1058</v>
      </c>
      <c r="D1144" t="s">
        <v>1124</v>
      </c>
      <c r="E1144" s="11">
        <v>26254</v>
      </c>
      <c r="F1144" s="12">
        <v>25078</v>
      </c>
      <c r="G1144" s="12">
        <v>25669</v>
      </c>
      <c r="H1144" s="12">
        <v>25678</v>
      </c>
      <c r="I1144" s="12">
        <v>24228</v>
      </c>
      <c r="J1144" s="12">
        <v>23092</v>
      </c>
      <c r="K1144" s="25">
        <v>22222</v>
      </c>
      <c r="L1144" s="5">
        <v>100</v>
      </c>
      <c r="M1144" s="6">
        <v>95.520682562657129</v>
      </c>
      <c r="N1144" s="6">
        <v>97.771768111525859</v>
      </c>
      <c r="O1144" s="6">
        <v>97.80604860211777</v>
      </c>
      <c r="P1144" s="6">
        <v>92.283080673421196</v>
      </c>
      <c r="Q1144" s="6">
        <v>87.956120972042356</v>
      </c>
      <c r="R1144" s="6">
        <v>84.642340214824401</v>
      </c>
    </row>
    <row r="1145" spans="1:18" hidden="1" x14ac:dyDescent="0.4">
      <c r="A1145">
        <v>23561</v>
      </c>
      <c r="B1145">
        <v>3</v>
      </c>
      <c r="C1145" t="s">
        <v>1058</v>
      </c>
      <c r="D1145" t="s">
        <v>1125</v>
      </c>
      <c r="E1145" s="11">
        <v>1839</v>
      </c>
      <c r="F1145" s="12">
        <v>1577</v>
      </c>
      <c r="G1145" s="12">
        <v>1368</v>
      </c>
      <c r="H1145" s="12">
        <v>1190</v>
      </c>
      <c r="I1145" s="12">
        <v>991</v>
      </c>
      <c r="J1145" s="12">
        <v>839</v>
      </c>
      <c r="K1145" s="25">
        <v>695</v>
      </c>
      <c r="L1145" s="5">
        <v>100</v>
      </c>
      <c r="M1145" s="6">
        <v>85.753126699293091</v>
      </c>
      <c r="N1145" s="6">
        <v>74.388254486133761</v>
      </c>
      <c r="O1145" s="6">
        <v>64.709081022294725</v>
      </c>
      <c r="P1145" s="6">
        <v>53.887982599238718</v>
      </c>
      <c r="Q1145" s="6">
        <v>45.622620989668299</v>
      </c>
      <c r="R1145" s="6">
        <v>37.792278412180536</v>
      </c>
    </row>
    <row r="1146" spans="1:18" hidden="1" x14ac:dyDescent="0.4">
      <c r="A1146">
        <v>23562</v>
      </c>
      <c r="B1146">
        <v>3</v>
      </c>
      <c r="C1146" t="s">
        <v>1058</v>
      </c>
      <c r="D1146" t="s">
        <v>1126</v>
      </c>
      <c r="E1146" s="11">
        <v>1191</v>
      </c>
      <c r="F1146" s="12">
        <v>1019</v>
      </c>
      <c r="G1146" s="12">
        <v>883</v>
      </c>
      <c r="H1146" s="12">
        <v>781</v>
      </c>
      <c r="I1146" s="12">
        <v>679</v>
      </c>
      <c r="J1146" s="12">
        <v>579</v>
      </c>
      <c r="K1146" s="25">
        <v>482</v>
      </c>
      <c r="L1146" s="5">
        <v>100</v>
      </c>
      <c r="M1146" s="6">
        <v>85.558354324097394</v>
      </c>
      <c r="N1146" s="6">
        <v>74.139378673383717</v>
      </c>
      <c r="O1146" s="6">
        <v>65.575146935348442</v>
      </c>
      <c r="P1146" s="6">
        <v>57.010915197313182</v>
      </c>
      <c r="Q1146" s="6">
        <v>48.614609571788414</v>
      </c>
      <c r="R1146" s="6">
        <v>40.470193115029382</v>
      </c>
    </row>
    <row r="1147" spans="1:18" hidden="1" x14ac:dyDescent="0.4">
      <c r="A1147">
        <v>23563</v>
      </c>
      <c r="B1147">
        <v>3</v>
      </c>
      <c r="C1147" t="s">
        <v>1058</v>
      </c>
      <c r="D1147" t="s">
        <v>1127</v>
      </c>
      <c r="E1147" s="11">
        <v>404</v>
      </c>
      <c r="F1147" s="12">
        <v>338</v>
      </c>
      <c r="G1147" s="12">
        <v>294</v>
      </c>
      <c r="H1147" s="12">
        <v>272</v>
      </c>
      <c r="I1147" s="12">
        <v>230</v>
      </c>
      <c r="J1147" s="12">
        <v>210</v>
      </c>
      <c r="K1147" s="25">
        <v>187</v>
      </c>
      <c r="L1147" s="5">
        <v>100</v>
      </c>
      <c r="M1147" s="6">
        <v>83.663366336633658</v>
      </c>
      <c r="N1147" s="6">
        <v>72.772277227722768</v>
      </c>
      <c r="O1147" s="6">
        <v>67.32673267326733</v>
      </c>
      <c r="P1147" s="6">
        <v>56.930693069306926</v>
      </c>
      <c r="Q1147" s="6">
        <v>51.980198019801982</v>
      </c>
      <c r="R1147" s="6">
        <v>46.287128712871286</v>
      </c>
    </row>
    <row r="1148" spans="1:18" hidden="1" x14ac:dyDescent="0.4">
      <c r="A1148">
        <v>24000</v>
      </c>
      <c r="B1148" t="s">
        <v>0</v>
      </c>
      <c r="C1148" t="s">
        <v>1128</v>
      </c>
      <c r="E1148" s="11">
        <v>1027332</v>
      </c>
      <c r="F1148" s="12">
        <v>984101</v>
      </c>
      <c r="G1148" s="12">
        <v>935952</v>
      </c>
      <c r="H1148" s="12">
        <v>874729</v>
      </c>
      <c r="I1148" s="12">
        <v>791349</v>
      </c>
      <c r="J1148" s="12">
        <v>730824</v>
      </c>
      <c r="K1148" s="25">
        <v>683718</v>
      </c>
      <c r="L1148" s="5">
        <v>100</v>
      </c>
      <c r="M1148" s="6">
        <v>95.791915369130905</v>
      </c>
      <c r="N1148" s="6">
        <v>91.105114996904604</v>
      </c>
      <c r="O1148" s="6">
        <v>85.145697788056822</v>
      </c>
      <c r="P1148" s="6">
        <v>77.029528915676721</v>
      </c>
      <c r="Q1148" s="6">
        <v>71.138054689233869</v>
      </c>
      <c r="R1148" s="6">
        <v>66.552779432549556</v>
      </c>
    </row>
    <row r="1149" spans="1:18" hidden="1" x14ac:dyDescent="0.4">
      <c r="A1149">
        <v>24201</v>
      </c>
      <c r="B1149">
        <v>2</v>
      </c>
      <c r="C1149" t="s">
        <v>1128</v>
      </c>
      <c r="D1149" t="s">
        <v>1129</v>
      </c>
      <c r="E1149" s="11">
        <v>159920</v>
      </c>
      <c r="F1149" s="12">
        <v>155073</v>
      </c>
      <c r="G1149" s="12">
        <v>148156</v>
      </c>
      <c r="H1149" s="12">
        <v>139577</v>
      </c>
      <c r="I1149" s="12">
        <v>127778</v>
      </c>
      <c r="J1149" s="12">
        <v>119172</v>
      </c>
      <c r="K1149" s="25">
        <v>112637</v>
      </c>
      <c r="L1149" s="5">
        <v>100</v>
      </c>
      <c r="M1149" s="6">
        <v>96.96910955477739</v>
      </c>
      <c r="N1149" s="6">
        <v>92.643821910955481</v>
      </c>
      <c r="O1149" s="6">
        <v>87.279264632316156</v>
      </c>
      <c r="P1149" s="6">
        <v>79.901200600300143</v>
      </c>
      <c r="Q1149" s="6">
        <v>74.519759879939969</v>
      </c>
      <c r="R1149" s="6">
        <v>70.433341670835418</v>
      </c>
    </row>
    <row r="1150" spans="1:18" hidden="1" x14ac:dyDescent="0.4">
      <c r="A1150">
        <v>24202</v>
      </c>
      <c r="B1150">
        <v>2</v>
      </c>
      <c r="C1150" t="s">
        <v>1128</v>
      </c>
      <c r="D1150" t="s">
        <v>1130</v>
      </c>
      <c r="E1150" s="11">
        <v>188481</v>
      </c>
      <c r="F1150" s="12">
        <v>186817</v>
      </c>
      <c r="G1150" s="12">
        <v>180787</v>
      </c>
      <c r="H1150" s="12">
        <v>171576</v>
      </c>
      <c r="I1150" s="12">
        <v>158243</v>
      </c>
      <c r="J1150" s="12">
        <v>149662</v>
      </c>
      <c r="K1150" s="25">
        <v>143278</v>
      </c>
      <c r="L1150" s="5">
        <v>100</v>
      </c>
      <c r="M1150" s="6">
        <v>99.117152392018298</v>
      </c>
      <c r="N1150" s="6">
        <v>95.917890927998045</v>
      </c>
      <c r="O1150" s="6">
        <v>91.030926194152201</v>
      </c>
      <c r="P1150" s="6">
        <v>83.957003623707422</v>
      </c>
      <c r="Q1150" s="6">
        <v>79.404290087595029</v>
      </c>
      <c r="R1150" s="6">
        <v>76.017211283895989</v>
      </c>
    </row>
    <row r="1151" spans="1:18" hidden="1" x14ac:dyDescent="0.4">
      <c r="A1151">
        <v>24203</v>
      </c>
      <c r="B1151">
        <v>2</v>
      </c>
      <c r="C1151" t="s">
        <v>1128</v>
      </c>
      <c r="D1151" t="s">
        <v>1131</v>
      </c>
      <c r="E1151" s="11">
        <v>69138</v>
      </c>
      <c r="F1151" s="12">
        <v>65182</v>
      </c>
      <c r="G1151" s="12">
        <v>60558</v>
      </c>
      <c r="H1151" s="12">
        <v>55450</v>
      </c>
      <c r="I1151" s="12">
        <v>49330</v>
      </c>
      <c r="J1151" s="12">
        <v>44738</v>
      </c>
      <c r="K1151" s="25">
        <v>40892</v>
      </c>
      <c r="L1151" s="5">
        <v>100</v>
      </c>
      <c r="M1151" s="6">
        <v>94.278110445775127</v>
      </c>
      <c r="N1151" s="6">
        <v>87.590037316671015</v>
      </c>
      <c r="O1151" s="6">
        <v>80.201915010558594</v>
      </c>
      <c r="P1151" s="6">
        <v>71.350053516156095</v>
      </c>
      <c r="Q1151" s="6">
        <v>64.708264630159974</v>
      </c>
      <c r="R1151" s="6">
        <v>59.145477161618786</v>
      </c>
    </row>
    <row r="1152" spans="1:18" hidden="1" x14ac:dyDescent="0.4">
      <c r="A1152">
        <v>24204</v>
      </c>
      <c r="B1152">
        <v>2</v>
      </c>
      <c r="C1152" t="s">
        <v>1128</v>
      </c>
      <c r="D1152" t="s">
        <v>1132</v>
      </c>
      <c r="E1152" s="11">
        <v>91364</v>
      </c>
      <c r="F1152" s="12">
        <v>85415</v>
      </c>
      <c r="G1152" s="12">
        <v>80956</v>
      </c>
      <c r="H1152" s="12">
        <v>75405</v>
      </c>
      <c r="I1152" s="12">
        <v>67703</v>
      </c>
      <c r="J1152" s="12">
        <v>61901</v>
      </c>
      <c r="K1152" s="25">
        <v>57500</v>
      </c>
      <c r="L1152" s="5">
        <v>100</v>
      </c>
      <c r="M1152" s="6">
        <v>93.488682632108919</v>
      </c>
      <c r="N1152" s="6">
        <v>88.608204544459525</v>
      </c>
      <c r="O1152" s="6">
        <v>82.532507333304153</v>
      </c>
      <c r="P1152" s="6">
        <v>74.102491134363646</v>
      </c>
      <c r="Q1152" s="6">
        <v>67.752068648482989</v>
      </c>
      <c r="R1152" s="6">
        <v>62.93507289523226</v>
      </c>
    </row>
    <row r="1153" spans="1:18" hidden="1" x14ac:dyDescent="0.4">
      <c r="A1153">
        <v>24205</v>
      </c>
      <c r="B1153">
        <v>2</v>
      </c>
      <c r="C1153" t="s">
        <v>1128</v>
      </c>
      <c r="D1153" t="s">
        <v>1133</v>
      </c>
      <c r="E1153" s="11">
        <v>83199</v>
      </c>
      <c r="F1153" s="12">
        <v>81867</v>
      </c>
      <c r="G1153" s="12">
        <v>79242</v>
      </c>
      <c r="H1153" s="12">
        <v>74778</v>
      </c>
      <c r="I1153" s="12">
        <v>68626</v>
      </c>
      <c r="J1153" s="12">
        <v>64270</v>
      </c>
      <c r="K1153" s="25">
        <v>61036</v>
      </c>
      <c r="L1153" s="5">
        <v>100</v>
      </c>
      <c r="M1153" s="6">
        <v>98.399019218980996</v>
      </c>
      <c r="N1153" s="6">
        <v>95.243933220351209</v>
      </c>
      <c r="O1153" s="6">
        <v>89.878484116395626</v>
      </c>
      <c r="P1153" s="6">
        <v>82.48416447313069</v>
      </c>
      <c r="Q1153" s="6">
        <v>77.248524621690166</v>
      </c>
      <c r="R1153" s="6">
        <v>73.361458671378273</v>
      </c>
    </row>
    <row r="1154" spans="1:18" hidden="1" x14ac:dyDescent="0.4">
      <c r="A1154">
        <v>24207</v>
      </c>
      <c r="B1154">
        <v>2</v>
      </c>
      <c r="C1154" t="s">
        <v>1128</v>
      </c>
      <c r="D1154" t="s">
        <v>1134</v>
      </c>
      <c r="E1154" s="11">
        <v>120525</v>
      </c>
      <c r="F1154" s="12">
        <v>114838</v>
      </c>
      <c r="G1154" s="12">
        <v>110387</v>
      </c>
      <c r="H1154" s="12">
        <v>103193</v>
      </c>
      <c r="I1154" s="12">
        <v>92338</v>
      </c>
      <c r="J1154" s="12">
        <v>84980</v>
      </c>
      <c r="K1154" s="25">
        <v>79991</v>
      </c>
      <c r="L1154" s="5">
        <v>100</v>
      </c>
      <c r="M1154" s="6">
        <v>95.28147687201826</v>
      </c>
      <c r="N1154" s="6">
        <v>91.588467123003525</v>
      </c>
      <c r="O1154" s="6">
        <v>85.619580999792575</v>
      </c>
      <c r="P1154" s="6">
        <v>76.613150798589501</v>
      </c>
      <c r="Q1154" s="6">
        <v>70.508193320887784</v>
      </c>
      <c r="R1154" s="6">
        <v>66.368803152872843</v>
      </c>
    </row>
    <row r="1155" spans="1:18" hidden="1" x14ac:dyDescent="0.4">
      <c r="A1155">
        <v>24208</v>
      </c>
      <c r="B1155">
        <v>2</v>
      </c>
      <c r="C1155" t="s">
        <v>1128</v>
      </c>
      <c r="D1155" t="s">
        <v>1135</v>
      </c>
      <c r="E1155" s="11">
        <v>42309</v>
      </c>
      <c r="F1155" s="12">
        <v>38938</v>
      </c>
      <c r="G1155" s="12">
        <v>36406</v>
      </c>
      <c r="H1155" s="12">
        <v>33538</v>
      </c>
      <c r="I1155" s="12">
        <v>29504</v>
      </c>
      <c r="J1155" s="12">
        <v>26079</v>
      </c>
      <c r="K1155" s="25">
        <v>22985</v>
      </c>
      <c r="L1155" s="5">
        <v>100</v>
      </c>
      <c r="M1155" s="6">
        <v>92.032428088586343</v>
      </c>
      <c r="N1155" s="6">
        <v>86.04788579262096</v>
      </c>
      <c r="O1155" s="6">
        <v>79.269186225153049</v>
      </c>
      <c r="P1155" s="6">
        <v>69.734571840506746</v>
      </c>
      <c r="Q1155" s="6">
        <v>61.639367510458762</v>
      </c>
      <c r="R1155" s="6">
        <v>54.326502635373089</v>
      </c>
    </row>
    <row r="1156" spans="1:18" hidden="1" x14ac:dyDescent="0.4">
      <c r="A1156">
        <v>24209</v>
      </c>
      <c r="B1156">
        <v>2</v>
      </c>
      <c r="C1156" t="s">
        <v>1128</v>
      </c>
      <c r="D1156" t="s">
        <v>1136</v>
      </c>
      <c r="E1156" s="11">
        <v>7541</v>
      </c>
      <c r="F1156" s="12">
        <v>6368</v>
      </c>
      <c r="G1156" s="12">
        <v>5478</v>
      </c>
      <c r="H1156" s="12">
        <v>4621</v>
      </c>
      <c r="I1156" s="12">
        <v>3798</v>
      </c>
      <c r="J1156" s="12">
        <v>3193</v>
      </c>
      <c r="K1156" s="25">
        <v>2695</v>
      </c>
      <c r="L1156" s="5">
        <v>100</v>
      </c>
      <c r="M1156" s="6">
        <v>84.445033815143873</v>
      </c>
      <c r="N1156" s="6">
        <v>72.642885558944442</v>
      </c>
      <c r="O1156" s="6">
        <v>61.278345047075987</v>
      </c>
      <c r="P1156" s="6">
        <v>50.364673120275825</v>
      </c>
      <c r="Q1156" s="6">
        <v>42.341864474207661</v>
      </c>
      <c r="R1156" s="6">
        <v>35.737965787030895</v>
      </c>
    </row>
    <row r="1157" spans="1:18" hidden="1" x14ac:dyDescent="0.4">
      <c r="A1157">
        <v>24210</v>
      </c>
      <c r="B1157">
        <v>2</v>
      </c>
      <c r="C1157" t="s">
        <v>1128</v>
      </c>
      <c r="D1157" t="s">
        <v>1137</v>
      </c>
      <c r="E1157" s="11">
        <v>29611</v>
      </c>
      <c r="F1157" s="12">
        <v>29300</v>
      </c>
      <c r="G1157" s="12">
        <v>28677</v>
      </c>
      <c r="H1157" s="12">
        <v>27531</v>
      </c>
      <c r="I1157" s="12">
        <v>25549</v>
      </c>
      <c r="J1157" s="12">
        <v>23995</v>
      </c>
      <c r="K1157" s="25">
        <v>22642</v>
      </c>
      <c r="L1157" s="5">
        <v>100</v>
      </c>
      <c r="M1157" s="6">
        <v>98.949714633075544</v>
      </c>
      <c r="N1157" s="6">
        <v>96.845766775860326</v>
      </c>
      <c r="O1157" s="6">
        <v>92.975583398061531</v>
      </c>
      <c r="P1157" s="6">
        <v>86.282124886022089</v>
      </c>
      <c r="Q1157" s="6">
        <v>81.03407517476613</v>
      </c>
      <c r="R1157" s="6">
        <v>76.464827260139813</v>
      </c>
    </row>
    <row r="1158" spans="1:18" hidden="1" x14ac:dyDescent="0.4">
      <c r="A1158">
        <v>24211</v>
      </c>
      <c r="B1158">
        <v>2</v>
      </c>
      <c r="C1158" t="s">
        <v>1128</v>
      </c>
      <c r="D1158" t="s">
        <v>1138</v>
      </c>
      <c r="E1158" s="11">
        <v>8996</v>
      </c>
      <c r="F1158" s="12">
        <v>7439</v>
      </c>
      <c r="G1158" s="12">
        <v>6305</v>
      </c>
      <c r="H1158" s="12">
        <v>5390</v>
      </c>
      <c r="I1158" s="12">
        <v>4513</v>
      </c>
      <c r="J1158" s="12">
        <v>3845</v>
      </c>
      <c r="K1158" s="25">
        <v>3285</v>
      </c>
      <c r="L1158" s="5">
        <v>100</v>
      </c>
      <c r="M1158" s="6">
        <v>82.692307692307693</v>
      </c>
      <c r="N1158" s="6">
        <v>70.086705202312132</v>
      </c>
      <c r="O1158" s="6">
        <v>59.915518008003552</v>
      </c>
      <c r="P1158" s="6">
        <v>50.166740773677191</v>
      </c>
      <c r="Q1158" s="6">
        <v>42.741218319253001</v>
      </c>
      <c r="R1158" s="6">
        <v>36.516229435304581</v>
      </c>
    </row>
    <row r="1159" spans="1:18" hidden="1" x14ac:dyDescent="0.4">
      <c r="A1159">
        <v>24212</v>
      </c>
      <c r="B1159">
        <v>2</v>
      </c>
      <c r="C1159" t="s">
        <v>1128</v>
      </c>
      <c r="D1159" t="s">
        <v>1139</v>
      </c>
      <c r="E1159" s="11">
        <v>7307</v>
      </c>
      <c r="F1159" s="12">
        <v>6555</v>
      </c>
      <c r="G1159" s="12">
        <v>5883</v>
      </c>
      <c r="H1159" s="12">
        <v>5188</v>
      </c>
      <c r="I1159" s="12">
        <v>4439</v>
      </c>
      <c r="J1159" s="12">
        <v>3816</v>
      </c>
      <c r="K1159" s="25">
        <v>3297</v>
      </c>
      <c r="L1159" s="5">
        <v>100</v>
      </c>
      <c r="M1159" s="6">
        <v>89.708498699876827</v>
      </c>
      <c r="N1159" s="6">
        <v>80.511837963596548</v>
      </c>
      <c r="O1159" s="6">
        <v>71.000410565211439</v>
      </c>
      <c r="P1159" s="6">
        <v>60.749965786232387</v>
      </c>
      <c r="Q1159" s="6">
        <v>52.223894895305868</v>
      </c>
      <c r="R1159" s="6">
        <v>45.121116737375125</v>
      </c>
    </row>
    <row r="1160" spans="1:18" hidden="1" x14ac:dyDescent="0.4">
      <c r="A1160">
        <v>24214</v>
      </c>
      <c r="B1160">
        <v>2</v>
      </c>
      <c r="C1160" t="s">
        <v>1128</v>
      </c>
      <c r="D1160" t="s">
        <v>1140</v>
      </c>
      <c r="E1160" s="11">
        <v>27143</v>
      </c>
      <c r="F1160" s="12">
        <v>26479</v>
      </c>
      <c r="G1160" s="12">
        <v>25365</v>
      </c>
      <c r="H1160" s="12">
        <v>24017</v>
      </c>
      <c r="I1160" s="12">
        <v>22163</v>
      </c>
      <c r="J1160" s="12">
        <v>20675</v>
      </c>
      <c r="K1160" s="25">
        <v>19366</v>
      </c>
      <c r="L1160" s="5">
        <v>100</v>
      </c>
      <c r="M1160" s="6">
        <v>97.553697085804814</v>
      </c>
      <c r="N1160" s="6">
        <v>93.449508160483362</v>
      </c>
      <c r="O1160" s="6">
        <v>88.483218509376272</v>
      </c>
      <c r="P1160" s="6">
        <v>81.652728143536095</v>
      </c>
      <c r="Q1160" s="6">
        <v>76.17065173341193</v>
      </c>
      <c r="R1160" s="6">
        <v>71.348045536602427</v>
      </c>
    </row>
    <row r="1161" spans="1:18" hidden="1" x14ac:dyDescent="0.4">
      <c r="A1161">
        <v>24215</v>
      </c>
      <c r="B1161">
        <v>2</v>
      </c>
      <c r="C1161" t="s">
        <v>1128</v>
      </c>
      <c r="D1161" t="s">
        <v>1141</v>
      </c>
      <c r="E1161" s="11">
        <v>23058</v>
      </c>
      <c r="F1161" s="12">
        <v>19786</v>
      </c>
      <c r="G1161" s="12">
        <v>16846</v>
      </c>
      <c r="H1161" s="12">
        <v>14110</v>
      </c>
      <c r="I1161" s="12">
        <v>11292</v>
      </c>
      <c r="J1161" s="12">
        <v>9404</v>
      </c>
      <c r="K1161" s="25">
        <v>7920</v>
      </c>
      <c r="L1161" s="5">
        <v>100</v>
      </c>
      <c r="M1161" s="6">
        <v>85.80969728510712</v>
      </c>
      <c r="N1161" s="6">
        <v>73.059241911700923</v>
      </c>
      <c r="O1161" s="6">
        <v>61.193512013184147</v>
      </c>
      <c r="P1161" s="6">
        <v>48.972157168878482</v>
      </c>
      <c r="Q1161" s="6">
        <v>40.784109636568658</v>
      </c>
      <c r="R1161" s="6">
        <v>34.348165495706482</v>
      </c>
    </row>
    <row r="1162" spans="1:18" hidden="1" x14ac:dyDescent="0.4">
      <c r="A1162">
        <v>24216</v>
      </c>
      <c r="B1162">
        <v>2</v>
      </c>
      <c r="C1162" t="s">
        <v>1128</v>
      </c>
      <c r="D1162" t="s">
        <v>1142</v>
      </c>
      <c r="E1162" s="11">
        <v>49461</v>
      </c>
      <c r="F1162" s="12">
        <v>46818</v>
      </c>
      <c r="G1162" s="12">
        <v>43941</v>
      </c>
      <c r="H1162" s="12">
        <v>40734</v>
      </c>
      <c r="I1162" s="12">
        <v>36543</v>
      </c>
      <c r="J1162" s="12">
        <v>33026</v>
      </c>
      <c r="K1162" s="25">
        <v>30084</v>
      </c>
      <c r="L1162" s="5">
        <v>100</v>
      </c>
      <c r="M1162" s="6">
        <v>94.656395948322924</v>
      </c>
      <c r="N1162" s="6">
        <v>88.839691878449685</v>
      </c>
      <c r="O1162" s="6">
        <v>82.355795475222905</v>
      </c>
      <c r="P1162" s="6">
        <v>73.882452841632812</v>
      </c>
      <c r="Q1162" s="6">
        <v>66.771800004043598</v>
      </c>
      <c r="R1162" s="6">
        <v>60.823679262449204</v>
      </c>
    </row>
    <row r="1163" spans="1:18" hidden="1" x14ac:dyDescent="0.4">
      <c r="A1163">
        <v>24303</v>
      </c>
      <c r="B1163">
        <v>3</v>
      </c>
      <c r="C1163" t="s">
        <v>1128</v>
      </c>
      <c r="D1163" t="s">
        <v>1143</v>
      </c>
      <c r="E1163" s="11">
        <v>3359</v>
      </c>
      <c r="F1163" s="12">
        <v>3119</v>
      </c>
      <c r="G1163" s="12">
        <v>2753</v>
      </c>
      <c r="H1163" s="12">
        <v>2471</v>
      </c>
      <c r="I1163" s="12">
        <v>2106</v>
      </c>
      <c r="J1163" s="12">
        <v>1835</v>
      </c>
      <c r="K1163" s="25">
        <v>1635</v>
      </c>
      <c r="L1163" s="5">
        <v>100</v>
      </c>
      <c r="M1163" s="6">
        <v>92.855016373920805</v>
      </c>
      <c r="N1163" s="6">
        <v>81.95891634415004</v>
      </c>
      <c r="O1163" s="6">
        <v>73.563560583506998</v>
      </c>
      <c r="P1163" s="6">
        <v>62.697231318844892</v>
      </c>
      <c r="Q1163" s="6">
        <v>54.629353974397141</v>
      </c>
      <c r="R1163" s="6">
        <v>48.675200952664483</v>
      </c>
    </row>
    <row r="1164" spans="1:18" hidden="1" x14ac:dyDescent="0.4">
      <c r="A1164">
        <v>24324</v>
      </c>
      <c r="B1164">
        <v>3</v>
      </c>
      <c r="C1164" t="s">
        <v>1128</v>
      </c>
      <c r="D1164" t="s">
        <v>1144</v>
      </c>
      <c r="E1164" s="11">
        <v>14253</v>
      </c>
      <c r="F1164" s="12">
        <v>13693</v>
      </c>
      <c r="G1164" s="12">
        <v>13275</v>
      </c>
      <c r="H1164" s="12">
        <v>12907</v>
      </c>
      <c r="I1164" s="12">
        <v>12016</v>
      </c>
      <c r="J1164" s="12">
        <v>11289</v>
      </c>
      <c r="K1164" s="25">
        <v>10562</v>
      </c>
      <c r="L1164" s="5">
        <v>100</v>
      </c>
      <c r="M1164" s="6">
        <v>96.071002595944705</v>
      </c>
      <c r="N1164" s="6">
        <v>93.138286676489159</v>
      </c>
      <c r="O1164" s="6">
        <v>90.556374096681395</v>
      </c>
      <c r="P1164" s="6">
        <v>84.30505858415772</v>
      </c>
      <c r="Q1164" s="6">
        <v>79.204378025678807</v>
      </c>
      <c r="R1164" s="6">
        <v>74.103697467199893</v>
      </c>
    </row>
    <row r="1165" spans="1:18" hidden="1" x14ac:dyDescent="0.4">
      <c r="A1165">
        <v>24341</v>
      </c>
      <c r="B1165">
        <v>3</v>
      </c>
      <c r="C1165" t="s">
        <v>1128</v>
      </c>
      <c r="D1165" t="s">
        <v>1145</v>
      </c>
      <c r="E1165" s="11">
        <v>24233</v>
      </c>
      <c r="F1165" s="12">
        <v>23410</v>
      </c>
      <c r="G1165" s="12">
        <v>23056</v>
      </c>
      <c r="H1165" s="12">
        <v>22131</v>
      </c>
      <c r="I1165" s="12">
        <v>20515</v>
      </c>
      <c r="J1165" s="12">
        <v>19517</v>
      </c>
      <c r="K1165" s="25">
        <v>18761</v>
      </c>
      <c r="L1165" s="5">
        <v>100</v>
      </c>
      <c r="M1165" s="6">
        <v>96.603804729088438</v>
      </c>
      <c r="N1165" s="6">
        <v>95.14298683613255</v>
      </c>
      <c r="O1165" s="6">
        <v>91.325877935047245</v>
      </c>
      <c r="P1165" s="6">
        <v>84.657285519745813</v>
      </c>
      <c r="Q1165" s="6">
        <v>80.538934510791066</v>
      </c>
      <c r="R1165" s="6">
        <v>77.419221722444604</v>
      </c>
    </row>
    <row r="1166" spans="1:18" hidden="1" x14ac:dyDescent="0.4">
      <c r="A1166">
        <v>24343</v>
      </c>
      <c r="B1166">
        <v>3</v>
      </c>
      <c r="C1166" t="s">
        <v>1128</v>
      </c>
      <c r="D1166" t="s">
        <v>351</v>
      </c>
      <c r="E1166" s="11">
        <v>6838</v>
      </c>
      <c r="F1166" s="12">
        <v>7371</v>
      </c>
      <c r="G1166" s="12">
        <v>7454</v>
      </c>
      <c r="H1166" s="12">
        <v>7226</v>
      </c>
      <c r="I1166" s="12">
        <v>6602</v>
      </c>
      <c r="J1166" s="12">
        <v>6135</v>
      </c>
      <c r="K1166" s="25">
        <v>5955</v>
      </c>
      <c r="L1166" s="5">
        <v>100</v>
      </c>
      <c r="M1166" s="6">
        <v>107.79467680608366</v>
      </c>
      <c r="N1166" s="6">
        <v>109.0084820122843</v>
      </c>
      <c r="O1166" s="6">
        <v>105.67417373501024</v>
      </c>
      <c r="P1166" s="6">
        <v>96.548698449839137</v>
      </c>
      <c r="Q1166" s="6">
        <v>89.719216145071655</v>
      </c>
      <c r="R1166" s="6">
        <v>87.086867505118462</v>
      </c>
    </row>
    <row r="1167" spans="1:18" hidden="1" x14ac:dyDescent="0.4">
      <c r="A1167">
        <v>24344</v>
      </c>
      <c r="B1167">
        <v>3</v>
      </c>
      <c r="C1167" t="s">
        <v>1128</v>
      </c>
      <c r="D1167" t="s">
        <v>1146</v>
      </c>
      <c r="E1167" s="11">
        <v>10095</v>
      </c>
      <c r="F1167" s="12">
        <v>10465</v>
      </c>
      <c r="G1167" s="12">
        <v>10449</v>
      </c>
      <c r="H1167" s="12">
        <v>10096</v>
      </c>
      <c r="I1167" s="12">
        <v>9493</v>
      </c>
      <c r="J1167" s="12">
        <v>9046</v>
      </c>
      <c r="K1167" s="25">
        <v>8749</v>
      </c>
      <c r="L1167" s="5">
        <v>100</v>
      </c>
      <c r="M1167" s="6">
        <v>103.66518078256564</v>
      </c>
      <c r="N1167" s="6">
        <v>103.5066864784547</v>
      </c>
      <c r="O1167" s="6">
        <v>100.00990589400693</v>
      </c>
      <c r="P1167" s="6">
        <v>94.036651807825649</v>
      </c>
      <c r="Q1167" s="6">
        <v>89.608717186726111</v>
      </c>
      <c r="R1167" s="6">
        <v>86.666666666666671</v>
      </c>
    </row>
    <row r="1168" spans="1:18" hidden="1" x14ac:dyDescent="0.4">
      <c r="A1168">
        <v>24441</v>
      </c>
      <c r="B1168">
        <v>3</v>
      </c>
      <c r="C1168" t="s">
        <v>1128</v>
      </c>
      <c r="D1168" t="s">
        <v>1147</v>
      </c>
      <c r="E1168" s="11">
        <v>7406</v>
      </c>
      <c r="F1168" s="12">
        <v>6987</v>
      </c>
      <c r="G1168" s="12">
        <v>6461</v>
      </c>
      <c r="H1168" s="12">
        <v>5890</v>
      </c>
      <c r="I1168" s="12">
        <v>5183</v>
      </c>
      <c r="J1168" s="12">
        <v>4637</v>
      </c>
      <c r="K1168" s="25">
        <v>4137</v>
      </c>
      <c r="L1168" s="5">
        <v>100</v>
      </c>
      <c r="M1168" s="6">
        <v>94.342425060761542</v>
      </c>
      <c r="N1168" s="6">
        <v>87.240075614366731</v>
      </c>
      <c r="O1168" s="6">
        <v>79.530110721036991</v>
      </c>
      <c r="P1168" s="6">
        <v>69.983796921415063</v>
      </c>
      <c r="Q1168" s="6">
        <v>62.611396165271401</v>
      </c>
      <c r="R1168" s="6">
        <v>55.860113421550096</v>
      </c>
    </row>
    <row r="1169" spans="1:18" hidden="1" x14ac:dyDescent="0.4">
      <c r="A1169">
        <v>24442</v>
      </c>
      <c r="B1169">
        <v>3</v>
      </c>
      <c r="C1169" t="s">
        <v>1128</v>
      </c>
      <c r="D1169" t="s">
        <v>516</v>
      </c>
      <c r="E1169" s="11">
        <v>12519</v>
      </c>
      <c r="F1169" s="12">
        <v>12014</v>
      </c>
      <c r="G1169" s="12">
        <v>11522</v>
      </c>
      <c r="H1169" s="12">
        <v>11003</v>
      </c>
      <c r="I1169" s="12">
        <v>10061</v>
      </c>
      <c r="J1169" s="12">
        <v>9387</v>
      </c>
      <c r="K1169" s="25">
        <v>8746</v>
      </c>
      <c r="L1169" s="5">
        <v>100</v>
      </c>
      <c r="M1169" s="6">
        <v>95.966131480150167</v>
      </c>
      <c r="N1169" s="6">
        <v>92.036105120217272</v>
      </c>
      <c r="O1169" s="6">
        <v>87.890406581995364</v>
      </c>
      <c r="P1169" s="6">
        <v>80.365843917245783</v>
      </c>
      <c r="Q1169" s="6">
        <v>74.982027318475915</v>
      </c>
      <c r="R1169" s="6">
        <v>69.861810048725943</v>
      </c>
    </row>
    <row r="1170" spans="1:18" hidden="1" x14ac:dyDescent="0.4">
      <c r="A1170">
        <v>24443</v>
      </c>
      <c r="B1170">
        <v>3</v>
      </c>
      <c r="C1170" t="s">
        <v>1128</v>
      </c>
      <c r="D1170" t="s">
        <v>1148</v>
      </c>
      <c r="E1170" s="11">
        <v>4099</v>
      </c>
      <c r="F1170" s="12">
        <v>3587</v>
      </c>
      <c r="G1170" s="12">
        <v>3186</v>
      </c>
      <c r="H1170" s="12">
        <v>2771</v>
      </c>
      <c r="I1170" s="12">
        <v>2322</v>
      </c>
      <c r="J1170" s="12">
        <v>1930</v>
      </c>
      <c r="K1170" s="25">
        <v>1663</v>
      </c>
      <c r="L1170" s="5">
        <v>100</v>
      </c>
      <c r="M1170" s="6">
        <v>87.509148572822639</v>
      </c>
      <c r="N1170" s="6">
        <v>77.726274701146622</v>
      </c>
      <c r="O1170" s="6">
        <v>67.601854110758723</v>
      </c>
      <c r="P1170" s="6">
        <v>56.647962917784824</v>
      </c>
      <c r="Q1170" s="6">
        <v>47.08465479385216</v>
      </c>
      <c r="R1170" s="6">
        <v>40.570870944132714</v>
      </c>
    </row>
    <row r="1171" spans="1:18" hidden="1" x14ac:dyDescent="0.4">
      <c r="A1171">
        <v>24461</v>
      </c>
      <c r="B1171">
        <v>3</v>
      </c>
      <c r="C1171" t="s">
        <v>1128</v>
      </c>
      <c r="D1171" t="s">
        <v>1149</v>
      </c>
      <c r="E1171" s="11">
        <v>8657</v>
      </c>
      <c r="F1171" s="12">
        <v>8515</v>
      </c>
      <c r="G1171" s="12">
        <v>8154</v>
      </c>
      <c r="H1171" s="12">
        <v>7686</v>
      </c>
      <c r="I1171" s="12">
        <v>7067</v>
      </c>
      <c r="J1171" s="12">
        <v>6576</v>
      </c>
      <c r="K1171" s="25">
        <v>6081</v>
      </c>
      <c r="L1171" s="5">
        <v>100</v>
      </c>
      <c r="M1171" s="6">
        <v>98.359708906087562</v>
      </c>
      <c r="N1171" s="6">
        <v>94.189673096915797</v>
      </c>
      <c r="O1171" s="6">
        <v>88.783643294443806</v>
      </c>
      <c r="P1171" s="6">
        <v>81.633360286473376</v>
      </c>
      <c r="Q1171" s="6">
        <v>75.961649532170497</v>
      </c>
      <c r="R1171" s="6">
        <v>70.243733394940506</v>
      </c>
    </row>
    <row r="1172" spans="1:18" hidden="1" x14ac:dyDescent="0.4">
      <c r="A1172">
        <v>24470</v>
      </c>
      <c r="B1172">
        <v>3</v>
      </c>
      <c r="C1172" t="s">
        <v>1128</v>
      </c>
      <c r="D1172" t="s">
        <v>1150</v>
      </c>
      <c r="E1172" s="11">
        <v>4132</v>
      </c>
      <c r="F1172" s="12">
        <v>3718</v>
      </c>
      <c r="G1172" s="12">
        <v>3331</v>
      </c>
      <c r="H1172" s="12">
        <v>2957</v>
      </c>
      <c r="I1172" s="12">
        <v>2505</v>
      </c>
      <c r="J1172" s="12">
        <v>2138</v>
      </c>
      <c r="K1172" s="25">
        <v>1832</v>
      </c>
      <c r="L1172" s="5">
        <v>100</v>
      </c>
      <c r="M1172" s="6">
        <v>89.980638915779281</v>
      </c>
      <c r="N1172" s="6">
        <v>80.614714424007744</v>
      </c>
      <c r="O1172" s="6">
        <v>71.563407550822845</v>
      </c>
      <c r="P1172" s="6">
        <v>60.624394966118103</v>
      </c>
      <c r="Q1172" s="6">
        <v>51.742497579864477</v>
      </c>
      <c r="R1172" s="6">
        <v>44.336882865440465</v>
      </c>
    </row>
    <row r="1173" spans="1:18" hidden="1" x14ac:dyDescent="0.4">
      <c r="A1173">
        <v>24471</v>
      </c>
      <c r="B1173">
        <v>3</v>
      </c>
      <c r="C1173" t="s">
        <v>1128</v>
      </c>
      <c r="D1173" t="s">
        <v>1151</v>
      </c>
      <c r="E1173" s="11">
        <v>3313</v>
      </c>
      <c r="F1173" s="12">
        <v>2803</v>
      </c>
      <c r="G1173" s="12">
        <v>2345</v>
      </c>
      <c r="H1173" s="12">
        <v>1881</v>
      </c>
      <c r="I1173" s="12">
        <v>1460</v>
      </c>
      <c r="J1173" s="12">
        <v>1159</v>
      </c>
      <c r="K1173" s="25">
        <v>892</v>
      </c>
      <c r="L1173" s="5">
        <v>100</v>
      </c>
      <c r="M1173" s="6">
        <v>84.606097192876547</v>
      </c>
      <c r="N1173" s="6">
        <v>70.781768789616663</v>
      </c>
      <c r="O1173" s="6">
        <v>56.776335647449436</v>
      </c>
      <c r="P1173" s="6">
        <v>44.068819800784787</v>
      </c>
      <c r="Q1173" s="6">
        <v>34.983398732266828</v>
      </c>
      <c r="R1173" s="6">
        <v>26.924237850890432</v>
      </c>
    </row>
    <row r="1174" spans="1:18" hidden="1" x14ac:dyDescent="0.4">
      <c r="A1174">
        <v>24472</v>
      </c>
      <c r="B1174">
        <v>3</v>
      </c>
      <c r="C1174" t="s">
        <v>1128</v>
      </c>
      <c r="D1174" t="s">
        <v>1152</v>
      </c>
      <c r="E1174" s="11">
        <v>4452</v>
      </c>
      <c r="F1174" s="12">
        <v>3507</v>
      </c>
      <c r="G1174" s="12">
        <v>2744</v>
      </c>
      <c r="H1174" s="12">
        <v>2067</v>
      </c>
      <c r="I1174" s="12">
        <v>1532</v>
      </c>
      <c r="J1174" s="12">
        <v>1185</v>
      </c>
      <c r="K1174" s="25">
        <v>933</v>
      </c>
      <c r="L1174" s="5">
        <v>100</v>
      </c>
      <c r="M1174" s="6">
        <v>78.773584905660371</v>
      </c>
      <c r="N1174" s="6">
        <v>61.635220125786162</v>
      </c>
      <c r="O1174" s="6">
        <v>46.428571428571431</v>
      </c>
      <c r="P1174" s="6">
        <v>34.4115004492363</v>
      </c>
      <c r="Q1174" s="6">
        <v>26.617250673854446</v>
      </c>
      <c r="R1174" s="6">
        <v>20.956873315363879</v>
      </c>
    </row>
    <row r="1175" spans="1:18" hidden="1" x14ac:dyDescent="0.4">
      <c r="A1175">
        <v>24543</v>
      </c>
      <c r="B1175">
        <v>3</v>
      </c>
      <c r="C1175" t="s">
        <v>1128</v>
      </c>
      <c r="D1175" t="s">
        <v>1153</v>
      </c>
      <c r="E1175" s="11">
        <v>6723</v>
      </c>
      <c r="F1175" s="12">
        <v>5705</v>
      </c>
      <c r="G1175" s="12">
        <v>4855</v>
      </c>
      <c r="H1175" s="12">
        <v>3985</v>
      </c>
      <c r="I1175" s="12">
        <v>3139</v>
      </c>
      <c r="J1175" s="12">
        <v>2552</v>
      </c>
      <c r="K1175" s="25">
        <v>2097</v>
      </c>
      <c r="L1175" s="5">
        <v>100</v>
      </c>
      <c r="M1175" s="6">
        <v>84.857950319797709</v>
      </c>
      <c r="N1175" s="6">
        <v>72.214785066190686</v>
      </c>
      <c r="O1175" s="6">
        <v>59.274133571322331</v>
      </c>
      <c r="P1175" s="6">
        <v>46.690465565967578</v>
      </c>
      <c r="Q1175" s="6">
        <v>37.959244384947191</v>
      </c>
      <c r="R1175" s="6">
        <v>31.191432396251674</v>
      </c>
    </row>
    <row r="1176" spans="1:18" hidden="1" x14ac:dyDescent="0.4">
      <c r="A1176">
        <v>24561</v>
      </c>
      <c r="B1176">
        <v>3</v>
      </c>
      <c r="C1176" t="s">
        <v>1128</v>
      </c>
      <c r="D1176" t="s">
        <v>1154</v>
      </c>
      <c r="E1176" s="11">
        <v>3916</v>
      </c>
      <c r="F1176" s="12">
        <v>3561</v>
      </c>
      <c r="G1176" s="12">
        <v>3123</v>
      </c>
      <c r="H1176" s="12">
        <v>2762</v>
      </c>
      <c r="I1176" s="12">
        <v>2319</v>
      </c>
      <c r="J1176" s="12">
        <v>1966</v>
      </c>
      <c r="K1176" s="25">
        <v>1722</v>
      </c>
      <c r="L1176" s="5">
        <v>100</v>
      </c>
      <c r="M1176" s="6">
        <v>90.934627170582232</v>
      </c>
      <c r="N1176" s="6">
        <v>79.749744637385092</v>
      </c>
      <c r="O1176" s="6">
        <v>70.531154239019415</v>
      </c>
      <c r="P1176" s="6">
        <v>59.218590398365677</v>
      </c>
      <c r="Q1176" s="6">
        <v>50.204290091930538</v>
      </c>
      <c r="R1176" s="6">
        <v>43.973442288049029</v>
      </c>
    </row>
    <row r="1177" spans="1:18" hidden="1" x14ac:dyDescent="0.4">
      <c r="A1177">
        <v>24562</v>
      </c>
      <c r="B1177">
        <v>3</v>
      </c>
      <c r="C1177" t="s">
        <v>1128</v>
      </c>
      <c r="D1177" t="s">
        <v>1155</v>
      </c>
      <c r="E1177" s="11">
        <v>5284</v>
      </c>
      <c r="F1177" s="12">
        <v>4771</v>
      </c>
      <c r="G1177" s="12">
        <v>4257</v>
      </c>
      <c r="H1177" s="12">
        <v>3788</v>
      </c>
      <c r="I1177" s="12">
        <v>3210</v>
      </c>
      <c r="J1177" s="12">
        <v>2716</v>
      </c>
      <c r="K1177" s="25">
        <v>2345</v>
      </c>
      <c r="L1177" s="5">
        <v>100</v>
      </c>
      <c r="M1177" s="6">
        <v>90.291445874337626</v>
      </c>
      <c r="N1177" s="6">
        <v>80.563966691900077</v>
      </c>
      <c r="O1177" s="6">
        <v>71.688115064345197</v>
      </c>
      <c r="P1177" s="6">
        <v>60.749432248296742</v>
      </c>
      <c r="Q1177" s="6">
        <v>51.400454201362599</v>
      </c>
      <c r="R1177" s="6">
        <v>44.379258137774414</v>
      </c>
    </row>
    <row r="1178" spans="1:18" hidden="1" x14ac:dyDescent="0.4">
      <c r="A1178">
        <v>25000</v>
      </c>
      <c r="B1178" t="s">
        <v>0</v>
      </c>
      <c r="C1178" t="s">
        <v>1156</v>
      </c>
      <c r="E1178" s="11">
        <v>849686</v>
      </c>
      <c r="F1178" s="12">
        <v>837931</v>
      </c>
      <c r="G1178" s="12">
        <v>817612</v>
      </c>
      <c r="H1178" s="12">
        <v>781095</v>
      </c>
      <c r="I1178" s="12">
        <v>721617</v>
      </c>
      <c r="J1178" s="12">
        <v>675441</v>
      </c>
      <c r="K1178" s="25">
        <v>640539</v>
      </c>
      <c r="L1178" s="5">
        <v>100</v>
      </c>
      <c r="M1178" s="6">
        <v>98.616547759996038</v>
      </c>
      <c r="N1178" s="6">
        <v>96.225193777466032</v>
      </c>
      <c r="O1178" s="6">
        <v>91.927488507519257</v>
      </c>
      <c r="P1178" s="6">
        <v>84.927490861329943</v>
      </c>
      <c r="Q1178" s="6">
        <v>79.493012712931602</v>
      </c>
      <c r="R1178" s="6">
        <v>75.38537765715806</v>
      </c>
    </row>
    <row r="1179" spans="1:18" hidden="1" x14ac:dyDescent="0.4">
      <c r="A1179">
        <v>25201</v>
      </c>
      <c r="B1179">
        <v>2</v>
      </c>
      <c r="C1179" t="s">
        <v>1156</v>
      </c>
      <c r="D1179" t="s">
        <v>1157</v>
      </c>
      <c r="E1179" s="11">
        <v>206296</v>
      </c>
      <c r="F1179" s="12">
        <v>204927</v>
      </c>
      <c r="G1179" s="12">
        <v>200367</v>
      </c>
      <c r="H1179" s="12">
        <v>192411</v>
      </c>
      <c r="I1179" s="12">
        <v>179106</v>
      </c>
      <c r="J1179" s="12">
        <v>169911</v>
      </c>
      <c r="K1179" s="25">
        <v>163441</v>
      </c>
      <c r="L1179" s="5">
        <v>100</v>
      </c>
      <c r="M1179" s="6">
        <v>99.33639042928607</v>
      </c>
      <c r="N1179" s="6">
        <v>97.125974328149852</v>
      </c>
      <c r="O1179" s="6">
        <v>93.269379920114787</v>
      </c>
      <c r="P1179" s="6">
        <v>86.819909256602173</v>
      </c>
      <c r="Q1179" s="6">
        <v>82.362721526350498</v>
      </c>
      <c r="R1179" s="6">
        <v>79.226451312676929</v>
      </c>
    </row>
    <row r="1180" spans="1:18" hidden="1" x14ac:dyDescent="0.4">
      <c r="A1180">
        <v>25202</v>
      </c>
      <c r="B1180">
        <v>2</v>
      </c>
      <c r="C1180" t="s">
        <v>1156</v>
      </c>
      <c r="D1180" t="s">
        <v>1158</v>
      </c>
      <c r="E1180" s="11">
        <v>70002</v>
      </c>
      <c r="F1180" s="12">
        <v>67594</v>
      </c>
      <c r="G1180" s="12">
        <v>66253</v>
      </c>
      <c r="H1180" s="12">
        <v>63429</v>
      </c>
      <c r="I1180" s="12">
        <v>58633</v>
      </c>
      <c r="J1180" s="12">
        <v>54970</v>
      </c>
      <c r="K1180" s="25">
        <v>52606</v>
      </c>
      <c r="L1180" s="5">
        <v>100</v>
      </c>
      <c r="M1180" s="6">
        <v>96.56009828290621</v>
      </c>
      <c r="N1180" s="6">
        <v>94.644438730321994</v>
      </c>
      <c r="O1180" s="6">
        <v>90.610268278049205</v>
      </c>
      <c r="P1180" s="6">
        <v>83.759035456129823</v>
      </c>
      <c r="Q1180" s="6">
        <v>78.526327819205164</v>
      </c>
      <c r="R1180" s="6">
        <v>75.149281449101451</v>
      </c>
    </row>
    <row r="1181" spans="1:18" hidden="1" x14ac:dyDescent="0.4">
      <c r="A1181">
        <v>25203</v>
      </c>
      <c r="B1181">
        <v>2</v>
      </c>
      <c r="C1181" t="s">
        <v>1156</v>
      </c>
      <c r="D1181" t="s">
        <v>1159</v>
      </c>
      <c r="E1181" s="11">
        <v>66015</v>
      </c>
      <c r="F1181" s="12">
        <v>63050</v>
      </c>
      <c r="G1181" s="12">
        <v>59709</v>
      </c>
      <c r="H1181" s="12">
        <v>55479</v>
      </c>
      <c r="I1181" s="12">
        <v>49801</v>
      </c>
      <c r="J1181" s="12">
        <v>45145</v>
      </c>
      <c r="K1181" s="25">
        <v>41420</v>
      </c>
      <c r="L1181" s="5">
        <v>100</v>
      </c>
      <c r="M1181" s="6">
        <v>95.508596531091413</v>
      </c>
      <c r="N1181" s="6">
        <v>90.447625539650076</v>
      </c>
      <c r="O1181" s="6">
        <v>84.039990911156565</v>
      </c>
      <c r="P1181" s="6">
        <v>75.43891539801561</v>
      </c>
      <c r="Q1181" s="6">
        <v>68.385972884950391</v>
      </c>
      <c r="R1181" s="6">
        <v>62.743315913050068</v>
      </c>
    </row>
    <row r="1182" spans="1:18" hidden="1" x14ac:dyDescent="0.4">
      <c r="A1182">
        <v>25204</v>
      </c>
      <c r="B1182">
        <v>2</v>
      </c>
      <c r="C1182" t="s">
        <v>1156</v>
      </c>
      <c r="D1182" t="s">
        <v>1160</v>
      </c>
      <c r="E1182" s="11">
        <v>47156</v>
      </c>
      <c r="F1182" s="12">
        <v>46366</v>
      </c>
      <c r="G1182" s="12">
        <v>45701</v>
      </c>
      <c r="H1182" s="12">
        <v>43990</v>
      </c>
      <c r="I1182" s="12">
        <v>40960</v>
      </c>
      <c r="J1182" s="12">
        <v>38424</v>
      </c>
      <c r="K1182" s="25">
        <v>36424</v>
      </c>
      <c r="L1182" s="5">
        <v>100</v>
      </c>
      <c r="M1182" s="6">
        <v>98.324709474934252</v>
      </c>
      <c r="N1182" s="6">
        <v>96.914496564594117</v>
      </c>
      <c r="O1182" s="6">
        <v>93.286114174230221</v>
      </c>
      <c r="P1182" s="6">
        <v>86.86063279328188</v>
      </c>
      <c r="Q1182" s="6">
        <v>81.482738145729073</v>
      </c>
      <c r="R1182" s="6">
        <v>77.241496310119601</v>
      </c>
    </row>
    <row r="1183" spans="1:18" hidden="1" x14ac:dyDescent="0.4">
      <c r="A1183">
        <v>25206</v>
      </c>
      <c r="B1183">
        <v>2</v>
      </c>
      <c r="C1183" t="s">
        <v>1156</v>
      </c>
      <c r="D1183" t="s">
        <v>1161</v>
      </c>
      <c r="E1183" s="11">
        <v>93062</v>
      </c>
      <c r="F1183" s="12">
        <v>96357</v>
      </c>
      <c r="G1183" s="12">
        <v>97039</v>
      </c>
      <c r="H1183" s="12">
        <v>94513</v>
      </c>
      <c r="I1183" s="12">
        <v>89108</v>
      </c>
      <c r="J1183" s="12">
        <v>84786</v>
      </c>
      <c r="K1183" s="25">
        <v>81774</v>
      </c>
      <c r="L1183" s="5">
        <v>100</v>
      </c>
      <c r="M1183" s="6">
        <v>103.54065031914207</v>
      </c>
      <c r="N1183" s="6">
        <v>104.27349508929531</v>
      </c>
      <c r="O1183" s="6">
        <v>101.55917560336121</v>
      </c>
      <c r="P1183" s="6">
        <v>95.751219617029506</v>
      </c>
      <c r="Q1183" s="6">
        <v>91.107003932861957</v>
      </c>
      <c r="R1183" s="6">
        <v>87.870451956760007</v>
      </c>
    </row>
    <row r="1184" spans="1:18" hidden="1" x14ac:dyDescent="0.4">
      <c r="A1184">
        <v>25207</v>
      </c>
      <c r="B1184">
        <v>2</v>
      </c>
      <c r="C1184" t="s">
        <v>1156</v>
      </c>
      <c r="D1184" t="s">
        <v>1162</v>
      </c>
      <c r="E1184" s="11">
        <v>51196</v>
      </c>
      <c r="F1184" s="12">
        <v>53128</v>
      </c>
      <c r="G1184" s="12">
        <v>53765</v>
      </c>
      <c r="H1184" s="12">
        <v>52792</v>
      </c>
      <c r="I1184" s="12">
        <v>49775</v>
      </c>
      <c r="J1184" s="12">
        <v>47602</v>
      </c>
      <c r="K1184" s="25">
        <v>46093</v>
      </c>
      <c r="L1184" s="5">
        <v>100</v>
      </c>
      <c r="M1184" s="6">
        <v>103.77373232283773</v>
      </c>
      <c r="N1184" s="6">
        <v>105.01797015391827</v>
      </c>
      <c r="O1184" s="6">
        <v>103.11743104930073</v>
      </c>
      <c r="P1184" s="6">
        <v>97.224392530666464</v>
      </c>
      <c r="Q1184" s="6">
        <v>92.979920306273925</v>
      </c>
      <c r="R1184" s="6">
        <v>90.032424408156885</v>
      </c>
    </row>
    <row r="1185" spans="1:18" hidden="1" x14ac:dyDescent="0.4">
      <c r="A1185">
        <v>25208</v>
      </c>
      <c r="B1185">
        <v>2</v>
      </c>
      <c r="C1185" t="s">
        <v>1156</v>
      </c>
      <c r="D1185" t="s">
        <v>1163</v>
      </c>
      <c r="E1185" s="11">
        <v>44238</v>
      </c>
      <c r="F1185" s="12">
        <v>45678</v>
      </c>
      <c r="G1185" s="12">
        <v>45604</v>
      </c>
      <c r="H1185" s="12">
        <v>44250</v>
      </c>
      <c r="I1185" s="12">
        <v>41422</v>
      </c>
      <c r="J1185" s="12">
        <v>39519</v>
      </c>
      <c r="K1185" s="25">
        <v>38272</v>
      </c>
      <c r="L1185" s="5">
        <v>100</v>
      </c>
      <c r="M1185" s="6">
        <v>103.25512003255119</v>
      </c>
      <c r="N1185" s="6">
        <v>103.08784303087843</v>
      </c>
      <c r="O1185" s="6">
        <v>100.02712600027127</v>
      </c>
      <c r="P1185" s="6">
        <v>93.634431936344313</v>
      </c>
      <c r="Q1185" s="6">
        <v>89.332700393327002</v>
      </c>
      <c r="R1185" s="6">
        <v>86.513856865138578</v>
      </c>
    </row>
    <row r="1186" spans="1:18" hidden="1" x14ac:dyDescent="0.4">
      <c r="A1186">
        <v>25209</v>
      </c>
      <c r="B1186">
        <v>2</v>
      </c>
      <c r="C1186" t="s">
        <v>1156</v>
      </c>
      <c r="D1186" t="s">
        <v>1164</v>
      </c>
      <c r="E1186" s="11">
        <v>51974</v>
      </c>
      <c r="F1186" s="12">
        <v>49396</v>
      </c>
      <c r="G1186" s="12">
        <v>46749</v>
      </c>
      <c r="H1186" s="12">
        <v>43859</v>
      </c>
      <c r="I1186" s="12">
        <v>39479</v>
      </c>
      <c r="J1186" s="12">
        <v>36153</v>
      </c>
      <c r="K1186" s="25">
        <v>33343</v>
      </c>
      <c r="L1186" s="5">
        <v>100</v>
      </c>
      <c r="M1186" s="6">
        <v>95.039827606110748</v>
      </c>
      <c r="N1186" s="6">
        <v>89.946896525185664</v>
      </c>
      <c r="O1186" s="6">
        <v>84.386423981221384</v>
      </c>
      <c r="P1186" s="6">
        <v>75.959133412860282</v>
      </c>
      <c r="Q1186" s="6">
        <v>69.559779889944977</v>
      </c>
      <c r="R1186" s="6">
        <v>64.153230461384538</v>
      </c>
    </row>
    <row r="1187" spans="1:18" hidden="1" x14ac:dyDescent="0.4">
      <c r="A1187">
        <v>25210</v>
      </c>
      <c r="B1187">
        <v>2</v>
      </c>
      <c r="C1187" t="s">
        <v>1156</v>
      </c>
      <c r="D1187" t="s">
        <v>1165</v>
      </c>
      <c r="E1187" s="11">
        <v>30073</v>
      </c>
      <c r="F1187" s="12">
        <v>30029</v>
      </c>
      <c r="G1187" s="12">
        <v>29488</v>
      </c>
      <c r="H1187" s="12">
        <v>28401</v>
      </c>
      <c r="I1187" s="12">
        <v>26336</v>
      </c>
      <c r="J1187" s="12">
        <v>24731</v>
      </c>
      <c r="K1187" s="25">
        <v>23617</v>
      </c>
      <c r="L1187" s="5">
        <v>100</v>
      </c>
      <c r="M1187" s="6">
        <v>99.853689355900642</v>
      </c>
      <c r="N1187" s="6">
        <v>98.054733481860808</v>
      </c>
      <c r="O1187" s="6">
        <v>94.440195524224393</v>
      </c>
      <c r="P1187" s="6">
        <v>87.573570977288597</v>
      </c>
      <c r="Q1187" s="6">
        <v>82.236557709573376</v>
      </c>
      <c r="R1187" s="6">
        <v>78.532238220330527</v>
      </c>
    </row>
    <row r="1188" spans="1:18" hidden="1" x14ac:dyDescent="0.4">
      <c r="A1188">
        <v>25211</v>
      </c>
      <c r="B1188">
        <v>2</v>
      </c>
      <c r="C1188" t="s">
        <v>1156</v>
      </c>
      <c r="D1188" t="s">
        <v>1166</v>
      </c>
      <c r="E1188" s="11">
        <v>33769</v>
      </c>
      <c r="F1188" s="12">
        <v>32499</v>
      </c>
      <c r="G1188" s="12">
        <v>31282</v>
      </c>
      <c r="H1188" s="12">
        <v>29613</v>
      </c>
      <c r="I1188" s="12">
        <v>27065</v>
      </c>
      <c r="J1188" s="12">
        <v>25004</v>
      </c>
      <c r="K1188" s="25">
        <v>23253</v>
      </c>
      <c r="L1188" s="5">
        <v>100</v>
      </c>
      <c r="M1188" s="6">
        <v>96.239154253901503</v>
      </c>
      <c r="N1188" s="6">
        <v>92.635257188545708</v>
      </c>
      <c r="O1188" s="6">
        <v>87.692854393082413</v>
      </c>
      <c r="P1188" s="6">
        <v>80.147472533980874</v>
      </c>
      <c r="Q1188" s="6">
        <v>74.044241760194268</v>
      </c>
      <c r="R1188" s="6">
        <v>68.859012703959252</v>
      </c>
    </row>
    <row r="1189" spans="1:18" hidden="1" x14ac:dyDescent="0.4">
      <c r="A1189">
        <v>25212</v>
      </c>
      <c r="B1189">
        <v>2</v>
      </c>
      <c r="C1189" t="s">
        <v>1156</v>
      </c>
      <c r="D1189" t="s">
        <v>1167</v>
      </c>
      <c r="E1189" s="11">
        <v>24657</v>
      </c>
      <c r="F1189" s="12">
        <v>22476</v>
      </c>
      <c r="G1189" s="12">
        <v>20336</v>
      </c>
      <c r="H1189" s="12">
        <v>18246</v>
      </c>
      <c r="I1189" s="12">
        <v>15759</v>
      </c>
      <c r="J1189" s="12">
        <v>13746</v>
      </c>
      <c r="K1189" s="25">
        <v>12042</v>
      </c>
      <c r="L1189" s="5">
        <v>100</v>
      </c>
      <c r="M1189" s="6">
        <v>91.154641683903151</v>
      </c>
      <c r="N1189" s="6">
        <v>82.475564748347324</v>
      </c>
      <c r="O1189" s="6">
        <v>73.999269984182988</v>
      </c>
      <c r="P1189" s="6">
        <v>63.91288477917022</v>
      </c>
      <c r="Q1189" s="6">
        <v>55.748874558948778</v>
      </c>
      <c r="R1189" s="6">
        <v>48.838058157926753</v>
      </c>
    </row>
    <row r="1190" spans="1:18" hidden="1" x14ac:dyDescent="0.4">
      <c r="A1190">
        <v>25213</v>
      </c>
      <c r="B1190">
        <v>2</v>
      </c>
      <c r="C1190" t="s">
        <v>1156</v>
      </c>
      <c r="D1190" t="s">
        <v>1168</v>
      </c>
      <c r="E1190" s="11">
        <v>67176</v>
      </c>
      <c r="F1190" s="12">
        <v>65211</v>
      </c>
      <c r="G1190" s="12">
        <v>62836</v>
      </c>
      <c r="H1190" s="12">
        <v>59332</v>
      </c>
      <c r="I1190" s="12">
        <v>54290</v>
      </c>
      <c r="J1190" s="12">
        <v>49893</v>
      </c>
      <c r="K1190" s="25">
        <v>46387</v>
      </c>
      <c r="L1190" s="5">
        <v>100</v>
      </c>
      <c r="M1190" s="6">
        <v>97.074848160057158</v>
      </c>
      <c r="N1190" s="6">
        <v>93.539359294986298</v>
      </c>
      <c r="O1190" s="6">
        <v>88.32321067047755</v>
      </c>
      <c r="P1190" s="6">
        <v>80.817553888293432</v>
      </c>
      <c r="Q1190" s="6">
        <v>74.272061450518052</v>
      </c>
      <c r="R1190" s="6">
        <v>69.052935572228179</v>
      </c>
    </row>
    <row r="1191" spans="1:18" hidden="1" x14ac:dyDescent="0.4">
      <c r="A1191">
        <v>25214</v>
      </c>
      <c r="B1191">
        <v>2</v>
      </c>
      <c r="C1191" t="s">
        <v>1156</v>
      </c>
      <c r="D1191" t="s">
        <v>1169</v>
      </c>
      <c r="E1191" s="11">
        <v>21248</v>
      </c>
      <c r="F1191" s="12">
        <v>19953</v>
      </c>
      <c r="G1191" s="12">
        <v>18734</v>
      </c>
      <c r="H1191" s="12">
        <v>17327</v>
      </c>
      <c r="I1191" s="12">
        <v>15702</v>
      </c>
      <c r="J1191" s="12">
        <v>14233</v>
      </c>
      <c r="K1191" s="25">
        <v>12982</v>
      </c>
      <c r="L1191" s="5">
        <v>100</v>
      </c>
      <c r="M1191" s="6">
        <v>93.905308734939766</v>
      </c>
      <c r="N1191" s="6">
        <v>88.16829819277109</v>
      </c>
      <c r="O1191" s="6">
        <v>81.546498493975903</v>
      </c>
      <c r="P1191" s="6">
        <v>73.898719879518069</v>
      </c>
      <c r="Q1191" s="6">
        <v>66.985128012048193</v>
      </c>
      <c r="R1191" s="6">
        <v>61.097515060240958</v>
      </c>
    </row>
    <row r="1192" spans="1:18" hidden="1" x14ac:dyDescent="0.4">
      <c r="A1192">
        <v>25383</v>
      </c>
      <c r="B1192">
        <v>3</v>
      </c>
      <c r="C1192" t="s">
        <v>1156</v>
      </c>
      <c r="D1192" t="s">
        <v>1170</v>
      </c>
      <c r="E1192" s="11">
        <v>11908</v>
      </c>
      <c r="F1192" s="12">
        <v>11316</v>
      </c>
      <c r="G1192" s="12">
        <v>10768</v>
      </c>
      <c r="H1192" s="12">
        <v>10180</v>
      </c>
      <c r="I1192" s="12">
        <v>9291</v>
      </c>
      <c r="J1192" s="12">
        <v>8493</v>
      </c>
      <c r="K1192" s="25">
        <v>7769</v>
      </c>
      <c r="L1192" s="5">
        <v>100</v>
      </c>
      <c r="M1192" s="6">
        <v>95.028552233792411</v>
      </c>
      <c r="N1192" s="6">
        <v>90.42660396372186</v>
      </c>
      <c r="O1192" s="6">
        <v>85.488747060799469</v>
      </c>
      <c r="P1192" s="6">
        <v>78.023177695666774</v>
      </c>
      <c r="Q1192" s="6">
        <v>71.321800470272095</v>
      </c>
      <c r="R1192" s="6">
        <v>65.241854215653333</v>
      </c>
    </row>
    <row r="1193" spans="1:18" hidden="1" x14ac:dyDescent="0.4">
      <c r="A1193">
        <v>25384</v>
      </c>
      <c r="B1193">
        <v>3</v>
      </c>
      <c r="C1193" t="s">
        <v>1156</v>
      </c>
      <c r="D1193" t="s">
        <v>1171</v>
      </c>
      <c r="E1193" s="11">
        <v>6949</v>
      </c>
      <c r="F1193" s="12">
        <v>6542</v>
      </c>
      <c r="G1193" s="12">
        <v>6072</v>
      </c>
      <c r="H1193" s="12">
        <v>5544</v>
      </c>
      <c r="I1193" s="12">
        <v>4925</v>
      </c>
      <c r="J1193" s="12">
        <v>4349</v>
      </c>
      <c r="K1193" s="25">
        <v>3870</v>
      </c>
      <c r="L1193" s="5">
        <v>100</v>
      </c>
      <c r="M1193" s="6">
        <v>94.143042164340201</v>
      </c>
      <c r="N1193" s="6">
        <v>87.379479061735495</v>
      </c>
      <c r="O1193" s="6">
        <v>79.781263491149801</v>
      </c>
      <c r="P1193" s="6">
        <v>70.873506979421492</v>
      </c>
      <c r="Q1193" s="6">
        <v>62.584544538782559</v>
      </c>
      <c r="R1193" s="6">
        <v>55.691466398042891</v>
      </c>
    </row>
    <row r="1194" spans="1:18" hidden="1" x14ac:dyDescent="0.4">
      <c r="A1194">
        <v>25425</v>
      </c>
      <c r="B1194">
        <v>3</v>
      </c>
      <c r="C1194" t="s">
        <v>1156</v>
      </c>
      <c r="D1194" t="s">
        <v>1172</v>
      </c>
      <c r="E1194" s="11">
        <v>12659</v>
      </c>
      <c r="F1194" s="12">
        <v>12835</v>
      </c>
      <c r="G1194" s="12">
        <v>12869</v>
      </c>
      <c r="H1194" s="12">
        <v>12415</v>
      </c>
      <c r="I1194" s="12">
        <v>11674</v>
      </c>
      <c r="J1194" s="12">
        <v>11021</v>
      </c>
      <c r="K1194" s="25">
        <v>10477</v>
      </c>
      <c r="L1194" s="5">
        <v>100</v>
      </c>
      <c r="M1194" s="6">
        <v>101.39031519077338</v>
      </c>
      <c r="N1194" s="6">
        <v>101.65889880717276</v>
      </c>
      <c r="O1194" s="6">
        <v>98.072517576427842</v>
      </c>
      <c r="P1194" s="6">
        <v>92.218974642546797</v>
      </c>
      <c r="Q1194" s="6">
        <v>87.060589304052456</v>
      </c>
      <c r="R1194" s="6">
        <v>82.76325144166205</v>
      </c>
    </row>
    <row r="1195" spans="1:18" hidden="1" x14ac:dyDescent="0.4">
      <c r="A1195">
        <v>25441</v>
      </c>
      <c r="B1195">
        <v>3</v>
      </c>
      <c r="C1195" t="s">
        <v>1156</v>
      </c>
      <c r="D1195" t="s">
        <v>1173</v>
      </c>
      <c r="E1195" s="11">
        <v>4093</v>
      </c>
      <c r="F1195" s="12">
        <v>3988</v>
      </c>
      <c r="G1195" s="12">
        <v>3939</v>
      </c>
      <c r="H1195" s="12">
        <v>3733</v>
      </c>
      <c r="I1195" s="12">
        <v>3401</v>
      </c>
      <c r="J1195" s="12">
        <v>3143</v>
      </c>
      <c r="K1195" s="25">
        <v>2944</v>
      </c>
      <c r="L1195" s="5">
        <v>100</v>
      </c>
      <c r="M1195" s="6">
        <v>97.434644515025653</v>
      </c>
      <c r="N1195" s="6">
        <v>96.237478622037614</v>
      </c>
      <c r="O1195" s="6">
        <v>91.204495480087957</v>
      </c>
      <c r="P1195" s="6">
        <v>83.093085756169074</v>
      </c>
      <c r="Q1195" s="6">
        <v>76.789640850232104</v>
      </c>
      <c r="R1195" s="6">
        <v>71.927681407280716</v>
      </c>
    </row>
    <row r="1196" spans="1:18" hidden="1" x14ac:dyDescent="0.4">
      <c r="A1196">
        <v>25442</v>
      </c>
      <c r="B1196">
        <v>3</v>
      </c>
      <c r="C1196" t="s">
        <v>1156</v>
      </c>
      <c r="D1196" t="s">
        <v>1174</v>
      </c>
      <c r="E1196" s="11">
        <v>3504</v>
      </c>
      <c r="F1196" s="12">
        <v>3111</v>
      </c>
      <c r="G1196" s="12">
        <v>2796</v>
      </c>
      <c r="H1196" s="12">
        <v>2426</v>
      </c>
      <c r="I1196" s="12">
        <v>1985</v>
      </c>
      <c r="J1196" s="12">
        <v>1643</v>
      </c>
      <c r="K1196" s="25">
        <v>1383</v>
      </c>
      <c r="L1196" s="5">
        <v>100</v>
      </c>
      <c r="M1196" s="6">
        <v>88.784246575342465</v>
      </c>
      <c r="N1196" s="6">
        <v>79.794520547945197</v>
      </c>
      <c r="O1196" s="6">
        <v>69.235159817351601</v>
      </c>
      <c r="P1196" s="6">
        <v>56.649543378995439</v>
      </c>
      <c r="Q1196" s="6">
        <v>46.889269406392692</v>
      </c>
      <c r="R1196" s="6">
        <v>39.469178082191782</v>
      </c>
    </row>
    <row r="1197" spans="1:18" hidden="1" x14ac:dyDescent="0.4">
      <c r="A1197">
        <v>25443</v>
      </c>
      <c r="B1197">
        <v>3</v>
      </c>
      <c r="C1197" t="s">
        <v>1156</v>
      </c>
      <c r="D1197" t="s">
        <v>1175</v>
      </c>
      <c r="E1197" s="11">
        <v>3711</v>
      </c>
      <c r="F1197" s="12">
        <v>3475</v>
      </c>
      <c r="G1197" s="12">
        <v>3305</v>
      </c>
      <c r="H1197" s="12">
        <v>3155</v>
      </c>
      <c r="I1197" s="12">
        <v>2905</v>
      </c>
      <c r="J1197" s="12">
        <v>2675</v>
      </c>
      <c r="K1197" s="25">
        <v>2442</v>
      </c>
      <c r="L1197" s="5">
        <v>100</v>
      </c>
      <c r="M1197" s="6">
        <v>93.640528159525743</v>
      </c>
      <c r="N1197" s="6">
        <v>89.059552681218008</v>
      </c>
      <c r="O1197" s="6">
        <v>85.017515494475887</v>
      </c>
      <c r="P1197" s="6">
        <v>78.280786849905681</v>
      </c>
      <c r="Q1197" s="6">
        <v>72.082996496901103</v>
      </c>
      <c r="R1197" s="6">
        <v>65.804365400161686</v>
      </c>
    </row>
    <row r="1198" spans="1:18" hidden="1" x14ac:dyDescent="0.4">
      <c r="A1198">
        <v>26000</v>
      </c>
      <c r="B1198" t="s">
        <v>0</v>
      </c>
      <c r="C1198" t="s">
        <v>1176</v>
      </c>
      <c r="E1198" s="11">
        <v>1527284</v>
      </c>
      <c r="F1198" s="12">
        <v>1494736</v>
      </c>
      <c r="G1198" s="12">
        <v>1439747</v>
      </c>
      <c r="H1198" s="12">
        <v>1354166</v>
      </c>
      <c r="I1198" s="12">
        <v>1232296</v>
      </c>
      <c r="J1198" s="12">
        <v>1143639</v>
      </c>
      <c r="K1198" s="25">
        <v>1080300</v>
      </c>
      <c r="L1198" s="5">
        <v>100</v>
      </c>
      <c r="M1198" s="6">
        <v>97.868896681953061</v>
      </c>
      <c r="N1198" s="6">
        <v>94.268453018561047</v>
      </c>
      <c r="O1198" s="6">
        <v>88.6649765204114</v>
      </c>
      <c r="P1198" s="6">
        <v>80.685452083567952</v>
      </c>
      <c r="Q1198" s="6">
        <v>74.880572310061524</v>
      </c>
      <c r="R1198" s="6">
        <v>70.73340649152351</v>
      </c>
    </row>
    <row r="1199" spans="1:18" hidden="1" x14ac:dyDescent="0.4">
      <c r="A1199">
        <v>26100</v>
      </c>
      <c r="B1199">
        <v>1</v>
      </c>
      <c r="C1199" t="s">
        <v>1176</v>
      </c>
      <c r="D1199" t="s">
        <v>1177</v>
      </c>
      <c r="E1199" s="11">
        <v>896782</v>
      </c>
      <c r="F1199" s="12">
        <v>886344</v>
      </c>
      <c r="G1199" s="12">
        <v>859275</v>
      </c>
      <c r="H1199" s="12">
        <v>814176</v>
      </c>
      <c r="I1199" s="12">
        <v>749726</v>
      </c>
      <c r="J1199" s="12">
        <v>702564</v>
      </c>
      <c r="K1199" s="25">
        <v>669389</v>
      </c>
      <c r="L1199" s="5">
        <v>100</v>
      </c>
      <c r="M1199" s="6">
        <v>98.836060491847519</v>
      </c>
      <c r="N1199" s="6">
        <v>95.817601156133819</v>
      </c>
      <c r="O1199" s="6">
        <v>90.788619753741713</v>
      </c>
      <c r="P1199" s="6">
        <v>83.601811811566236</v>
      </c>
      <c r="Q1199" s="6">
        <v>78.342785649132125</v>
      </c>
      <c r="R1199" s="6">
        <v>74.643447348407975</v>
      </c>
    </row>
    <row r="1200" spans="1:18" hidden="1" x14ac:dyDescent="0.4">
      <c r="A1200">
        <v>26101</v>
      </c>
      <c r="B1200">
        <v>0</v>
      </c>
      <c r="C1200" t="s">
        <v>1176</v>
      </c>
      <c r="D1200" t="s">
        <v>1178</v>
      </c>
      <c r="E1200" s="11">
        <v>70609</v>
      </c>
      <c r="F1200" s="12">
        <v>68478</v>
      </c>
      <c r="G1200" s="12">
        <v>64881</v>
      </c>
      <c r="H1200" s="12">
        <v>60233</v>
      </c>
      <c r="I1200" s="12">
        <v>54658</v>
      </c>
      <c r="J1200" s="12">
        <v>50795</v>
      </c>
      <c r="K1200" s="25">
        <v>48295</v>
      </c>
      <c r="L1200" s="5">
        <v>100</v>
      </c>
      <c r="M1200" s="6">
        <v>96.981971136823915</v>
      </c>
      <c r="N1200" s="6">
        <v>91.887719695789499</v>
      </c>
      <c r="O1200" s="6">
        <v>85.304989448937107</v>
      </c>
      <c r="P1200" s="6">
        <v>77.409395402852326</v>
      </c>
      <c r="Q1200" s="6">
        <v>71.9384214476908</v>
      </c>
      <c r="R1200" s="6">
        <v>68.397796314917358</v>
      </c>
    </row>
    <row r="1201" spans="1:18" hidden="1" x14ac:dyDescent="0.4">
      <c r="A1201">
        <v>26102</v>
      </c>
      <c r="B1201">
        <v>0</v>
      </c>
      <c r="C1201" t="s">
        <v>1176</v>
      </c>
      <c r="D1201" t="s">
        <v>1179</v>
      </c>
      <c r="E1201" s="11">
        <v>53931</v>
      </c>
      <c r="F1201" s="12">
        <v>54461</v>
      </c>
      <c r="G1201" s="12">
        <v>53247</v>
      </c>
      <c r="H1201" s="12">
        <v>50902</v>
      </c>
      <c r="I1201" s="12">
        <v>47300</v>
      </c>
      <c r="J1201" s="12">
        <v>44654</v>
      </c>
      <c r="K1201" s="25">
        <v>42854</v>
      </c>
      <c r="L1201" s="5">
        <v>100</v>
      </c>
      <c r="M1201" s="6">
        <v>100.98273720123862</v>
      </c>
      <c r="N1201" s="6">
        <v>98.731712744061866</v>
      </c>
      <c r="O1201" s="6">
        <v>94.383564183864564</v>
      </c>
      <c r="P1201" s="6">
        <v>87.704659657710778</v>
      </c>
      <c r="Q1201" s="6">
        <v>82.798390536055336</v>
      </c>
      <c r="R1201" s="6">
        <v>79.460792494112852</v>
      </c>
    </row>
    <row r="1202" spans="1:18" hidden="1" x14ac:dyDescent="0.4">
      <c r="A1202">
        <v>26103</v>
      </c>
      <c r="B1202">
        <v>0</v>
      </c>
      <c r="C1202" t="s">
        <v>1176</v>
      </c>
      <c r="D1202" t="s">
        <v>1180</v>
      </c>
      <c r="E1202" s="11">
        <v>102286</v>
      </c>
      <c r="F1202" s="12">
        <v>101285</v>
      </c>
      <c r="G1202" s="12">
        <v>98938</v>
      </c>
      <c r="H1202" s="12">
        <v>94332</v>
      </c>
      <c r="I1202" s="12">
        <v>87917</v>
      </c>
      <c r="J1202" s="12">
        <v>82893</v>
      </c>
      <c r="K1202" s="25">
        <v>79836</v>
      </c>
      <c r="L1202" s="5">
        <v>100</v>
      </c>
      <c r="M1202" s="6">
        <v>99.021371448683098</v>
      </c>
      <c r="N1202" s="6">
        <v>96.726824785405626</v>
      </c>
      <c r="O1202" s="6">
        <v>92.223764738087326</v>
      </c>
      <c r="P1202" s="6">
        <v>85.952134211915606</v>
      </c>
      <c r="Q1202" s="6">
        <v>81.040416088223225</v>
      </c>
      <c r="R1202" s="6">
        <v>78.051737285650034</v>
      </c>
    </row>
    <row r="1203" spans="1:18" hidden="1" x14ac:dyDescent="0.4">
      <c r="A1203">
        <v>26104</v>
      </c>
      <c r="B1203">
        <v>0</v>
      </c>
      <c r="C1203" t="s">
        <v>1176</v>
      </c>
      <c r="D1203" t="s">
        <v>1181</v>
      </c>
      <c r="E1203" s="11">
        <v>71862</v>
      </c>
      <c r="F1203" s="12">
        <v>73315</v>
      </c>
      <c r="G1203" s="12">
        <v>73212</v>
      </c>
      <c r="H1203" s="12">
        <v>71447</v>
      </c>
      <c r="I1203" s="12">
        <v>67659</v>
      </c>
      <c r="J1203" s="12">
        <v>64289</v>
      </c>
      <c r="K1203" s="25">
        <v>61737</v>
      </c>
      <c r="L1203" s="5">
        <v>100</v>
      </c>
      <c r="M1203" s="6">
        <v>102.02193092315828</v>
      </c>
      <c r="N1203" s="6">
        <v>101.87860065124823</v>
      </c>
      <c r="O1203" s="6">
        <v>99.422504244245914</v>
      </c>
      <c r="P1203" s="6">
        <v>94.151289972447188</v>
      </c>
      <c r="Q1203" s="6">
        <v>89.461746124516438</v>
      </c>
      <c r="R1203" s="6">
        <v>85.910495115638312</v>
      </c>
    </row>
    <row r="1204" spans="1:18" hidden="1" x14ac:dyDescent="0.4">
      <c r="A1204">
        <v>26105</v>
      </c>
      <c r="B1204">
        <v>0</v>
      </c>
      <c r="C1204" t="s">
        <v>1176</v>
      </c>
      <c r="D1204" t="s">
        <v>1182</v>
      </c>
      <c r="E1204" s="11">
        <v>21847</v>
      </c>
      <c r="F1204" s="12">
        <v>21451</v>
      </c>
      <c r="G1204" s="12">
        <v>20943</v>
      </c>
      <c r="H1204" s="12">
        <v>19877</v>
      </c>
      <c r="I1204" s="12">
        <v>18474</v>
      </c>
      <c r="J1204" s="12">
        <v>17415</v>
      </c>
      <c r="K1204" s="25">
        <v>16609</v>
      </c>
      <c r="L1204" s="5">
        <v>100</v>
      </c>
      <c r="M1204" s="6">
        <v>98.187394150226581</v>
      </c>
      <c r="N1204" s="6">
        <v>95.862132100517243</v>
      </c>
      <c r="O1204" s="6">
        <v>90.98274362612716</v>
      </c>
      <c r="P1204" s="6">
        <v>84.560809264429906</v>
      </c>
      <c r="Q1204" s="6">
        <v>79.713461802535818</v>
      </c>
      <c r="R1204" s="6">
        <v>76.024168077996976</v>
      </c>
    </row>
    <row r="1205" spans="1:18" hidden="1" x14ac:dyDescent="0.4">
      <c r="A1205">
        <v>26106</v>
      </c>
      <c r="B1205">
        <v>0</v>
      </c>
      <c r="C1205" t="s">
        <v>1176</v>
      </c>
      <c r="D1205" t="s">
        <v>1183</v>
      </c>
      <c r="E1205" s="11">
        <v>56034</v>
      </c>
      <c r="F1205" s="12">
        <v>57695</v>
      </c>
      <c r="G1205" s="12">
        <v>58219</v>
      </c>
      <c r="H1205" s="12">
        <v>57382</v>
      </c>
      <c r="I1205" s="12">
        <v>54750</v>
      </c>
      <c r="J1205" s="12">
        <v>52261</v>
      </c>
      <c r="K1205" s="25">
        <v>50195</v>
      </c>
      <c r="L1205" s="5">
        <v>100</v>
      </c>
      <c r="M1205" s="6">
        <v>102.9642716921869</v>
      </c>
      <c r="N1205" s="6">
        <v>103.89941821037227</v>
      </c>
      <c r="O1205" s="6">
        <v>102.4056822643395</v>
      </c>
      <c r="P1205" s="6">
        <v>97.708534104293818</v>
      </c>
      <c r="Q1205" s="6">
        <v>93.266588142913236</v>
      </c>
      <c r="R1205" s="6">
        <v>89.57954099296856</v>
      </c>
    </row>
    <row r="1206" spans="1:18" hidden="1" x14ac:dyDescent="0.4">
      <c r="A1206">
        <v>26107</v>
      </c>
      <c r="B1206">
        <v>0</v>
      </c>
      <c r="C1206" t="s">
        <v>1176</v>
      </c>
      <c r="D1206" t="s">
        <v>1184</v>
      </c>
      <c r="E1206" s="11">
        <v>64123</v>
      </c>
      <c r="F1206" s="12">
        <v>64636</v>
      </c>
      <c r="G1206" s="12">
        <v>63616</v>
      </c>
      <c r="H1206" s="12">
        <v>61516</v>
      </c>
      <c r="I1206" s="12">
        <v>57932</v>
      </c>
      <c r="J1206" s="12">
        <v>55146</v>
      </c>
      <c r="K1206" s="25">
        <v>52787</v>
      </c>
      <c r="L1206" s="5">
        <v>100</v>
      </c>
      <c r="M1206" s="6">
        <v>100.80002495204529</v>
      </c>
      <c r="N1206" s="6">
        <v>99.209332064937698</v>
      </c>
      <c r="O1206" s="6">
        <v>95.934376120892665</v>
      </c>
      <c r="P1206" s="6">
        <v>90.345117976389119</v>
      </c>
      <c r="Q1206" s="6">
        <v>86.000343090622707</v>
      </c>
      <c r="R1206" s="6">
        <v>82.321475913478778</v>
      </c>
    </row>
    <row r="1207" spans="1:18" hidden="1" x14ac:dyDescent="0.4">
      <c r="A1207">
        <v>26108</v>
      </c>
      <c r="B1207">
        <v>0</v>
      </c>
      <c r="C1207" t="s">
        <v>1176</v>
      </c>
      <c r="D1207" t="s">
        <v>1185</v>
      </c>
      <c r="E1207" s="11">
        <v>121766</v>
      </c>
      <c r="F1207" s="12">
        <v>120670</v>
      </c>
      <c r="G1207" s="12">
        <v>116837</v>
      </c>
      <c r="H1207" s="12">
        <v>111243</v>
      </c>
      <c r="I1207" s="12">
        <v>102942</v>
      </c>
      <c r="J1207" s="12">
        <v>97165</v>
      </c>
      <c r="K1207" s="25">
        <v>93287</v>
      </c>
      <c r="L1207" s="5">
        <v>100</v>
      </c>
      <c r="M1207" s="6">
        <v>99.0999129477851</v>
      </c>
      <c r="N1207" s="6">
        <v>95.952072006964173</v>
      </c>
      <c r="O1207" s="6">
        <v>91.35801455250234</v>
      </c>
      <c r="P1207" s="6">
        <v>84.540840628746935</v>
      </c>
      <c r="Q1207" s="6">
        <v>79.796494916479148</v>
      </c>
      <c r="R1207" s="6">
        <v>76.611697846689552</v>
      </c>
    </row>
    <row r="1208" spans="1:18" hidden="1" x14ac:dyDescent="0.4">
      <c r="A1208">
        <v>26109</v>
      </c>
      <c r="B1208">
        <v>0</v>
      </c>
      <c r="C1208" t="s">
        <v>1176</v>
      </c>
      <c r="D1208" t="s">
        <v>1186</v>
      </c>
      <c r="E1208" s="11">
        <v>166427</v>
      </c>
      <c r="F1208" s="12">
        <v>163170</v>
      </c>
      <c r="G1208" s="12">
        <v>155632</v>
      </c>
      <c r="H1208" s="12">
        <v>144619</v>
      </c>
      <c r="I1208" s="12">
        <v>129999</v>
      </c>
      <c r="J1208" s="12">
        <v>119682</v>
      </c>
      <c r="K1208" s="25">
        <v>112099</v>
      </c>
      <c r="L1208" s="5">
        <v>100</v>
      </c>
      <c r="M1208" s="6">
        <v>98.042985813599955</v>
      </c>
      <c r="N1208" s="6">
        <v>93.513672661286932</v>
      </c>
      <c r="O1208" s="6">
        <v>86.89635696131036</v>
      </c>
      <c r="P1208" s="6">
        <v>78.111724660061171</v>
      </c>
      <c r="Q1208" s="6">
        <v>71.912610333659799</v>
      </c>
      <c r="R1208" s="6">
        <v>67.356258299434586</v>
      </c>
    </row>
    <row r="1209" spans="1:18" hidden="1" x14ac:dyDescent="0.4">
      <c r="A1209">
        <v>26110</v>
      </c>
      <c r="B1209">
        <v>0</v>
      </c>
      <c r="C1209" t="s">
        <v>1176</v>
      </c>
      <c r="D1209" t="s">
        <v>1187</v>
      </c>
      <c r="E1209" s="11">
        <v>78947</v>
      </c>
      <c r="F1209" s="12">
        <v>77672</v>
      </c>
      <c r="G1209" s="12">
        <v>74248</v>
      </c>
      <c r="H1209" s="12">
        <v>68960</v>
      </c>
      <c r="I1209" s="12">
        <v>62115</v>
      </c>
      <c r="J1209" s="12">
        <v>57536</v>
      </c>
      <c r="K1209" s="25">
        <v>54449</v>
      </c>
      <c r="L1209" s="5">
        <v>100</v>
      </c>
      <c r="M1209" s="6">
        <v>98.384992463298161</v>
      </c>
      <c r="N1209" s="6">
        <v>94.047905556892601</v>
      </c>
      <c r="O1209" s="6">
        <v>87.349740965457841</v>
      </c>
      <c r="P1209" s="6">
        <v>78.679367170380132</v>
      </c>
      <c r="Q1209" s="6">
        <v>72.879273436609367</v>
      </c>
      <c r="R1209" s="6">
        <v>68.969055188924216</v>
      </c>
    </row>
    <row r="1210" spans="1:18" hidden="1" x14ac:dyDescent="0.4">
      <c r="A1210">
        <v>26111</v>
      </c>
      <c r="B1210">
        <v>0</v>
      </c>
      <c r="C1210" t="s">
        <v>1176</v>
      </c>
      <c r="D1210" t="s">
        <v>1188</v>
      </c>
      <c r="E1210" s="11">
        <v>88950</v>
      </c>
      <c r="F1210" s="12">
        <v>83511</v>
      </c>
      <c r="G1210" s="12">
        <v>79502</v>
      </c>
      <c r="H1210" s="12">
        <v>73665</v>
      </c>
      <c r="I1210" s="12">
        <v>65980</v>
      </c>
      <c r="J1210" s="12">
        <v>60728</v>
      </c>
      <c r="K1210" s="25">
        <v>57241</v>
      </c>
      <c r="L1210" s="5">
        <v>100</v>
      </c>
      <c r="M1210" s="6">
        <v>93.885328836424947</v>
      </c>
      <c r="N1210" s="6">
        <v>89.37830241708825</v>
      </c>
      <c r="O1210" s="6">
        <v>82.816188870151777</v>
      </c>
      <c r="P1210" s="6">
        <v>74.176503653738052</v>
      </c>
      <c r="Q1210" s="6">
        <v>68.272062956717264</v>
      </c>
      <c r="R1210" s="6">
        <v>64.351883080382237</v>
      </c>
    </row>
    <row r="1211" spans="1:18" hidden="1" x14ac:dyDescent="0.4">
      <c r="A1211">
        <v>26201</v>
      </c>
      <c r="B1211">
        <v>2</v>
      </c>
      <c r="C1211" t="s">
        <v>1176</v>
      </c>
      <c r="D1211" t="s">
        <v>1189</v>
      </c>
      <c r="E1211" s="11">
        <v>43989</v>
      </c>
      <c r="F1211" s="12">
        <v>42532</v>
      </c>
      <c r="G1211" s="12">
        <v>41113</v>
      </c>
      <c r="H1211" s="12">
        <v>39086</v>
      </c>
      <c r="I1211" s="12">
        <v>36014</v>
      </c>
      <c r="J1211" s="12">
        <v>33803</v>
      </c>
      <c r="K1211" s="25">
        <v>32071</v>
      </c>
      <c r="L1211" s="5">
        <v>100</v>
      </c>
      <c r="M1211" s="6">
        <v>96.687808315715301</v>
      </c>
      <c r="N1211" s="6">
        <v>93.46200186410239</v>
      </c>
      <c r="O1211" s="6">
        <v>88.854031689740623</v>
      </c>
      <c r="P1211" s="6">
        <v>81.870467616904236</v>
      </c>
      <c r="Q1211" s="6">
        <v>76.844211052763185</v>
      </c>
      <c r="R1211" s="6">
        <v>72.906863079406207</v>
      </c>
    </row>
    <row r="1212" spans="1:18" hidden="1" x14ac:dyDescent="0.4">
      <c r="A1212">
        <v>26202</v>
      </c>
      <c r="B1212">
        <v>2</v>
      </c>
      <c r="C1212" t="s">
        <v>1176</v>
      </c>
      <c r="D1212" t="s">
        <v>1190</v>
      </c>
      <c r="E1212" s="11">
        <v>44679</v>
      </c>
      <c r="F1212" s="12">
        <v>42484</v>
      </c>
      <c r="G1212" s="12">
        <v>39910</v>
      </c>
      <c r="H1212" s="12">
        <v>36625</v>
      </c>
      <c r="I1212" s="12">
        <v>32289</v>
      </c>
      <c r="J1212" s="12">
        <v>29002</v>
      </c>
      <c r="K1212" s="25">
        <v>26596</v>
      </c>
      <c r="L1212" s="5">
        <v>100</v>
      </c>
      <c r="M1212" s="6">
        <v>95.087177421159836</v>
      </c>
      <c r="N1212" s="6">
        <v>89.326081604333126</v>
      </c>
      <c r="O1212" s="6">
        <v>81.973634145795558</v>
      </c>
      <c r="P1212" s="6">
        <v>72.268851138118578</v>
      </c>
      <c r="Q1212" s="6">
        <v>64.911927303654963</v>
      </c>
      <c r="R1212" s="6">
        <v>59.526847064616483</v>
      </c>
    </row>
    <row r="1213" spans="1:18" hidden="1" x14ac:dyDescent="0.4">
      <c r="A1213">
        <v>26203</v>
      </c>
      <c r="B1213">
        <v>2</v>
      </c>
      <c r="C1213" t="s">
        <v>1176</v>
      </c>
      <c r="D1213" t="s">
        <v>1191</v>
      </c>
      <c r="E1213" s="11">
        <v>16028</v>
      </c>
      <c r="F1213" s="12">
        <v>15041</v>
      </c>
      <c r="G1213" s="12">
        <v>14101</v>
      </c>
      <c r="H1213" s="12">
        <v>12962</v>
      </c>
      <c r="I1213" s="12">
        <v>11319</v>
      </c>
      <c r="J1213" s="12">
        <v>10206</v>
      </c>
      <c r="K1213" s="25">
        <v>9333</v>
      </c>
      <c r="L1213" s="5">
        <v>100</v>
      </c>
      <c r="M1213" s="6">
        <v>93.842026453706012</v>
      </c>
      <c r="N1213" s="6">
        <v>87.977289742949836</v>
      </c>
      <c r="O1213" s="6">
        <v>80.870975792363367</v>
      </c>
      <c r="P1213" s="6">
        <v>70.620164711754427</v>
      </c>
      <c r="Q1213" s="6">
        <v>63.676066882954828</v>
      </c>
      <c r="R1213" s="6">
        <v>58.229348639880207</v>
      </c>
    </row>
    <row r="1214" spans="1:18" hidden="1" x14ac:dyDescent="0.4">
      <c r="A1214">
        <v>26204</v>
      </c>
      <c r="B1214">
        <v>2</v>
      </c>
      <c r="C1214" t="s">
        <v>1176</v>
      </c>
      <c r="D1214" t="s">
        <v>1192</v>
      </c>
      <c r="E1214" s="11">
        <v>103737</v>
      </c>
      <c r="F1214" s="12">
        <v>100472</v>
      </c>
      <c r="G1214" s="12">
        <v>94796</v>
      </c>
      <c r="H1214" s="12">
        <v>86615</v>
      </c>
      <c r="I1214" s="12">
        <v>75921</v>
      </c>
      <c r="J1214" s="12">
        <v>68644</v>
      </c>
      <c r="K1214" s="25">
        <v>63903</v>
      </c>
      <c r="L1214" s="5">
        <v>100</v>
      </c>
      <c r="M1214" s="6">
        <v>96.852617677395727</v>
      </c>
      <c r="N1214" s="6">
        <v>91.381088714730524</v>
      </c>
      <c r="O1214" s="6">
        <v>83.494799348352075</v>
      </c>
      <c r="P1214" s="6">
        <v>73.18603776858788</v>
      </c>
      <c r="Q1214" s="6">
        <v>66.171182895206144</v>
      </c>
      <c r="R1214" s="6">
        <v>61.600971688018738</v>
      </c>
    </row>
    <row r="1215" spans="1:18" hidden="1" x14ac:dyDescent="0.4">
      <c r="A1215">
        <v>26205</v>
      </c>
      <c r="B1215">
        <v>2</v>
      </c>
      <c r="C1215" t="s">
        <v>1176</v>
      </c>
      <c r="D1215" t="s">
        <v>1193</v>
      </c>
      <c r="E1215" s="11">
        <v>7904</v>
      </c>
      <c r="F1215" s="12">
        <v>6816</v>
      </c>
      <c r="G1215" s="12">
        <v>6001</v>
      </c>
      <c r="H1215" s="12">
        <v>5315</v>
      </c>
      <c r="I1215" s="12">
        <v>4418</v>
      </c>
      <c r="J1215" s="12">
        <v>3817</v>
      </c>
      <c r="K1215" s="25">
        <v>3313</v>
      </c>
      <c r="L1215" s="5">
        <v>100</v>
      </c>
      <c r="M1215" s="6">
        <v>86.23481781376519</v>
      </c>
      <c r="N1215" s="6">
        <v>75.923582995951421</v>
      </c>
      <c r="O1215" s="6">
        <v>67.244433198380577</v>
      </c>
      <c r="P1215" s="6">
        <v>55.895748987854255</v>
      </c>
      <c r="Q1215" s="6">
        <v>48.292004048582996</v>
      </c>
      <c r="R1215" s="6">
        <v>41.915485829959515</v>
      </c>
    </row>
    <row r="1216" spans="1:18" hidden="1" x14ac:dyDescent="0.4">
      <c r="A1216">
        <v>26206</v>
      </c>
      <c r="B1216">
        <v>2</v>
      </c>
      <c r="C1216" t="s">
        <v>1176</v>
      </c>
      <c r="D1216" t="s">
        <v>1194</v>
      </c>
      <c r="E1216" s="11">
        <v>49150</v>
      </c>
      <c r="F1216" s="12">
        <v>46136</v>
      </c>
      <c r="G1216" s="12">
        <v>43043</v>
      </c>
      <c r="H1216" s="12">
        <v>39338</v>
      </c>
      <c r="I1216" s="12">
        <v>34675</v>
      </c>
      <c r="J1216" s="12">
        <v>30857</v>
      </c>
      <c r="K1216" s="25">
        <v>27825</v>
      </c>
      <c r="L1216" s="5">
        <v>100</v>
      </c>
      <c r="M1216" s="6">
        <v>93.867751780264499</v>
      </c>
      <c r="N1216" s="6">
        <v>87.574771108850456</v>
      </c>
      <c r="O1216" s="6">
        <v>80.036622583926757</v>
      </c>
      <c r="P1216" s="6">
        <v>70.549338758901328</v>
      </c>
      <c r="Q1216" s="6">
        <v>62.78128179043744</v>
      </c>
      <c r="R1216" s="6">
        <v>56.612410986775174</v>
      </c>
    </row>
    <row r="1217" spans="1:18" hidden="1" x14ac:dyDescent="0.4">
      <c r="A1217">
        <v>26207</v>
      </c>
      <c r="B1217">
        <v>2</v>
      </c>
      <c r="C1217" t="s">
        <v>1176</v>
      </c>
      <c r="D1217" t="s">
        <v>1195</v>
      </c>
      <c r="E1217" s="11">
        <v>40672</v>
      </c>
      <c r="F1217" s="12">
        <v>39166</v>
      </c>
      <c r="G1217" s="12">
        <v>37110</v>
      </c>
      <c r="H1217" s="12">
        <v>34097</v>
      </c>
      <c r="I1217" s="12">
        <v>29527</v>
      </c>
      <c r="J1217" s="12">
        <v>26118</v>
      </c>
      <c r="K1217" s="25">
        <v>23656</v>
      </c>
      <c r="L1217" s="5">
        <v>100</v>
      </c>
      <c r="M1217" s="6">
        <v>96.29720692368214</v>
      </c>
      <c r="N1217" s="6">
        <v>91.242132179386317</v>
      </c>
      <c r="O1217" s="6">
        <v>83.834087332808821</v>
      </c>
      <c r="P1217" s="6">
        <v>72.597856018882766</v>
      </c>
      <c r="Q1217" s="6">
        <v>64.216168371361135</v>
      </c>
      <c r="R1217" s="6">
        <v>58.162863886703384</v>
      </c>
    </row>
    <row r="1218" spans="1:18" hidden="1" x14ac:dyDescent="0.4">
      <c r="A1218">
        <v>26208</v>
      </c>
      <c r="B1218">
        <v>2</v>
      </c>
      <c r="C1218" t="s">
        <v>1176</v>
      </c>
      <c r="D1218" t="s">
        <v>1196</v>
      </c>
      <c r="E1218" s="11">
        <v>33482</v>
      </c>
      <c r="F1218" s="12">
        <v>32500</v>
      </c>
      <c r="G1218" s="12">
        <v>31927</v>
      </c>
      <c r="H1218" s="12">
        <v>30492</v>
      </c>
      <c r="I1218" s="12">
        <v>28054</v>
      </c>
      <c r="J1218" s="12">
        <v>26366</v>
      </c>
      <c r="K1218" s="25">
        <v>25179</v>
      </c>
      <c r="L1218" s="5">
        <v>100</v>
      </c>
      <c r="M1218" s="6">
        <v>97.067080819544827</v>
      </c>
      <c r="N1218" s="6">
        <v>95.35571351771101</v>
      </c>
      <c r="O1218" s="6">
        <v>91.069828564601877</v>
      </c>
      <c r="P1218" s="6">
        <v>83.788304163431093</v>
      </c>
      <c r="Q1218" s="6">
        <v>78.746789319634431</v>
      </c>
      <c r="R1218" s="6">
        <v>75.20160086016368</v>
      </c>
    </row>
    <row r="1219" spans="1:18" hidden="1" x14ac:dyDescent="0.4">
      <c r="A1219">
        <v>26209</v>
      </c>
      <c r="B1219">
        <v>2</v>
      </c>
      <c r="C1219" t="s">
        <v>1176</v>
      </c>
      <c r="D1219" t="s">
        <v>1197</v>
      </c>
      <c r="E1219" s="11">
        <v>47392</v>
      </c>
      <c r="F1219" s="12">
        <v>46979</v>
      </c>
      <c r="G1219" s="12">
        <v>46255</v>
      </c>
      <c r="H1219" s="12">
        <v>44207</v>
      </c>
      <c r="I1219" s="12">
        <v>40813</v>
      </c>
      <c r="J1219" s="12">
        <v>38599</v>
      </c>
      <c r="K1219" s="25">
        <v>37082</v>
      </c>
      <c r="L1219" s="5">
        <v>100</v>
      </c>
      <c r="M1219" s="6">
        <v>99.128544902093182</v>
      </c>
      <c r="N1219" s="6">
        <v>97.600860904794061</v>
      </c>
      <c r="O1219" s="6">
        <v>93.279456448345712</v>
      </c>
      <c r="P1219" s="6">
        <v>86.117910195813636</v>
      </c>
      <c r="Q1219" s="6">
        <v>81.446235651586761</v>
      </c>
      <c r="R1219" s="6">
        <v>78.245273463875762</v>
      </c>
    </row>
    <row r="1220" spans="1:18" hidden="1" x14ac:dyDescent="0.4">
      <c r="A1220">
        <v>26210</v>
      </c>
      <c r="B1220">
        <v>2</v>
      </c>
      <c r="C1220" t="s">
        <v>1176</v>
      </c>
      <c r="D1220" t="s">
        <v>1198</v>
      </c>
      <c r="E1220" s="11">
        <v>40028</v>
      </c>
      <c r="F1220" s="12">
        <v>38577</v>
      </c>
      <c r="G1220" s="12">
        <v>36586</v>
      </c>
      <c r="H1220" s="12">
        <v>33217</v>
      </c>
      <c r="I1220" s="12">
        <v>28813</v>
      </c>
      <c r="J1220" s="12">
        <v>25555</v>
      </c>
      <c r="K1220" s="25">
        <v>23335</v>
      </c>
      <c r="L1220" s="5">
        <v>100</v>
      </c>
      <c r="M1220" s="6">
        <v>96.375037473768373</v>
      </c>
      <c r="N1220" s="6">
        <v>91.401019286499448</v>
      </c>
      <c r="O1220" s="6">
        <v>82.984410912361355</v>
      </c>
      <c r="P1220" s="6">
        <v>71.982112521235138</v>
      </c>
      <c r="Q1220" s="6">
        <v>63.842810032976914</v>
      </c>
      <c r="R1220" s="6">
        <v>58.296692315379239</v>
      </c>
    </row>
    <row r="1221" spans="1:18" hidden="1" x14ac:dyDescent="0.4">
      <c r="A1221">
        <v>26211</v>
      </c>
      <c r="B1221">
        <v>2</v>
      </c>
      <c r="C1221" t="s">
        <v>1176</v>
      </c>
      <c r="D1221" t="s">
        <v>1199</v>
      </c>
      <c r="E1221" s="11">
        <v>45437</v>
      </c>
      <c r="F1221" s="12">
        <v>46841</v>
      </c>
      <c r="G1221" s="12">
        <v>46816</v>
      </c>
      <c r="H1221" s="12">
        <v>45287</v>
      </c>
      <c r="I1221" s="12">
        <v>41747</v>
      </c>
      <c r="J1221" s="12">
        <v>39246</v>
      </c>
      <c r="K1221" s="25">
        <v>37652</v>
      </c>
      <c r="L1221" s="5">
        <v>100</v>
      </c>
      <c r="M1221" s="6">
        <v>103.08999273719657</v>
      </c>
      <c r="N1221" s="6">
        <v>103.0349714989986</v>
      </c>
      <c r="O1221" s="6">
        <v>99.669872570812331</v>
      </c>
      <c r="P1221" s="6">
        <v>91.878865241983405</v>
      </c>
      <c r="Q1221" s="6">
        <v>86.374540572661047</v>
      </c>
      <c r="R1221" s="6">
        <v>82.866386425160115</v>
      </c>
    </row>
    <row r="1222" spans="1:18" hidden="1" x14ac:dyDescent="0.4">
      <c r="A1222">
        <v>26212</v>
      </c>
      <c r="B1222">
        <v>2</v>
      </c>
      <c r="C1222" t="s">
        <v>1176</v>
      </c>
      <c r="D1222" t="s">
        <v>1200</v>
      </c>
      <c r="E1222" s="11">
        <v>25806</v>
      </c>
      <c r="F1222" s="12">
        <v>23243</v>
      </c>
      <c r="G1222" s="12">
        <v>20682</v>
      </c>
      <c r="H1222" s="12">
        <v>18199</v>
      </c>
      <c r="I1222" s="12">
        <v>15369</v>
      </c>
      <c r="J1222" s="12">
        <v>13370</v>
      </c>
      <c r="K1222" s="25">
        <v>11684</v>
      </c>
      <c r="L1222" s="5">
        <v>100</v>
      </c>
      <c r="M1222" s="6">
        <v>90.068201193520892</v>
      </c>
      <c r="N1222" s="6">
        <v>80.144152522669145</v>
      </c>
      <c r="O1222" s="6">
        <v>70.52235914128498</v>
      </c>
      <c r="P1222" s="6">
        <v>59.5559172285515</v>
      </c>
      <c r="Q1222" s="6">
        <v>51.809656668991707</v>
      </c>
      <c r="R1222" s="6">
        <v>45.276292335115862</v>
      </c>
    </row>
    <row r="1223" spans="1:18" hidden="1" x14ac:dyDescent="0.4">
      <c r="A1223">
        <v>26213</v>
      </c>
      <c r="B1223">
        <v>2</v>
      </c>
      <c r="C1223" t="s">
        <v>1176</v>
      </c>
      <c r="D1223" t="s">
        <v>1201</v>
      </c>
      <c r="E1223" s="11">
        <v>17173</v>
      </c>
      <c r="F1223" s="12">
        <v>16180</v>
      </c>
      <c r="G1223" s="12">
        <v>15039</v>
      </c>
      <c r="H1223" s="12">
        <v>13732</v>
      </c>
      <c r="I1223" s="12">
        <v>12315</v>
      </c>
      <c r="J1223" s="12">
        <v>11189</v>
      </c>
      <c r="K1223" s="25">
        <v>10212</v>
      </c>
      <c r="L1223" s="5">
        <v>100</v>
      </c>
      <c r="M1223" s="6">
        <v>94.217667268386421</v>
      </c>
      <c r="N1223" s="6">
        <v>87.573516566703546</v>
      </c>
      <c r="O1223" s="6">
        <v>79.96273219588889</v>
      </c>
      <c r="P1223" s="6">
        <v>71.711407441914631</v>
      </c>
      <c r="Q1223" s="6">
        <v>65.154603156117162</v>
      </c>
      <c r="R1223" s="6">
        <v>59.465439934781337</v>
      </c>
    </row>
    <row r="1224" spans="1:18" hidden="1" x14ac:dyDescent="0.4">
      <c r="A1224">
        <v>26214</v>
      </c>
      <c r="B1224">
        <v>2</v>
      </c>
      <c r="C1224" t="s">
        <v>1176</v>
      </c>
      <c r="D1224" t="s">
        <v>1202</v>
      </c>
      <c r="E1224" s="11">
        <v>45498</v>
      </c>
      <c r="F1224" s="12">
        <v>47128</v>
      </c>
      <c r="G1224" s="12">
        <v>47652</v>
      </c>
      <c r="H1224" s="12">
        <v>46936</v>
      </c>
      <c r="I1224" s="12">
        <v>44320</v>
      </c>
      <c r="J1224" s="12">
        <v>42207</v>
      </c>
      <c r="K1224" s="25">
        <v>40615</v>
      </c>
      <c r="L1224" s="5">
        <v>100</v>
      </c>
      <c r="M1224" s="6">
        <v>103.5825750582443</v>
      </c>
      <c r="N1224" s="6">
        <v>104.73427403402347</v>
      </c>
      <c r="O1224" s="6">
        <v>103.16057848696647</v>
      </c>
      <c r="P1224" s="6">
        <v>97.410875203305636</v>
      </c>
      <c r="Q1224" s="6">
        <v>92.766715020440458</v>
      </c>
      <c r="R1224" s="6">
        <v>89.267660116928212</v>
      </c>
    </row>
    <row r="1225" spans="1:18" hidden="1" x14ac:dyDescent="0.4">
      <c r="A1225">
        <v>26303</v>
      </c>
      <c r="B1225">
        <v>3</v>
      </c>
      <c r="C1225" t="s">
        <v>1176</v>
      </c>
      <c r="D1225" t="s">
        <v>1203</v>
      </c>
      <c r="E1225" s="11">
        <v>9243</v>
      </c>
      <c r="F1225" s="12">
        <v>9392</v>
      </c>
      <c r="G1225" s="12">
        <v>9223</v>
      </c>
      <c r="H1225" s="12">
        <v>9076</v>
      </c>
      <c r="I1225" s="12">
        <v>8645</v>
      </c>
      <c r="J1225" s="12">
        <v>8291</v>
      </c>
      <c r="K1225" s="25">
        <v>7961</v>
      </c>
      <c r="L1225" s="5">
        <v>100</v>
      </c>
      <c r="M1225" s="6">
        <v>101.61203072595477</v>
      </c>
      <c r="N1225" s="6">
        <v>99.783620036784598</v>
      </c>
      <c r="O1225" s="6">
        <v>98.193227307151361</v>
      </c>
      <c r="P1225" s="6">
        <v>93.530239099859358</v>
      </c>
      <c r="Q1225" s="6">
        <v>89.700313750946663</v>
      </c>
      <c r="R1225" s="6">
        <v>86.130044357892459</v>
      </c>
    </row>
    <row r="1226" spans="1:18" hidden="1" x14ac:dyDescent="0.4">
      <c r="A1226">
        <v>26322</v>
      </c>
      <c r="B1226">
        <v>3</v>
      </c>
      <c r="C1226" t="s">
        <v>1176</v>
      </c>
      <c r="D1226" t="s">
        <v>1204</v>
      </c>
      <c r="E1226" s="11">
        <v>8533</v>
      </c>
      <c r="F1226" s="12">
        <v>8283</v>
      </c>
      <c r="G1226" s="12">
        <v>7820</v>
      </c>
      <c r="H1226" s="12">
        <v>7141</v>
      </c>
      <c r="I1226" s="12">
        <v>6136</v>
      </c>
      <c r="J1226" s="12">
        <v>5404</v>
      </c>
      <c r="K1226" s="25">
        <v>4904</v>
      </c>
      <c r="L1226" s="5">
        <v>100</v>
      </c>
      <c r="M1226" s="6">
        <v>97.07019805461151</v>
      </c>
      <c r="N1226" s="6">
        <v>91.644204851752022</v>
      </c>
      <c r="O1226" s="6">
        <v>83.686862768076878</v>
      </c>
      <c r="P1226" s="6">
        <v>71.909058947615151</v>
      </c>
      <c r="Q1226" s="6">
        <v>63.330598851517635</v>
      </c>
      <c r="R1226" s="6">
        <v>57.470994960740654</v>
      </c>
    </row>
    <row r="1227" spans="1:18" hidden="1" x14ac:dyDescent="0.4">
      <c r="A1227">
        <v>26343</v>
      </c>
      <c r="B1227">
        <v>3</v>
      </c>
      <c r="C1227" t="s">
        <v>1176</v>
      </c>
      <c r="D1227" t="s">
        <v>1205</v>
      </c>
      <c r="E1227" s="11">
        <v>4151</v>
      </c>
      <c r="F1227" s="12">
        <v>3807</v>
      </c>
      <c r="G1227" s="12">
        <v>3403</v>
      </c>
      <c r="H1227" s="12">
        <v>2951</v>
      </c>
      <c r="I1227" s="12">
        <v>2469</v>
      </c>
      <c r="J1227" s="12">
        <v>2106</v>
      </c>
      <c r="K1227" s="25">
        <v>1790</v>
      </c>
      <c r="L1227" s="5">
        <v>100</v>
      </c>
      <c r="M1227" s="6">
        <v>91.712840279450731</v>
      </c>
      <c r="N1227" s="6">
        <v>81.980245723921954</v>
      </c>
      <c r="O1227" s="6">
        <v>71.091303300409535</v>
      </c>
      <c r="P1227" s="6">
        <v>59.47964345940737</v>
      </c>
      <c r="Q1227" s="6">
        <v>50.734762707781258</v>
      </c>
      <c r="R1227" s="6">
        <v>43.122139243555765</v>
      </c>
    </row>
    <row r="1228" spans="1:18" hidden="1" x14ac:dyDescent="0.4">
      <c r="A1228">
        <v>26344</v>
      </c>
      <c r="B1228">
        <v>3</v>
      </c>
      <c r="C1228" t="s">
        <v>1176</v>
      </c>
      <c r="D1228" t="s">
        <v>1206</v>
      </c>
      <c r="E1228" s="11">
        <v>5208</v>
      </c>
      <c r="F1228" s="12">
        <v>4807</v>
      </c>
      <c r="G1228" s="12">
        <v>4390</v>
      </c>
      <c r="H1228" s="12">
        <v>3897</v>
      </c>
      <c r="I1228" s="12">
        <v>3401</v>
      </c>
      <c r="J1228" s="12">
        <v>3033</v>
      </c>
      <c r="K1228" s="25">
        <v>2675</v>
      </c>
      <c r="L1228" s="5">
        <v>100</v>
      </c>
      <c r="M1228" s="6">
        <v>92.300307219662059</v>
      </c>
      <c r="N1228" s="6">
        <v>84.293394777265746</v>
      </c>
      <c r="O1228" s="6">
        <v>74.827188940092171</v>
      </c>
      <c r="P1228" s="6">
        <v>65.303379416282652</v>
      </c>
      <c r="Q1228" s="6">
        <v>58.237327188940093</v>
      </c>
      <c r="R1228" s="6">
        <v>51.363287250384026</v>
      </c>
    </row>
    <row r="1229" spans="1:18" hidden="1" x14ac:dyDescent="0.4">
      <c r="A1229">
        <v>26364</v>
      </c>
      <c r="B1229">
        <v>3</v>
      </c>
      <c r="C1229" t="s">
        <v>1176</v>
      </c>
      <c r="D1229" t="s">
        <v>1207</v>
      </c>
      <c r="E1229" s="11">
        <v>491</v>
      </c>
      <c r="F1229" s="12">
        <v>377</v>
      </c>
      <c r="G1229" s="12">
        <v>297</v>
      </c>
      <c r="H1229" s="12">
        <v>230</v>
      </c>
      <c r="I1229" s="12">
        <v>161</v>
      </c>
      <c r="J1229" s="12">
        <v>119</v>
      </c>
      <c r="K1229" s="25">
        <v>78</v>
      </c>
      <c r="L1229" s="5">
        <v>100</v>
      </c>
      <c r="M1229" s="6">
        <v>76.782077393075355</v>
      </c>
      <c r="N1229" s="6">
        <v>60.4887983706721</v>
      </c>
      <c r="O1229" s="6">
        <v>46.843177189409367</v>
      </c>
      <c r="P1229" s="6">
        <v>32.790224032586558</v>
      </c>
      <c r="Q1229" s="6">
        <v>24.236252545824847</v>
      </c>
      <c r="R1229" s="6">
        <v>15.885947046843176</v>
      </c>
    </row>
    <row r="1230" spans="1:18" hidden="1" x14ac:dyDescent="0.4">
      <c r="A1230">
        <v>26365</v>
      </c>
      <c r="B1230">
        <v>3</v>
      </c>
      <c r="C1230" t="s">
        <v>1176</v>
      </c>
      <c r="D1230" t="s">
        <v>1208</v>
      </c>
      <c r="E1230" s="11">
        <v>1584</v>
      </c>
      <c r="F1230" s="12">
        <v>1303</v>
      </c>
      <c r="G1230" s="12">
        <v>1049</v>
      </c>
      <c r="H1230" s="12">
        <v>872</v>
      </c>
      <c r="I1230" s="12">
        <v>658</v>
      </c>
      <c r="J1230" s="12">
        <v>508</v>
      </c>
      <c r="K1230" s="25">
        <v>387</v>
      </c>
      <c r="L1230" s="5">
        <v>100</v>
      </c>
      <c r="M1230" s="6">
        <v>82.26010101010101</v>
      </c>
      <c r="N1230" s="6">
        <v>66.224747474747474</v>
      </c>
      <c r="O1230" s="6">
        <v>55.050505050505052</v>
      </c>
      <c r="P1230" s="6">
        <v>41.540404040404042</v>
      </c>
      <c r="Q1230" s="6">
        <v>32.070707070707073</v>
      </c>
      <c r="R1230" s="6">
        <v>24.431818181818183</v>
      </c>
    </row>
    <row r="1231" spans="1:18" hidden="1" x14ac:dyDescent="0.4">
      <c r="A1231">
        <v>26366</v>
      </c>
      <c r="B1231">
        <v>3</v>
      </c>
      <c r="C1231" t="s">
        <v>1176</v>
      </c>
      <c r="D1231" t="s">
        <v>1209</v>
      </c>
      <c r="E1231" s="11">
        <v>22033</v>
      </c>
      <c r="F1231" s="12">
        <v>20597</v>
      </c>
      <c r="G1231" s="12">
        <v>19593</v>
      </c>
      <c r="H1231" s="12">
        <v>17866</v>
      </c>
      <c r="I1231" s="12">
        <v>15781</v>
      </c>
      <c r="J1231" s="12">
        <v>14483</v>
      </c>
      <c r="K1231" s="25">
        <v>13682</v>
      </c>
      <c r="L1231" s="5">
        <v>100</v>
      </c>
      <c r="M1231" s="6">
        <v>93.482503517451093</v>
      </c>
      <c r="N1231" s="6">
        <v>88.925702355557561</v>
      </c>
      <c r="O1231" s="6">
        <v>81.087459719511642</v>
      </c>
      <c r="P1231" s="6">
        <v>71.624381609404082</v>
      </c>
      <c r="Q1231" s="6">
        <v>65.733218354286748</v>
      </c>
      <c r="R1231" s="6">
        <v>62.097762447238239</v>
      </c>
    </row>
    <row r="1232" spans="1:18" hidden="1" x14ac:dyDescent="0.4">
      <c r="A1232">
        <v>26367</v>
      </c>
      <c r="B1232">
        <v>3</v>
      </c>
      <c r="C1232" t="s">
        <v>1176</v>
      </c>
      <c r="D1232" t="s">
        <v>1210</v>
      </c>
      <c r="E1232" s="11">
        <v>1077</v>
      </c>
      <c r="F1232" s="12">
        <v>881</v>
      </c>
      <c r="G1232" s="12">
        <v>727</v>
      </c>
      <c r="H1232" s="12">
        <v>612</v>
      </c>
      <c r="I1232" s="12">
        <v>467</v>
      </c>
      <c r="J1232" s="12">
        <v>359</v>
      </c>
      <c r="K1232" s="25">
        <v>279</v>
      </c>
      <c r="L1232" s="5">
        <v>100</v>
      </c>
      <c r="M1232" s="6">
        <v>81.801299907149499</v>
      </c>
      <c r="N1232" s="6">
        <v>67.502321262766941</v>
      </c>
      <c r="O1232" s="6">
        <v>56.824512534818936</v>
      </c>
      <c r="P1232" s="6">
        <v>43.361188486536676</v>
      </c>
      <c r="Q1232" s="6">
        <v>33.333333333333329</v>
      </c>
      <c r="R1232" s="6">
        <v>25.905292479108631</v>
      </c>
    </row>
    <row r="1233" spans="1:18" hidden="1" x14ac:dyDescent="0.4">
      <c r="A1233">
        <v>26407</v>
      </c>
      <c r="B1233">
        <v>3</v>
      </c>
      <c r="C1233" t="s">
        <v>1176</v>
      </c>
      <c r="D1233" t="s">
        <v>1211</v>
      </c>
      <c r="E1233" s="11">
        <v>6083</v>
      </c>
      <c r="F1233" s="12">
        <v>5093</v>
      </c>
      <c r="G1233" s="12">
        <v>4359</v>
      </c>
      <c r="H1233" s="12">
        <v>3710</v>
      </c>
      <c r="I1233" s="12">
        <v>2992</v>
      </c>
      <c r="J1233" s="12">
        <v>2452</v>
      </c>
      <c r="K1233" s="25">
        <v>2043</v>
      </c>
      <c r="L1233" s="5">
        <v>100</v>
      </c>
      <c r="M1233" s="6">
        <v>83.725135623869804</v>
      </c>
      <c r="N1233" s="6">
        <v>71.658721025809641</v>
      </c>
      <c r="O1233" s="6">
        <v>60.989643268124283</v>
      </c>
      <c r="P1233" s="6">
        <v>49.186256781193485</v>
      </c>
      <c r="Q1233" s="6">
        <v>40.309058030577013</v>
      </c>
      <c r="R1233" s="6">
        <v>33.585401939832323</v>
      </c>
    </row>
    <row r="1234" spans="1:18" hidden="1" x14ac:dyDescent="0.4">
      <c r="A1234">
        <v>26463</v>
      </c>
      <c r="B1234">
        <v>3</v>
      </c>
      <c r="C1234" t="s">
        <v>1176</v>
      </c>
      <c r="D1234" t="s">
        <v>1212</v>
      </c>
      <c r="E1234" s="11">
        <v>815</v>
      </c>
      <c r="F1234" s="12">
        <v>718</v>
      </c>
      <c r="G1234" s="12">
        <v>628</v>
      </c>
      <c r="H1234" s="12">
        <v>576</v>
      </c>
      <c r="I1234" s="12">
        <v>526</v>
      </c>
      <c r="J1234" s="12">
        <v>466</v>
      </c>
      <c r="K1234" s="25">
        <v>411</v>
      </c>
      <c r="L1234" s="5">
        <v>100</v>
      </c>
      <c r="M1234" s="6">
        <v>88.098159509202461</v>
      </c>
      <c r="N1234" s="6">
        <v>77.055214723926383</v>
      </c>
      <c r="O1234" s="6">
        <v>70.674846625766875</v>
      </c>
      <c r="P1234" s="6">
        <v>64.539877300613497</v>
      </c>
      <c r="Q1234" s="6">
        <v>57.177914110429448</v>
      </c>
      <c r="R1234" s="6">
        <v>50.429447852760731</v>
      </c>
    </row>
    <row r="1235" spans="1:18" hidden="1" x14ac:dyDescent="0.4">
      <c r="A1235">
        <v>26465</v>
      </c>
      <c r="B1235">
        <v>3</v>
      </c>
      <c r="C1235" t="s">
        <v>1176</v>
      </c>
      <c r="D1235" t="s">
        <v>1213</v>
      </c>
      <c r="E1235" s="11">
        <v>10309</v>
      </c>
      <c r="F1235" s="12">
        <v>9039</v>
      </c>
      <c r="G1235" s="12">
        <v>7952</v>
      </c>
      <c r="H1235" s="12">
        <v>6951</v>
      </c>
      <c r="I1235" s="12">
        <v>5740</v>
      </c>
      <c r="J1235" s="12">
        <v>4875</v>
      </c>
      <c r="K1235" s="25">
        <v>4245</v>
      </c>
      <c r="L1235" s="5">
        <v>100</v>
      </c>
      <c r="M1235" s="6">
        <v>87.680667378019209</v>
      </c>
      <c r="N1235" s="6">
        <v>77.13648268503249</v>
      </c>
      <c r="O1235" s="6">
        <v>67.426520516053927</v>
      </c>
      <c r="P1235" s="6">
        <v>55.679503346590351</v>
      </c>
      <c r="Q1235" s="6">
        <v>47.288776796973522</v>
      </c>
      <c r="R1235" s="6">
        <v>41.17761179551848</v>
      </c>
    </row>
    <row r="1236" spans="1:18" hidden="1" x14ac:dyDescent="0.4">
      <c r="A1236">
        <v>27000</v>
      </c>
      <c r="B1236" t="s">
        <v>0</v>
      </c>
      <c r="C1236" t="s">
        <v>1214</v>
      </c>
      <c r="E1236" s="11">
        <v>5363326</v>
      </c>
      <c r="F1236" s="12">
        <v>5301418</v>
      </c>
      <c r="G1236" s="12">
        <v>5113920</v>
      </c>
      <c r="H1236" s="12">
        <v>4803291</v>
      </c>
      <c r="I1236" s="12">
        <v>4386551</v>
      </c>
      <c r="J1236" s="12">
        <v>4108151</v>
      </c>
      <c r="K1236" s="25">
        <v>3898953</v>
      </c>
      <c r="L1236" s="5">
        <v>100</v>
      </c>
      <c r="M1236" s="6">
        <v>98.845716258903522</v>
      </c>
      <c r="N1236" s="6">
        <v>95.349788545391419</v>
      </c>
      <c r="O1236" s="6">
        <v>89.558065275166939</v>
      </c>
      <c r="P1236" s="6">
        <v>81.787886844842177</v>
      </c>
      <c r="Q1236" s="6">
        <v>76.597078007191811</v>
      </c>
      <c r="R1236" s="6">
        <v>72.696550610572615</v>
      </c>
    </row>
    <row r="1237" spans="1:18" hidden="1" x14ac:dyDescent="0.4">
      <c r="A1237">
        <v>27100</v>
      </c>
      <c r="B1237">
        <v>1</v>
      </c>
      <c r="C1237" t="s">
        <v>1214</v>
      </c>
      <c r="D1237" t="s">
        <v>1215</v>
      </c>
      <c r="E1237" s="11">
        <v>1753884</v>
      </c>
      <c r="F1237" s="12">
        <v>1774020</v>
      </c>
      <c r="G1237" s="12">
        <v>1737018</v>
      </c>
      <c r="H1237" s="12">
        <v>1663264</v>
      </c>
      <c r="I1237" s="12">
        <v>1554994</v>
      </c>
      <c r="J1237" s="12">
        <v>1476198</v>
      </c>
      <c r="K1237" s="25">
        <v>1408798</v>
      </c>
      <c r="L1237" s="5">
        <v>100</v>
      </c>
      <c r="M1237" s="6">
        <v>101.14808048878945</v>
      </c>
      <c r="N1237" s="6">
        <v>99.038362856380473</v>
      </c>
      <c r="O1237" s="6">
        <v>94.833181669939407</v>
      </c>
      <c r="P1237" s="6">
        <v>88.660025406469302</v>
      </c>
      <c r="Q1237" s="6">
        <v>84.167367967322818</v>
      </c>
      <c r="R1237" s="6">
        <v>80.324468436909171</v>
      </c>
    </row>
    <row r="1238" spans="1:18" hidden="1" x14ac:dyDescent="0.4">
      <c r="A1238">
        <v>27102</v>
      </c>
      <c r="B1238">
        <v>0</v>
      </c>
      <c r="C1238" t="s">
        <v>1214</v>
      </c>
      <c r="D1238" t="s">
        <v>1216</v>
      </c>
      <c r="E1238" s="11">
        <v>69410</v>
      </c>
      <c r="F1238" s="12">
        <v>70327</v>
      </c>
      <c r="G1238" s="12">
        <v>70000</v>
      </c>
      <c r="H1238" s="12">
        <v>68013</v>
      </c>
      <c r="I1238" s="12">
        <v>64397</v>
      </c>
      <c r="J1238" s="12">
        <v>61565</v>
      </c>
      <c r="K1238" s="25">
        <v>59132</v>
      </c>
      <c r="L1238" s="5">
        <v>100</v>
      </c>
      <c r="M1238" s="6">
        <v>101.32113528310043</v>
      </c>
      <c r="N1238" s="6">
        <v>100.85002161071893</v>
      </c>
      <c r="O1238" s="6">
        <v>97.987321711568939</v>
      </c>
      <c r="P1238" s="6">
        <v>92.777697738078089</v>
      </c>
      <c r="Q1238" s="6">
        <v>88.697594006627284</v>
      </c>
      <c r="R1238" s="6">
        <v>85.192335398357585</v>
      </c>
    </row>
    <row r="1239" spans="1:18" hidden="1" x14ac:dyDescent="0.4">
      <c r="A1239">
        <v>27103</v>
      </c>
      <c r="B1239">
        <v>0</v>
      </c>
      <c r="C1239" t="s">
        <v>1214</v>
      </c>
      <c r="D1239" t="s">
        <v>1217</v>
      </c>
      <c r="E1239" s="11">
        <v>54540</v>
      </c>
      <c r="F1239" s="12">
        <v>56764</v>
      </c>
      <c r="G1239" s="12">
        <v>58511</v>
      </c>
      <c r="H1239" s="12">
        <v>59204</v>
      </c>
      <c r="I1239" s="12">
        <v>57714</v>
      </c>
      <c r="J1239" s="12">
        <v>56090</v>
      </c>
      <c r="K1239" s="25">
        <v>54360</v>
      </c>
      <c r="L1239" s="5">
        <v>100</v>
      </c>
      <c r="M1239" s="6">
        <v>104.07774110744408</v>
      </c>
      <c r="N1239" s="6">
        <v>107.28089475614229</v>
      </c>
      <c r="O1239" s="6">
        <v>108.55152181884856</v>
      </c>
      <c r="P1239" s="6">
        <v>105.81958195819583</v>
      </c>
      <c r="Q1239" s="6">
        <v>102.84195086175285</v>
      </c>
      <c r="R1239" s="6">
        <v>99.669966996699671</v>
      </c>
    </row>
    <row r="1240" spans="1:18" hidden="1" x14ac:dyDescent="0.4">
      <c r="A1240">
        <v>27104</v>
      </c>
      <c r="B1240">
        <v>0</v>
      </c>
      <c r="C1240" t="s">
        <v>1214</v>
      </c>
      <c r="D1240" t="s">
        <v>1218</v>
      </c>
      <c r="E1240" s="11">
        <v>39458</v>
      </c>
      <c r="F1240" s="12">
        <v>37797</v>
      </c>
      <c r="G1240" s="12">
        <v>37485</v>
      </c>
      <c r="H1240" s="12">
        <v>36033</v>
      </c>
      <c r="I1240" s="12">
        <v>33729</v>
      </c>
      <c r="J1240" s="12">
        <v>32445</v>
      </c>
      <c r="K1240" s="25">
        <v>31775</v>
      </c>
      <c r="L1240" s="5">
        <v>100</v>
      </c>
      <c r="M1240" s="6">
        <v>95.790460743068579</v>
      </c>
      <c r="N1240" s="6">
        <v>94.999746565968877</v>
      </c>
      <c r="O1240" s="6">
        <v>91.319884434081814</v>
      </c>
      <c r="P1240" s="6">
        <v>85.48076435703787</v>
      </c>
      <c r="Q1240" s="6">
        <v>82.22667139743524</v>
      </c>
      <c r="R1240" s="6">
        <v>80.528663388919867</v>
      </c>
    </row>
    <row r="1241" spans="1:18" hidden="1" x14ac:dyDescent="0.4">
      <c r="A1241">
        <v>27106</v>
      </c>
      <c r="B1241">
        <v>0</v>
      </c>
      <c r="C1241" t="s">
        <v>1214</v>
      </c>
      <c r="D1241" t="s">
        <v>1219</v>
      </c>
      <c r="E1241" s="11">
        <v>77541</v>
      </c>
      <c r="F1241" s="12">
        <v>82140</v>
      </c>
      <c r="G1241" s="12">
        <v>84928</v>
      </c>
      <c r="H1241" s="12">
        <v>85747</v>
      </c>
      <c r="I1241" s="12">
        <v>84340</v>
      </c>
      <c r="J1241" s="12">
        <v>82145</v>
      </c>
      <c r="K1241" s="25">
        <v>79476</v>
      </c>
      <c r="L1241" s="5">
        <v>100</v>
      </c>
      <c r="M1241" s="6">
        <v>105.93105582852942</v>
      </c>
      <c r="N1241" s="6">
        <v>109.52657303877949</v>
      </c>
      <c r="O1241" s="6">
        <v>110.58278846029843</v>
      </c>
      <c r="P1241" s="6">
        <v>108.76826453102231</v>
      </c>
      <c r="Q1241" s="6">
        <v>105.93750403012601</v>
      </c>
      <c r="R1241" s="6">
        <v>102.49545401787441</v>
      </c>
    </row>
    <row r="1242" spans="1:18" hidden="1" x14ac:dyDescent="0.4">
      <c r="A1242">
        <v>27107</v>
      </c>
      <c r="B1242">
        <v>0</v>
      </c>
      <c r="C1242" t="s">
        <v>1214</v>
      </c>
      <c r="D1242" t="s">
        <v>1220</v>
      </c>
      <c r="E1242" s="11">
        <v>50119</v>
      </c>
      <c r="F1242" s="12">
        <v>50177</v>
      </c>
      <c r="G1242" s="12">
        <v>48688</v>
      </c>
      <c r="H1242" s="12">
        <v>46207</v>
      </c>
      <c r="I1242" s="12">
        <v>42806</v>
      </c>
      <c r="J1242" s="12">
        <v>40816</v>
      </c>
      <c r="K1242" s="25">
        <v>39198</v>
      </c>
      <c r="L1242" s="5">
        <v>100</v>
      </c>
      <c r="M1242" s="6">
        <v>100.11572457551028</v>
      </c>
      <c r="N1242" s="6">
        <v>97.144795386978984</v>
      </c>
      <c r="O1242" s="6">
        <v>92.19457690696143</v>
      </c>
      <c r="P1242" s="6">
        <v>85.408727229194511</v>
      </c>
      <c r="Q1242" s="6">
        <v>81.43817713841058</v>
      </c>
      <c r="R1242" s="6">
        <v>78.209860531933998</v>
      </c>
    </row>
    <row r="1243" spans="1:18" hidden="1" x14ac:dyDescent="0.4">
      <c r="A1243">
        <v>27108</v>
      </c>
      <c r="B1243">
        <v>0</v>
      </c>
      <c r="C1243" t="s">
        <v>1214</v>
      </c>
      <c r="D1243" t="s">
        <v>1221</v>
      </c>
      <c r="E1243" s="11">
        <v>35753</v>
      </c>
      <c r="F1243" s="12">
        <v>33347</v>
      </c>
      <c r="G1243" s="12">
        <v>30816</v>
      </c>
      <c r="H1243" s="12">
        <v>27572</v>
      </c>
      <c r="I1243" s="12">
        <v>23703</v>
      </c>
      <c r="J1243" s="12">
        <v>21110</v>
      </c>
      <c r="K1243" s="25">
        <v>19185</v>
      </c>
      <c r="L1243" s="5">
        <v>100</v>
      </c>
      <c r="M1243" s="6">
        <v>93.270494783654527</v>
      </c>
      <c r="N1243" s="6">
        <v>86.191368556484775</v>
      </c>
      <c r="O1243" s="6">
        <v>77.11800408357341</v>
      </c>
      <c r="P1243" s="6">
        <v>66.296534556540706</v>
      </c>
      <c r="Q1243" s="6">
        <v>59.043996308002122</v>
      </c>
      <c r="R1243" s="6">
        <v>53.659832741308421</v>
      </c>
    </row>
    <row r="1244" spans="1:18" hidden="1" x14ac:dyDescent="0.4">
      <c r="A1244">
        <v>27109</v>
      </c>
      <c r="B1244">
        <v>0</v>
      </c>
      <c r="C1244" t="s">
        <v>1214</v>
      </c>
      <c r="D1244" t="s">
        <v>1222</v>
      </c>
      <c r="E1244" s="11">
        <v>54919</v>
      </c>
      <c r="F1244" s="12">
        <v>58296</v>
      </c>
      <c r="G1244" s="12">
        <v>58837</v>
      </c>
      <c r="H1244" s="12">
        <v>58160</v>
      </c>
      <c r="I1244" s="12">
        <v>55867</v>
      </c>
      <c r="J1244" s="12">
        <v>53660</v>
      </c>
      <c r="K1244" s="25">
        <v>51550</v>
      </c>
      <c r="L1244" s="5">
        <v>100</v>
      </c>
      <c r="M1244" s="6">
        <v>106.14905588229939</v>
      </c>
      <c r="N1244" s="6">
        <v>107.13414301061563</v>
      </c>
      <c r="O1244" s="6">
        <v>105.90141845263024</v>
      </c>
      <c r="P1244" s="6">
        <v>101.72617855387026</v>
      </c>
      <c r="Q1244" s="6">
        <v>97.707532912106927</v>
      </c>
      <c r="R1244" s="6">
        <v>93.865511025328203</v>
      </c>
    </row>
    <row r="1245" spans="1:18" hidden="1" x14ac:dyDescent="0.4">
      <c r="A1245">
        <v>27111</v>
      </c>
      <c r="B1245">
        <v>0</v>
      </c>
      <c r="C1245" t="s">
        <v>1214</v>
      </c>
      <c r="D1245" t="s">
        <v>1223</v>
      </c>
      <c r="E1245" s="11">
        <v>56475</v>
      </c>
      <c r="F1245" s="12">
        <v>60061</v>
      </c>
      <c r="G1245" s="12">
        <v>60529</v>
      </c>
      <c r="H1245" s="12">
        <v>59883</v>
      </c>
      <c r="I1245" s="12">
        <v>57727</v>
      </c>
      <c r="J1245" s="12">
        <v>55262</v>
      </c>
      <c r="K1245" s="25">
        <v>52511</v>
      </c>
      <c r="L1245" s="5">
        <v>100</v>
      </c>
      <c r="M1245" s="6">
        <v>106.34971226206287</v>
      </c>
      <c r="N1245" s="6">
        <v>107.17839752102701</v>
      </c>
      <c r="O1245" s="6">
        <v>106.03452855245683</v>
      </c>
      <c r="P1245" s="6">
        <v>102.21691013722887</v>
      </c>
      <c r="Q1245" s="6">
        <v>97.852146967684817</v>
      </c>
      <c r="R1245" s="6">
        <v>92.980965028773795</v>
      </c>
    </row>
    <row r="1246" spans="1:18" hidden="1" x14ac:dyDescent="0.4">
      <c r="A1246">
        <v>27113</v>
      </c>
      <c r="B1246">
        <v>0</v>
      </c>
      <c r="C1246" t="s">
        <v>1214</v>
      </c>
      <c r="D1246" t="s">
        <v>1224</v>
      </c>
      <c r="E1246" s="11">
        <v>60194</v>
      </c>
      <c r="F1246" s="12">
        <v>60341</v>
      </c>
      <c r="G1246" s="12">
        <v>58607</v>
      </c>
      <c r="H1246" s="12">
        <v>55426</v>
      </c>
      <c r="I1246" s="12">
        <v>50943</v>
      </c>
      <c r="J1246" s="12">
        <v>48276</v>
      </c>
      <c r="K1246" s="25">
        <v>46399</v>
      </c>
      <c r="L1246" s="5">
        <v>100</v>
      </c>
      <c r="M1246" s="6">
        <v>100.24421038641724</v>
      </c>
      <c r="N1246" s="6">
        <v>97.363524603781102</v>
      </c>
      <c r="O1246" s="6">
        <v>92.078944745323454</v>
      </c>
      <c r="P1246" s="6">
        <v>84.631358607170142</v>
      </c>
      <c r="Q1246" s="6">
        <v>80.200684453600019</v>
      </c>
      <c r="R1246" s="6">
        <v>77.082433465129412</v>
      </c>
    </row>
    <row r="1247" spans="1:18" hidden="1" x14ac:dyDescent="0.4">
      <c r="A1247">
        <v>27114</v>
      </c>
      <c r="B1247">
        <v>0</v>
      </c>
      <c r="C1247" t="s">
        <v>1214</v>
      </c>
      <c r="D1247" t="s">
        <v>1225</v>
      </c>
      <c r="E1247" s="11">
        <v>116016</v>
      </c>
      <c r="F1247" s="12">
        <v>115531</v>
      </c>
      <c r="G1247" s="12">
        <v>112210</v>
      </c>
      <c r="H1247" s="12">
        <v>106247</v>
      </c>
      <c r="I1247" s="12">
        <v>98361</v>
      </c>
      <c r="J1247" s="12">
        <v>92530</v>
      </c>
      <c r="K1247" s="25">
        <v>87868</v>
      </c>
      <c r="L1247" s="5">
        <v>100</v>
      </c>
      <c r="M1247" s="6">
        <v>99.581954213211972</v>
      </c>
      <c r="N1247" s="6">
        <v>96.71941801130879</v>
      </c>
      <c r="O1247" s="6">
        <v>91.579609709005652</v>
      </c>
      <c r="P1247" s="6">
        <v>84.782271410839883</v>
      </c>
      <c r="Q1247" s="6">
        <v>79.756240518549177</v>
      </c>
      <c r="R1247" s="6">
        <v>75.737829264928976</v>
      </c>
    </row>
    <row r="1248" spans="1:18" hidden="1" x14ac:dyDescent="0.4">
      <c r="A1248">
        <v>27115</v>
      </c>
      <c r="B1248">
        <v>0</v>
      </c>
      <c r="C1248" t="s">
        <v>1214</v>
      </c>
      <c r="D1248" t="s">
        <v>1226</v>
      </c>
      <c r="E1248" s="11">
        <v>54578</v>
      </c>
      <c r="F1248" s="12">
        <v>55008</v>
      </c>
      <c r="G1248" s="12">
        <v>54573</v>
      </c>
      <c r="H1248" s="12">
        <v>52993</v>
      </c>
      <c r="I1248" s="12">
        <v>50175</v>
      </c>
      <c r="J1248" s="12">
        <v>47904</v>
      </c>
      <c r="K1248" s="25">
        <v>45953</v>
      </c>
      <c r="L1248" s="5">
        <v>100</v>
      </c>
      <c r="M1248" s="6">
        <v>100.78786324159918</v>
      </c>
      <c r="N1248" s="6">
        <v>99.990838799516297</v>
      </c>
      <c r="O1248" s="6">
        <v>97.095899446663495</v>
      </c>
      <c r="P1248" s="6">
        <v>91.932646854043753</v>
      </c>
      <c r="Q1248" s="6">
        <v>87.771629594342045</v>
      </c>
      <c r="R1248" s="6">
        <v>84.196929165597851</v>
      </c>
    </row>
    <row r="1249" spans="1:18" hidden="1" x14ac:dyDescent="0.4">
      <c r="A1249">
        <v>27116</v>
      </c>
      <c r="B1249">
        <v>0</v>
      </c>
      <c r="C1249" t="s">
        <v>1214</v>
      </c>
      <c r="D1249" t="s">
        <v>1227</v>
      </c>
      <c r="E1249" s="11">
        <v>75692</v>
      </c>
      <c r="F1249" s="12">
        <v>73519</v>
      </c>
      <c r="G1249" s="12">
        <v>69596</v>
      </c>
      <c r="H1249" s="12">
        <v>64499</v>
      </c>
      <c r="I1249" s="12">
        <v>58801</v>
      </c>
      <c r="J1249" s="12">
        <v>54965</v>
      </c>
      <c r="K1249" s="25">
        <v>51551</v>
      </c>
      <c r="L1249" s="5">
        <v>100</v>
      </c>
      <c r="M1249" s="6">
        <v>97.12915499656502</v>
      </c>
      <c r="N1249" s="6">
        <v>91.946308724832221</v>
      </c>
      <c r="O1249" s="6">
        <v>85.212439887967022</v>
      </c>
      <c r="P1249" s="6">
        <v>77.68456375838926</v>
      </c>
      <c r="Q1249" s="6">
        <v>72.616656978280403</v>
      </c>
      <c r="R1249" s="6">
        <v>68.106272789726788</v>
      </c>
    </row>
    <row r="1250" spans="1:18" hidden="1" x14ac:dyDescent="0.4">
      <c r="A1250">
        <v>27117</v>
      </c>
      <c r="B1250">
        <v>0</v>
      </c>
      <c r="C1250" t="s">
        <v>1214</v>
      </c>
      <c r="D1250" t="s">
        <v>1228</v>
      </c>
      <c r="E1250" s="11">
        <v>53270</v>
      </c>
      <c r="F1250" s="12">
        <v>53416</v>
      </c>
      <c r="G1250" s="12">
        <v>51470</v>
      </c>
      <c r="H1250" s="12">
        <v>48710</v>
      </c>
      <c r="I1250" s="12">
        <v>45031</v>
      </c>
      <c r="J1250" s="12">
        <v>42581</v>
      </c>
      <c r="K1250" s="25">
        <v>40498</v>
      </c>
      <c r="L1250" s="5">
        <v>100</v>
      </c>
      <c r="M1250" s="6">
        <v>100.27407546461421</v>
      </c>
      <c r="N1250" s="6">
        <v>96.620987422564298</v>
      </c>
      <c r="O1250" s="6">
        <v>91.439834803829541</v>
      </c>
      <c r="P1250" s="6">
        <v>84.533508541392905</v>
      </c>
      <c r="Q1250" s="6">
        <v>79.934296977660964</v>
      </c>
      <c r="R1250" s="6">
        <v>76.024028533883993</v>
      </c>
    </row>
    <row r="1251" spans="1:18" hidden="1" x14ac:dyDescent="0.4">
      <c r="A1251">
        <v>27118</v>
      </c>
      <c r="B1251">
        <v>0</v>
      </c>
      <c r="C1251" t="s">
        <v>1214</v>
      </c>
      <c r="D1251" t="s">
        <v>1229</v>
      </c>
      <c r="E1251" s="11">
        <v>105372</v>
      </c>
      <c r="F1251" s="12">
        <v>107242</v>
      </c>
      <c r="G1251" s="12">
        <v>106073</v>
      </c>
      <c r="H1251" s="12">
        <v>102246</v>
      </c>
      <c r="I1251" s="12">
        <v>95883</v>
      </c>
      <c r="J1251" s="12">
        <v>91644</v>
      </c>
      <c r="K1251" s="25">
        <v>88193</v>
      </c>
      <c r="L1251" s="5">
        <v>100</v>
      </c>
      <c r="M1251" s="6">
        <v>101.77466499639374</v>
      </c>
      <c r="N1251" s="6">
        <v>100.66526211896898</v>
      </c>
      <c r="O1251" s="6">
        <v>97.033367498007067</v>
      </c>
      <c r="P1251" s="6">
        <v>90.994761416695141</v>
      </c>
      <c r="Q1251" s="6">
        <v>86.971871085297806</v>
      </c>
      <c r="R1251" s="6">
        <v>83.696807501043921</v>
      </c>
    </row>
    <row r="1252" spans="1:18" hidden="1" x14ac:dyDescent="0.4">
      <c r="A1252">
        <v>27119</v>
      </c>
      <c r="B1252">
        <v>0</v>
      </c>
      <c r="C1252" t="s">
        <v>1214</v>
      </c>
      <c r="D1252" t="s">
        <v>1230</v>
      </c>
      <c r="E1252" s="11">
        <v>68143</v>
      </c>
      <c r="F1252" s="12">
        <v>67648</v>
      </c>
      <c r="G1252" s="12">
        <v>67074</v>
      </c>
      <c r="H1252" s="12">
        <v>65258</v>
      </c>
      <c r="I1252" s="12">
        <v>61773</v>
      </c>
      <c r="J1252" s="12">
        <v>59000</v>
      </c>
      <c r="K1252" s="25">
        <v>56800</v>
      </c>
      <c r="L1252" s="5">
        <v>100</v>
      </c>
      <c r="M1252" s="6">
        <v>99.273586428539986</v>
      </c>
      <c r="N1252" s="6">
        <v>98.431240186079265</v>
      </c>
      <c r="O1252" s="6">
        <v>95.766256255227972</v>
      </c>
      <c r="P1252" s="6">
        <v>90.652011211716527</v>
      </c>
      <c r="Q1252" s="6">
        <v>86.58262770937587</v>
      </c>
      <c r="R1252" s="6">
        <v>83.354122947331348</v>
      </c>
    </row>
    <row r="1253" spans="1:18" hidden="1" x14ac:dyDescent="0.4">
      <c r="A1253">
        <v>27120</v>
      </c>
      <c r="B1253">
        <v>0</v>
      </c>
      <c r="C1253" t="s">
        <v>1214</v>
      </c>
      <c r="D1253" t="s">
        <v>1231</v>
      </c>
      <c r="E1253" s="11">
        <v>92480</v>
      </c>
      <c r="F1253" s="12">
        <v>90036</v>
      </c>
      <c r="G1253" s="12">
        <v>85727</v>
      </c>
      <c r="H1253" s="12">
        <v>79605</v>
      </c>
      <c r="I1253" s="12">
        <v>72679</v>
      </c>
      <c r="J1253" s="12">
        <v>67964</v>
      </c>
      <c r="K1253" s="25">
        <v>64278</v>
      </c>
      <c r="L1253" s="5">
        <v>100</v>
      </c>
      <c r="M1253" s="6">
        <v>97.357266435986162</v>
      </c>
      <c r="N1253" s="6">
        <v>92.697880622837374</v>
      </c>
      <c r="O1253" s="6">
        <v>86.078070934256061</v>
      </c>
      <c r="P1253" s="6">
        <v>78.588884083044988</v>
      </c>
      <c r="Q1253" s="6">
        <v>73.490484429065745</v>
      </c>
      <c r="R1253" s="6">
        <v>69.504757785467135</v>
      </c>
    </row>
    <row r="1254" spans="1:18" hidden="1" x14ac:dyDescent="0.4">
      <c r="A1254">
        <v>27121</v>
      </c>
      <c r="B1254">
        <v>0</v>
      </c>
      <c r="C1254" t="s">
        <v>1214</v>
      </c>
      <c r="D1254" t="s">
        <v>1232</v>
      </c>
      <c r="E1254" s="11">
        <v>75781</v>
      </c>
      <c r="F1254" s="12">
        <v>75540</v>
      </c>
      <c r="G1254" s="12">
        <v>72003</v>
      </c>
      <c r="H1254" s="12">
        <v>67680</v>
      </c>
      <c r="I1254" s="12">
        <v>62338</v>
      </c>
      <c r="J1254" s="12">
        <v>58924</v>
      </c>
      <c r="K1254" s="25">
        <v>55969</v>
      </c>
      <c r="L1254" s="5">
        <v>100</v>
      </c>
      <c r="M1254" s="6">
        <v>99.68197833229965</v>
      </c>
      <c r="N1254" s="6">
        <v>95.014581491402865</v>
      </c>
      <c r="O1254" s="6">
        <v>89.309985352528997</v>
      </c>
      <c r="P1254" s="6">
        <v>82.260724983835004</v>
      </c>
      <c r="Q1254" s="6">
        <v>77.755637956743769</v>
      </c>
      <c r="R1254" s="6">
        <v>73.856243649463579</v>
      </c>
    </row>
    <row r="1255" spans="1:18" hidden="1" x14ac:dyDescent="0.4">
      <c r="A1255">
        <v>27122</v>
      </c>
      <c r="B1255">
        <v>0</v>
      </c>
      <c r="C1255" t="s">
        <v>1214</v>
      </c>
      <c r="D1255" t="s">
        <v>1233</v>
      </c>
      <c r="E1255" s="11">
        <v>56385</v>
      </c>
      <c r="F1255" s="12">
        <v>54265</v>
      </c>
      <c r="G1255" s="12">
        <v>50861</v>
      </c>
      <c r="H1255" s="12">
        <v>46330</v>
      </c>
      <c r="I1255" s="12">
        <v>40815</v>
      </c>
      <c r="J1255" s="12">
        <v>37616</v>
      </c>
      <c r="K1255" s="25">
        <v>34984</v>
      </c>
      <c r="L1255" s="5">
        <v>100</v>
      </c>
      <c r="M1255" s="6">
        <v>96.240134787620818</v>
      </c>
      <c r="N1255" s="6">
        <v>90.203068191895014</v>
      </c>
      <c r="O1255" s="6">
        <v>82.167243061097807</v>
      </c>
      <c r="P1255" s="6">
        <v>72.386272944932159</v>
      </c>
      <c r="Q1255" s="6">
        <v>66.712778221158104</v>
      </c>
      <c r="R1255" s="6">
        <v>62.044870089562835</v>
      </c>
    </row>
    <row r="1256" spans="1:18" hidden="1" x14ac:dyDescent="0.4">
      <c r="A1256">
        <v>27123</v>
      </c>
      <c r="B1256">
        <v>0</v>
      </c>
      <c r="C1256" t="s">
        <v>1214</v>
      </c>
      <c r="D1256" t="s">
        <v>1234</v>
      </c>
      <c r="E1256" s="11">
        <v>123760</v>
      </c>
      <c r="F1256" s="12">
        <v>129271</v>
      </c>
      <c r="G1256" s="12">
        <v>127187</v>
      </c>
      <c r="H1256" s="12">
        <v>123044</v>
      </c>
      <c r="I1256" s="12">
        <v>116435</v>
      </c>
      <c r="J1256" s="12">
        <v>111454</v>
      </c>
      <c r="K1256" s="25">
        <v>106972</v>
      </c>
      <c r="L1256" s="5">
        <v>100</v>
      </c>
      <c r="M1256" s="6">
        <v>104.45297349709115</v>
      </c>
      <c r="N1256" s="6">
        <v>102.76906916612798</v>
      </c>
      <c r="O1256" s="6">
        <v>99.421460892049126</v>
      </c>
      <c r="P1256" s="6">
        <v>94.08128636069813</v>
      </c>
      <c r="Q1256" s="6">
        <v>90.056561085972859</v>
      </c>
      <c r="R1256" s="6">
        <v>86.435035552682621</v>
      </c>
    </row>
    <row r="1257" spans="1:18" hidden="1" x14ac:dyDescent="0.4">
      <c r="A1257">
        <v>27124</v>
      </c>
      <c r="B1257">
        <v>0</v>
      </c>
      <c r="C1257" t="s">
        <v>1214</v>
      </c>
      <c r="D1257" t="s">
        <v>1235</v>
      </c>
      <c r="E1257" s="11">
        <v>70121</v>
      </c>
      <c r="F1257" s="12">
        <v>71218</v>
      </c>
      <c r="G1257" s="12">
        <v>70046</v>
      </c>
      <c r="H1257" s="12">
        <v>66346</v>
      </c>
      <c r="I1257" s="12">
        <v>61377</v>
      </c>
      <c r="J1257" s="12">
        <v>58224</v>
      </c>
      <c r="K1257" s="25">
        <v>56190</v>
      </c>
      <c r="L1257" s="5">
        <v>100</v>
      </c>
      <c r="M1257" s="6">
        <v>101.56443861325424</v>
      </c>
      <c r="N1257" s="6">
        <v>99.89304202735272</v>
      </c>
      <c r="O1257" s="6">
        <v>94.616448710086857</v>
      </c>
      <c r="P1257" s="6">
        <v>87.530126495628977</v>
      </c>
      <c r="Q1257" s="6">
        <v>83.033613325537274</v>
      </c>
      <c r="R1257" s="6">
        <v>80.132913107343015</v>
      </c>
    </row>
    <row r="1258" spans="1:18" hidden="1" x14ac:dyDescent="0.4">
      <c r="A1258">
        <v>27125</v>
      </c>
      <c r="B1258">
        <v>0</v>
      </c>
      <c r="C1258" t="s">
        <v>1214</v>
      </c>
      <c r="D1258" t="s">
        <v>1236</v>
      </c>
      <c r="E1258" s="11">
        <v>69972</v>
      </c>
      <c r="F1258" s="12">
        <v>67121</v>
      </c>
      <c r="G1258" s="12">
        <v>62983</v>
      </c>
      <c r="H1258" s="12">
        <v>57260</v>
      </c>
      <c r="I1258" s="12">
        <v>50620</v>
      </c>
      <c r="J1258" s="12">
        <v>45707</v>
      </c>
      <c r="K1258" s="25">
        <v>41703</v>
      </c>
      <c r="L1258" s="5">
        <v>100</v>
      </c>
      <c r="M1258" s="6">
        <v>95.925513062367813</v>
      </c>
      <c r="N1258" s="6">
        <v>90.011718973303616</v>
      </c>
      <c r="O1258" s="6">
        <v>81.832733093237294</v>
      </c>
      <c r="P1258" s="6">
        <v>72.343223003487111</v>
      </c>
      <c r="Q1258" s="6">
        <v>65.32184302292346</v>
      </c>
      <c r="R1258" s="6">
        <v>59.599554107357235</v>
      </c>
    </row>
    <row r="1259" spans="1:18" hidden="1" x14ac:dyDescent="0.4">
      <c r="A1259">
        <v>27126</v>
      </c>
      <c r="B1259">
        <v>0</v>
      </c>
      <c r="C1259" t="s">
        <v>1214</v>
      </c>
      <c r="D1259" t="s">
        <v>1237</v>
      </c>
      <c r="E1259" s="11">
        <v>114774</v>
      </c>
      <c r="F1259" s="12">
        <v>108582</v>
      </c>
      <c r="G1259" s="12">
        <v>101862</v>
      </c>
      <c r="H1259" s="12">
        <v>91722</v>
      </c>
      <c r="I1259" s="12">
        <v>80389</v>
      </c>
      <c r="J1259" s="12">
        <v>73696</v>
      </c>
      <c r="K1259" s="25">
        <v>68621</v>
      </c>
      <c r="L1259" s="5">
        <v>100</v>
      </c>
      <c r="M1259" s="6">
        <v>94.605049924198852</v>
      </c>
      <c r="N1259" s="6">
        <v>88.750065345810029</v>
      </c>
      <c r="O1259" s="6">
        <v>79.915311830205454</v>
      </c>
      <c r="P1259" s="6">
        <v>70.041124296443442</v>
      </c>
      <c r="Q1259" s="6">
        <v>64.209664209664211</v>
      </c>
      <c r="R1259" s="6">
        <v>59.787931064526809</v>
      </c>
    </row>
    <row r="1260" spans="1:18" hidden="1" x14ac:dyDescent="0.4">
      <c r="A1260">
        <v>27127</v>
      </c>
      <c r="B1260">
        <v>0</v>
      </c>
      <c r="C1260" t="s">
        <v>1214</v>
      </c>
      <c r="D1260" t="s">
        <v>1238</v>
      </c>
      <c r="E1260" s="11">
        <v>101101</v>
      </c>
      <c r="F1260" s="12">
        <v>108484</v>
      </c>
      <c r="G1260" s="12">
        <v>109689</v>
      </c>
      <c r="H1260" s="12">
        <v>109025</v>
      </c>
      <c r="I1260" s="12">
        <v>105671</v>
      </c>
      <c r="J1260" s="12">
        <v>102136</v>
      </c>
      <c r="K1260" s="25">
        <v>98368</v>
      </c>
      <c r="L1260" s="5">
        <v>100</v>
      </c>
      <c r="M1260" s="6">
        <v>107.30259839170731</v>
      </c>
      <c r="N1260" s="6">
        <v>108.4944758212085</v>
      </c>
      <c r="O1260" s="6">
        <v>107.83770684760783</v>
      </c>
      <c r="P1260" s="6">
        <v>104.52023224300453</v>
      </c>
      <c r="Q1260" s="6">
        <v>101.02372874650104</v>
      </c>
      <c r="R1260" s="6">
        <v>97.296762643297299</v>
      </c>
    </row>
    <row r="1261" spans="1:18" hidden="1" x14ac:dyDescent="0.4">
      <c r="A1261">
        <v>27128</v>
      </c>
      <c r="B1261">
        <v>0</v>
      </c>
      <c r="C1261" t="s">
        <v>1214</v>
      </c>
      <c r="D1261" t="s">
        <v>1239</v>
      </c>
      <c r="E1261" s="11">
        <v>78030</v>
      </c>
      <c r="F1261" s="12">
        <v>87889</v>
      </c>
      <c r="G1261" s="12">
        <v>87263</v>
      </c>
      <c r="H1261" s="12">
        <v>86054</v>
      </c>
      <c r="I1261" s="12">
        <v>83420</v>
      </c>
      <c r="J1261" s="12">
        <v>80484</v>
      </c>
      <c r="K1261" s="25">
        <v>77264</v>
      </c>
      <c r="L1261" s="5">
        <v>100</v>
      </c>
      <c r="M1261" s="6">
        <v>112.63488401896706</v>
      </c>
      <c r="N1261" s="6">
        <v>111.8326284762271</v>
      </c>
      <c r="O1261" s="6">
        <v>110.28322440087146</v>
      </c>
      <c r="P1261" s="6">
        <v>106.90759964116366</v>
      </c>
      <c r="Q1261" s="6">
        <v>103.14494425221068</v>
      </c>
      <c r="R1261" s="6">
        <v>99.018326284762267</v>
      </c>
    </row>
    <row r="1262" spans="1:18" hidden="1" x14ac:dyDescent="0.4">
      <c r="A1262">
        <v>27140</v>
      </c>
      <c r="B1262">
        <v>1</v>
      </c>
      <c r="C1262" t="s">
        <v>1214</v>
      </c>
      <c r="D1262" t="s">
        <v>1240</v>
      </c>
      <c r="E1262" s="11">
        <v>483926</v>
      </c>
      <c r="F1262" s="12">
        <v>468795</v>
      </c>
      <c r="G1262" s="12">
        <v>453017</v>
      </c>
      <c r="H1262" s="12">
        <v>423712</v>
      </c>
      <c r="I1262" s="12">
        <v>382432</v>
      </c>
      <c r="J1262" s="12">
        <v>356306</v>
      </c>
      <c r="K1262" s="25">
        <v>339437</v>
      </c>
      <c r="L1262" s="5">
        <v>100</v>
      </c>
      <c r="M1262" s="6">
        <v>96.873282278695498</v>
      </c>
      <c r="N1262" s="6">
        <v>93.612866429991357</v>
      </c>
      <c r="O1262" s="6">
        <v>87.55718849576175</v>
      </c>
      <c r="P1262" s="6">
        <v>79.026958667234254</v>
      </c>
      <c r="Q1262" s="6">
        <v>73.628199352793615</v>
      </c>
      <c r="R1262" s="6">
        <v>70.142335811673689</v>
      </c>
    </row>
    <row r="1263" spans="1:18" hidden="1" x14ac:dyDescent="0.4">
      <c r="A1263">
        <v>27141</v>
      </c>
      <c r="B1263">
        <v>0</v>
      </c>
      <c r="C1263" t="s">
        <v>1214</v>
      </c>
      <c r="D1263" t="s">
        <v>1241</v>
      </c>
      <c r="E1263" s="11">
        <v>91243</v>
      </c>
      <c r="F1263" s="12">
        <v>90890</v>
      </c>
      <c r="G1263" s="12">
        <v>88032</v>
      </c>
      <c r="H1263" s="12">
        <v>83816</v>
      </c>
      <c r="I1263" s="12">
        <v>77995</v>
      </c>
      <c r="J1263" s="12">
        <v>74403</v>
      </c>
      <c r="K1263" s="25">
        <v>71723</v>
      </c>
      <c r="L1263" s="5">
        <v>100</v>
      </c>
      <c r="M1263" s="6">
        <v>99.613121006542968</v>
      </c>
      <c r="N1263" s="6">
        <v>96.480825926372432</v>
      </c>
      <c r="O1263" s="6">
        <v>91.860197494602318</v>
      </c>
      <c r="P1263" s="6">
        <v>85.480530013261287</v>
      </c>
      <c r="Q1263" s="6">
        <v>81.543789660576707</v>
      </c>
      <c r="R1263" s="6">
        <v>78.606578038863248</v>
      </c>
    </row>
    <row r="1264" spans="1:18" hidden="1" x14ac:dyDescent="0.4">
      <c r="A1264">
        <v>27142</v>
      </c>
      <c r="B1264">
        <v>0</v>
      </c>
      <c r="C1264" t="s">
        <v>1214</v>
      </c>
      <c r="D1264" t="s">
        <v>1242</v>
      </c>
      <c r="E1264" s="11">
        <v>71121</v>
      </c>
      <c r="F1264" s="12">
        <v>67225</v>
      </c>
      <c r="G1264" s="12">
        <v>65415</v>
      </c>
      <c r="H1264" s="12">
        <v>60875</v>
      </c>
      <c r="I1264" s="12">
        <v>54402</v>
      </c>
      <c r="J1264" s="12">
        <v>50180</v>
      </c>
      <c r="K1264" s="25">
        <v>47702</v>
      </c>
      <c r="L1264" s="5">
        <v>100</v>
      </c>
      <c r="M1264" s="6">
        <v>94.522011782736456</v>
      </c>
      <c r="N1264" s="6">
        <v>91.977053191040625</v>
      </c>
      <c r="O1264" s="6">
        <v>85.593565894742767</v>
      </c>
      <c r="P1264" s="6">
        <v>76.492175306871388</v>
      </c>
      <c r="Q1264" s="6">
        <v>70.555813332208501</v>
      </c>
      <c r="R1264" s="6">
        <v>67.071610354185111</v>
      </c>
    </row>
    <row r="1265" spans="1:18" hidden="1" x14ac:dyDescent="0.4">
      <c r="A1265">
        <v>27143</v>
      </c>
      <c r="B1265">
        <v>0</v>
      </c>
      <c r="C1265" t="s">
        <v>1214</v>
      </c>
      <c r="D1265" t="s">
        <v>1243</v>
      </c>
      <c r="E1265" s="11">
        <v>48063</v>
      </c>
      <c r="F1265" s="12">
        <v>47636</v>
      </c>
      <c r="G1265" s="12">
        <v>46229</v>
      </c>
      <c r="H1265" s="12">
        <v>43817</v>
      </c>
      <c r="I1265" s="12">
        <v>40239</v>
      </c>
      <c r="J1265" s="12">
        <v>37962</v>
      </c>
      <c r="K1265" s="25">
        <v>36537</v>
      </c>
      <c r="L1265" s="5">
        <v>100</v>
      </c>
      <c r="M1265" s="6">
        <v>99.111582714354071</v>
      </c>
      <c r="N1265" s="6">
        <v>96.184174937061769</v>
      </c>
      <c r="O1265" s="6">
        <v>91.165761604560686</v>
      </c>
      <c r="P1265" s="6">
        <v>83.721365707508895</v>
      </c>
      <c r="Q1265" s="6">
        <v>78.983833718244796</v>
      </c>
      <c r="R1265" s="6">
        <v>76.018975095187571</v>
      </c>
    </row>
    <row r="1266" spans="1:18" hidden="1" x14ac:dyDescent="0.4">
      <c r="A1266">
        <v>27144</v>
      </c>
      <c r="B1266">
        <v>0</v>
      </c>
      <c r="C1266" t="s">
        <v>1214</v>
      </c>
      <c r="D1266" t="s">
        <v>1244</v>
      </c>
      <c r="E1266" s="11">
        <v>80598</v>
      </c>
      <c r="F1266" s="12">
        <v>78592</v>
      </c>
      <c r="G1266" s="12">
        <v>76772</v>
      </c>
      <c r="H1266" s="12">
        <v>72420</v>
      </c>
      <c r="I1266" s="12">
        <v>65615</v>
      </c>
      <c r="J1266" s="12">
        <v>61569</v>
      </c>
      <c r="K1266" s="25">
        <v>59430</v>
      </c>
      <c r="L1266" s="5">
        <v>100</v>
      </c>
      <c r="M1266" s="6">
        <v>97.511104493908036</v>
      </c>
      <c r="N1266" s="6">
        <v>95.252983945011039</v>
      </c>
      <c r="O1266" s="6">
        <v>89.853346236879332</v>
      </c>
      <c r="P1266" s="6">
        <v>81.410208690041941</v>
      </c>
      <c r="Q1266" s="6">
        <v>76.390233008263237</v>
      </c>
      <c r="R1266" s="6">
        <v>73.736321000521116</v>
      </c>
    </row>
    <row r="1267" spans="1:18" hidden="1" x14ac:dyDescent="0.4">
      <c r="A1267">
        <v>27145</v>
      </c>
      <c r="B1267">
        <v>0</v>
      </c>
      <c r="C1267" t="s">
        <v>1214</v>
      </c>
      <c r="D1267" t="s">
        <v>1245</v>
      </c>
      <c r="E1267" s="11">
        <v>73857</v>
      </c>
      <c r="F1267" s="12">
        <v>67102</v>
      </c>
      <c r="G1267" s="12">
        <v>61218</v>
      </c>
      <c r="H1267" s="12">
        <v>53710</v>
      </c>
      <c r="I1267" s="12">
        <v>44206</v>
      </c>
      <c r="J1267" s="12">
        <v>37784</v>
      </c>
      <c r="K1267" s="25">
        <v>33374</v>
      </c>
      <c r="L1267" s="5">
        <v>100</v>
      </c>
      <c r="M1267" s="6">
        <v>90.853947493128615</v>
      </c>
      <c r="N1267" s="6">
        <v>82.887200942361588</v>
      </c>
      <c r="O1267" s="6">
        <v>72.721610680098024</v>
      </c>
      <c r="P1267" s="6">
        <v>59.853500683753737</v>
      </c>
      <c r="Q1267" s="6">
        <v>51.158319455163358</v>
      </c>
      <c r="R1267" s="6">
        <v>45.187321445496025</v>
      </c>
    </row>
    <row r="1268" spans="1:18" hidden="1" x14ac:dyDescent="0.4">
      <c r="A1268">
        <v>27146</v>
      </c>
      <c r="B1268">
        <v>0</v>
      </c>
      <c r="C1268" t="s">
        <v>1214</v>
      </c>
      <c r="D1268" t="s">
        <v>1246</v>
      </c>
      <c r="E1268" s="11">
        <v>98073</v>
      </c>
      <c r="F1268" s="12">
        <v>96850</v>
      </c>
      <c r="G1268" s="12">
        <v>95812</v>
      </c>
      <c r="H1268" s="12">
        <v>91142</v>
      </c>
      <c r="I1268" s="12">
        <v>84336</v>
      </c>
      <c r="J1268" s="12">
        <v>80457</v>
      </c>
      <c r="K1268" s="25">
        <v>77858</v>
      </c>
      <c r="L1268" s="5">
        <v>100</v>
      </c>
      <c r="M1268" s="6">
        <v>98.752969726632202</v>
      </c>
      <c r="N1268" s="6">
        <v>97.694574449644662</v>
      </c>
      <c r="O1268" s="6">
        <v>92.93281535182976</v>
      </c>
      <c r="P1268" s="6">
        <v>85.993086782294824</v>
      </c>
      <c r="Q1268" s="6">
        <v>82.037869750084127</v>
      </c>
      <c r="R1268" s="6">
        <v>79.38780296309892</v>
      </c>
    </row>
    <row r="1269" spans="1:18" hidden="1" x14ac:dyDescent="0.4">
      <c r="A1269">
        <v>27147</v>
      </c>
      <c r="B1269">
        <v>0</v>
      </c>
      <c r="C1269" t="s">
        <v>1214</v>
      </c>
      <c r="D1269" t="s">
        <v>1247</v>
      </c>
      <c r="E1269" s="11">
        <v>20971</v>
      </c>
      <c r="F1269" s="12">
        <v>20500</v>
      </c>
      <c r="G1269" s="12">
        <v>19539</v>
      </c>
      <c r="H1269" s="12">
        <v>17932</v>
      </c>
      <c r="I1269" s="12">
        <v>15639</v>
      </c>
      <c r="J1269" s="12">
        <v>13951</v>
      </c>
      <c r="K1269" s="25">
        <v>12813</v>
      </c>
      <c r="L1269" s="5">
        <v>100</v>
      </c>
      <c r="M1269" s="6">
        <v>97.754041295121823</v>
      </c>
      <c r="N1269" s="6">
        <v>93.171522578799298</v>
      </c>
      <c r="O1269" s="6">
        <v>85.508559439225593</v>
      </c>
      <c r="P1269" s="6">
        <v>74.574412283629783</v>
      </c>
      <c r="Q1269" s="6">
        <v>66.52520146869486</v>
      </c>
      <c r="R1269" s="6">
        <v>61.098660054360785</v>
      </c>
    </row>
    <row r="1270" spans="1:18" hidden="1" x14ac:dyDescent="0.4">
      <c r="A1270">
        <v>27202</v>
      </c>
      <c r="B1270">
        <v>2</v>
      </c>
      <c r="C1270" t="s">
        <v>1214</v>
      </c>
      <c r="D1270" t="s">
        <v>1248</v>
      </c>
      <c r="E1270" s="11">
        <v>112109</v>
      </c>
      <c r="F1270" s="12">
        <v>106231</v>
      </c>
      <c r="G1270" s="12">
        <v>99678</v>
      </c>
      <c r="H1270" s="12">
        <v>90734</v>
      </c>
      <c r="I1270" s="12">
        <v>79863</v>
      </c>
      <c r="J1270" s="12">
        <v>72571</v>
      </c>
      <c r="K1270" s="25">
        <v>67233</v>
      </c>
      <c r="L1270" s="5">
        <v>100</v>
      </c>
      <c r="M1270" s="6">
        <v>94.756888385410633</v>
      </c>
      <c r="N1270" s="6">
        <v>88.911684164518462</v>
      </c>
      <c r="O1270" s="6">
        <v>80.933734133744835</v>
      </c>
      <c r="P1270" s="6">
        <v>71.236921210607534</v>
      </c>
      <c r="Q1270" s="6">
        <v>64.732537084444601</v>
      </c>
      <c r="R1270" s="6">
        <v>59.971099554897464</v>
      </c>
    </row>
    <row r="1271" spans="1:18" hidden="1" x14ac:dyDescent="0.4">
      <c r="A1271">
        <v>27203</v>
      </c>
      <c r="B1271">
        <v>2</v>
      </c>
      <c r="C1271" t="s">
        <v>1214</v>
      </c>
      <c r="D1271" t="s">
        <v>1249</v>
      </c>
      <c r="E1271" s="11">
        <v>241088</v>
      </c>
      <c r="F1271" s="12">
        <v>241366</v>
      </c>
      <c r="G1271" s="12">
        <v>237076</v>
      </c>
      <c r="H1271" s="12">
        <v>227964</v>
      </c>
      <c r="I1271" s="12">
        <v>214485</v>
      </c>
      <c r="J1271" s="12">
        <v>205899</v>
      </c>
      <c r="K1271" s="25">
        <v>199468</v>
      </c>
      <c r="L1271" s="5">
        <v>100</v>
      </c>
      <c r="M1271" s="6">
        <v>100.11531059198302</v>
      </c>
      <c r="N1271" s="6">
        <v>98.335877355986199</v>
      </c>
      <c r="O1271" s="6">
        <v>94.556344571276867</v>
      </c>
      <c r="P1271" s="6">
        <v>88.965440005309262</v>
      </c>
      <c r="Q1271" s="6">
        <v>85.404084815503055</v>
      </c>
      <c r="R1271" s="6">
        <v>82.736594106716225</v>
      </c>
    </row>
    <row r="1272" spans="1:18" hidden="1" x14ac:dyDescent="0.4">
      <c r="A1272">
        <v>27204</v>
      </c>
      <c r="B1272">
        <v>2</v>
      </c>
      <c r="C1272" t="s">
        <v>1214</v>
      </c>
      <c r="D1272" t="s">
        <v>1250</v>
      </c>
      <c r="E1272" s="11">
        <v>63586</v>
      </c>
      <c r="F1272" s="12">
        <v>63257</v>
      </c>
      <c r="G1272" s="12">
        <v>61501</v>
      </c>
      <c r="H1272" s="12">
        <v>58867</v>
      </c>
      <c r="I1272" s="12">
        <v>55159</v>
      </c>
      <c r="J1272" s="12">
        <v>52700</v>
      </c>
      <c r="K1272" s="25">
        <v>50991</v>
      </c>
      <c r="L1272" s="5">
        <v>100</v>
      </c>
      <c r="M1272" s="6">
        <v>99.482590507344383</v>
      </c>
      <c r="N1272" s="6">
        <v>96.720976315541151</v>
      </c>
      <c r="O1272" s="6">
        <v>92.578555027836316</v>
      </c>
      <c r="P1272" s="6">
        <v>86.747082691158425</v>
      </c>
      <c r="Q1272" s="6">
        <v>82.879879218695933</v>
      </c>
      <c r="R1272" s="6">
        <v>80.192180668700658</v>
      </c>
    </row>
    <row r="1273" spans="1:18" hidden="1" x14ac:dyDescent="0.4">
      <c r="A1273">
        <v>27205</v>
      </c>
      <c r="B1273">
        <v>2</v>
      </c>
      <c r="C1273" t="s">
        <v>1214</v>
      </c>
      <c r="D1273" t="s">
        <v>1251</v>
      </c>
      <c r="E1273" s="11">
        <v>241527</v>
      </c>
      <c r="F1273" s="12">
        <v>243774</v>
      </c>
      <c r="G1273" s="12">
        <v>241012</v>
      </c>
      <c r="H1273" s="12">
        <v>232071</v>
      </c>
      <c r="I1273" s="12">
        <v>218935</v>
      </c>
      <c r="J1273" s="12">
        <v>210098</v>
      </c>
      <c r="K1273" s="25">
        <v>203663</v>
      </c>
      <c r="L1273" s="5">
        <v>100</v>
      </c>
      <c r="M1273" s="6">
        <v>100.93033077047286</v>
      </c>
      <c r="N1273" s="6">
        <v>99.7867733214092</v>
      </c>
      <c r="O1273" s="6">
        <v>96.084909761641555</v>
      </c>
      <c r="P1273" s="6">
        <v>90.646180344226522</v>
      </c>
      <c r="Q1273" s="6">
        <v>86.987376152562661</v>
      </c>
      <c r="R1273" s="6">
        <v>84.323077751141696</v>
      </c>
    </row>
    <row r="1274" spans="1:18" hidden="1" x14ac:dyDescent="0.4">
      <c r="A1274">
        <v>27206</v>
      </c>
      <c r="B1274">
        <v>2</v>
      </c>
      <c r="C1274" t="s">
        <v>1214</v>
      </c>
      <c r="D1274" t="s">
        <v>1252</v>
      </c>
      <c r="E1274" s="11">
        <v>46085</v>
      </c>
      <c r="F1274" s="12">
        <v>44668</v>
      </c>
      <c r="G1274" s="12">
        <v>41764</v>
      </c>
      <c r="H1274" s="12">
        <v>37753</v>
      </c>
      <c r="I1274" s="12">
        <v>33033</v>
      </c>
      <c r="J1274" s="12">
        <v>30137</v>
      </c>
      <c r="K1274" s="25">
        <v>28004</v>
      </c>
      <c r="L1274" s="5">
        <v>100</v>
      </c>
      <c r="M1274" s="6">
        <v>96.925246826516215</v>
      </c>
      <c r="N1274" s="6">
        <v>90.623847238797879</v>
      </c>
      <c r="O1274" s="6">
        <v>81.920364543777808</v>
      </c>
      <c r="P1274" s="6">
        <v>71.67842031029619</v>
      </c>
      <c r="Q1274" s="6">
        <v>65.394379950092215</v>
      </c>
      <c r="R1274" s="6">
        <v>60.765975914071824</v>
      </c>
    </row>
    <row r="1275" spans="1:18" hidden="1" x14ac:dyDescent="0.4">
      <c r="A1275">
        <v>27207</v>
      </c>
      <c r="B1275">
        <v>2</v>
      </c>
      <c r="C1275" t="s">
        <v>1214</v>
      </c>
      <c r="D1275" t="s">
        <v>1253</v>
      </c>
      <c r="E1275" s="11">
        <v>205154</v>
      </c>
      <c r="F1275" s="12">
        <v>204544</v>
      </c>
      <c r="G1275" s="12">
        <v>199208</v>
      </c>
      <c r="H1275" s="12">
        <v>188275</v>
      </c>
      <c r="I1275" s="12">
        <v>172834</v>
      </c>
      <c r="J1275" s="12">
        <v>163423</v>
      </c>
      <c r="K1275" s="25">
        <v>157533</v>
      </c>
      <c r="L1275" s="5">
        <v>100</v>
      </c>
      <c r="M1275" s="6">
        <v>99.702662390204438</v>
      </c>
      <c r="N1275" s="6">
        <v>97.101689462550084</v>
      </c>
      <c r="O1275" s="6">
        <v>91.77252210534526</v>
      </c>
      <c r="P1275" s="6">
        <v>84.24598106788072</v>
      </c>
      <c r="Q1275" s="6">
        <v>79.658695419051057</v>
      </c>
      <c r="R1275" s="6">
        <v>76.787681449057771</v>
      </c>
    </row>
    <row r="1276" spans="1:18" hidden="1" x14ac:dyDescent="0.4">
      <c r="A1276">
        <v>27208</v>
      </c>
      <c r="B1276">
        <v>2</v>
      </c>
      <c r="C1276" t="s">
        <v>1214</v>
      </c>
      <c r="D1276" t="s">
        <v>1254</v>
      </c>
      <c r="E1276" s="11">
        <v>50334</v>
      </c>
      <c r="F1276" s="12">
        <v>48441</v>
      </c>
      <c r="G1276" s="12">
        <v>45140</v>
      </c>
      <c r="H1276" s="12">
        <v>40680</v>
      </c>
      <c r="I1276" s="12">
        <v>35482</v>
      </c>
      <c r="J1276" s="12">
        <v>32148</v>
      </c>
      <c r="K1276" s="25">
        <v>29678</v>
      </c>
      <c r="L1276" s="5">
        <v>100</v>
      </c>
      <c r="M1276" s="6">
        <v>96.239122660627004</v>
      </c>
      <c r="N1276" s="6">
        <v>89.68093137839233</v>
      </c>
      <c r="O1276" s="6">
        <v>80.820121587793537</v>
      </c>
      <c r="P1276" s="6">
        <v>70.493106051575467</v>
      </c>
      <c r="Q1276" s="6">
        <v>63.869352723804987</v>
      </c>
      <c r="R1276" s="6">
        <v>58.962132951881429</v>
      </c>
    </row>
    <row r="1277" spans="1:18" hidden="1" x14ac:dyDescent="0.4">
      <c r="A1277">
        <v>27209</v>
      </c>
      <c r="B1277">
        <v>2</v>
      </c>
      <c r="C1277" t="s">
        <v>1214</v>
      </c>
      <c r="D1277" t="s">
        <v>1255</v>
      </c>
      <c r="E1277" s="11">
        <v>85421</v>
      </c>
      <c r="F1277" s="12">
        <v>84088</v>
      </c>
      <c r="G1277" s="12">
        <v>80191</v>
      </c>
      <c r="H1277" s="12">
        <v>75222</v>
      </c>
      <c r="I1277" s="12">
        <v>68854</v>
      </c>
      <c r="J1277" s="12">
        <v>65537</v>
      </c>
      <c r="K1277" s="25">
        <v>62884</v>
      </c>
      <c r="L1277" s="5">
        <v>100</v>
      </c>
      <c r="M1277" s="6">
        <v>98.439493801290084</v>
      </c>
      <c r="N1277" s="6">
        <v>93.877383781505714</v>
      </c>
      <c r="O1277" s="6">
        <v>88.06031303777759</v>
      </c>
      <c r="P1277" s="6">
        <v>80.605471722410186</v>
      </c>
      <c r="Q1277" s="6">
        <v>76.722351646550607</v>
      </c>
      <c r="R1277" s="6">
        <v>73.616557989253224</v>
      </c>
    </row>
    <row r="1278" spans="1:18" hidden="1" x14ac:dyDescent="0.4">
      <c r="A1278">
        <v>27210</v>
      </c>
      <c r="B1278">
        <v>2</v>
      </c>
      <c r="C1278" t="s">
        <v>1214</v>
      </c>
      <c r="D1278" t="s">
        <v>1256</v>
      </c>
      <c r="E1278" s="11">
        <v>229771</v>
      </c>
      <c r="F1278" s="12">
        <v>223282</v>
      </c>
      <c r="G1278" s="12">
        <v>211505</v>
      </c>
      <c r="H1278" s="12">
        <v>193882</v>
      </c>
      <c r="I1278" s="12">
        <v>171574</v>
      </c>
      <c r="J1278" s="12">
        <v>156261</v>
      </c>
      <c r="K1278" s="25">
        <v>145598</v>
      </c>
      <c r="L1278" s="5">
        <v>100</v>
      </c>
      <c r="M1278" s="6">
        <v>97.175883814754698</v>
      </c>
      <c r="N1278" s="6">
        <v>92.05034577905829</v>
      </c>
      <c r="O1278" s="6">
        <v>84.380535402640021</v>
      </c>
      <c r="P1278" s="6">
        <v>74.671738382998726</v>
      </c>
      <c r="Q1278" s="6">
        <v>68.00727681038947</v>
      </c>
      <c r="R1278" s="6">
        <v>63.366569323369795</v>
      </c>
    </row>
    <row r="1279" spans="1:18" hidden="1" x14ac:dyDescent="0.4">
      <c r="A1279">
        <v>27211</v>
      </c>
      <c r="B1279">
        <v>2</v>
      </c>
      <c r="C1279" t="s">
        <v>1214</v>
      </c>
      <c r="D1279" t="s">
        <v>1257</v>
      </c>
      <c r="E1279" s="11">
        <v>177216</v>
      </c>
      <c r="F1279" s="12">
        <v>179497</v>
      </c>
      <c r="G1279" s="12">
        <v>177506</v>
      </c>
      <c r="H1279" s="12">
        <v>169947</v>
      </c>
      <c r="I1279" s="12">
        <v>158252</v>
      </c>
      <c r="J1279" s="12">
        <v>150237</v>
      </c>
      <c r="K1279" s="25">
        <v>145313</v>
      </c>
      <c r="L1279" s="5">
        <v>100</v>
      </c>
      <c r="M1279" s="6">
        <v>101.28712983026362</v>
      </c>
      <c r="N1279" s="6">
        <v>100.16364210906465</v>
      </c>
      <c r="O1279" s="6">
        <v>95.898225893824488</v>
      </c>
      <c r="P1279" s="6">
        <v>89.298934633441675</v>
      </c>
      <c r="Q1279" s="6">
        <v>84.776205308775729</v>
      </c>
      <c r="R1279" s="6">
        <v>81.997675153485019</v>
      </c>
    </row>
    <row r="1280" spans="1:18" hidden="1" x14ac:dyDescent="0.4">
      <c r="A1280">
        <v>27212</v>
      </c>
      <c r="B1280">
        <v>2</v>
      </c>
      <c r="C1280" t="s">
        <v>1214</v>
      </c>
      <c r="D1280" t="s">
        <v>1258</v>
      </c>
      <c r="E1280" s="11">
        <v>155913</v>
      </c>
      <c r="F1280" s="12">
        <v>153134</v>
      </c>
      <c r="G1280" s="12">
        <v>146083</v>
      </c>
      <c r="H1280" s="12">
        <v>135653</v>
      </c>
      <c r="I1280" s="12">
        <v>122592</v>
      </c>
      <c r="J1280" s="12">
        <v>114493</v>
      </c>
      <c r="K1280" s="25">
        <v>108452</v>
      </c>
      <c r="L1280" s="5">
        <v>100</v>
      </c>
      <c r="M1280" s="6">
        <v>98.217595710428256</v>
      </c>
      <c r="N1280" s="6">
        <v>93.695201811266543</v>
      </c>
      <c r="O1280" s="6">
        <v>87.005573621186173</v>
      </c>
      <c r="P1280" s="6">
        <v>78.628465875199623</v>
      </c>
      <c r="Q1280" s="6">
        <v>73.433902240351983</v>
      </c>
      <c r="R1280" s="6">
        <v>69.559305510124233</v>
      </c>
    </row>
    <row r="1281" spans="1:18" hidden="1" x14ac:dyDescent="0.4">
      <c r="A1281">
        <v>27213</v>
      </c>
      <c r="B1281">
        <v>2</v>
      </c>
      <c r="C1281" t="s">
        <v>1214</v>
      </c>
      <c r="D1281" t="s">
        <v>1259</v>
      </c>
      <c r="E1281" s="11">
        <v>62105</v>
      </c>
      <c r="F1281" s="12">
        <v>61262</v>
      </c>
      <c r="G1281" s="12">
        <v>58489</v>
      </c>
      <c r="H1281" s="12">
        <v>54444</v>
      </c>
      <c r="I1281" s="12">
        <v>49042</v>
      </c>
      <c r="J1281" s="12">
        <v>45520</v>
      </c>
      <c r="K1281" s="25">
        <v>42987</v>
      </c>
      <c r="L1281" s="5">
        <v>100</v>
      </c>
      <c r="M1281" s="6">
        <v>98.642621367039695</v>
      </c>
      <c r="N1281" s="6">
        <v>94.177602447468004</v>
      </c>
      <c r="O1281" s="6">
        <v>87.664439256098547</v>
      </c>
      <c r="P1281" s="6">
        <v>78.966266806215273</v>
      </c>
      <c r="Q1281" s="6">
        <v>73.29522582722808</v>
      </c>
      <c r="R1281" s="6">
        <v>69.216649223089931</v>
      </c>
    </row>
    <row r="1282" spans="1:18" hidden="1" x14ac:dyDescent="0.4">
      <c r="A1282">
        <v>27214</v>
      </c>
      <c r="B1282">
        <v>2</v>
      </c>
      <c r="C1282" t="s">
        <v>1214</v>
      </c>
      <c r="D1282" t="s">
        <v>1260</v>
      </c>
      <c r="E1282" s="11">
        <v>63422</v>
      </c>
      <c r="F1282" s="12">
        <v>58154</v>
      </c>
      <c r="G1282" s="12">
        <v>52074</v>
      </c>
      <c r="H1282" s="12">
        <v>45959</v>
      </c>
      <c r="I1282" s="12">
        <v>39336</v>
      </c>
      <c r="J1282" s="12">
        <v>34651</v>
      </c>
      <c r="K1282" s="25">
        <v>31073</v>
      </c>
      <c r="L1282" s="5">
        <v>100</v>
      </c>
      <c r="M1282" s="6">
        <v>91.693734035508186</v>
      </c>
      <c r="N1282" s="6">
        <v>82.107155245813757</v>
      </c>
      <c r="O1282" s="6">
        <v>72.465390558481275</v>
      </c>
      <c r="P1282" s="6">
        <v>62.022641985430923</v>
      </c>
      <c r="Q1282" s="6">
        <v>54.635615401595658</v>
      </c>
      <c r="R1282" s="6">
        <v>48.994039923055091</v>
      </c>
    </row>
    <row r="1283" spans="1:18" hidden="1" x14ac:dyDescent="0.4">
      <c r="A1283">
        <v>27215</v>
      </c>
      <c r="B1283">
        <v>2</v>
      </c>
      <c r="C1283" t="s">
        <v>1214</v>
      </c>
      <c r="D1283" t="s">
        <v>1261</v>
      </c>
      <c r="E1283" s="11">
        <v>133401</v>
      </c>
      <c r="F1283" s="12">
        <v>130678</v>
      </c>
      <c r="G1283" s="12">
        <v>124510</v>
      </c>
      <c r="H1283" s="12">
        <v>114019</v>
      </c>
      <c r="I1283" s="12">
        <v>100282</v>
      </c>
      <c r="J1283" s="12">
        <v>91416</v>
      </c>
      <c r="K1283" s="25">
        <v>85874</v>
      </c>
      <c r="L1283" s="5">
        <v>100</v>
      </c>
      <c r="M1283" s="6">
        <v>97.958785916147548</v>
      </c>
      <c r="N1283" s="6">
        <v>93.335132420296702</v>
      </c>
      <c r="O1283" s="6">
        <v>85.47087353168267</v>
      </c>
      <c r="P1283" s="6">
        <v>75.173349525116009</v>
      </c>
      <c r="Q1283" s="6">
        <v>68.52722243461443</v>
      </c>
      <c r="R1283" s="6">
        <v>64.372830788374898</v>
      </c>
    </row>
    <row r="1284" spans="1:18" hidden="1" x14ac:dyDescent="0.4">
      <c r="A1284">
        <v>27216</v>
      </c>
      <c r="B1284">
        <v>2</v>
      </c>
      <c r="C1284" t="s">
        <v>1214</v>
      </c>
      <c r="D1284" t="s">
        <v>1262</v>
      </c>
      <c r="E1284" s="11">
        <v>54858</v>
      </c>
      <c r="F1284" s="12">
        <v>48967</v>
      </c>
      <c r="G1284" s="12">
        <v>43900</v>
      </c>
      <c r="H1284" s="12">
        <v>38408</v>
      </c>
      <c r="I1284" s="12">
        <v>31804</v>
      </c>
      <c r="J1284" s="12">
        <v>27092</v>
      </c>
      <c r="K1284" s="25">
        <v>23355</v>
      </c>
      <c r="L1284" s="5">
        <v>100</v>
      </c>
      <c r="M1284" s="6">
        <v>89.26136570782748</v>
      </c>
      <c r="N1284" s="6">
        <v>80.024791279302931</v>
      </c>
      <c r="O1284" s="6">
        <v>70.013489372561892</v>
      </c>
      <c r="P1284" s="6">
        <v>57.975135805169707</v>
      </c>
      <c r="Q1284" s="6">
        <v>49.385686681978932</v>
      </c>
      <c r="R1284" s="6">
        <v>42.573553538225966</v>
      </c>
    </row>
    <row r="1285" spans="1:18" hidden="1" x14ac:dyDescent="0.4">
      <c r="A1285">
        <v>27217</v>
      </c>
      <c r="B1285">
        <v>2</v>
      </c>
      <c r="C1285" t="s">
        <v>1214</v>
      </c>
      <c r="D1285" t="s">
        <v>1263</v>
      </c>
      <c r="E1285" s="11">
        <v>68763</v>
      </c>
      <c r="F1285" s="12">
        <v>65395</v>
      </c>
      <c r="G1285" s="12">
        <v>60419</v>
      </c>
      <c r="H1285" s="12">
        <v>53926</v>
      </c>
      <c r="I1285" s="12">
        <v>46740</v>
      </c>
      <c r="J1285" s="12">
        <v>42465</v>
      </c>
      <c r="K1285" s="25">
        <v>39161</v>
      </c>
      <c r="L1285" s="5">
        <v>100</v>
      </c>
      <c r="M1285" s="6">
        <v>95.102017073135258</v>
      </c>
      <c r="N1285" s="6">
        <v>87.86556723819497</v>
      </c>
      <c r="O1285" s="6">
        <v>78.422989107514212</v>
      </c>
      <c r="P1285" s="6">
        <v>67.972601544435236</v>
      </c>
      <c r="Q1285" s="6">
        <v>61.755595305614939</v>
      </c>
      <c r="R1285" s="6">
        <v>56.950685688524352</v>
      </c>
    </row>
    <row r="1286" spans="1:18" hidden="1" x14ac:dyDescent="0.4">
      <c r="A1286">
        <v>27218</v>
      </c>
      <c r="B1286">
        <v>2</v>
      </c>
      <c r="C1286" t="s">
        <v>1214</v>
      </c>
      <c r="D1286" t="s">
        <v>1264</v>
      </c>
      <c r="E1286" s="11">
        <v>72666</v>
      </c>
      <c r="F1286" s="12">
        <v>71042</v>
      </c>
      <c r="G1286" s="12">
        <v>66904</v>
      </c>
      <c r="H1286" s="12">
        <v>60695</v>
      </c>
      <c r="I1286" s="12">
        <v>53451</v>
      </c>
      <c r="J1286" s="12">
        <v>48798</v>
      </c>
      <c r="K1286" s="25">
        <v>45521</v>
      </c>
      <c r="L1286" s="5">
        <v>100</v>
      </c>
      <c r="M1286" s="6">
        <v>97.765117111166148</v>
      </c>
      <c r="N1286" s="6">
        <v>92.070569454765632</v>
      </c>
      <c r="O1286" s="6">
        <v>83.525995651336245</v>
      </c>
      <c r="P1286" s="6">
        <v>73.557096854099584</v>
      </c>
      <c r="Q1286" s="6">
        <v>67.153827099331181</v>
      </c>
      <c r="R1286" s="6">
        <v>62.644152698648611</v>
      </c>
    </row>
    <row r="1287" spans="1:18" hidden="1" x14ac:dyDescent="0.4">
      <c r="A1287">
        <v>27219</v>
      </c>
      <c r="B1287">
        <v>2</v>
      </c>
      <c r="C1287" t="s">
        <v>1214</v>
      </c>
      <c r="D1287" t="s">
        <v>1265</v>
      </c>
      <c r="E1287" s="11">
        <v>111803</v>
      </c>
      <c r="F1287" s="12">
        <v>110720</v>
      </c>
      <c r="G1287" s="12">
        <v>106408</v>
      </c>
      <c r="H1287" s="12">
        <v>98932</v>
      </c>
      <c r="I1287" s="12">
        <v>88817</v>
      </c>
      <c r="J1287" s="12">
        <v>82435</v>
      </c>
      <c r="K1287" s="25">
        <v>77783</v>
      </c>
      <c r="L1287" s="5">
        <v>100</v>
      </c>
      <c r="M1287" s="6">
        <v>99.031331896281856</v>
      </c>
      <c r="N1287" s="6">
        <v>95.174548089049495</v>
      </c>
      <c r="O1287" s="6">
        <v>88.487786553133645</v>
      </c>
      <c r="P1287" s="6">
        <v>79.440623239090186</v>
      </c>
      <c r="Q1287" s="6">
        <v>73.732368541094601</v>
      </c>
      <c r="R1287" s="6">
        <v>69.571478403978432</v>
      </c>
    </row>
    <row r="1288" spans="1:18" hidden="1" x14ac:dyDescent="0.4">
      <c r="A1288">
        <v>27220</v>
      </c>
      <c r="B1288">
        <v>2</v>
      </c>
      <c r="C1288" t="s">
        <v>1214</v>
      </c>
      <c r="D1288" t="s">
        <v>1266</v>
      </c>
      <c r="E1288" s="11">
        <v>80833</v>
      </c>
      <c r="F1288" s="12">
        <v>82254</v>
      </c>
      <c r="G1288" s="12">
        <v>82275</v>
      </c>
      <c r="H1288" s="12">
        <v>79552</v>
      </c>
      <c r="I1288" s="12">
        <v>74287</v>
      </c>
      <c r="J1288" s="12">
        <v>70580</v>
      </c>
      <c r="K1288" s="25">
        <v>68087</v>
      </c>
      <c r="L1288" s="5">
        <v>100</v>
      </c>
      <c r="M1288" s="6">
        <v>101.75794539358924</v>
      </c>
      <c r="N1288" s="6">
        <v>101.78392488216446</v>
      </c>
      <c r="O1288" s="6">
        <v>98.415251196912152</v>
      </c>
      <c r="P1288" s="6">
        <v>91.901822275555773</v>
      </c>
      <c r="Q1288" s="6">
        <v>87.315823982779307</v>
      </c>
      <c r="R1288" s="6">
        <v>84.231687553350724</v>
      </c>
    </row>
    <row r="1289" spans="1:18" hidden="1" x14ac:dyDescent="0.4">
      <c r="A1289">
        <v>27221</v>
      </c>
      <c r="B1289">
        <v>2</v>
      </c>
      <c r="C1289" t="s">
        <v>1214</v>
      </c>
      <c r="D1289" t="s">
        <v>1267</v>
      </c>
      <c r="E1289" s="11">
        <v>40898</v>
      </c>
      <c r="F1289" s="12">
        <v>38460</v>
      </c>
      <c r="G1289" s="12">
        <v>35391</v>
      </c>
      <c r="H1289" s="12">
        <v>31544</v>
      </c>
      <c r="I1289" s="12">
        <v>27056</v>
      </c>
      <c r="J1289" s="12">
        <v>24027</v>
      </c>
      <c r="K1289" s="25">
        <v>21603</v>
      </c>
      <c r="L1289" s="5">
        <v>100</v>
      </c>
      <c r="M1289" s="6">
        <v>94.038828304562571</v>
      </c>
      <c r="N1289" s="6">
        <v>86.534793877451222</v>
      </c>
      <c r="O1289" s="6">
        <v>77.12846593965476</v>
      </c>
      <c r="P1289" s="6">
        <v>66.154824196782229</v>
      </c>
      <c r="Q1289" s="6">
        <v>58.748594063279377</v>
      </c>
      <c r="R1289" s="6">
        <v>52.821653870604926</v>
      </c>
    </row>
    <row r="1290" spans="1:18" hidden="1" x14ac:dyDescent="0.4">
      <c r="A1290">
        <v>27222</v>
      </c>
      <c r="B1290">
        <v>2</v>
      </c>
      <c r="C1290" t="s">
        <v>1214</v>
      </c>
      <c r="D1290" t="s">
        <v>1268</v>
      </c>
      <c r="E1290" s="11">
        <v>62655</v>
      </c>
      <c r="F1290" s="12">
        <v>59219</v>
      </c>
      <c r="G1290" s="12">
        <v>54697</v>
      </c>
      <c r="H1290" s="12">
        <v>48958</v>
      </c>
      <c r="I1290" s="12">
        <v>42159</v>
      </c>
      <c r="J1290" s="12">
        <v>37509</v>
      </c>
      <c r="K1290" s="25">
        <v>34239</v>
      </c>
      <c r="L1290" s="5">
        <v>100</v>
      </c>
      <c r="M1290" s="6">
        <v>94.516000319208359</v>
      </c>
      <c r="N1290" s="6">
        <v>87.298699225919719</v>
      </c>
      <c r="O1290" s="6">
        <v>78.139015242199349</v>
      </c>
      <c r="P1290" s="6">
        <v>67.287526933205655</v>
      </c>
      <c r="Q1290" s="6">
        <v>59.865932487431174</v>
      </c>
      <c r="R1290" s="6">
        <v>54.646875748144595</v>
      </c>
    </row>
    <row r="1291" spans="1:18" hidden="1" x14ac:dyDescent="0.4">
      <c r="A1291">
        <v>27223</v>
      </c>
      <c r="B1291">
        <v>2</v>
      </c>
      <c r="C1291" t="s">
        <v>1214</v>
      </c>
      <c r="D1291" t="s">
        <v>1269</v>
      </c>
      <c r="E1291" s="11">
        <v>71706</v>
      </c>
      <c r="F1291" s="12">
        <v>69306</v>
      </c>
      <c r="G1291" s="12">
        <v>64178</v>
      </c>
      <c r="H1291" s="12">
        <v>57039</v>
      </c>
      <c r="I1291" s="12">
        <v>48892</v>
      </c>
      <c r="J1291" s="12">
        <v>43977</v>
      </c>
      <c r="K1291" s="25">
        <v>40442</v>
      </c>
      <c r="L1291" s="5">
        <v>100</v>
      </c>
      <c r="M1291" s="6">
        <v>96.652999748974977</v>
      </c>
      <c r="N1291" s="6">
        <v>89.501575879284857</v>
      </c>
      <c r="O1291" s="6">
        <v>79.545644715923359</v>
      </c>
      <c r="P1291" s="6">
        <v>68.183973447131336</v>
      </c>
      <c r="Q1291" s="6">
        <v>61.329595849719688</v>
      </c>
      <c r="R1291" s="6">
        <v>56.399743396647416</v>
      </c>
    </row>
    <row r="1292" spans="1:18" hidden="1" x14ac:dyDescent="0.4">
      <c r="A1292">
        <v>27224</v>
      </c>
      <c r="B1292">
        <v>2</v>
      </c>
      <c r="C1292" t="s">
        <v>1214</v>
      </c>
      <c r="D1292" t="s">
        <v>1270</v>
      </c>
      <c r="E1292" s="11">
        <v>53848</v>
      </c>
      <c r="F1292" s="12">
        <v>53827</v>
      </c>
      <c r="G1292" s="12">
        <v>52739</v>
      </c>
      <c r="H1292" s="12">
        <v>50504</v>
      </c>
      <c r="I1292" s="12">
        <v>46860</v>
      </c>
      <c r="J1292" s="12">
        <v>44616</v>
      </c>
      <c r="K1292" s="25">
        <v>42848</v>
      </c>
      <c r="L1292" s="5">
        <v>100</v>
      </c>
      <c r="M1292" s="6">
        <v>99.961001337097017</v>
      </c>
      <c r="N1292" s="6">
        <v>97.940499182885148</v>
      </c>
      <c r="O1292" s="6">
        <v>93.789927202495917</v>
      </c>
      <c r="P1292" s="6">
        <v>87.022730649234887</v>
      </c>
      <c r="Q1292" s="6">
        <v>82.855444956172931</v>
      </c>
      <c r="R1292" s="6">
        <v>79.572128955578663</v>
      </c>
    </row>
    <row r="1293" spans="1:18" hidden="1" x14ac:dyDescent="0.4">
      <c r="A1293">
        <v>27225</v>
      </c>
      <c r="B1293">
        <v>2</v>
      </c>
      <c r="C1293" t="s">
        <v>1214</v>
      </c>
      <c r="D1293" t="s">
        <v>1271</v>
      </c>
      <c r="E1293" s="11">
        <v>32752</v>
      </c>
      <c r="F1293" s="12">
        <v>31217</v>
      </c>
      <c r="G1293" s="12">
        <v>29427</v>
      </c>
      <c r="H1293" s="12">
        <v>27019</v>
      </c>
      <c r="I1293" s="12">
        <v>23956</v>
      </c>
      <c r="J1293" s="12">
        <v>22026</v>
      </c>
      <c r="K1293" s="25">
        <v>20463</v>
      </c>
      <c r="L1293" s="5">
        <v>100</v>
      </c>
      <c r="M1293" s="6">
        <v>95.313263312164139</v>
      </c>
      <c r="N1293" s="6">
        <v>89.847948216902779</v>
      </c>
      <c r="O1293" s="6">
        <v>82.495725451880801</v>
      </c>
      <c r="P1293" s="6">
        <v>73.143624816805072</v>
      </c>
      <c r="Q1293" s="6">
        <v>67.25085490962384</v>
      </c>
      <c r="R1293" s="6">
        <v>62.478627259404007</v>
      </c>
    </row>
    <row r="1294" spans="1:18" hidden="1" x14ac:dyDescent="0.4">
      <c r="A1294">
        <v>27226</v>
      </c>
      <c r="B1294">
        <v>2</v>
      </c>
      <c r="C1294" t="s">
        <v>1214</v>
      </c>
      <c r="D1294" t="s">
        <v>1272</v>
      </c>
      <c r="E1294" s="11">
        <v>37601</v>
      </c>
      <c r="F1294" s="12">
        <v>36036</v>
      </c>
      <c r="G1294" s="12">
        <v>34411</v>
      </c>
      <c r="H1294" s="12">
        <v>31617</v>
      </c>
      <c r="I1294" s="12">
        <v>28219</v>
      </c>
      <c r="J1294" s="12">
        <v>25872</v>
      </c>
      <c r="K1294" s="25">
        <v>24112</v>
      </c>
      <c r="L1294" s="5">
        <v>100</v>
      </c>
      <c r="M1294" s="6">
        <v>95.837876652216693</v>
      </c>
      <c r="N1294" s="6">
        <v>91.516183080237226</v>
      </c>
      <c r="O1294" s="6">
        <v>84.085529640169142</v>
      </c>
      <c r="P1294" s="6">
        <v>75.048535943193002</v>
      </c>
      <c r="Q1294" s="6">
        <v>68.806680673386339</v>
      </c>
      <c r="R1294" s="6">
        <v>64.125954096965515</v>
      </c>
    </row>
    <row r="1295" spans="1:18" hidden="1" x14ac:dyDescent="0.4">
      <c r="A1295">
        <v>27227</v>
      </c>
      <c r="B1295">
        <v>2</v>
      </c>
      <c r="C1295" t="s">
        <v>1214</v>
      </c>
      <c r="D1295" t="s">
        <v>1273</v>
      </c>
      <c r="E1295" s="11">
        <v>298814</v>
      </c>
      <c r="F1295" s="12">
        <v>292578</v>
      </c>
      <c r="G1295" s="12">
        <v>277598</v>
      </c>
      <c r="H1295" s="12">
        <v>254900</v>
      </c>
      <c r="I1295" s="12">
        <v>227113</v>
      </c>
      <c r="J1295" s="12">
        <v>209572</v>
      </c>
      <c r="K1295" s="25">
        <v>196228</v>
      </c>
      <c r="L1295" s="5">
        <v>100</v>
      </c>
      <c r="M1295" s="6">
        <v>97.913083055010802</v>
      </c>
      <c r="N1295" s="6">
        <v>92.899931060793676</v>
      </c>
      <c r="O1295" s="6">
        <v>85.303901423628076</v>
      </c>
      <c r="P1295" s="6">
        <v>76.004805665062548</v>
      </c>
      <c r="Q1295" s="6">
        <v>70.134598780512292</v>
      </c>
      <c r="R1295" s="6">
        <v>65.668944560830482</v>
      </c>
    </row>
    <row r="1296" spans="1:18" hidden="1" x14ac:dyDescent="0.4">
      <c r="A1296">
        <v>27228</v>
      </c>
      <c r="B1296">
        <v>2</v>
      </c>
      <c r="C1296" t="s">
        <v>1214</v>
      </c>
      <c r="D1296" t="s">
        <v>1274</v>
      </c>
      <c r="E1296" s="11">
        <v>34546</v>
      </c>
      <c r="F1296" s="12">
        <v>32137</v>
      </c>
      <c r="G1296" s="12">
        <v>29914</v>
      </c>
      <c r="H1296" s="12">
        <v>27017</v>
      </c>
      <c r="I1296" s="12">
        <v>23219</v>
      </c>
      <c r="J1296" s="12">
        <v>20669</v>
      </c>
      <c r="K1296" s="25">
        <v>18825</v>
      </c>
      <c r="L1296" s="5">
        <v>100</v>
      </c>
      <c r="M1296" s="6">
        <v>93.026689052278115</v>
      </c>
      <c r="N1296" s="6">
        <v>86.591790655937004</v>
      </c>
      <c r="O1296" s="6">
        <v>78.205870433624739</v>
      </c>
      <c r="P1296" s="6">
        <v>67.211833497365831</v>
      </c>
      <c r="Q1296" s="6">
        <v>59.830371099403692</v>
      </c>
      <c r="R1296" s="6">
        <v>54.492560643779306</v>
      </c>
    </row>
    <row r="1297" spans="1:18" hidden="1" x14ac:dyDescent="0.4">
      <c r="A1297">
        <v>27229</v>
      </c>
      <c r="B1297">
        <v>2</v>
      </c>
      <c r="C1297" t="s">
        <v>1214</v>
      </c>
      <c r="D1297" t="s">
        <v>1275</v>
      </c>
      <c r="E1297" s="11">
        <v>32945</v>
      </c>
      <c r="F1297" s="12">
        <v>32282</v>
      </c>
      <c r="G1297" s="12">
        <v>30331</v>
      </c>
      <c r="H1297" s="12">
        <v>27407</v>
      </c>
      <c r="I1297" s="12">
        <v>23966</v>
      </c>
      <c r="J1297" s="12">
        <v>22053</v>
      </c>
      <c r="K1297" s="25">
        <v>20766</v>
      </c>
      <c r="L1297" s="5">
        <v>100</v>
      </c>
      <c r="M1297" s="6">
        <v>97.987555015935641</v>
      </c>
      <c r="N1297" s="6">
        <v>92.065563818485359</v>
      </c>
      <c r="O1297" s="6">
        <v>83.190165427227186</v>
      </c>
      <c r="P1297" s="6">
        <v>72.745484899074214</v>
      </c>
      <c r="Q1297" s="6">
        <v>66.93883745636667</v>
      </c>
      <c r="R1297" s="6">
        <v>63.032326604947642</v>
      </c>
    </row>
    <row r="1298" spans="1:18" hidden="1" x14ac:dyDescent="0.4">
      <c r="A1298">
        <v>27230</v>
      </c>
      <c r="B1298">
        <v>2</v>
      </c>
      <c r="C1298" t="s">
        <v>1214</v>
      </c>
      <c r="D1298" t="s">
        <v>1276</v>
      </c>
      <c r="E1298" s="11">
        <v>43710</v>
      </c>
      <c r="F1298" s="12">
        <v>42108</v>
      </c>
      <c r="G1298" s="12">
        <v>39507</v>
      </c>
      <c r="H1298" s="12">
        <v>35911</v>
      </c>
      <c r="I1298" s="12">
        <v>31521</v>
      </c>
      <c r="J1298" s="12">
        <v>28722</v>
      </c>
      <c r="K1298" s="25">
        <v>26737</v>
      </c>
      <c r="L1298" s="5">
        <v>100</v>
      </c>
      <c r="M1298" s="6">
        <v>96.334934797529172</v>
      </c>
      <c r="N1298" s="6">
        <v>90.384351407000679</v>
      </c>
      <c r="O1298" s="6">
        <v>82.157401052390753</v>
      </c>
      <c r="P1298" s="6">
        <v>72.113932738503777</v>
      </c>
      <c r="Q1298" s="6">
        <v>65.710363761153062</v>
      </c>
      <c r="R1298" s="6">
        <v>61.169068862960415</v>
      </c>
    </row>
    <row r="1299" spans="1:18" hidden="1" x14ac:dyDescent="0.4">
      <c r="A1299">
        <v>27231</v>
      </c>
      <c r="B1299">
        <v>2</v>
      </c>
      <c r="C1299" t="s">
        <v>1214</v>
      </c>
      <c r="D1299" t="s">
        <v>1277</v>
      </c>
      <c r="E1299" s="11">
        <v>33791</v>
      </c>
      <c r="F1299" s="12">
        <v>33062</v>
      </c>
      <c r="G1299" s="12">
        <v>31762</v>
      </c>
      <c r="H1299" s="12">
        <v>30140</v>
      </c>
      <c r="I1299" s="12">
        <v>27325</v>
      </c>
      <c r="J1299" s="12">
        <v>25365</v>
      </c>
      <c r="K1299" s="25">
        <v>23854</v>
      </c>
      <c r="L1299" s="5">
        <v>100</v>
      </c>
      <c r="M1299" s="6">
        <v>97.842620816193659</v>
      </c>
      <c r="N1299" s="6">
        <v>93.995442573466306</v>
      </c>
      <c r="O1299" s="6">
        <v>89.195347873694175</v>
      </c>
      <c r="P1299" s="6">
        <v>80.864727294249946</v>
      </c>
      <c r="Q1299" s="6">
        <v>75.06436625136871</v>
      </c>
      <c r="R1299" s="6">
        <v>70.592761386167908</v>
      </c>
    </row>
    <row r="1300" spans="1:18" hidden="1" x14ac:dyDescent="0.4">
      <c r="A1300">
        <v>27232</v>
      </c>
      <c r="B1300">
        <v>2</v>
      </c>
      <c r="C1300" t="s">
        <v>1214</v>
      </c>
      <c r="D1300" t="s">
        <v>1278</v>
      </c>
      <c r="E1300" s="11">
        <v>28519</v>
      </c>
      <c r="F1300" s="12">
        <v>25683</v>
      </c>
      <c r="G1300" s="12">
        <v>23270</v>
      </c>
      <c r="H1300" s="12">
        <v>20193</v>
      </c>
      <c r="I1300" s="12">
        <v>16494</v>
      </c>
      <c r="J1300" s="12">
        <v>13893</v>
      </c>
      <c r="K1300" s="25">
        <v>12114</v>
      </c>
      <c r="L1300" s="5">
        <v>100</v>
      </c>
      <c r="M1300" s="6">
        <v>90.055752305480553</v>
      </c>
      <c r="N1300" s="6">
        <v>81.594726322802344</v>
      </c>
      <c r="O1300" s="6">
        <v>70.805427960307171</v>
      </c>
      <c r="P1300" s="6">
        <v>57.835127458887058</v>
      </c>
      <c r="Q1300" s="6">
        <v>48.714891826501635</v>
      </c>
      <c r="R1300" s="6">
        <v>42.476945194431778</v>
      </c>
    </row>
    <row r="1301" spans="1:18" hidden="1" x14ac:dyDescent="0.4">
      <c r="A1301">
        <v>27301</v>
      </c>
      <c r="B1301">
        <v>3</v>
      </c>
      <c r="C1301" t="s">
        <v>1214</v>
      </c>
      <c r="D1301" t="s">
        <v>1279</v>
      </c>
      <c r="E1301" s="11">
        <v>17808</v>
      </c>
      <c r="F1301" s="12">
        <v>17795</v>
      </c>
      <c r="G1301" s="12">
        <v>17551</v>
      </c>
      <c r="H1301" s="12">
        <v>16978</v>
      </c>
      <c r="I1301" s="12">
        <v>15934</v>
      </c>
      <c r="J1301" s="12">
        <v>15141</v>
      </c>
      <c r="K1301" s="25">
        <v>14493</v>
      </c>
      <c r="L1301" s="5">
        <v>100</v>
      </c>
      <c r="M1301" s="6">
        <v>99.9269991015274</v>
      </c>
      <c r="N1301" s="6">
        <v>98.556828391734058</v>
      </c>
      <c r="O1301" s="6">
        <v>95.339173405211142</v>
      </c>
      <c r="P1301" s="6">
        <v>89.476639712488776</v>
      </c>
      <c r="Q1301" s="6">
        <v>85.023584905660371</v>
      </c>
      <c r="R1301" s="6">
        <v>81.384770889487868</v>
      </c>
    </row>
    <row r="1302" spans="1:18" hidden="1" x14ac:dyDescent="0.4">
      <c r="A1302">
        <v>27321</v>
      </c>
      <c r="B1302">
        <v>3</v>
      </c>
      <c r="C1302" t="s">
        <v>1214</v>
      </c>
      <c r="D1302" t="s">
        <v>1280</v>
      </c>
      <c r="E1302" s="11">
        <v>8396</v>
      </c>
      <c r="F1302" s="12">
        <v>7031</v>
      </c>
      <c r="G1302" s="12">
        <v>5847</v>
      </c>
      <c r="H1302" s="12">
        <v>4728</v>
      </c>
      <c r="I1302" s="12">
        <v>3538</v>
      </c>
      <c r="J1302" s="12">
        <v>2755</v>
      </c>
      <c r="K1302" s="25">
        <v>2132</v>
      </c>
      <c r="L1302" s="5">
        <v>100</v>
      </c>
      <c r="M1302" s="6">
        <v>83.74225821819914</v>
      </c>
      <c r="N1302" s="6">
        <v>69.64030490709861</v>
      </c>
      <c r="O1302" s="6">
        <v>56.312529776083849</v>
      </c>
      <c r="P1302" s="6">
        <v>42.13911386374464</v>
      </c>
      <c r="Q1302" s="6">
        <v>32.813244402096238</v>
      </c>
      <c r="R1302" s="6">
        <v>25.393044306812769</v>
      </c>
    </row>
    <row r="1303" spans="1:18" hidden="1" x14ac:dyDescent="0.4">
      <c r="A1303">
        <v>27322</v>
      </c>
      <c r="B1303">
        <v>3</v>
      </c>
      <c r="C1303" t="s">
        <v>1214</v>
      </c>
      <c r="D1303" t="s">
        <v>1281</v>
      </c>
      <c r="E1303" s="11">
        <v>4644</v>
      </c>
      <c r="F1303" s="12">
        <v>3780</v>
      </c>
      <c r="G1303" s="12">
        <v>3068</v>
      </c>
      <c r="H1303" s="12">
        <v>2373</v>
      </c>
      <c r="I1303" s="12">
        <v>1813</v>
      </c>
      <c r="J1303" s="12">
        <v>1413</v>
      </c>
      <c r="K1303" s="25">
        <v>1088</v>
      </c>
      <c r="L1303" s="5">
        <v>100</v>
      </c>
      <c r="M1303" s="6">
        <v>81.395348837209298</v>
      </c>
      <c r="N1303" s="6">
        <v>66.063738156761403</v>
      </c>
      <c r="O1303" s="6">
        <v>51.098191214470276</v>
      </c>
      <c r="P1303" s="6">
        <v>39.039621016365203</v>
      </c>
      <c r="Q1303" s="6">
        <v>30.426356589147286</v>
      </c>
      <c r="R1303" s="6">
        <v>23.42807924203273</v>
      </c>
    </row>
    <row r="1304" spans="1:18" hidden="1" x14ac:dyDescent="0.4">
      <c r="A1304">
        <v>27341</v>
      </c>
      <c r="B1304">
        <v>3</v>
      </c>
      <c r="C1304" t="s">
        <v>1214</v>
      </c>
      <c r="D1304" t="s">
        <v>1282</v>
      </c>
      <c r="E1304" s="11">
        <v>9814</v>
      </c>
      <c r="F1304" s="12">
        <v>9595</v>
      </c>
      <c r="G1304" s="12">
        <v>9024</v>
      </c>
      <c r="H1304" s="12">
        <v>8184</v>
      </c>
      <c r="I1304" s="12">
        <v>7073</v>
      </c>
      <c r="J1304" s="12">
        <v>6362</v>
      </c>
      <c r="K1304" s="25">
        <v>5880</v>
      </c>
      <c r="L1304" s="5">
        <v>100</v>
      </c>
      <c r="M1304" s="6">
        <v>97.768493988180154</v>
      </c>
      <c r="N1304" s="6">
        <v>91.95027511717953</v>
      </c>
      <c r="O1304" s="6">
        <v>83.391073975952722</v>
      </c>
      <c r="P1304" s="6">
        <v>72.070511514163442</v>
      </c>
      <c r="Q1304" s="6">
        <v>64.825759119625019</v>
      </c>
      <c r="R1304" s="6">
        <v>59.91440798858774</v>
      </c>
    </row>
    <row r="1305" spans="1:18" hidden="1" x14ac:dyDescent="0.4">
      <c r="A1305">
        <v>27361</v>
      </c>
      <c r="B1305">
        <v>3</v>
      </c>
      <c r="C1305" t="s">
        <v>1214</v>
      </c>
      <c r="D1305" t="s">
        <v>1283</v>
      </c>
      <c r="E1305" s="11">
        <v>25398</v>
      </c>
      <c r="F1305" s="12">
        <v>24522</v>
      </c>
      <c r="G1305" s="12">
        <v>23206</v>
      </c>
      <c r="H1305" s="12">
        <v>21592</v>
      </c>
      <c r="I1305" s="12">
        <v>19423</v>
      </c>
      <c r="J1305" s="12">
        <v>17862</v>
      </c>
      <c r="K1305" s="25">
        <v>16635</v>
      </c>
      <c r="L1305" s="5">
        <v>100</v>
      </c>
      <c r="M1305" s="6">
        <v>96.550909520434686</v>
      </c>
      <c r="N1305" s="6">
        <v>91.369399165288598</v>
      </c>
      <c r="O1305" s="6">
        <v>85.014568076226467</v>
      </c>
      <c r="P1305" s="6">
        <v>76.47452555319316</v>
      </c>
      <c r="Q1305" s="6">
        <v>70.32837231278053</v>
      </c>
      <c r="R1305" s="6">
        <v>65.497283250649659</v>
      </c>
    </row>
    <row r="1306" spans="1:18" hidden="1" x14ac:dyDescent="0.4">
      <c r="A1306">
        <v>27362</v>
      </c>
      <c r="B1306">
        <v>3</v>
      </c>
      <c r="C1306" t="s">
        <v>1214</v>
      </c>
      <c r="D1306" t="s">
        <v>1284</v>
      </c>
      <c r="E1306" s="11">
        <v>5253</v>
      </c>
      <c r="F1306" s="12">
        <v>5329</v>
      </c>
      <c r="G1306" s="12">
        <v>5211</v>
      </c>
      <c r="H1306" s="12">
        <v>4979</v>
      </c>
      <c r="I1306" s="12">
        <v>4605</v>
      </c>
      <c r="J1306" s="12">
        <v>4370</v>
      </c>
      <c r="K1306" s="25">
        <v>4255</v>
      </c>
      <c r="L1306" s="5">
        <v>100</v>
      </c>
      <c r="M1306" s="6">
        <v>101.44679230915668</v>
      </c>
      <c r="N1306" s="6">
        <v>99.200456881781847</v>
      </c>
      <c r="O1306" s="6">
        <v>94.783932990672</v>
      </c>
      <c r="P1306" s="6">
        <v>87.664191890348377</v>
      </c>
      <c r="Q1306" s="6">
        <v>83.190557776508669</v>
      </c>
      <c r="R1306" s="6">
        <v>81.001332571863699</v>
      </c>
    </row>
    <row r="1307" spans="1:18" hidden="1" x14ac:dyDescent="0.4">
      <c r="A1307">
        <v>27366</v>
      </c>
      <c r="B1307">
        <v>3</v>
      </c>
      <c r="C1307" t="s">
        <v>1214</v>
      </c>
      <c r="D1307" t="s">
        <v>1285</v>
      </c>
      <c r="E1307" s="11">
        <v>7464</v>
      </c>
      <c r="F1307" s="12">
        <v>6635</v>
      </c>
      <c r="G1307" s="12">
        <v>5714</v>
      </c>
      <c r="H1307" s="12">
        <v>4787</v>
      </c>
      <c r="I1307" s="12">
        <v>3810</v>
      </c>
      <c r="J1307" s="12">
        <v>3126</v>
      </c>
      <c r="K1307" s="25">
        <v>2611</v>
      </c>
      <c r="L1307" s="5">
        <v>100</v>
      </c>
      <c r="M1307" s="6">
        <v>88.89335476956056</v>
      </c>
      <c r="N1307" s="6">
        <v>76.554126473740624</v>
      </c>
      <c r="O1307" s="6">
        <v>64.134512325830656</v>
      </c>
      <c r="P1307" s="6">
        <v>51.045016077170416</v>
      </c>
      <c r="Q1307" s="6">
        <v>41.881028938906752</v>
      </c>
      <c r="R1307" s="6">
        <v>34.981243301178992</v>
      </c>
    </row>
    <row r="1308" spans="1:18" hidden="1" x14ac:dyDescent="0.4">
      <c r="A1308">
        <v>27381</v>
      </c>
      <c r="B1308">
        <v>3</v>
      </c>
      <c r="C1308" t="s">
        <v>1214</v>
      </c>
      <c r="D1308" t="s">
        <v>1286</v>
      </c>
      <c r="E1308" s="11">
        <v>7594</v>
      </c>
      <c r="F1308" s="12">
        <v>7003</v>
      </c>
      <c r="G1308" s="12">
        <v>6248</v>
      </c>
      <c r="H1308" s="12">
        <v>5488</v>
      </c>
      <c r="I1308" s="12">
        <v>4612</v>
      </c>
      <c r="J1308" s="12">
        <v>4047</v>
      </c>
      <c r="K1308" s="25">
        <v>3590</v>
      </c>
      <c r="L1308" s="5">
        <v>100</v>
      </c>
      <c r="M1308" s="6">
        <v>92.217540163286799</v>
      </c>
      <c r="N1308" s="6">
        <v>82.275480642612592</v>
      </c>
      <c r="O1308" s="6">
        <v>72.267579668159073</v>
      </c>
      <c r="P1308" s="6">
        <v>60.732156966025805</v>
      </c>
      <c r="Q1308" s="6">
        <v>53.292072688964979</v>
      </c>
      <c r="R1308" s="6">
        <v>47.274163813537001</v>
      </c>
    </row>
    <row r="1309" spans="1:18" hidden="1" x14ac:dyDescent="0.4">
      <c r="A1309">
        <v>27382</v>
      </c>
      <c r="B1309">
        <v>3</v>
      </c>
      <c r="C1309" t="s">
        <v>1214</v>
      </c>
      <c r="D1309" t="s">
        <v>1287</v>
      </c>
      <c r="E1309" s="11">
        <v>9047</v>
      </c>
      <c r="F1309" s="12">
        <v>8289</v>
      </c>
      <c r="G1309" s="12">
        <v>7456</v>
      </c>
      <c r="H1309" s="12">
        <v>6558</v>
      </c>
      <c r="I1309" s="12">
        <v>5626</v>
      </c>
      <c r="J1309" s="12">
        <v>4949</v>
      </c>
      <c r="K1309" s="25">
        <v>4444</v>
      </c>
      <c r="L1309" s="5">
        <v>100</v>
      </c>
      <c r="M1309" s="6">
        <v>91.62153199955786</v>
      </c>
      <c r="N1309" s="6">
        <v>82.414059909362223</v>
      </c>
      <c r="O1309" s="6">
        <v>72.488117608046863</v>
      </c>
      <c r="P1309" s="6">
        <v>62.186360119376594</v>
      </c>
      <c r="Q1309" s="6">
        <v>54.703216535868251</v>
      </c>
      <c r="R1309" s="6">
        <v>49.12125566486128</v>
      </c>
    </row>
    <row r="1310" spans="1:18" hidden="1" x14ac:dyDescent="0.4">
      <c r="A1310">
        <v>27383</v>
      </c>
      <c r="B1310">
        <v>3</v>
      </c>
      <c r="C1310" t="s">
        <v>1214</v>
      </c>
      <c r="D1310" t="s">
        <v>1288</v>
      </c>
      <c r="E1310" s="11">
        <v>2258</v>
      </c>
      <c r="F1310" s="12">
        <v>1955</v>
      </c>
      <c r="G1310" s="12">
        <v>1692</v>
      </c>
      <c r="H1310" s="12">
        <v>1416</v>
      </c>
      <c r="I1310" s="12">
        <v>1089</v>
      </c>
      <c r="J1310" s="12">
        <v>860</v>
      </c>
      <c r="K1310" s="25">
        <v>701</v>
      </c>
      <c r="L1310" s="5">
        <v>100</v>
      </c>
      <c r="M1310" s="6">
        <v>86.581045172719215</v>
      </c>
      <c r="N1310" s="6">
        <v>74.933569530558017</v>
      </c>
      <c r="O1310" s="6">
        <v>62.710363153232947</v>
      </c>
      <c r="P1310" s="6">
        <v>48.228520814880426</v>
      </c>
      <c r="Q1310" s="6">
        <v>38.086802480070858</v>
      </c>
      <c r="R1310" s="6">
        <v>31.045172719220549</v>
      </c>
    </row>
    <row r="1311" spans="1:18" hidden="1" x14ac:dyDescent="0.4">
      <c r="A1311">
        <v>28000</v>
      </c>
      <c r="B1311" t="s">
        <v>0</v>
      </c>
      <c r="C1311" t="s">
        <v>1289</v>
      </c>
      <c r="E1311" s="11">
        <v>3197092</v>
      </c>
      <c r="F1311" s="12">
        <v>3087366</v>
      </c>
      <c r="G1311" s="12">
        <v>2960640</v>
      </c>
      <c r="H1311" s="12">
        <v>2775328</v>
      </c>
      <c r="I1311" s="12">
        <v>2517803</v>
      </c>
      <c r="J1311" s="12">
        <v>2338024</v>
      </c>
      <c r="K1311" s="25">
        <v>2202131</v>
      </c>
      <c r="L1311" s="5">
        <v>100</v>
      </c>
      <c r="M1311" s="6">
        <v>96.56794361876355</v>
      </c>
      <c r="N1311" s="6">
        <v>92.604154024970185</v>
      </c>
      <c r="O1311" s="6">
        <v>86.807886667008646</v>
      </c>
      <c r="P1311" s="6">
        <v>78.75291045737815</v>
      </c>
      <c r="Q1311" s="6">
        <v>73.129706620891739</v>
      </c>
      <c r="R1311" s="6">
        <v>68.879187711833126</v>
      </c>
    </row>
    <row r="1312" spans="1:18" hidden="1" x14ac:dyDescent="0.4">
      <c r="A1312">
        <v>28100</v>
      </c>
      <c r="B1312">
        <v>1</v>
      </c>
      <c r="C1312" t="s">
        <v>1289</v>
      </c>
      <c r="D1312" t="s">
        <v>1290</v>
      </c>
      <c r="E1312" s="11">
        <v>905515</v>
      </c>
      <c r="F1312" s="12">
        <v>871396</v>
      </c>
      <c r="G1312" s="12">
        <v>838339</v>
      </c>
      <c r="H1312" s="12">
        <v>787604</v>
      </c>
      <c r="I1312" s="12">
        <v>715831</v>
      </c>
      <c r="J1312" s="12">
        <v>665470</v>
      </c>
      <c r="K1312" s="25">
        <v>627692</v>
      </c>
      <c r="L1312" s="5">
        <v>100</v>
      </c>
      <c r="M1312" s="6">
        <v>96.232088921773794</v>
      </c>
      <c r="N1312" s="6">
        <v>92.581459169643793</v>
      </c>
      <c r="O1312" s="6">
        <v>86.97857020590493</v>
      </c>
      <c r="P1312" s="6">
        <v>79.052362467766955</v>
      </c>
      <c r="Q1312" s="6">
        <v>73.49077596726724</v>
      </c>
      <c r="R1312" s="6">
        <v>69.318785442538228</v>
      </c>
    </row>
    <row r="1313" spans="1:18" hidden="1" x14ac:dyDescent="0.4">
      <c r="A1313">
        <v>28101</v>
      </c>
      <c r="B1313">
        <v>0</v>
      </c>
      <c r="C1313" t="s">
        <v>1289</v>
      </c>
      <c r="D1313" t="s">
        <v>1291</v>
      </c>
      <c r="E1313" s="11">
        <v>132890</v>
      </c>
      <c r="F1313" s="12">
        <v>125677</v>
      </c>
      <c r="G1313" s="12">
        <v>122197</v>
      </c>
      <c r="H1313" s="12">
        <v>115922</v>
      </c>
      <c r="I1313" s="12">
        <v>107067</v>
      </c>
      <c r="J1313" s="12">
        <v>101776</v>
      </c>
      <c r="K1313" s="25">
        <v>98379</v>
      </c>
      <c r="L1313" s="5">
        <v>100</v>
      </c>
      <c r="M1313" s="6">
        <v>94.572202573557078</v>
      </c>
      <c r="N1313" s="6">
        <v>91.953495372112272</v>
      </c>
      <c r="O1313" s="6">
        <v>87.231544886748438</v>
      </c>
      <c r="P1313" s="6">
        <v>80.568139062382429</v>
      </c>
      <c r="Q1313" s="6">
        <v>76.58665061328918</v>
      </c>
      <c r="R1313" s="6">
        <v>74.030401083602982</v>
      </c>
    </row>
    <row r="1314" spans="1:18" hidden="1" x14ac:dyDescent="0.4">
      <c r="A1314">
        <v>28102</v>
      </c>
      <c r="B1314">
        <v>0</v>
      </c>
      <c r="C1314" t="s">
        <v>1289</v>
      </c>
      <c r="D1314" t="s">
        <v>1292</v>
      </c>
      <c r="E1314" s="11">
        <v>84907</v>
      </c>
      <c r="F1314" s="12">
        <v>86199</v>
      </c>
      <c r="G1314" s="12">
        <v>85097</v>
      </c>
      <c r="H1314" s="12">
        <v>81815</v>
      </c>
      <c r="I1314" s="12">
        <v>76354</v>
      </c>
      <c r="J1314" s="12">
        <v>72598</v>
      </c>
      <c r="K1314" s="25">
        <v>70090</v>
      </c>
      <c r="L1314" s="5">
        <v>100</v>
      </c>
      <c r="M1314" s="6">
        <v>101.52166488039856</v>
      </c>
      <c r="N1314" s="6">
        <v>100.22377424711743</v>
      </c>
      <c r="O1314" s="6">
        <v>96.3583685679626</v>
      </c>
      <c r="P1314" s="6">
        <v>89.926625602129377</v>
      </c>
      <c r="Q1314" s="6">
        <v>85.50296206437632</v>
      </c>
      <c r="R1314" s="6">
        <v>82.54914200242618</v>
      </c>
    </row>
    <row r="1315" spans="1:18" hidden="1" x14ac:dyDescent="0.4">
      <c r="A1315">
        <v>28105</v>
      </c>
      <c r="B1315">
        <v>0</v>
      </c>
      <c r="C1315" t="s">
        <v>1289</v>
      </c>
      <c r="D1315" t="s">
        <v>1293</v>
      </c>
      <c r="E1315" s="11">
        <v>66773</v>
      </c>
      <c r="F1315" s="12">
        <v>67431</v>
      </c>
      <c r="G1315" s="12">
        <v>66889</v>
      </c>
      <c r="H1315" s="12">
        <v>64774</v>
      </c>
      <c r="I1315" s="12">
        <v>60945</v>
      </c>
      <c r="J1315" s="12">
        <v>58151</v>
      </c>
      <c r="K1315" s="25">
        <v>55729</v>
      </c>
      <c r="L1315" s="5">
        <v>100</v>
      </c>
      <c r="M1315" s="6">
        <v>100.98542824195408</v>
      </c>
      <c r="N1315" s="6">
        <v>100.17372291195544</v>
      </c>
      <c r="O1315" s="6">
        <v>97.006274991388736</v>
      </c>
      <c r="P1315" s="6">
        <v>91.271921285549553</v>
      </c>
      <c r="Q1315" s="6">
        <v>87.087595285519598</v>
      </c>
      <c r="R1315" s="6">
        <v>83.460380692794985</v>
      </c>
    </row>
    <row r="1316" spans="1:18" hidden="1" x14ac:dyDescent="0.4">
      <c r="A1316">
        <v>28106</v>
      </c>
      <c r="B1316">
        <v>0</v>
      </c>
      <c r="C1316" t="s">
        <v>1289</v>
      </c>
      <c r="D1316" t="s">
        <v>1294</v>
      </c>
      <c r="E1316" s="11">
        <v>52966</v>
      </c>
      <c r="F1316" s="12">
        <v>51070</v>
      </c>
      <c r="G1316" s="12">
        <v>48413</v>
      </c>
      <c r="H1316" s="12">
        <v>44860</v>
      </c>
      <c r="I1316" s="12">
        <v>40216</v>
      </c>
      <c r="J1316" s="12">
        <v>37248</v>
      </c>
      <c r="K1316" s="25">
        <v>34937</v>
      </c>
      <c r="L1316" s="5">
        <v>100</v>
      </c>
      <c r="M1316" s="6">
        <v>96.420345127062646</v>
      </c>
      <c r="N1316" s="6">
        <v>91.403919495525429</v>
      </c>
      <c r="O1316" s="6">
        <v>84.695842616017828</v>
      </c>
      <c r="P1316" s="6">
        <v>75.927953781671263</v>
      </c>
      <c r="Q1316" s="6">
        <v>70.324359022769329</v>
      </c>
      <c r="R1316" s="6">
        <v>65.961182645470686</v>
      </c>
    </row>
    <row r="1317" spans="1:18" hidden="1" x14ac:dyDescent="0.4">
      <c r="A1317">
        <v>28107</v>
      </c>
      <c r="B1317">
        <v>0</v>
      </c>
      <c r="C1317" t="s">
        <v>1289</v>
      </c>
      <c r="D1317" t="s">
        <v>1295</v>
      </c>
      <c r="E1317" s="11">
        <v>88548</v>
      </c>
      <c r="F1317" s="12">
        <v>84334</v>
      </c>
      <c r="G1317" s="12">
        <v>79087</v>
      </c>
      <c r="H1317" s="12">
        <v>72673</v>
      </c>
      <c r="I1317" s="12">
        <v>64830</v>
      </c>
      <c r="J1317" s="12">
        <v>58893</v>
      </c>
      <c r="K1317" s="25">
        <v>54395</v>
      </c>
      <c r="L1317" s="5">
        <v>100</v>
      </c>
      <c r="M1317" s="6">
        <v>95.240999232054932</v>
      </c>
      <c r="N1317" s="6">
        <v>89.315399557302257</v>
      </c>
      <c r="O1317" s="6">
        <v>82.071870623842429</v>
      </c>
      <c r="P1317" s="6">
        <v>73.214527713782346</v>
      </c>
      <c r="Q1317" s="6">
        <v>66.509689659845506</v>
      </c>
      <c r="R1317" s="6">
        <v>61.429958892352168</v>
      </c>
    </row>
    <row r="1318" spans="1:18" hidden="1" x14ac:dyDescent="0.4">
      <c r="A1318">
        <v>28108</v>
      </c>
      <c r="B1318">
        <v>0</v>
      </c>
      <c r="C1318" t="s">
        <v>1289</v>
      </c>
      <c r="D1318" t="s">
        <v>1296</v>
      </c>
      <c r="E1318" s="11">
        <v>120586</v>
      </c>
      <c r="F1318" s="12">
        <v>112638</v>
      </c>
      <c r="G1318" s="12">
        <v>108348</v>
      </c>
      <c r="H1318" s="12">
        <v>101445</v>
      </c>
      <c r="I1318" s="12">
        <v>91198</v>
      </c>
      <c r="J1318" s="12">
        <v>84243</v>
      </c>
      <c r="K1318" s="25">
        <v>78599</v>
      </c>
      <c r="L1318" s="5">
        <v>100</v>
      </c>
      <c r="M1318" s="6">
        <v>93.408853432405095</v>
      </c>
      <c r="N1318" s="6">
        <v>89.851226510540201</v>
      </c>
      <c r="O1318" s="6">
        <v>84.126681372630316</v>
      </c>
      <c r="P1318" s="6">
        <v>75.629011659728334</v>
      </c>
      <c r="Q1318" s="6">
        <v>69.86134377125039</v>
      </c>
      <c r="R1318" s="6">
        <v>65.180866767286417</v>
      </c>
    </row>
    <row r="1319" spans="1:18" hidden="1" x14ac:dyDescent="0.4">
      <c r="A1319">
        <v>28109</v>
      </c>
      <c r="B1319">
        <v>0</v>
      </c>
      <c r="C1319" t="s">
        <v>1289</v>
      </c>
      <c r="D1319" t="s">
        <v>1297</v>
      </c>
      <c r="E1319" s="11">
        <v>117995</v>
      </c>
      <c r="F1319" s="12">
        <v>111909</v>
      </c>
      <c r="G1319" s="12">
        <v>103912</v>
      </c>
      <c r="H1319" s="12">
        <v>94057</v>
      </c>
      <c r="I1319" s="12">
        <v>82200</v>
      </c>
      <c r="J1319" s="12">
        <v>74176</v>
      </c>
      <c r="K1319" s="25">
        <v>68407</v>
      </c>
      <c r="L1319" s="5">
        <v>100</v>
      </c>
      <c r="M1319" s="6">
        <v>94.842154328573244</v>
      </c>
      <c r="N1319" s="6">
        <v>88.064748506292645</v>
      </c>
      <c r="O1319" s="6">
        <v>79.712699690664863</v>
      </c>
      <c r="P1319" s="6">
        <v>69.663968812237812</v>
      </c>
      <c r="Q1319" s="6">
        <v>62.863680664434931</v>
      </c>
      <c r="R1319" s="6">
        <v>57.974490444510366</v>
      </c>
    </row>
    <row r="1320" spans="1:18" hidden="1" x14ac:dyDescent="0.4">
      <c r="A1320">
        <v>28110</v>
      </c>
      <c r="B1320">
        <v>0</v>
      </c>
      <c r="C1320" t="s">
        <v>1289</v>
      </c>
      <c r="D1320" t="s">
        <v>1298</v>
      </c>
      <c r="E1320" s="11">
        <v>98815</v>
      </c>
      <c r="F1320" s="12">
        <v>102472</v>
      </c>
      <c r="G1320" s="12">
        <v>103397</v>
      </c>
      <c r="H1320" s="12">
        <v>101951</v>
      </c>
      <c r="I1320" s="12">
        <v>97063</v>
      </c>
      <c r="J1320" s="12">
        <v>92640</v>
      </c>
      <c r="K1320" s="25">
        <v>88690</v>
      </c>
      <c r="L1320" s="5">
        <v>100</v>
      </c>
      <c r="M1320" s="6">
        <v>103.70085513332997</v>
      </c>
      <c r="N1320" s="6">
        <v>104.63694783180691</v>
      </c>
      <c r="O1320" s="6">
        <v>103.17360724586348</v>
      </c>
      <c r="P1320" s="6">
        <v>98.226989829479322</v>
      </c>
      <c r="Q1320" s="6">
        <v>93.750948742599803</v>
      </c>
      <c r="R1320" s="6">
        <v>89.753579922076611</v>
      </c>
    </row>
    <row r="1321" spans="1:18" hidden="1" x14ac:dyDescent="0.4">
      <c r="A1321">
        <v>28111</v>
      </c>
      <c r="B1321">
        <v>0</v>
      </c>
      <c r="C1321" t="s">
        <v>1289</v>
      </c>
      <c r="D1321" t="s">
        <v>1299</v>
      </c>
      <c r="E1321" s="11">
        <v>142035</v>
      </c>
      <c r="F1321" s="12">
        <v>129666</v>
      </c>
      <c r="G1321" s="12">
        <v>120999</v>
      </c>
      <c r="H1321" s="12">
        <v>110107</v>
      </c>
      <c r="I1321" s="12">
        <v>95958</v>
      </c>
      <c r="J1321" s="12">
        <v>85745</v>
      </c>
      <c r="K1321" s="25">
        <v>78466</v>
      </c>
      <c r="L1321" s="5">
        <v>100</v>
      </c>
      <c r="M1321" s="6">
        <v>91.291583060513247</v>
      </c>
      <c r="N1321" s="6">
        <v>85.189565952054068</v>
      </c>
      <c r="O1321" s="6">
        <v>77.521033548069141</v>
      </c>
      <c r="P1321" s="6">
        <v>67.559404372161794</v>
      </c>
      <c r="Q1321" s="6">
        <v>60.368923152744046</v>
      </c>
      <c r="R1321" s="6">
        <v>55.244129967965641</v>
      </c>
    </row>
    <row r="1322" spans="1:18" hidden="1" x14ac:dyDescent="0.4">
      <c r="A1322">
        <v>28201</v>
      </c>
      <c r="B1322">
        <v>2</v>
      </c>
      <c r="C1322" t="s">
        <v>1289</v>
      </c>
      <c r="D1322" t="s">
        <v>1300</v>
      </c>
      <c r="E1322" s="11">
        <v>316502</v>
      </c>
      <c r="F1322" s="12">
        <v>311255</v>
      </c>
      <c r="G1322" s="12">
        <v>300656</v>
      </c>
      <c r="H1322" s="12">
        <v>283978</v>
      </c>
      <c r="I1322" s="12">
        <v>258938</v>
      </c>
      <c r="J1322" s="12">
        <v>241745</v>
      </c>
      <c r="K1322" s="25">
        <v>228525</v>
      </c>
      <c r="L1322" s="5">
        <v>100</v>
      </c>
      <c r="M1322" s="6">
        <v>98.342190570675697</v>
      </c>
      <c r="N1322" s="6">
        <v>94.993396566214429</v>
      </c>
      <c r="O1322" s="6">
        <v>89.723919596084698</v>
      </c>
      <c r="P1322" s="6">
        <v>81.812437204188285</v>
      </c>
      <c r="Q1322" s="6">
        <v>76.380244042691672</v>
      </c>
      <c r="R1322" s="6">
        <v>72.203335207992367</v>
      </c>
    </row>
    <row r="1323" spans="1:18" hidden="1" x14ac:dyDescent="0.4">
      <c r="A1323">
        <v>28202</v>
      </c>
      <c r="B1323">
        <v>2</v>
      </c>
      <c r="C1323" t="s">
        <v>1289</v>
      </c>
      <c r="D1323" t="s">
        <v>1301</v>
      </c>
      <c r="E1323" s="11">
        <v>273961</v>
      </c>
      <c r="F1323" s="12">
        <v>271672</v>
      </c>
      <c r="G1323" s="12">
        <v>263498</v>
      </c>
      <c r="H1323" s="12">
        <v>249363</v>
      </c>
      <c r="I1323" s="12">
        <v>229992</v>
      </c>
      <c r="J1323" s="12">
        <v>217765</v>
      </c>
      <c r="K1323" s="25">
        <v>208788</v>
      </c>
      <c r="L1323" s="5">
        <v>100</v>
      </c>
      <c r="M1323" s="6">
        <v>99.164479615711727</v>
      </c>
      <c r="N1323" s="6">
        <v>96.180843258712002</v>
      </c>
      <c r="O1323" s="6">
        <v>91.021349754162088</v>
      </c>
      <c r="P1323" s="6">
        <v>83.950635309405357</v>
      </c>
      <c r="Q1323" s="6">
        <v>79.487591299491527</v>
      </c>
      <c r="R1323" s="6">
        <v>76.210847529392865</v>
      </c>
    </row>
    <row r="1324" spans="1:18" hidden="1" x14ac:dyDescent="0.4">
      <c r="A1324">
        <v>28203</v>
      </c>
      <c r="B1324">
        <v>2</v>
      </c>
      <c r="C1324" t="s">
        <v>1289</v>
      </c>
      <c r="D1324" t="s">
        <v>1302</v>
      </c>
      <c r="E1324" s="11">
        <v>180779</v>
      </c>
      <c r="F1324" s="12">
        <v>179611</v>
      </c>
      <c r="G1324" s="12">
        <v>175766</v>
      </c>
      <c r="H1324" s="12">
        <v>169312</v>
      </c>
      <c r="I1324" s="12">
        <v>158144</v>
      </c>
      <c r="J1324" s="12">
        <v>149589</v>
      </c>
      <c r="K1324" s="25">
        <v>142174</v>
      </c>
      <c r="L1324" s="5">
        <v>100</v>
      </c>
      <c r="M1324" s="6">
        <v>99.353907256926959</v>
      </c>
      <c r="N1324" s="6">
        <v>97.227000923779855</v>
      </c>
      <c r="O1324" s="6">
        <v>93.656895989025273</v>
      </c>
      <c r="P1324" s="6">
        <v>87.479187294984484</v>
      </c>
      <c r="Q1324" s="6">
        <v>82.746889848931573</v>
      </c>
      <c r="R1324" s="6">
        <v>78.645196621288989</v>
      </c>
    </row>
    <row r="1325" spans="1:18" hidden="1" x14ac:dyDescent="0.4">
      <c r="A1325">
        <v>28204</v>
      </c>
      <c r="B1325">
        <v>2</v>
      </c>
      <c r="C1325" t="s">
        <v>1289</v>
      </c>
      <c r="D1325" t="s">
        <v>1303</v>
      </c>
      <c r="E1325" s="11">
        <v>301238</v>
      </c>
      <c r="F1325" s="12">
        <v>302379</v>
      </c>
      <c r="G1325" s="12">
        <v>294489</v>
      </c>
      <c r="H1325" s="12">
        <v>278790</v>
      </c>
      <c r="I1325" s="12">
        <v>257833</v>
      </c>
      <c r="J1325" s="12">
        <v>245281</v>
      </c>
      <c r="K1325" s="25">
        <v>237204</v>
      </c>
      <c r="L1325" s="5">
        <v>100</v>
      </c>
      <c r="M1325" s="6">
        <v>100.37877027466655</v>
      </c>
      <c r="N1325" s="6">
        <v>97.759578804798863</v>
      </c>
      <c r="O1325" s="6">
        <v>92.548084902967091</v>
      </c>
      <c r="P1325" s="6">
        <v>85.591127281418679</v>
      </c>
      <c r="Q1325" s="6">
        <v>81.424322296655802</v>
      </c>
      <c r="R1325" s="6">
        <v>78.743053665208237</v>
      </c>
    </row>
    <row r="1326" spans="1:18" hidden="1" x14ac:dyDescent="0.4">
      <c r="A1326">
        <v>28205</v>
      </c>
      <c r="B1326">
        <v>2</v>
      </c>
      <c r="C1326" t="s">
        <v>1289</v>
      </c>
      <c r="D1326" t="s">
        <v>1304</v>
      </c>
      <c r="E1326" s="11">
        <v>21599</v>
      </c>
      <c r="F1326" s="12">
        <v>19746</v>
      </c>
      <c r="G1326" s="12">
        <v>17786</v>
      </c>
      <c r="H1326" s="12">
        <v>15727</v>
      </c>
      <c r="I1326" s="12">
        <v>13362</v>
      </c>
      <c r="J1326" s="12">
        <v>11461</v>
      </c>
      <c r="K1326" s="25">
        <v>10060</v>
      </c>
      <c r="L1326" s="5">
        <v>100</v>
      </c>
      <c r="M1326" s="6">
        <v>91.420899115699811</v>
      </c>
      <c r="N1326" s="6">
        <v>82.346404926153994</v>
      </c>
      <c r="O1326" s="6">
        <v>72.813556183156621</v>
      </c>
      <c r="P1326" s="6">
        <v>61.863975184036299</v>
      </c>
      <c r="Q1326" s="6">
        <v>53.06264178897171</v>
      </c>
      <c r="R1326" s="6">
        <v>46.576230381036162</v>
      </c>
    </row>
    <row r="1327" spans="1:18" hidden="1" x14ac:dyDescent="0.4">
      <c r="A1327">
        <v>28206</v>
      </c>
      <c r="B1327">
        <v>2</v>
      </c>
      <c r="C1327" t="s">
        <v>1289</v>
      </c>
      <c r="D1327" t="s">
        <v>1305</v>
      </c>
      <c r="E1327" s="11">
        <v>54013</v>
      </c>
      <c r="F1327" s="12">
        <v>53109</v>
      </c>
      <c r="G1327" s="12">
        <v>50684</v>
      </c>
      <c r="H1327" s="12">
        <v>46778</v>
      </c>
      <c r="I1327" s="12">
        <v>42385</v>
      </c>
      <c r="J1327" s="12">
        <v>40198</v>
      </c>
      <c r="K1327" s="25">
        <v>39051</v>
      </c>
      <c r="L1327" s="5">
        <v>100</v>
      </c>
      <c r="M1327" s="6">
        <v>98.326328846759111</v>
      </c>
      <c r="N1327" s="6">
        <v>93.836668950067576</v>
      </c>
      <c r="O1327" s="6">
        <v>86.605076555644018</v>
      </c>
      <c r="P1327" s="6">
        <v>78.471849369596214</v>
      </c>
      <c r="Q1327" s="6">
        <v>74.42282413493048</v>
      </c>
      <c r="R1327" s="6">
        <v>72.299261288948955</v>
      </c>
    </row>
    <row r="1328" spans="1:18" hidden="1" x14ac:dyDescent="0.4">
      <c r="A1328">
        <v>28207</v>
      </c>
      <c r="B1328">
        <v>2</v>
      </c>
      <c r="C1328" t="s">
        <v>1289</v>
      </c>
      <c r="D1328" t="s">
        <v>1306</v>
      </c>
      <c r="E1328" s="11">
        <v>119501</v>
      </c>
      <c r="F1328" s="12">
        <v>117544</v>
      </c>
      <c r="G1328" s="12">
        <v>114895</v>
      </c>
      <c r="H1328" s="12">
        <v>109950</v>
      </c>
      <c r="I1328" s="12">
        <v>101314</v>
      </c>
      <c r="J1328" s="12">
        <v>95280</v>
      </c>
      <c r="K1328" s="25">
        <v>91410</v>
      </c>
      <c r="L1328" s="5">
        <v>100</v>
      </c>
      <c r="M1328" s="6">
        <v>98.362356800361511</v>
      </c>
      <c r="N1328" s="6">
        <v>96.145638948628047</v>
      </c>
      <c r="O1328" s="6">
        <v>92.007598262776042</v>
      </c>
      <c r="P1328" s="6">
        <v>84.780880494723903</v>
      </c>
      <c r="Q1328" s="6">
        <v>79.731550363595289</v>
      </c>
      <c r="R1328" s="6">
        <v>76.493083739885023</v>
      </c>
    </row>
    <row r="1329" spans="1:18" hidden="1" x14ac:dyDescent="0.4">
      <c r="A1329">
        <v>28208</v>
      </c>
      <c r="B1329">
        <v>2</v>
      </c>
      <c r="C1329" t="s">
        <v>1289</v>
      </c>
      <c r="D1329" t="s">
        <v>1307</v>
      </c>
      <c r="E1329" s="11">
        <v>14639</v>
      </c>
      <c r="F1329" s="12">
        <v>12987</v>
      </c>
      <c r="G1329" s="12">
        <v>12261</v>
      </c>
      <c r="H1329" s="12">
        <v>11331</v>
      </c>
      <c r="I1329" s="12">
        <v>9844</v>
      </c>
      <c r="J1329" s="12">
        <v>8757</v>
      </c>
      <c r="K1329" s="25">
        <v>7837</v>
      </c>
      <c r="L1329" s="5">
        <v>100</v>
      </c>
      <c r="M1329" s="6">
        <v>88.715076166404799</v>
      </c>
      <c r="N1329" s="6">
        <v>83.755721019195292</v>
      </c>
      <c r="O1329" s="6">
        <v>77.402828062026103</v>
      </c>
      <c r="P1329" s="6">
        <v>67.245030398251245</v>
      </c>
      <c r="Q1329" s="6">
        <v>59.819659812828739</v>
      </c>
      <c r="R1329" s="6">
        <v>53.535077532618345</v>
      </c>
    </row>
    <row r="1330" spans="1:18" hidden="1" x14ac:dyDescent="0.4">
      <c r="A1330">
        <v>28209</v>
      </c>
      <c r="B1330">
        <v>2</v>
      </c>
      <c r="C1330" t="s">
        <v>1289</v>
      </c>
      <c r="D1330" t="s">
        <v>1308</v>
      </c>
      <c r="E1330" s="11">
        <v>41395</v>
      </c>
      <c r="F1330" s="12">
        <v>37632</v>
      </c>
      <c r="G1330" s="12">
        <v>34864</v>
      </c>
      <c r="H1330" s="12">
        <v>31767</v>
      </c>
      <c r="I1330" s="12">
        <v>27860</v>
      </c>
      <c r="J1330" s="12">
        <v>24734</v>
      </c>
      <c r="K1330" s="25">
        <v>21990</v>
      </c>
      <c r="L1330" s="5">
        <v>100</v>
      </c>
      <c r="M1330" s="6">
        <v>90.90953013648992</v>
      </c>
      <c r="N1330" s="6">
        <v>84.222732214035517</v>
      </c>
      <c r="O1330" s="6">
        <v>76.741152313081287</v>
      </c>
      <c r="P1330" s="6">
        <v>67.302814349559128</v>
      </c>
      <c r="Q1330" s="6">
        <v>59.751177678463584</v>
      </c>
      <c r="R1330" s="6">
        <v>53.122357772677866</v>
      </c>
    </row>
    <row r="1331" spans="1:18" hidden="1" x14ac:dyDescent="0.4">
      <c r="A1331">
        <v>28210</v>
      </c>
      <c r="B1331">
        <v>2</v>
      </c>
      <c r="C1331" t="s">
        <v>1289</v>
      </c>
      <c r="D1331" t="s">
        <v>1309</v>
      </c>
      <c r="E1331" s="11">
        <v>154490</v>
      </c>
      <c r="F1331" s="12">
        <v>150307</v>
      </c>
      <c r="G1331" s="12">
        <v>144249</v>
      </c>
      <c r="H1331" s="12">
        <v>134573</v>
      </c>
      <c r="I1331" s="12">
        <v>121156</v>
      </c>
      <c r="J1331" s="12">
        <v>111509</v>
      </c>
      <c r="K1331" s="25">
        <v>103812</v>
      </c>
      <c r="L1331" s="5">
        <v>100</v>
      </c>
      <c r="M1331" s="6">
        <v>97.292381383908349</v>
      </c>
      <c r="N1331" s="6">
        <v>93.37109198006344</v>
      </c>
      <c r="O1331" s="6">
        <v>87.107903424169848</v>
      </c>
      <c r="P1331" s="6">
        <v>78.423198912550973</v>
      </c>
      <c r="Q1331" s="6">
        <v>72.17878179817464</v>
      </c>
      <c r="R1331" s="6">
        <v>67.196582303061689</v>
      </c>
    </row>
    <row r="1332" spans="1:18" hidden="1" x14ac:dyDescent="0.4">
      <c r="A1332">
        <v>28212</v>
      </c>
      <c r="B1332">
        <v>2</v>
      </c>
      <c r="C1332" t="s">
        <v>1289</v>
      </c>
      <c r="D1332" t="s">
        <v>1310</v>
      </c>
      <c r="E1332" s="11">
        <v>25452</v>
      </c>
      <c r="F1332" s="12">
        <v>23190</v>
      </c>
      <c r="G1332" s="12">
        <v>21515</v>
      </c>
      <c r="H1332" s="12">
        <v>19352</v>
      </c>
      <c r="I1332" s="12">
        <v>16702</v>
      </c>
      <c r="J1332" s="12">
        <v>14710</v>
      </c>
      <c r="K1332" s="25">
        <v>13203</v>
      </c>
      <c r="L1332" s="5">
        <v>100</v>
      </c>
      <c r="M1332" s="6">
        <v>91.112682696841105</v>
      </c>
      <c r="N1332" s="6">
        <v>84.53166745245953</v>
      </c>
      <c r="O1332" s="6">
        <v>76.033317617476044</v>
      </c>
      <c r="P1332" s="6">
        <v>65.621562156215617</v>
      </c>
      <c r="Q1332" s="6">
        <v>57.795065220807793</v>
      </c>
      <c r="R1332" s="6">
        <v>51.874115983026869</v>
      </c>
    </row>
    <row r="1333" spans="1:18" hidden="1" x14ac:dyDescent="0.4">
      <c r="A1333">
        <v>28213</v>
      </c>
      <c r="B1333">
        <v>2</v>
      </c>
      <c r="C1333" t="s">
        <v>1289</v>
      </c>
      <c r="D1333" t="s">
        <v>1311</v>
      </c>
      <c r="E1333" s="11">
        <v>21022</v>
      </c>
      <c r="F1333" s="12">
        <v>18870</v>
      </c>
      <c r="G1333" s="12">
        <v>17409</v>
      </c>
      <c r="H1333" s="12">
        <v>15705</v>
      </c>
      <c r="I1333" s="12">
        <v>13590</v>
      </c>
      <c r="J1333" s="12">
        <v>11997</v>
      </c>
      <c r="K1333" s="25">
        <v>10724</v>
      </c>
      <c r="L1333" s="5">
        <v>100</v>
      </c>
      <c r="M1333" s="6">
        <v>89.763105318238033</v>
      </c>
      <c r="N1333" s="6">
        <v>82.813243268956327</v>
      </c>
      <c r="O1333" s="6">
        <v>74.707449338787939</v>
      </c>
      <c r="P1333" s="6">
        <v>64.646560745885267</v>
      </c>
      <c r="Q1333" s="6">
        <v>57.068785082294738</v>
      </c>
      <c r="R1333" s="6">
        <v>51.013224241271047</v>
      </c>
    </row>
    <row r="1334" spans="1:18" hidden="1" x14ac:dyDescent="0.4">
      <c r="A1334">
        <v>28214</v>
      </c>
      <c r="B1334">
        <v>2</v>
      </c>
      <c r="C1334" t="s">
        <v>1289</v>
      </c>
      <c r="D1334" t="s">
        <v>1312</v>
      </c>
      <c r="E1334" s="11">
        <v>132082</v>
      </c>
      <c r="F1334" s="12">
        <v>128173</v>
      </c>
      <c r="G1334" s="12">
        <v>124577</v>
      </c>
      <c r="H1334" s="12">
        <v>117095</v>
      </c>
      <c r="I1334" s="12">
        <v>105913</v>
      </c>
      <c r="J1334" s="12">
        <v>99448</v>
      </c>
      <c r="K1334" s="25">
        <v>95867</v>
      </c>
      <c r="L1334" s="5">
        <v>100</v>
      </c>
      <c r="M1334" s="6">
        <v>97.040474856528519</v>
      </c>
      <c r="N1334" s="6">
        <v>94.31792371405642</v>
      </c>
      <c r="O1334" s="6">
        <v>88.653260853106403</v>
      </c>
      <c r="P1334" s="6">
        <v>80.187307884495993</v>
      </c>
      <c r="Q1334" s="6">
        <v>75.292621250435332</v>
      </c>
      <c r="R1334" s="6">
        <v>72.581426689480779</v>
      </c>
    </row>
    <row r="1335" spans="1:18" hidden="1" x14ac:dyDescent="0.4">
      <c r="A1335">
        <v>28215</v>
      </c>
      <c r="B1335">
        <v>2</v>
      </c>
      <c r="C1335" t="s">
        <v>1289</v>
      </c>
      <c r="D1335" t="s">
        <v>1313</v>
      </c>
      <c r="E1335" s="11">
        <v>40540</v>
      </c>
      <c r="F1335" s="12">
        <v>37809</v>
      </c>
      <c r="G1335" s="12">
        <v>35204</v>
      </c>
      <c r="H1335" s="12">
        <v>32116</v>
      </c>
      <c r="I1335" s="12">
        <v>27997</v>
      </c>
      <c r="J1335" s="12">
        <v>24702</v>
      </c>
      <c r="K1335" s="25">
        <v>22152</v>
      </c>
      <c r="L1335" s="5">
        <v>100</v>
      </c>
      <c r="M1335" s="6">
        <v>93.263443512580167</v>
      </c>
      <c r="N1335" s="6">
        <v>86.837691169215589</v>
      </c>
      <c r="O1335" s="6">
        <v>79.220522940305869</v>
      </c>
      <c r="P1335" s="6">
        <v>69.060187469166252</v>
      </c>
      <c r="Q1335" s="6">
        <v>60.932412432165762</v>
      </c>
      <c r="R1335" s="6">
        <v>54.642328564380861</v>
      </c>
    </row>
    <row r="1336" spans="1:18" hidden="1" x14ac:dyDescent="0.4">
      <c r="A1336">
        <v>28216</v>
      </c>
      <c r="B1336">
        <v>2</v>
      </c>
      <c r="C1336" t="s">
        <v>1289</v>
      </c>
      <c r="D1336" t="s">
        <v>1314</v>
      </c>
      <c r="E1336" s="11">
        <v>50753</v>
      </c>
      <c r="F1336" s="12">
        <v>48619</v>
      </c>
      <c r="G1336" s="12">
        <v>45961</v>
      </c>
      <c r="H1336" s="12">
        <v>42514</v>
      </c>
      <c r="I1336" s="12">
        <v>37619</v>
      </c>
      <c r="J1336" s="12">
        <v>33973</v>
      </c>
      <c r="K1336" s="25">
        <v>31033</v>
      </c>
      <c r="L1336" s="5">
        <v>100</v>
      </c>
      <c r="M1336" s="6">
        <v>95.795322443993456</v>
      </c>
      <c r="N1336" s="6">
        <v>90.558193604318959</v>
      </c>
      <c r="O1336" s="6">
        <v>83.766476858510828</v>
      </c>
      <c r="P1336" s="6">
        <v>74.121726794475208</v>
      </c>
      <c r="Q1336" s="6">
        <v>66.937915000098513</v>
      </c>
      <c r="R1336" s="6">
        <v>61.145153981045453</v>
      </c>
    </row>
    <row r="1337" spans="1:18" hidden="1" x14ac:dyDescent="0.4">
      <c r="A1337">
        <v>28217</v>
      </c>
      <c r="B1337">
        <v>2</v>
      </c>
      <c r="C1337" t="s">
        <v>1289</v>
      </c>
      <c r="D1337" t="s">
        <v>1315</v>
      </c>
      <c r="E1337" s="11">
        <v>84651</v>
      </c>
      <c r="F1337" s="12">
        <v>82474</v>
      </c>
      <c r="G1337" s="12">
        <v>78504</v>
      </c>
      <c r="H1337" s="12">
        <v>72260</v>
      </c>
      <c r="I1337" s="12">
        <v>64818</v>
      </c>
      <c r="J1337" s="12">
        <v>60631</v>
      </c>
      <c r="K1337" s="25">
        <v>57788</v>
      </c>
      <c r="L1337" s="5">
        <v>100</v>
      </c>
      <c r="M1337" s="6">
        <v>97.428264285123618</v>
      </c>
      <c r="N1337" s="6">
        <v>92.738420101357335</v>
      </c>
      <c r="O1337" s="6">
        <v>85.362252070264972</v>
      </c>
      <c r="P1337" s="6">
        <v>76.570861537371087</v>
      </c>
      <c r="Q1337" s="6">
        <v>71.624670706784315</v>
      </c>
      <c r="R1337" s="6">
        <v>68.266175237150179</v>
      </c>
    </row>
    <row r="1338" spans="1:18" hidden="1" x14ac:dyDescent="0.4">
      <c r="A1338">
        <v>28218</v>
      </c>
      <c r="B1338">
        <v>2</v>
      </c>
      <c r="C1338" t="s">
        <v>1289</v>
      </c>
      <c r="D1338" t="s">
        <v>1316</v>
      </c>
      <c r="E1338" s="11">
        <v>27330</v>
      </c>
      <c r="F1338" s="12">
        <v>26418</v>
      </c>
      <c r="G1338" s="12">
        <v>25236</v>
      </c>
      <c r="H1338" s="12">
        <v>23540</v>
      </c>
      <c r="I1338" s="12">
        <v>21046</v>
      </c>
      <c r="J1338" s="12">
        <v>19301</v>
      </c>
      <c r="K1338" s="25">
        <v>17903</v>
      </c>
      <c r="L1338" s="5">
        <v>100</v>
      </c>
      <c r="M1338" s="6">
        <v>96.663007683863896</v>
      </c>
      <c r="N1338" s="6">
        <v>92.338090010976941</v>
      </c>
      <c r="O1338" s="6">
        <v>86.13245517746067</v>
      </c>
      <c r="P1338" s="6">
        <v>77.006952067325287</v>
      </c>
      <c r="Q1338" s="6">
        <v>70.622027076472733</v>
      </c>
      <c r="R1338" s="6">
        <v>65.506769118185147</v>
      </c>
    </row>
    <row r="1339" spans="1:18" hidden="1" x14ac:dyDescent="0.4">
      <c r="A1339">
        <v>28219</v>
      </c>
      <c r="B1339">
        <v>2</v>
      </c>
      <c r="C1339" t="s">
        <v>1289</v>
      </c>
      <c r="D1339" t="s">
        <v>1317</v>
      </c>
      <c r="E1339" s="11">
        <v>66406</v>
      </c>
      <c r="F1339" s="12">
        <v>57627</v>
      </c>
      <c r="G1339" s="12">
        <v>52327</v>
      </c>
      <c r="H1339" s="12">
        <v>48003</v>
      </c>
      <c r="I1339" s="12">
        <v>43150</v>
      </c>
      <c r="J1339" s="12">
        <v>39025</v>
      </c>
      <c r="K1339" s="25">
        <v>35477</v>
      </c>
      <c r="L1339" s="5">
        <v>100</v>
      </c>
      <c r="M1339" s="6">
        <v>86.779809053398793</v>
      </c>
      <c r="N1339" s="6">
        <v>78.798602535915435</v>
      </c>
      <c r="O1339" s="6">
        <v>72.28714272806674</v>
      </c>
      <c r="P1339" s="6">
        <v>64.979068156491877</v>
      </c>
      <c r="Q1339" s="6">
        <v>58.767280065054365</v>
      </c>
      <c r="R1339" s="6">
        <v>53.424389362407013</v>
      </c>
    </row>
    <row r="1340" spans="1:18" hidden="1" x14ac:dyDescent="0.4">
      <c r="A1340">
        <v>28220</v>
      </c>
      <c r="B1340">
        <v>2</v>
      </c>
      <c r="C1340" t="s">
        <v>1289</v>
      </c>
      <c r="D1340" t="s">
        <v>1318</v>
      </c>
      <c r="E1340" s="11">
        <v>23721</v>
      </c>
      <c r="F1340" s="12">
        <v>21762</v>
      </c>
      <c r="G1340" s="12">
        <v>19981</v>
      </c>
      <c r="H1340" s="12">
        <v>18081</v>
      </c>
      <c r="I1340" s="12">
        <v>15797</v>
      </c>
      <c r="J1340" s="12">
        <v>14062</v>
      </c>
      <c r="K1340" s="25">
        <v>12508</v>
      </c>
      <c r="L1340" s="5">
        <v>100</v>
      </c>
      <c r="M1340" s="6">
        <v>91.741494877956242</v>
      </c>
      <c r="N1340" s="6">
        <v>84.233379705745961</v>
      </c>
      <c r="O1340" s="6">
        <v>76.223599342354873</v>
      </c>
      <c r="P1340" s="6">
        <v>66.595000210783695</v>
      </c>
      <c r="Q1340" s="6">
        <v>59.280806036844993</v>
      </c>
      <c r="R1340" s="6">
        <v>52.729648834366174</v>
      </c>
    </row>
    <row r="1341" spans="1:18" hidden="1" x14ac:dyDescent="0.4">
      <c r="A1341">
        <v>28221</v>
      </c>
      <c r="B1341">
        <v>2</v>
      </c>
      <c r="C1341" t="s">
        <v>1289</v>
      </c>
      <c r="D1341" t="s">
        <v>1319</v>
      </c>
      <c r="E1341" s="11">
        <v>20949</v>
      </c>
      <c r="F1341" s="12">
        <v>19297</v>
      </c>
      <c r="G1341" s="12">
        <v>17844</v>
      </c>
      <c r="H1341" s="12">
        <v>16335</v>
      </c>
      <c r="I1341" s="12">
        <v>14469</v>
      </c>
      <c r="J1341" s="12">
        <v>12925</v>
      </c>
      <c r="K1341" s="25">
        <v>11526</v>
      </c>
      <c r="L1341" s="5">
        <v>100</v>
      </c>
      <c r="M1341" s="6">
        <v>92.114182061196232</v>
      </c>
      <c r="N1341" s="6">
        <v>85.178290133180582</v>
      </c>
      <c r="O1341" s="6">
        <v>77.975082342832593</v>
      </c>
      <c r="P1341" s="6">
        <v>69.067735930115987</v>
      </c>
      <c r="Q1341" s="6">
        <v>61.6974557258103</v>
      </c>
      <c r="R1341" s="6">
        <v>55.019332665043677</v>
      </c>
    </row>
    <row r="1342" spans="1:18" hidden="1" x14ac:dyDescent="0.4">
      <c r="A1342">
        <v>28222</v>
      </c>
      <c r="B1342">
        <v>2</v>
      </c>
      <c r="C1342" t="s">
        <v>1289</v>
      </c>
      <c r="D1342" t="s">
        <v>1320</v>
      </c>
      <c r="E1342" s="11">
        <v>10926</v>
      </c>
      <c r="F1342" s="12">
        <v>9384</v>
      </c>
      <c r="G1342" s="12">
        <v>8378</v>
      </c>
      <c r="H1342" s="12">
        <v>7470</v>
      </c>
      <c r="I1342" s="12">
        <v>6397</v>
      </c>
      <c r="J1342" s="12">
        <v>5500</v>
      </c>
      <c r="K1342" s="25">
        <v>4679</v>
      </c>
      <c r="L1342" s="5">
        <v>100</v>
      </c>
      <c r="M1342" s="6">
        <v>85.886875343218023</v>
      </c>
      <c r="N1342" s="6">
        <v>76.6794801391177</v>
      </c>
      <c r="O1342" s="6">
        <v>68.369028006589787</v>
      </c>
      <c r="P1342" s="6">
        <v>58.548416620904263</v>
      </c>
      <c r="Q1342" s="6">
        <v>50.338641771920187</v>
      </c>
      <c r="R1342" s="6">
        <v>42.82445542742083</v>
      </c>
    </row>
    <row r="1343" spans="1:18" hidden="1" x14ac:dyDescent="0.4">
      <c r="A1343">
        <v>28223</v>
      </c>
      <c r="B1343">
        <v>2</v>
      </c>
      <c r="C1343" t="s">
        <v>1289</v>
      </c>
      <c r="D1343" t="s">
        <v>1321</v>
      </c>
      <c r="E1343" s="11">
        <v>32453</v>
      </c>
      <c r="F1343" s="12">
        <v>29980</v>
      </c>
      <c r="G1343" s="12">
        <v>28010</v>
      </c>
      <c r="H1343" s="12">
        <v>25772</v>
      </c>
      <c r="I1343" s="12">
        <v>22913</v>
      </c>
      <c r="J1343" s="12">
        <v>20417</v>
      </c>
      <c r="K1343" s="25">
        <v>18404</v>
      </c>
      <c r="L1343" s="5">
        <v>100</v>
      </c>
      <c r="M1343" s="6">
        <v>92.37974917573105</v>
      </c>
      <c r="N1343" s="6">
        <v>86.309432101808767</v>
      </c>
      <c r="O1343" s="6">
        <v>79.41330539549503</v>
      </c>
      <c r="P1343" s="6">
        <v>70.603642190244358</v>
      </c>
      <c r="Q1343" s="6">
        <v>62.912519643792564</v>
      </c>
      <c r="R1343" s="6">
        <v>56.7097032631806</v>
      </c>
    </row>
    <row r="1344" spans="1:18" hidden="1" x14ac:dyDescent="0.4">
      <c r="A1344">
        <v>28224</v>
      </c>
      <c r="B1344">
        <v>2</v>
      </c>
      <c r="C1344" t="s">
        <v>1289</v>
      </c>
      <c r="D1344" t="s">
        <v>1322</v>
      </c>
      <c r="E1344" s="11">
        <v>22806</v>
      </c>
      <c r="F1344" s="12">
        <v>20589</v>
      </c>
      <c r="G1344" s="12">
        <v>18860</v>
      </c>
      <c r="H1344" s="12">
        <v>17089</v>
      </c>
      <c r="I1344" s="12">
        <v>14764</v>
      </c>
      <c r="J1344" s="12">
        <v>12989</v>
      </c>
      <c r="K1344" s="25">
        <v>11386</v>
      </c>
      <c r="L1344" s="5">
        <v>100</v>
      </c>
      <c r="M1344" s="6">
        <v>90.278873980531444</v>
      </c>
      <c r="N1344" s="6">
        <v>82.697535736209772</v>
      </c>
      <c r="O1344" s="6">
        <v>74.932035429273</v>
      </c>
      <c r="P1344" s="6">
        <v>64.737349820222747</v>
      </c>
      <c r="Q1344" s="6">
        <v>56.954310269227392</v>
      </c>
      <c r="R1344" s="6">
        <v>49.925458212751025</v>
      </c>
    </row>
    <row r="1345" spans="1:18" hidden="1" x14ac:dyDescent="0.4">
      <c r="A1345">
        <v>28225</v>
      </c>
      <c r="B1345">
        <v>2</v>
      </c>
      <c r="C1345" t="s">
        <v>1289</v>
      </c>
      <c r="D1345" t="s">
        <v>1323</v>
      </c>
      <c r="E1345" s="11">
        <v>15128</v>
      </c>
      <c r="F1345" s="12">
        <v>13395</v>
      </c>
      <c r="G1345" s="12">
        <v>12257</v>
      </c>
      <c r="H1345" s="12">
        <v>11155</v>
      </c>
      <c r="I1345" s="12">
        <v>9649</v>
      </c>
      <c r="J1345" s="12">
        <v>8381</v>
      </c>
      <c r="K1345" s="25">
        <v>7318</v>
      </c>
      <c r="L1345" s="5">
        <v>100</v>
      </c>
      <c r="M1345" s="6">
        <v>88.544420941300899</v>
      </c>
      <c r="N1345" s="6">
        <v>81.021946060285572</v>
      </c>
      <c r="O1345" s="6">
        <v>73.737440507667898</v>
      </c>
      <c r="P1345" s="6">
        <v>63.782390269698574</v>
      </c>
      <c r="Q1345" s="6">
        <v>55.400581702802754</v>
      </c>
      <c r="R1345" s="6">
        <v>48.373876255949234</v>
      </c>
    </row>
    <row r="1346" spans="1:18" hidden="1" x14ac:dyDescent="0.4">
      <c r="A1346">
        <v>28226</v>
      </c>
      <c r="B1346">
        <v>2</v>
      </c>
      <c r="C1346" t="s">
        <v>1289</v>
      </c>
      <c r="D1346" t="s">
        <v>1324</v>
      </c>
      <c r="E1346" s="11">
        <v>21132</v>
      </c>
      <c r="F1346" s="12">
        <v>19883</v>
      </c>
      <c r="G1346" s="12">
        <v>18602</v>
      </c>
      <c r="H1346" s="12">
        <v>17138</v>
      </c>
      <c r="I1346" s="12">
        <v>15145</v>
      </c>
      <c r="J1346" s="12">
        <v>13432</v>
      </c>
      <c r="K1346" s="25">
        <v>12116</v>
      </c>
      <c r="L1346" s="5">
        <v>100</v>
      </c>
      <c r="M1346" s="6">
        <v>94.089532462615935</v>
      </c>
      <c r="N1346" s="6">
        <v>88.027635812985054</v>
      </c>
      <c r="O1346" s="6">
        <v>81.099753927692603</v>
      </c>
      <c r="P1346" s="6">
        <v>71.668559530569752</v>
      </c>
      <c r="Q1346" s="6">
        <v>63.562369865606662</v>
      </c>
      <c r="R1346" s="6">
        <v>57.334847624455797</v>
      </c>
    </row>
    <row r="1347" spans="1:18" hidden="1" x14ac:dyDescent="0.4">
      <c r="A1347">
        <v>28227</v>
      </c>
      <c r="B1347">
        <v>2</v>
      </c>
      <c r="C1347" t="s">
        <v>1289</v>
      </c>
      <c r="D1347" t="s">
        <v>1325</v>
      </c>
      <c r="E1347" s="11">
        <v>18166</v>
      </c>
      <c r="F1347" s="12">
        <v>15820</v>
      </c>
      <c r="G1347" s="12">
        <v>14037</v>
      </c>
      <c r="H1347" s="12">
        <v>12340</v>
      </c>
      <c r="I1347" s="12">
        <v>10311</v>
      </c>
      <c r="J1347" s="12">
        <v>8697</v>
      </c>
      <c r="K1347" s="25">
        <v>7296</v>
      </c>
      <c r="L1347" s="5">
        <v>100</v>
      </c>
      <c r="M1347" s="6">
        <v>87.08576461521524</v>
      </c>
      <c r="N1347" s="6">
        <v>77.270725531212165</v>
      </c>
      <c r="O1347" s="6">
        <v>67.929098315534517</v>
      </c>
      <c r="P1347" s="6">
        <v>56.759881096553997</v>
      </c>
      <c r="Q1347" s="6">
        <v>47.875151381702082</v>
      </c>
      <c r="R1347" s="6">
        <v>40.162941759330614</v>
      </c>
    </row>
    <row r="1348" spans="1:18" hidden="1" x14ac:dyDescent="0.4">
      <c r="A1348">
        <v>28228</v>
      </c>
      <c r="B1348">
        <v>2</v>
      </c>
      <c r="C1348" t="s">
        <v>1289</v>
      </c>
      <c r="D1348" t="s">
        <v>1326</v>
      </c>
      <c r="E1348" s="11">
        <v>24656</v>
      </c>
      <c r="F1348" s="12">
        <v>24344</v>
      </c>
      <c r="G1348" s="12">
        <v>23642</v>
      </c>
      <c r="H1348" s="12">
        <v>22576</v>
      </c>
      <c r="I1348" s="12">
        <v>20853</v>
      </c>
      <c r="J1348" s="12">
        <v>19550</v>
      </c>
      <c r="K1348" s="25">
        <v>18471</v>
      </c>
      <c r="L1348" s="5">
        <v>100</v>
      </c>
      <c r="M1348" s="6">
        <v>98.734587929915634</v>
      </c>
      <c r="N1348" s="6">
        <v>95.88741077222582</v>
      </c>
      <c r="O1348" s="6">
        <v>91.563919532770939</v>
      </c>
      <c r="P1348" s="6">
        <v>84.575762491888383</v>
      </c>
      <c r="Q1348" s="6">
        <v>79.291044776119406</v>
      </c>
      <c r="R1348" s="6">
        <v>74.914828033744314</v>
      </c>
    </row>
    <row r="1349" spans="1:18" hidden="1" x14ac:dyDescent="0.4">
      <c r="A1349">
        <v>28229</v>
      </c>
      <c r="B1349">
        <v>2</v>
      </c>
      <c r="C1349" t="s">
        <v>1289</v>
      </c>
      <c r="D1349" t="s">
        <v>1327</v>
      </c>
      <c r="E1349" s="11">
        <v>41731</v>
      </c>
      <c r="F1349" s="12">
        <v>38716</v>
      </c>
      <c r="G1349" s="12">
        <v>36463</v>
      </c>
      <c r="H1349" s="12">
        <v>33562</v>
      </c>
      <c r="I1349" s="12">
        <v>29388</v>
      </c>
      <c r="J1349" s="12">
        <v>26141</v>
      </c>
      <c r="K1349" s="25">
        <v>23459</v>
      </c>
      <c r="L1349" s="5">
        <v>100</v>
      </c>
      <c r="M1349" s="6">
        <v>92.775155160432291</v>
      </c>
      <c r="N1349" s="6">
        <v>87.376291006685676</v>
      </c>
      <c r="O1349" s="6">
        <v>80.424624379957351</v>
      </c>
      <c r="P1349" s="6">
        <v>70.422467709855979</v>
      </c>
      <c r="Q1349" s="6">
        <v>62.641681244159017</v>
      </c>
      <c r="R1349" s="6">
        <v>56.214804342095803</v>
      </c>
    </row>
    <row r="1350" spans="1:18" hidden="1" x14ac:dyDescent="0.4">
      <c r="A1350">
        <v>28301</v>
      </c>
      <c r="B1350">
        <v>3</v>
      </c>
      <c r="C1350" t="s">
        <v>1289</v>
      </c>
      <c r="D1350" t="s">
        <v>1328</v>
      </c>
      <c r="E1350" s="11">
        <v>16424</v>
      </c>
      <c r="F1350" s="12">
        <v>15437</v>
      </c>
      <c r="G1350" s="12">
        <v>14230</v>
      </c>
      <c r="H1350" s="12">
        <v>12806</v>
      </c>
      <c r="I1350" s="12">
        <v>11181</v>
      </c>
      <c r="J1350" s="12">
        <v>10084</v>
      </c>
      <c r="K1350" s="25">
        <v>9401</v>
      </c>
      <c r="L1350" s="5">
        <v>100</v>
      </c>
      <c r="M1350" s="6">
        <v>93.990501704822222</v>
      </c>
      <c r="N1350" s="6">
        <v>86.641500243546034</v>
      </c>
      <c r="O1350" s="6">
        <v>77.971261568436432</v>
      </c>
      <c r="P1350" s="6">
        <v>68.077204091573307</v>
      </c>
      <c r="Q1350" s="6">
        <v>61.397954213346317</v>
      </c>
      <c r="R1350" s="6">
        <v>57.239405747686313</v>
      </c>
    </row>
    <row r="1351" spans="1:18" hidden="1" x14ac:dyDescent="0.4">
      <c r="A1351">
        <v>28365</v>
      </c>
      <c r="B1351">
        <v>3</v>
      </c>
      <c r="C1351" t="s">
        <v>1289</v>
      </c>
      <c r="D1351" t="s">
        <v>1329</v>
      </c>
      <c r="E1351" s="11">
        <v>9905</v>
      </c>
      <c r="F1351" s="12">
        <v>8325</v>
      </c>
      <c r="G1351" s="12">
        <v>7190</v>
      </c>
      <c r="H1351" s="12">
        <v>6081</v>
      </c>
      <c r="I1351" s="12">
        <v>4821</v>
      </c>
      <c r="J1351" s="12">
        <v>3963</v>
      </c>
      <c r="K1351" s="25">
        <v>3262</v>
      </c>
      <c r="L1351" s="5">
        <v>100</v>
      </c>
      <c r="M1351" s="6">
        <v>84.048460373548721</v>
      </c>
      <c r="N1351" s="6">
        <v>72.589601211509333</v>
      </c>
      <c r="O1351" s="6">
        <v>61.393235739525487</v>
      </c>
      <c r="P1351" s="6">
        <v>48.672387682988386</v>
      </c>
      <c r="Q1351" s="6">
        <v>40.010095911155979</v>
      </c>
      <c r="R1351" s="6">
        <v>32.93286219081272</v>
      </c>
    </row>
    <row r="1352" spans="1:18" hidden="1" x14ac:dyDescent="0.4">
      <c r="A1352">
        <v>28381</v>
      </c>
      <c r="B1352">
        <v>3</v>
      </c>
      <c r="C1352" t="s">
        <v>1289</v>
      </c>
      <c r="D1352" t="s">
        <v>1330</v>
      </c>
      <c r="E1352" s="11">
        <v>16712</v>
      </c>
      <c r="F1352" s="12">
        <v>15852</v>
      </c>
      <c r="G1352" s="12">
        <v>15112</v>
      </c>
      <c r="H1352" s="12">
        <v>14020</v>
      </c>
      <c r="I1352" s="12">
        <v>12431</v>
      </c>
      <c r="J1352" s="12">
        <v>11187</v>
      </c>
      <c r="K1352" s="25">
        <v>10100</v>
      </c>
      <c r="L1352" s="5">
        <v>100</v>
      </c>
      <c r="M1352" s="6">
        <v>94.853997127812349</v>
      </c>
      <c r="N1352" s="6">
        <v>90.426041168022977</v>
      </c>
      <c r="O1352" s="6">
        <v>83.891814265198661</v>
      </c>
      <c r="P1352" s="6">
        <v>74.383676400191476</v>
      </c>
      <c r="Q1352" s="6">
        <v>66.939923408329349</v>
      </c>
      <c r="R1352" s="6">
        <v>60.435615126854955</v>
      </c>
    </row>
    <row r="1353" spans="1:18" hidden="1" x14ac:dyDescent="0.4">
      <c r="A1353">
        <v>28382</v>
      </c>
      <c r="B1353">
        <v>3</v>
      </c>
      <c r="C1353" t="s">
        <v>1289</v>
      </c>
      <c r="D1353" t="s">
        <v>1331</v>
      </c>
      <c r="E1353" s="11">
        <v>19549</v>
      </c>
      <c r="F1353" s="12">
        <v>19265</v>
      </c>
      <c r="G1353" s="12">
        <v>18853</v>
      </c>
      <c r="H1353" s="12">
        <v>17910</v>
      </c>
      <c r="I1353" s="12">
        <v>16380</v>
      </c>
      <c r="J1353" s="12">
        <v>15215</v>
      </c>
      <c r="K1353" s="25">
        <v>14277</v>
      </c>
      <c r="L1353" s="5">
        <v>100</v>
      </c>
      <c r="M1353" s="6">
        <v>98.547240268044405</v>
      </c>
      <c r="N1353" s="6">
        <v>96.439715586475018</v>
      </c>
      <c r="O1353" s="6">
        <v>91.615939434242165</v>
      </c>
      <c r="P1353" s="6">
        <v>83.789452145889825</v>
      </c>
      <c r="Q1353" s="6">
        <v>77.830068034170537</v>
      </c>
      <c r="R1353" s="6">
        <v>73.031868637781983</v>
      </c>
    </row>
    <row r="1354" spans="1:18" hidden="1" x14ac:dyDescent="0.4">
      <c r="A1354">
        <v>28442</v>
      </c>
      <c r="B1354">
        <v>3</v>
      </c>
      <c r="C1354" t="s">
        <v>1289</v>
      </c>
      <c r="D1354" t="s">
        <v>1332</v>
      </c>
      <c r="E1354" s="11">
        <v>5908</v>
      </c>
      <c r="F1354" s="12">
        <v>5153</v>
      </c>
      <c r="G1354" s="12">
        <v>4550</v>
      </c>
      <c r="H1354" s="12">
        <v>3940</v>
      </c>
      <c r="I1354" s="12">
        <v>3274</v>
      </c>
      <c r="J1354" s="12">
        <v>2746</v>
      </c>
      <c r="K1354" s="25">
        <v>2302</v>
      </c>
      <c r="L1354" s="5">
        <v>100</v>
      </c>
      <c r="M1354" s="6">
        <v>87.220717670954642</v>
      </c>
      <c r="N1354" s="6">
        <v>77.014218009478668</v>
      </c>
      <c r="O1354" s="6">
        <v>66.689234935680432</v>
      </c>
      <c r="P1354" s="6">
        <v>55.416384563304</v>
      </c>
      <c r="Q1354" s="6">
        <v>46.479350033852398</v>
      </c>
      <c r="R1354" s="6">
        <v>38.964116452268108</v>
      </c>
    </row>
    <row r="1355" spans="1:18" hidden="1" x14ac:dyDescent="0.4">
      <c r="A1355">
        <v>28443</v>
      </c>
      <c r="B1355">
        <v>3</v>
      </c>
      <c r="C1355" t="s">
        <v>1289</v>
      </c>
      <c r="D1355" t="s">
        <v>1333</v>
      </c>
      <c r="E1355" s="11">
        <v>11286</v>
      </c>
      <c r="F1355" s="12">
        <v>10896</v>
      </c>
      <c r="G1355" s="12">
        <v>10447</v>
      </c>
      <c r="H1355" s="12">
        <v>9923</v>
      </c>
      <c r="I1355" s="12">
        <v>8961</v>
      </c>
      <c r="J1355" s="12">
        <v>8190</v>
      </c>
      <c r="K1355" s="25">
        <v>7531</v>
      </c>
      <c r="L1355" s="5">
        <v>100</v>
      </c>
      <c r="M1355" s="6">
        <v>96.544391281233388</v>
      </c>
      <c r="N1355" s="6">
        <v>92.566010987063621</v>
      </c>
      <c r="O1355" s="6">
        <v>87.9230905546695</v>
      </c>
      <c r="P1355" s="6">
        <v>79.399255715045186</v>
      </c>
      <c r="Q1355" s="6">
        <v>72.567783094098885</v>
      </c>
      <c r="R1355" s="6">
        <v>66.728690412900932</v>
      </c>
    </row>
    <row r="1356" spans="1:18" hidden="1" x14ac:dyDescent="0.4">
      <c r="A1356">
        <v>28446</v>
      </c>
      <c r="B1356">
        <v>3</v>
      </c>
      <c r="C1356" t="s">
        <v>1289</v>
      </c>
      <c r="D1356" t="s">
        <v>1334</v>
      </c>
      <c r="E1356" s="11">
        <v>5409</v>
      </c>
      <c r="F1356" s="12">
        <v>4695</v>
      </c>
      <c r="G1356" s="12">
        <v>4075</v>
      </c>
      <c r="H1356" s="12">
        <v>3575</v>
      </c>
      <c r="I1356" s="12">
        <v>3032</v>
      </c>
      <c r="J1356" s="12">
        <v>2587</v>
      </c>
      <c r="K1356" s="25">
        <v>2178</v>
      </c>
      <c r="L1356" s="5">
        <v>100</v>
      </c>
      <c r="M1356" s="6">
        <v>86.799778147531896</v>
      </c>
      <c r="N1356" s="6">
        <v>75.337400628582003</v>
      </c>
      <c r="O1356" s="6">
        <v>66.093547790719171</v>
      </c>
      <c r="P1356" s="6">
        <v>56.054723608800153</v>
      </c>
      <c r="Q1356" s="6">
        <v>47.827694583102236</v>
      </c>
      <c r="R1356" s="6">
        <v>40.266222961730449</v>
      </c>
    </row>
    <row r="1357" spans="1:18" hidden="1" x14ac:dyDescent="0.4">
      <c r="A1357">
        <v>28464</v>
      </c>
      <c r="B1357">
        <v>3</v>
      </c>
      <c r="C1357" t="s">
        <v>1289</v>
      </c>
      <c r="D1357" t="s">
        <v>1286</v>
      </c>
      <c r="E1357" s="11">
        <v>19450</v>
      </c>
      <c r="F1357" s="12">
        <v>19425</v>
      </c>
      <c r="G1357" s="12">
        <v>18941</v>
      </c>
      <c r="H1357" s="12">
        <v>17841</v>
      </c>
      <c r="I1357" s="12">
        <v>15882</v>
      </c>
      <c r="J1357" s="12">
        <v>14559</v>
      </c>
      <c r="K1357" s="25">
        <v>13664</v>
      </c>
      <c r="L1357" s="5">
        <v>100</v>
      </c>
      <c r="M1357" s="6">
        <v>99.871465295629818</v>
      </c>
      <c r="N1357" s="6">
        <v>97.383033419023135</v>
      </c>
      <c r="O1357" s="6">
        <v>91.727506426735218</v>
      </c>
      <c r="P1357" s="6">
        <v>81.655526992287918</v>
      </c>
      <c r="Q1357" s="6">
        <v>74.853470437018004</v>
      </c>
      <c r="R1357" s="6">
        <v>70.251928020565558</v>
      </c>
    </row>
    <row r="1358" spans="1:18" hidden="1" x14ac:dyDescent="0.4">
      <c r="A1358">
        <v>28481</v>
      </c>
      <c r="B1358">
        <v>3</v>
      </c>
      <c r="C1358" t="s">
        <v>1289</v>
      </c>
      <c r="D1358" t="s">
        <v>1335</v>
      </c>
      <c r="E1358" s="11">
        <v>7047</v>
      </c>
      <c r="F1358" s="12">
        <v>6154</v>
      </c>
      <c r="G1358" s="12">
        <v>5389</v>
      </c>
      <c r="H1358" s="12">
        <v>4627</v>
      </c>
      <c r="I1358" s="12">
        <v>3746</v>
      </c>
      <c r="J1358" s="12">
        <v>3059</v>
      </c>
      <c r="K1358" s="25">
        <v>2496</v>
      </c>
      <c r="L1358" s="5">
        <v>100</v>
      </c>
      <c r="M1358" s="6">
        <v>87.327940967787711</v>
      </c>
      <c r="N1358" s="6">
        <v>76.472257698311338</v>
      </c>
      <c r="O1358" s="6">
        <v>65.659145735774089</v>
      </c>
      <c r="P1358" s="6">
        <v>53.157371931318288</v>
      </c>
      <c r="Q1358" s="6">
        <v>43.408542642259121</v>
      </c>
      <c r="R1358" s="6">
        <v>35.419327373350363</v>
      </c>
    </row>
    <row r="1359" spans="1:18" hidden="1" x14ac:dyDescent="0.4">
      <c r="A1359">
        <v>28501</v>
      </c>
      <c r="B1359">
        <v>3</v>
      </c>
      <c r="C1359" t="s">
        <v>1289</v>
      </c>
      <c r="D1359" t="s">
        <v>1336</v>
      </c>
      <c r="E1359" s="11">
        <v>7540</v>
      </c>
      <c r="F1359" s="12">
        <v>6237</v>
      </c>
      <c r="G1359" s="12">
        <v>5362</v>
      </c>
      <c r="H1359" s="12">
        <v>4645</v>
      </c>
      <c r="I1359" s="12">
        <v>3830</v>
      </c>
      <c r="J1359" s="12">
        <v>3038</v>
      </c>
      <c r="K1359" s="25">
        <v>2468</v>
      </c>
      <c r="L1359" s="5">
        <v>100</v>
      </c>
      <c r="M1359" s="6">
        <v>82.718832891246691</v>
      </c>
      <c r="N1359" s="6">
        <v>71.114058355437663</v>
      </c>
      <c r="O1359" s="6">
        <v>61.604774535809014</v>
      </c>
      <c r="P1359" s="6">
        <v>50.795755968169765</v>
      </c>
      <c r="Q1359" s="6">
        <v>40.291777188328915</v>
      </c>
      <c r="R1359" s="6">
        <v>32.732095490716176</v>
      </c>
    </row>
    <row r="1360" spans="1:18" hidden="1" x14ac:dyDescent="0.4">
      <c r="A1360">
        <v>28585</v>
      </c>
      <c r="B1360">
        <v>3</v>
      </c>
      <c r="C1360" t="s">
        <v>1289</v>
      </c>
      <c r="D1360" t="s">
        <v>1337</v>
      </c>
      <c r="E1360" s="11">
        <v>7873</v>
      </c>
      <c r="F1360" s="12">
        <v>6445</v>
      </c>
      <c r="G1360" s="12">
        <v>5471</v>
      </c>
      <c r="H1360" s="12">
        <v>4602</v>
      </c>
      <c r="I1360" s="12">
        <v>3707</v>
      </c>
      <c r="J1360" s="12">
        <v>3008</v>
      </c>
      <c r="K1360" s="25">
        <v>2419</v>
      </c>
      <c r="L1360" s="5">
        <v>100</v>
      </c>
      <c r="M1360" s="6">
        <v>81.862060205766539</v>
      </c>
      <c r="N1360" s="6">
        <v>69.490664295694145</v>
      </c>
      <c r="O1360" s="6">
        <v>58.452940429315383</v>
      </c>
      <c r="P1360" s="6">
        <v>47.084973961641055</v>
      </c>
      <c r="Q1360" s="6">
        <v>38.20652864219484</v>
      </c>
      <c r="R1360" s="6">
        <v>30.72526355899911</v>
      </c>
    </row>
    <row r="1361" spans="1:18" hidden="1" x14ac:dyDescent="0.4">
      <c r="A1361">
        <v>28586</v>
      </c>
      <c r="B1361">
        <v>3</v>
      </c>
      <c r="C1361" t="s">
        <v>1289</v>
      </c>
      <c r="D1361" t="s">
        <v>1338</v>
      </c>
      <c r="E1361" s="11">
        <v>6453</v>
      </c>
      <c r="F1361" s="12">
        <v>5494</v>
      </c>
      <c r="G1361" s="12">
        <v>4726</v>
      </c>
      <c r="H1361" s="12">
        <v>4082</v>
      </c>
      <c r="I1361" s="12">
        <v>3378</v>
      </c>
      <c r="J1361" s="12">
        <v>2718</v>
      </c>
      <c r="K1361" s="25">
        <v>2180</v>
      </c>
      <c r="L1361" s="5">
        <v>100</v>
      </c>
      <c r="M1361" s="6">
        <v>85.138695180536189</v>
      </c>
      <c r="N1361" s="6">
        <v>73.237253990392077</v>
      </c>
      <c r="O1361" s="6">
        <v>63.2573996590733</v>
      </c>
      <c r="P1361" s="6">
        <v>52.347745234774521</v>
      </c>
      <c r="Q1361" s="6">
        <v>42.119944211994422</v>
      </c>
      <c r="R1361" s="6">
        <v>33.782736711607001</v>
      </c>
    </row>
    <row r="1362" spans="1:18" hidden="1" x14ac:dyDescent="0.4">
      <c r="A1362">
        <v>29000</v>
      </c>
      <c r="B1362" t="s">
        <v>0</v>
      </c>
      <c r="C1362" t="s">
        <v>1339</v>
      </c>
      <c r="E1362" s="11">
        <v>749514</v>
      </c>
      <c r="F1362" s="12">
        <v>708297</v>
      </c>
      <c r="G1362" s="12">
        <v>664371</v>
      </c>
      <c r="H1362" s="12">
        <v>608730</v>
      </c>
      <c r="I1362" s="12">
        <v>537993</v>
      </c>
      <c r="J1362" s="12">
        <v>487006</v>
      </c>
      <c r="K1362" s="25">
        <v>447582</v>
      </c>
      <c r="L1362" s="5">
        <v>100</v>
      </c>
      <c r="M1362" s="6">
        <v>94.50083654207927</v>
      </c>
      <c r="N1362" s="6">
        <v>88.640238874790867</v>
      </c>
      <c r="O1362" s="6">
        <v>81.216628375187113</v>
      </c>
      <c r="P1362" s="6">
        <v>71.778912735452565</v>
      </c>
      <c r="Q1362" s="6">
        <v>64.976237935515542</v>
      </c>
      <c r="R1362" s="6">
        <v>59.716296159911622</v>
      </c>
    </row>
    <row r="1363" spans="1:18" hidden="1" x14ac:dyDescent="0.4">
      <c r="A1363">
        <v>29201</v>
      </c>
      <c r="B1363">
        <v>2</v>
      </c>
      <c r="C1363" t="s">
        <v>1339</v>
      </c>
      <c r="D1363" t="s">
        <v>1340</v>
      </c>
      <c r="E1363" s="11">
        <v>202561</v>
      </c>
      <c r="F1363" s="12">
        <v>192764</v>
      </c>
      <c r="G1363" s="12">
        <v>182568</v>
      </c>
      <c r="H1363" s="12">
        <v>168873</v>
      </c>
      <c r="I1363" s="12">
        <v>150401</v>
      </c>
      <c r="J1363" s="12">
        <v>137571</v>
      </c>
      <c r="K1363" s="25">
        <v>127642</v>
      </c>
      <c r="L1363" s="5">
        <v>100</v>
      </c>
      <c r="M1363" s="6">
        <v>95.163432250038255</v>
      </c>
      <c r="N1363" s="6">
        <v>90.129886799531988</v>
      </c>
      <c r="O1363" s="6">
        <v>83.368960461293142</v>
      </c>
      <c r="P1363" s="6">
        <v>74.249732179442248</v>
      </c>
      <c r="Q1363" s="6">
        <v>67.915837698273606</v>
      </c>
      <c r="R1363" s="6">
        <v>63.014104393244509</v>
      </c>
    </row>
    <row r="1364" spans="1:18" hidden="1" x14ac:dyDescent="0.4">
      <c r="A1364">
        <v>29202</v>
      </c>
      <c r="B1364">
        <v>2</v>
      </c>
      <c r="C1364" t="s">
        <v>1339</v>
      </c>
      <c r="D1364" t="s">
        <v>1341</v>
      </c>
      <c r="E1364" s="11">
        <v>36178</v>
      </c>
      <c r="F1364" s="12">
        <v>33146</v>
      </c>
      <c r="G1364" s="12">
        <v>29223</v>
      </c>
      <c r="H1364" s="12">
        <v>25420</v>
      </c>
      <c r="I1364" s="12">
        <v>21480</v>
      </c>
      <c r="J1364" s="12">
        <v>18602</v>
      </c>
      <c r="K1364" s="25">
        <v>16283</v>
      </c>
      <c r="L1364" s="5">
        <v>100</v>
      </c>
      <c r="M1364" s="6">
        <v>91.619216098181212</v>
      </c>
      <c r="N1364" s="6">
        <v>80.775609486428209</v>
      </c>
      <c r="O1364" s="6">
        <v>70.263696168942445</v>
      </c>
      <c r="P1364" s="6">
        <v>59.373099673834929</v>
      </c>
      <c r="Q1364" s="6">
        <v>51.417988832992421</v>
      </c>
      <c r="R1364" s="6">
        <v>45.00801592127813</v>
      </c>
    </row>
    <row r="1365" spans="1:18" hidden="1" x14ac:dyDescent="0.4">
      <c r="A1365">
        <v>29203</v>
      </c>
      <c r="B1365">
        <v>2</v>
      </c>
      <c r="C1365" t="s">
        <v>1339</v>
      </c>
      <c r="D1365" t="s">
        <v>1342</v>
      </c>
      <c r="E1365" s="11">
        <v>46364</v>
      </c>
      <c r="F1365" s="12">
        <v>43735</v>
      </c>
      <c r="G1365" s="12">
        <v>40524</v>
      </c>
      <c r="H1365" s="12">
        <v>36255</v>
      </c>
      <c r="I1365" s="12">
        <v>30925</v>
      </c>
      <c r="J1365" s="12">
        <v>27385</v>
      </c>
      <c r="K1365" s="25">
        <v>24542</v>
      </c>
      <c r="L1365" s="5">
        <v>100</v>
      </c>
      <c r="M1365" s="6">
        <v>94.32965231645241</v>
      </c>
      <c r="N1365" s="6">
        <v>87.404020360624628</v>
      </c>
      <c r="O1365" s="6">
        <v>78.19644551807437</v>
      </c>
      <c r="P1365" s="6">
        <v>66.700457251315683</v>
      </c>
      <c r="Q1365" s="6">
        <v>59.065223017858685</v>
      </c>
      <c r="R1365" s="6">
        <v>52.933310326977825</v>
      </c>
    </row>
    <row r="1366" spans="1:18" hidden="1" x14ac:dyDescent="0.4">
      <c r="A1366">
        <v>29204</v>
      </c>
      <c r="B1366">
        <v>2</v>
      </c>
      <c r="C1366" t="s">
        <v>1339</v>
      </c>
      <c r="D1366" t="s">
        <v>1343</v>
      </c>
      <c r="E1366" s="11">
        <v>39105</v>
      </c>
      <c r="F1366" s="12">
        <v>34976</v>
      </c>
      <c r="G1366" s="12">
        <v>32881</v>
      </c>
      <c r="H1366" s="12">
        <v>29954</v>
      </c>
      <c r="I1366" s="12">
        <v>26082</v>
      </c>
      <c r="J1366" s="12">
        <v>23077</v>
      </c>
      <c r="K1366" s="25">
        <v>20884</v>
      </c>
      <c r="L1366" s="5">
        <v>100</v>
      </c>
      <c r="M1366" s="6">
        <v>89.441247922260587</v>
      </c>
      <c r="N1366" s="6">
        <v>84.083876742104593</v>
      </c>
      <c r="O1366" s="6">
        <v>76.598900396368748</v>
      </c>
      <c r="P1366" s="6">
        <v>66.69735327963177</v>
      </c>
      <c r="Q1366" s="6">
        <v>59.012913949622813</v>
      </c>
      <c r="R1366" s="6">
        <v>53.404935430251889</v>
      </c>
    </row>
    <row r="1367" spans="1:18" hidden="1" x14ac:dyDescent="0.4">
      <c r="A1367">
        <v>29205</v>
      </c>
      <c r="B1367">
        <v>2</v>
      </c>
      <c r="C1367" t="s">
        <v>1339</v>
      </c>
      <c r="D1367" t="s">
        <v>1344</v>
      </c>
      <c r="E1367" s="11">
        <v>71300</v>
      </c>
      <c r="F1367" s="12">
        <v>69005</v>
      </c>
      <c r="G1367" s="12">
        <v>65276</v>
      </c>
      <c r="H1367" s="12">
        <v>60263</v>
      </c>
      <c r="I1367" s="12">
        <v>53914</v>
      </c>
      <c r="J1367" s="12">
        <v>49073</v>
      </c>
      <c r="K1367" s="25">
        <v>45367</v>
      </c>
      <c r="L1367" s="5">
        <v>100</v>
      </c>
      <c r="M1367" s="6">
        <v>96.781206171107996</v>
      </c>
      <c r="N1367" s="6">
        <v>91.551192145862544</v>
      </c>
      <c r="O1367" s="6">
        <v>84.520336605890606</v>
      </c>
      <c r="P1367" s="6">
        <v>75.615708274894814</v>
      </c>
      <c r="Q1367" s="6">
        <v>68.826086956521735</v>
      </c>
      <c r="R1367" s="6">
        <v>63.628330995792425</v>
      </c>
    </row>
    <row r="1368" spans="1:18" hidden="1" x14ac:dyDescent="0.4">
      <c r="A1368">
        <v>29206</v>
      </c>
      <c r="B1368">
        <v>2</v>
      </c>
      <c r="C1368" t="s">
        <v>1339</v>
      </c>
      <c r="D1368" t="s">
        <v>1345</v>
      </c>
      <c r="E1368" s="11">
        <v>30893</v>
      </c>
      <c r="F1368" s="12">
        <v>28635</v>
      </c>
      <c r="G1368" s="12">
        <v>26411</v>
      </c>
      <c r="H1368" s="12">
        <v>23926</v>
      </c>
      <c r="I1368" s="12">
        <v>20818</v>
      </c>
      <c r="J1368" s="12">
        <v>18314</v>
      </c>
      <c r="K1368" s="25">
        <v>16247</v>
      </c>
      <c r="L1368" s="5">
        <v>100</v>
      </c>
      <c r="M1368" s="6">
        <v>92.690900851325537</v>
      </c>
      <c r="N1368" s="6">
        <v>85.491858997183826</v>
      </c>
      <c r="O1368" s="6">
        <v>77.447965558540773</v>
      </c>
      <c r="P1368" s="6">
        <v>67.387434046547753</v>
      </c>
      <c r="Q1368" s="6">
        <v>59.282038002136403</v>
      </c>
      <c r="R1368" s="6">
        <v>52.59120189039588</v>
      </c>
    </row>
    <row r="1369" spans="1:18" hidden="1" x14ac:dyDescent="0.4">
      <c r="A1369">
        <v>29207</v>
      </c>
      <c r="B1369">
        <v>2</v>
      </c>
      <c r="C1369" t="s">
        <v>1339</v>
      </c>
      <c r="D1369" t="s">
        <v>1346</v>
      </c>
      <c r="E1369" s="11">
        <v>14577</v>
      </c>
      <c r="F1369" s="12">
        <v>11808</v>
      </c>
      <c r="G1369" s="12">
        <v>9732</v>
      </c>
      <c r="H1369" s="12">
        <v>7939</v>
      </c>
      <c r="I1369" s="12">
        <v>6267</v>
      </c>
      <c r="J1369" s="12">
        <v>4979</v>
      </c>
      <c r="K1369" s="25">
        <v>3947</v>
      </c>
      <c r="L1369" s="5">
        <v>100</v>
      </c>
      <c r="M1369" s="6">
        <v>81.00432187692941</v>
      </c>
      <c r="N1369" s="6">
        <v>66.762708376209105</v>
      </c>
      <c r="O1369" s="6">
        <v>54.462509432667908</v>
      </c>
      <c r="P1369" s="6">
        <v>42.992385264457702</v>
      </c>
      <c r="Q1369" s="6">
        <v>34.156547986554159</v>
      </c>
      <c r="R1369" s="6">
        <v>27.076901968855044</v>
      </c>
    </row>
    <row r="1370" spans="1:18" hidden="1" x14ac:dyDescent="0.4">
      <c r="A1370">
        <v>29208</v>
      </c>
      <c r="B1370">
        <v>2</v>
      </c>
      <c r="C1370" t="s">
        <v>1339</v>
      </c>
      <c r="D1370" t="s">
        <v>1347</v>
      </c>
      <c r="E1370" s="11">
        <v>12110</v>
      </c>
      <c r="F1370" s="12">
        <v>10468</v>
      </c>
      <c r="G1370" s="12">
        <v>8842</v>
      </c>
      <c r="H1370" s="12">
        <v>7340</v>
      </c>
      <c r="I1370" s="12">
        <v>5874</v>
      </c>
      <c r="J1370" s="12">
        <v>4872</v>
      </c>
      <c r="K1370" s="25">
        <v>3988</v>
      </c>
      <c r="L1370" s="5">
        <v>100</v>
      </c>
      <c r="M1370" s="6">
        <v>86.440957886044586</v>
      </c>
      <c r="N1370" s="6">
        <v>73.014037985136255</v>
      </c>
      <c r="O1370" s="6">
        <v>60.611065235342686</v>
      </c>
      <c r="P1370" s="6">
        <v>48.505367464905035</v>
      </c>
      <c r="Q1370" s="6">
        <v>40.23121387283237</v>
      </c>
      <c r="R1370" s="6">
        <v>32.93146160198183</v>
      </c>
    </row>
    <row r="1371" spans="1:18" hidden="1" x14ac:dyDescent="0.4">
      <c r="A1371">
        <v>29209</v>
      </c>
      <c r="B1371">
        <v>2</v>
      </c>
      <c r="C1371" t="s">
        <v>1339</v>
      </c>
      <c r="D1371" t="s">
        <v>1348</v>
      </c>
      <c r="E1371" s="11">
        <v>66881</v>
      </c>
      <c r="F1371" s="12">
        <v>65771</v>
      </c>
      <c r="G1371" s="12">
        <v>63487</v>
      </c>
      <c r="H1371" s="12">
        <v>59193</v>
      </c>
      <c r="I1371" s="12">
        <v>53434</v>
      </c>
      <c r="J1371" s="12">
        <v>49742</v>
      </c>
      <c r="K1371" s="25">
        <v>47392</v>
      </c>
      <c r="L1371" s="5">
        <v>100</v>
      </c>
      <c r="M1371" s="6">
        <v>98.340335820337614</v>
      </c>
      <c r="N1371" s="6">
        <v>94.925315111915182</v>
      </c>
      <c r="O1371" s="6">
        <v>88.504956564644672</v>
      </c>
      <c r="P1371" s="6">
        <v>79.894140338810729</v>
      </c>
      <c r="Q1371" s="6">
        <v>74.373887950239975</v>
      </c>
      <c r="R1371" s="6">
        <v>70.860184506810612</v>
      </c>
    </row>
    <row r="1372" spans="1:18" hidden="1" x14ac:dyDescent="0.4">
      <c r="A1372">
        <v>29210</v>
      </c>
      <c r="B1372">
        <v>2</v>
      </c>
      <c r="C1372" t="s">
        <v>1339</v>
      </c>
      <c r="D1372" t="s">
        <v>1349</v>
      </c>
      <c r="E1372" s="11">
        <v>47503</v>
      </c>
      <c r="F1372" s="12">
        <v>47827</v>
      </c>
      <c r="G1372" s="12">
        <v>46625</v>
      </c>
      <c r="H1372" s="12">
        <v>43915</v>
      </c>
      <c r="I1372" s="12">
        <v>40096</v>
      </c>
      <c r="J1372" s="12">
        <v>37716</v>
      </c>
      <c r="K1372" s="25">
        <v>36055</v>
      </c>
      <c r="L1372" s="5">
        <v>100</v>
      </c>
      <c r="M1372" s="6">
        <v>100.68206218554619</v>
      </c>
      <c r="N1372" s="6">
        <v>98.151695682377962</v>
      </c>
      <c r="O1372" s="6">
        <v>92.446792834136787</v>
      </c>
      <c r="P1372" s="6">
        <v>84.407300591541585</v>
      </c>
      <c r="Q1372" s="6">
        <v>79.397090710060411</v>
      </c>
      <c r="R1372" s="6">
        <v>75.90046944403511</v>
      </c>
    </row>
    <row r="1373" spans="1:18" hidden="1" x14ac:dyDescent="0.4">
      <c r="A1373">
        <v>29211</v>
      </c>
      <c r="B1373">
        <v>2</v>
      </c>
      <c r="C1373" t="s">
        <v>1339</v>
      </c>
      <c r="D1373" t="s">
        <v>1350</v>
      </c>
      <c r="E1373" s="11">
        <v>20851</v>
      </c>
      <c r="F1373" s="12">
        <v>20875</v>
      </c>
      <c r="G1373" s="12">
        <v>20702</v>
      </c>
      <c r="H1373" s="12">
        <v>19962</v>
      </c>
      <c r="I1373" s="12">
        <v>18503</v>
      </c>
      <c r="J1373" s="12">
        <v>17334</v>
      </c>
      <c r="K1373" s="25">
        <v>16445</v>
      </c>
      <c r="L1373" s="5">
        <v>100</v>
      </c>
      <c r="M1373" s="6">
        <v>100.11510239317059</v>
      </c>
      <c r="N1373" s="6">
        <v>99.285405975732573</v>
      </c>
      <c r="O1373" s="6">
        <v>95.736415519639351</v>
      </c>
      <c r="P1373" s="6">
        <v>88.739149201477147</v>
      </c>
      <c r="Q1373" s="6">
        <v>83.132703467459592</v>
      </c>
      <c r="R1373" s="6">
        <v>78.869118987098943</v>
      </c>
    </row>
    <row r="1374" spans="1:18" hidden="1" x14ac:dyDescent="0.4">
      <c r="A1374">
        <v>29212</v>
      </c>
      <c r="B1374">
        <v>2</v>
      </c>
      <c r="C1374" t="s">
        <v>1339</v>
      </c>
      <c r="D1374" t="s">
        <v>1351</v>
      </c>
      <c r="E1374" s="11">
        <v>13807</v>
      </c>
      <c r="F1374" s="12">
        <v>11395</v>
      </c>
      <c r="G1374" s="12">
        <v>9762</v>
      </c>
      <c r="H1374" s="12">
        <v>8348</v>
      </c>
      <c r="I1374" s="12">
        <v>6648</v>
      </c>
      <c r="J1374" s="12">
        <v>5276</v>
      </c>
      <c r="K1374" s="25">
        <v>4178</v>
      </c>
      <c r="L1374" s="5">
        <v>100</v>
      </c>
      <c r="M1374" s="6">
        <v>82.530600420076766</v>
      </c>
      <c r="N1374" s="6">
        <v>70.70326645904251</v>
      </c>
      <c r="O1374" s="6">
        <v>60.462084449916709</v>
      </c>
      <c r="P1374" s="6">
        <v>48.149489389440134</v>
      </c>
      <c r="Q1374" s="6">
        <v>38.212500905337869</v>
      </c>
      <c r="R1374" s="6">
        <v>30.260013036865356</v>
      </c>
    </row>
    <row r="1375" spans="1:18" hidden="1" x14ac:dyDescent="0.4">
      <c r="A1375">
        <v>29322</v>
      </c>
      <c r="B1375">
        <v>3</v>
      </c>
      <c r="C1375" t="s">
        <v>1339</v>
      </c>
      <c r="D1375" t="s">
        <v>1352</v>
      </c>
      <c r="E1375" s="11">
        <v>1401</v>
      </c>
      <c r="F1375" s="12">
        <v>1160</v>
      </c>
      <c r="G1375" s="12">
        <v>995</v>
      </c>
      <c r="H1375" s="12">
        <v>868</v>
      </c>
      <c r="I1375" s="12">
        <v>698</v>
      </c>
      <c r="J1375" s="12">
        <v>531</v>
      </c>
      <c r="K1375" s="25">
        <v>410</v>
      </c>
      <c r="L1375" s="5">
        <v>100</v>
      </c>
      <c r="M1375" s="6">
        <v>82.798001427551753</v>
      </c>
      <c r="N1375" s="6">
        <v>71.020699500356884</v>
      </c>
      <c r="O1375" s="6">
        <v>61.955745895788731</v>
      </c>
      <c r="P1375" s="6">
        <v>49.821556031406139</v>
      </c>
      <c r="Q1375" s="6">
        <v>37.901498929336185</v>
      </c>
      <c r="R1375" s="6">
        <v>29.264810849393292</v>
      </c>
    </row>
    <row r="1376" spans="1:18" hidden="1" x14ac:dyDescent="0.4">
      <c r="A1376">
        <v>29342</v>
      </c>
      <c r="B1376">
        <v>3</v>
      </c>
      <c r="C1376" t="s">
        <v>1339</v>
      </c>
      <c r="D1376" t="s">
        <v>1353</v>
      </c>
      <c r="E1376" s="11">
        <v>9200</v>
      </c>
      <c r="F1376" s="12">
        <v>8570</v>
      </c>
      <c r="G1376" s="12">
        <v>7876</v>
      </c>
      <c r="H1376" s="12">
        <v>7044</v>
      </c>
      <c r="I1376" s="12">
        <v>6016</v>
      </c>
      <c r="J1376" s="12">
        <v>5248</v>
      </c>
      <c r="K1376" s="25">
        <v>4699</v>
      </c>
      <c r="L1376" s="5">
        <v>100</v>
      </c>
      <c r="M1376" s="6">
        <v>93.152173913043484</v>
      </c>
      <c r="N1376" s="6">
        <v>85.608695652173921</v>
      </c>
      <c r="O1376" s="6">
        <v>76.565217391304358</v>
      </c>
      <c r="P1376" s="6">
        <v>65.391304347826079</v>
      </c>
      <c r="Q1376" s="6">
        <v>57.043478260869563</v>
      </c>
      <c r="R1376" s="6">
        <v>51.076086956521735</v>
      </c>
    </row>
    <row r="1377" spans="1:18" hidden="1" x14ac:dyDescent="0.4">
      <c r="A1377">
        <v>29343</v>
      </c>
      <c r="B1377">
        <v>3</v>
      </c>
      <c r="C1377" t="s">
        <v>1339</v>
      </c>
      <c r="D1377" t="s">
        <v>1354</v>
      </c>
      <c r="E1377" s="11">
        <v>12875</v>
      </c>
      <c r="F1377" s="12">
        <v>12762</v>
      </c>
      <c r="G1377" s="12">
        <v>12367</v>
      </c>
      <c r="H1377" s="12">
        <v>11669</v>
      </c>
      <c r="I1377" s="12">
        <v>10614</v>
      </c>
      <c r="J1377" s="12">
        <v>9856</v>
      </c>
      <c r="K1377" s="25">
        <v>9358</v>
      </c>
      <c r="L1377" s="5">
        <v>100</v>
      </c>
      <c r="M1377" s="6">
        <v>99.122330097087371</v>
      </c>
      <c r="N1377" s="6">
        <v>96.054368932038841</v>
      </c>
      <c r="O1377" s="6">
        <v>90.633009708737859</v>
      </c>
      <c r="P1377" s="6">
        <v>82.438834951456315</v>
      </c>
      <c r="Q1377" s="6">
        <v>76.551456310679612</v>
      </c>
      <c r="R1377" s="6">
        <v>72.68349514563107</v>
      </c>
    </row>
    <row r="1378" spans="1:18" hidden="1" x14ac:dyDescent="0.4">
      <c r="A1378">
        <v>29344</v>
      </c>
      <c r="B1378">
        <v>3</v>
      </c>
      <c r="C1378" t="s">
        <v>1339</v>
      </c>
      <c r="D1378" t="s">
        <v>1355</v>
      </c>
      <c r="E1378" s="11">
        <v>15303</v>
      </c>
      <c r="F1378" s="12">
        <v>15171</v>
      </c>
      <c r="G1378" s="12">
        <v>14694</v>
      </c>
      <c r="H1378" s="12">
        <v>13914</v>
      </c>
      <c r="I1378" s="12">
        <v>12767</v>
      </c>
      <c r="J1378" s="12">
        <v>11841</v>
      </c>
      <c r="K1378" s="25">
        <v>11075</v>
      </c>
      <c r="L1378" s="5">
        <v>100</v>
      </c>
      <c r="M1378" s="6">
        <v>99.137424034503042</v>
      </c>
      <c r="N1378" s="6">
        <v>96.020388159184478</v>
      </c>
      <c r="O1378" s="6">
        <v>90.923348363066069</v>
      </c>
      <c r="P1378" s="6">
        <v>83.428085996209887</v>
      </c>
      <c r="Q1378" s="6">
        <v>77.376984904920604</v>
      </c>
      <c r="R1378" s="6">
        <v>72.371430438476111</v>
      </c>
    </row>
    <row r="1379" spans="1:18" hidden="1" x14ac:dyDescent="0.4">
      <c r="A1379">
        <v>29345</v>
      </c>
      <c r="B1379">
        <v>3</v>
      </c>
      <c r="C1379" t="s">
        <v>1339</v>
      </c>
      <c r="D1379" t="s">
        <v>1356</v>
      </c>
      <c r="E1379" s="11">
        <v>4020</v>
      </c>
      <c r="F1379" s="12">
        <v>3636</v>
      </c>
      <c r="G1379" s="12">
        <v>3280</v>
      </c>
      <c r="H1379" s="12">
        <v>2936</v>
      </c>
      <c r="I1379" s="12">
        <v>2578</v>
      </c>
      <c r="J1379" s="12">
        <v>2226</v>
      </c>
      <c r="K1379" s="25">
        <v>1931</v>
      </c>
      <c r="L1379" s="5">
        <v>100</v>
      </c>
      <c r="M1379" s="6">
        <v>90.447761194029852</v>
      </c>
      <c r="N1379" s="6">
        <v>81.592039800995025</v>
      </c>
      <c r="O1379" s="6">
        <v>73.03482587064677</v>
      </c>
      <c r="P1379" s="6">
        <v>64.129353233830841</v>
      </c>
      <c r="Q1379" s="6">
        <v>55.373134328358212</v>
      </c>
      <c r="R1379" s="6">
        <v>48.034825870646763</v>
      </c>
    </row>
    <row r="1380" spans="1:18" hidden="1" x14ac:dyDescent="0.4">
      <c r="A1380">
        <v>29361</v>
      </c>
      <c r="B1380">
        <v>3</v>
      </c>
      <c r="C1380" t="s">
        <v>1339</v>
      </c>
      <c r="D1380" t="s">
        <v>362</v>
      </c>
      <c r="E1380" s="11">
        <v>4376</v>
      </c>
      <c r="F1380" s="12">
        <v>4129</v>
      </c>
      <c r="G1380" s="12">
        <v>3864</v>
      </c>
      <c r="H1380" s="12">
        <v>3540</v>
      </c>
      <c r="I1380" s="12">
        <v>3080</v>
      </c>
      <c r="J1380" s="12">
        <v>2663</v>
      </c>
      <c r="K1380" s="25">
        <v>2381</v>
      </c>
      <c r="L1380" s="5">
        <v>100</v>
      </c>
      <c r="M1380" s="6">
        <v>94.355575868372938</v>
      </c>
      <c r="N1380" s="6">
        <v>88.299817184643516</v>
      </c>
      <c r="O1380" s="6">
        <v>80.895795246800731</v>
      </c>
      <c r="P1380" s="6">
        <v>70.383912248628889</v>
      </c>
      <c r="Q1380" s="6">
        <v>60.854661791590495</v>
      </c>
      <c r="R1380" s="6">
        <v>54.410420475319931</v>
      </c>
    </row>
    <row r="1381" spans="1:18" hidden="1" x14ac:dyDescent="0.4">
      <c r="A1381">
        <v>29362</v>
      </c>
      <c r="B1381">
        <v>3</v>
      </c>
      <c r="C1381" t="s">
        <v>1339</v>
      </c>
      <c r="D1381" t="s">
        <v>1357</v>
      </c>
      <c r="E1381" s="11">
        <v>3476</v>
      </c>
      <c r="F1381" s="12">
        <v>3159</v>
      </c>
      <c r="G1381" s="12">
        <v>2837</v>
      </c>
      <c r="H1381" s="12">
        <v>2459</v>
      </c>
      <c r="I1381" s="12">
        <v>2088</v>
      </c>
      <c r="J1381" s="12">
        <v>1822</v>
      </c>
      <c r="K1381" s="25">
        <v>1590</v>
      </c>
      <c r="L1381" s="5">
        <v>100</v>
      </c>
      <c r="M1381" s="6">
        <v>90.880322209436144</v>
      </c>
      <c r="N1381" s="6">
        <v>81.616800920598394</v>
      </c>
      <c r="O1381" s="6">
        <v>70.742232451093216</v>
      </c>
      <c r="P1381" s="6">
        <v>60.069044879171464</v>
      </c>
      <c r="Q1381" s="6">
        <v>52.416570771001147</v>
      </c>
      <c r="R1381" s="6">
        <v>45.742232451093216</v>
      </c>
    </row>
    <row r="1382" spans="1:18" hidden="1" x14ac:dyDescent="0.4">
      <c r="A1382">
        <v>29363</v>
      </c>
      <c r="B1382">
        <v>3</v>
      </c>
      <c r="C1382" t="s">
        <v>1339</v>
      </c>
      <c r="D1382" t="s">
        <v>1358</v>
      </c>
      <c r="E1382" s="11">
        <v>17459</v>
      </c>
      <c r="F1382" s="12">
        <v>16828</v>
      </c>
      <c r="G1382" s="12">
        <v>15862</v>
      </c>
      <c r="H1382" s="12">
        <v>14716</v>
      </c>
      <c r="I1382" s="12">
        <v>13060</v>
      </c>
      <c r="J1382" s="12">
        <v>11727</v>
      </c>
      <c r="K1382" s="25">
        <v>10588</v>
      </c>
      <c r="L1382" s="5">
        <v>100</v>
      </c>
      <c r="M1382" s="6">
        <v>96.385818202646206</v>
      </c>
      <c r="N1382" s="6">
        <v>90.852855260896959</v>
      </c>
      <c r="O1382" s="6">
        <v>84.288905435591957</v>
      </c>
      <c r="P1382" s="6">
        <v>74.803826106878972</v>
      </c>
      <c r="Q1382" s="6">
        <v>67.168795463657716</v>
      </c>
      <c r="R1382" s="6">
        <v>60.64493957271322</v>
      </c>
    </row>
    <row r="1383" spans="1:18" hidden="1" x14ac:dyDescent="0.4">
      <c r="A1383">
        <v>29385</v>
      </c>
      <c r="B1383">
        <v>3</v>
      </c>
      <c r="C1383" t="s">
        <v>1339</v>
      </c>
      <c r="D1383" t="s">
        <v>1359</v>
      </c>
      <c r="E1383" s="11">
        <v>542</v>
      </c>
      <c r="F1383" s="12">
        <v>397</v>
      </c>
      <c r="G1383" s="12">
        <v>314</v>
      </c>
      <c r="H1383" s="12">
        <v>243</v>
      </c>
      <c r="I1383" s="12">
        <v>193</v>
      </c>
      <c r="J1383" s="12">
        <v>141</v>
      </c>
      <c r="K1383" s="25">
        <v>109</v>
      </c>
      <c r="L1383" s="5">
        <v>100</v>
      </c>
      <c r="M1383" s="6">
        <v>73.247232472324725</v>
      </c>
      <c r="N1383" s="6">
        <v>57.933579335793361</v>
      </c>
      <c r="O1383" s="6">
        <v>44.833948339483392</v>
      </c>
      <c r="P1383" s="6">
        <v>35.608856088560884</v>
      </c>
      <c r="Q1383" s="6">
        <v>26.014760147601475</v>
      </c>
      <c r="R1383" s="6">
        <v>20.110701107011071</v>
      </c>
    </row>
    <row r="1384" spans="1:18" hidden="1" x14ac:dyDescent="0.4">
      <c r="A1384">
        <v>29386</v>
      </c>
      <c r="B1384">
        <v>3</v>
      </c>
      <c r="C1384" t="s">
        <v>1339</v>
      </c>
      <c r="D1384" t="s">
        <v>1360</v>
      </c>
      <c r="E1384" s="11">
        <v>534</v>
      </c>
      <c r="F1384" s="12">
        <v>381</v>
      </c>
      <c r="G1384" s="12">
        <v>300</v>
      </c>
      <c r="H1384" s="12">
        <v>232</v>
      </c>
      <c r="I1384" s="12">
        <v>175</v>
      </c>
      <c r="J1384" s="12">
        <v>138</v>
      </c>
      <c r="K1384" s="25">
        <v>107</v>
      </c>
      <c r="L1384" s="5">
        <v>100</v>
      </c>
      <c r="M1384" s="6">
        <v>71.348314606741567</v>
      </c>
      <c r="N1384" s="6">
        <v>56.17977528089888</v>
      </c>
      <c r="O1384" s="6">
        <v>43.445692883895134</v>
      </c>
      <c r="P1384" s="6">
        <v>32.771535580524343</v>
      </c>
      <c r="Q1384" s="6">
        <v>25.842696629213485</v>
      </c>
      <c r="R1384" s="6">
        <v>20.037453183520597</v>
      </c>
    </row>
    <row r="1385" spans="1:18" hidden="1" x14ac:dyDescent="0.4">
      <c r="A1385">
        <v>29401</v>
      </c>
      <c r="B1385">
        <v>3</v>
      </c>
      <c r="C1385" t="s">
        <v>1339</v>
      </c>
      <c r="D1385" t="s">
        <v>1361</v>
      </c>
      <c r="E1385" s="11">
        <v>3319</v>
      </c>
      <c r="F1385" s="12">
        <v>3010</v>
      </c>
      <c r="G1385" s="12">
        <v>2688</v>
      </c>
      <c r="H1385" s="12">
        <v>2334</v>
      </c>
      <c r="I1385" s="12">
        <v>1918</v>
      </c>
      <c r="J1385" s="12">
        <v>1609</v>
      </c>
      <c r="K1385" s="25">
        <v>1354</v>
      </c>
      <c r="L1385" s="5">
        <v>100</v>
      </c>
      <c r="M1385" s="6">
        <v>90.689966857487192</v>
      </c>
      <c r="N1385" s="6">
        <v>80.988249472732747</v>
      </c>
      <c r="O1385" s="6">
        <v>70.322386260921959</v>
      </c>
      <c r="P1385" s="6">
        <v>57.788490509189515</v>
      </c>
      <c r="Q1385" s="6">
        <v>48.478457366676707</v>
      </c>
      <c r="R1385" s="6">
        <v>40.795420307321486</v>
      </c>
    </row>
    <row r="1386" spans="1:18" hidden="1" x14ac:dyDescent="0.4">
      <c r="A1386">
        <v>29402</v>
      </c>
      <c r="B1386">
        <v>3</v>
      </c>
      <c r="C1386" t="s">
        <v>1339</v>
      </c>
      <c r="D1386" t="s">
        <v>1362</v>
      </c>
      <c r="E1386" s="11">
        <v>2520</v>
      </c>
      <c r="F1386" s="12">
        <v>2230</v>
      </c>
      <c r="G1386" s="12">
        <v>2001</v>
      </c>
      <c r="H1386" s="12">
        <v>1820</v>
      </c>
      <c r="I1386" s="12">
        <v>1578</v>
      </c>
      <c r="J1386" s="12">
        <v>1372</v>
      </c>
      <c r="K1386" s="25">
        <v>1189</v>
      </c>
      <c r="L1386" s="5">
        <v>100</v>
      </c>
      <c r="M1386" s="6">
        <v>88.492063492063494</v>
      </c>
      <c r="N1386" s="6">
        <v>79.404761904761898</v>
      </c>
      <c r="O1386" s="6">
        <v>72.222222222222214</v>
      </c>
      <c r="P1386" s="6">
        <v>62.61904761904762</v>
      </c>
      <c r="Q1386" s="6">
        <v>54.444444444444443</v>
      </c>
      <c r="R1386" s="6">
        <v>47.182539682539684</v>
      </c>
    </row>
    <row r="1387" spans="1:18" hidden="1" x14ac:dyDescent="0.4">
      <c r="A1387">
        <v>29424</v>
      </c>
      <c r="B1387">
        <v>3</v>
      </c>
      <c r="C1387" t="s">
        <v>1339</v>
      </c>
      <c r="D1387" t="s">
        <v>1363</v>
      </c>
      <c r="E1387" s="11">
        <v>11826</v>
      </c>
      <c r="F1387" s="12">
        <v>10798</v>
      </c>
      <c r="G1387" s="12">
        <v>9585</v>
      </c>
      <c r="H1387" s="12">
        <v>8271</v>
      </c>
      <c r="I1387" s="12">
        <v>6710</v>
      </c>
      <c r="J1387" s="12">
        <v>5824</v>
      </c>
      <c r="K1387" s="25">
        <v>5087</v>
      </c>
      <c r="L1387" s="5">
        <v>100</v>
      </c>
      <c r="M1387" s="6">
        <v>91.307289024184001</v>
      </c>
      <c r="N1387" s="6">
        <v>81.050228310502277</v>
      </c>
      <c r="O1387" s="6">
        <v>69.939117199391177</v>
      </c>
      <c r="P1387" s="6">
        <v>56.739387789616103</v>
      </c>
      <c r="Q1387" s="6">
        <v>49.247420936918651</v>
      </c>
      <c r="R1387" s="6">
        <v>43.015389819042788</v>
      </c>
    </row>
    <row r="1388" spans="1:18" hidden="1" x14ac:dyDescent="0.4">
      <c r="A1388">
        <v>29425</v>
      </c>
      <c r="B1388">
        <v>3</v>
      </c>
      <c r="C1388" t="s">
        <v>1339</v>
      </c>
      <c r="D1388" t="s">
        <v>1364</v>
      </c>
      <c r="E1388" s="11">
        <v>13725</v>
      </c>
      <c r="F1388" s="12">
        <v>13204</v>
      </c>
      <c r="G1388" s="12">
        <v>13158</v>
      </c>
      <c r="H1388" s="12">
        <v>12817</v>
      </c>
      <c r="I1388" s="12">
        <v>12119</v>
      </c>
      <c r="J1388" s="12">
        <v>11542</v>
      </c>
      <c r="K1388" s="25">
        <v>11010</v>
      </c>
      <c r="L1388" s="5">
        <v>100</v>
      </c>
      <c r="M1388" s="6">
        <v>96.204007285974498</v>
      </c>
      <c r="N1388" s="6">
        <v>95.868852459016395</v>
      </c>
      <c r="O1388" s="6">
        <v>93.384335154826957</v>
      </c>
      <c r="P1388" s="6">
        <v>88.298724954462656</v>
      </c>
      <c r="Q1388" s="6">
        <v>84.094717668488158</v>
      </c>
      <c r="R1388" s="6">
        <v>80.21857923497268</v>
      </c>
    </row>
    <row r="1389" spans="1:18" hidden="1" x14ac:dyDescent="0.4">
      <c r="A1389">
        <v>29426</v>
      </c>
      <c r="B1389">
        <v>3</v>
      </c>
      <c r="C1389" t="s">
        <v>1339</v>
      </c>
      <c r="D1389" t="s">
        <v>1365</v>
      </c>
      <c r="E1389" s="11">
        <v>19924</v>
      </c>
      <c r="F1389" s="12">
        <v>19252</v>
      </c>
      <c r="G1389" s="12">
        <v>18421</v>
      </c>
      <c r="H1389" s="12">
        <v>17354</v>
      </c>
      <c r="I1389" s="12">
        <v>15894</v>
      </c>
      <c r="J1389" s="12">
        <v>14786</v>
      </c>
      <c r="K1389" s="25">
        <v>13800</v>
      </c>
      <c r="L1389" s="5">
        <v>100</v>
      </c>
      <c r="M1389" s="6">
        <v>96.627183296526795</v>
      </c>
      <c r="N1389" s="6">
        <v>92.456334069463963</v>
      </c>
      <c r="O1389" s="6">
        <v>87.100983738205187</v>
      </c>
      <c r="P1389" s="6">
        <v>79.773137924111623</v>
      </c>
      <c r="Q1389" s="6">
        <v>74.212005621361172</v>
      </c>
      <c r="R1389" s="6">
        <v>69.26320016061031</v>
      </c>
    </row>
    <row r="1390" spans="1:18" hidden="1" x14ac:dyDescent="0.4">
      <c r="A1390">
        <v>29427</v>
      </c>
      <c r="B1390">
        <v>3</v>
      </c>
      <c r="C1390" t="s">
        <v>1339</v>
      </c>
      <c r="D1390" t="s">
        <v>1366</v>
      </c>
      <c r="E1390" s="11">
        <v>8699</v>
      </c>
      <c r="F1390" s="12">
        <v>8096</v>
      </c>
      <c r="G1390" s="12">
        <v>7272</v>
      </c>
      <c r="H1390" s="12">
        <v>6335</v>
      </c>
      <c r="I1390" s="12">
        <v>5342</v>
      </c>
      <c r="J1390" s="12">
        <v>4587</v>
      </c>
      <c r="K1390" s="25">
        <v>4034</v>
      </c>
      <c r="L1390" s="5">
        <v>100</v>
      </c>
      <c r="M1390" s="6">
        <v>93.068168755029319</v>
      </c>
      <c r="N1390" s="6">
        <v>83.59581561098976</v>
      </c>
      <c r="O1390" s="6">
        <v>72.824462581905962</v>
      </c>
      <c r="P1390" s="6">
        <v>61.409357397401998</v>
      </c>
      <c r="Q1390" s="6">
        <v>52.730198873433729</v>
      </c>
      <c r="R1390" s="6">
        <v>46.373146338659616</v>
      </c>
    </row>
    <row r="1391" spans="1:18" hidden="1" x14ac:dyDescent="0.4">
      <c r="A1391">
        <v>29441</v>
      </c>
      <c r="B1391">
        <v>3</v>
      </c>
      <c r="C1391" t="s">
        <v>1339</v>
      </c>
      <c r="D1391" t="s">
        <v>1367</v>
      </c>
      <c r="E1391" s="11">
        <v>2620</v>
      </c>
      <c r="F1391" s="12">
        <v>2028</v>
      </c>
      <c r="G1391" s="12">
        <v>1604</v>
      </c>
      <c r="H1391" s="12">
        <v>1262</v>
      </c>
      <c r="I1391" s="12">
        <v>936</v>
      </c>
      <c r="J1391" s="12">
        <v>689</v>
      </c>
      <c r="K1391" s="25">
        <v>493</v>
      </c>
      <c r="L1391" s="5">
        <v>100</v>
      </c>
      <c r="M1391" s="6">
        <v>77.404580152671755</v>
      </c>
      <c r="N1391" s="6">
        <v>61.221374045801525</v>
      </c>
      <c r="O1391" s="6">
        <v>48.167938931297712</v>
      </c>
      <c r="P1391" s="6">
        <v>35.725190839694655</v>
      </c>
      <c r="Q1391" s="6">
        <v>26.297709923664119</v>
      </c>
      <c r="R1391" s="6">
        <v>18.81679389312977</v>
      </c>
    </row>
    <row r="1392" spans="1:18" hidden="1" x14ac:dyDescent="0.4">
      <c r="A1392">
        <v>29442</v>
      </c>
      <c r="B1392">
        <v>3</v>
      </c>
      <c r="C1392" t="s">
        <v>1339</v>
      </c>
      <c r="D1392" t="s">
        <v>1368</v>
      </c>
      <c r="E1392" s="11">
        <v>9279</v>
      </c>
      <c r="F1392" s="12">
        <v>7951</v>
      </c>
      <c r="G1392" s="12">
        <v>6992</v>
      </c>
      <c r="H1392" s="12">
        <v>5995</v>
      </c>
      <c r="I1392" s="12">
        <v>4872</v>
      </c>
      <c r="J1392" s="12">
        <v>3973</v>
      </c>
      <c r="K1392" s="25">
        <v>3288</v>
      </c>
      <c r="L1392" s="5">
        <v>100</v>
      </c>
      <c r="M1392" s="6">
        <v>85.688112943205084</v>
      </c>
      <c r="N1392" s="6">
        <v>75.352947515896105</v>
      </c>
      <c r="O1392" s="6">
        <v>64.608255199913785</v>
      </c>
      <c r="P1392" s="6">
        <v>52.505657937277725</v>
      </c>
      <c r="Q1392" s="6">
        <v>42.817113913137192</v>
      </c>
      <c r="R1392" s="6">
        <v>35.434852893630783</v>
      </c>
    </row>
    <row r="1393" spans="1:18" hidden="1" x14ac:dyDescent="0.4">
      <c r="A1393">
        <v>29443</v>
      </c>
      <c r="B1393">
        <v>3</v>
      </c>
      <c r="C1393" t="s">
        <v>1339</v>
      </c>
      <c r="D1393" t="s">
        <v>1369</v>
      </c>
      <c r="E1393" s="11">
        <v>2353</v>
      </c>
      <c r="F1393" s="12">
        <v>1872</v>
      </c>
      <c r="G1393" s="12">
        <v>1465</v>
      </c>
      <c r="H1393" s="12">
        <v>1145</v>
      </c>
      <c r="I1393" s="12">
        <v>886</v>
      </c>
      <c r="J1393" s="12">
        <v>706</v>
      </c>
      <c r="K1393" s="25">
        <v>559</v>
      </c>
      <c r="L1393" s="5">
        <v>100</v>
      </c>
      <c r="M1393" s="6">
        <v>79.55801104972376</v>
      </c>
      <c r="N1393" s="6">
        <v>62.26094347641309</v>
      </c>
      <c r="O1393" s="6">
        <v>48.6612834679133</v>
      </c>
      <c r="P1393" s="6">
        <v>37.654058648533791</v>
      </c>
      <c r="Q1393" s="6">
        <v>30.004249893752654</v>
      </c>
      <c r="R1393" s="6">
        <v>23.756906077348066</v>
      </c>
    </row>
    <row r="1394" spans="1:18" hidden="1" x14ac:dyDescent="0.4">
      <c r="A1394">
        <v>29444</v>
      </c>
      <c r="B1394">
        <v>3</v>
      </c>
      <c r="C1394" t="s">
        <v>1339</v>
      </c>
      <c r="D1394" t="s">
        <v>1370</v>
      </c>
      <c r="E1394" s="11">
        <v>236</v>
      </c>
      <c r="F1394" s="12">
        <v>184</v>
      </c>
      <c r="G1394" s="12">
        <v>154</v>
      </c>
      <c r="H1394" s="12">
        <v>130</v>
      </c>
      <c r="I1394" s="12">
        <v>95</v>
      </c>
      <c r="J1394" s="12">
        <v>76</v>
      </c>
      <c r="K1394" s="25">
        <v>55</v>
      </c>
      <c r="L1394" s="5">
        <v>100</v>
      </c>
      <c r="M1394" s="6">
        <v>77.966101694915253</v>
      </c>
      <c r="N1394" s="6">
        <v>65.254237288135599</v>
      </c>
      <c r="O1394" s="6">
        <v>55.084745762711862</v>
      </c>
      <c r="P1394" s="6">
        <v>40.254237288135592</v>
      </c>
      <c r="Q1394" s="6">
        <v>32.20338983050847</v>
      </c>
      <c r="R1394" s="6">
        <v>23.305084745762709</v>
      </c>
    </row>
    <row r="1395" spans="1:18" hidden="1" x14ac:dyDescent="0.4">
      <c r="A1395">
        <v>29446</v>
      </c>
      <c r="B1395">
        <v>3</v>
      </c>
      <c r="C1395" t="s">
        <v>1339</v>
      </c>
      <c r="D1395" t="s">
        <v>1371</v>
      </c>
      <c r="E1395" s="11">
        <v>482</v>
      </c>
      <c r="F1395" s="12">
        <v>389</v>
      </c>
      <c r="G1395" s="12">
        <v>314</v>
      </c>
      <c r="H1395" s="12">
        <v>289</v>
      </c>
      <c r="I1395" s="12">
        <v>262</v>
      </c>
      <c r="J1395" s="12">
        <v>236</v>
      </c>
      <c r="K1395" s="25">
        <v>217</v>
      </c>
      <c r="L1395" s="5">
        <v>100</v>
      </c>
      <c r="M1395" s="6">
        <v>80.705394190871374</v>
      </c>
      <c r="N1395" s="6">
        <v>65.145228215767631</v>
      </c>
      <c r="O1395" s="6">
        <v>59.95850622406639</v>
      </c>
      <c r="P1395" s="6">
        <v>54.356846473029044</v>
      </c>
      <c r="Q1395" s="6">
        <v>48.962655601659748</v>
      </c>
      <c r="R1395" s="6">
        <v>45.020746887966808</v>
      </c>
    </row>
    <row r="1396" spans="1:18" hidden="1" x14ac:dyDescent="0.4">
      <c r="A1396">
        <v>29447</v>
      </c>
      <c r="B1396">
        <v>3</v>
      </c>
      <c r="C1396" t="s">
        <v>1339</v>
      </c>
      <c r="D1396" t="s">
        <v>1372</v>
      </c>
      <c r="E1396" s="11">
        <v>164</v>
      </c>
      <c r="F1396" s="12">
        <v>121</v>
      </c>
      <c r="G1396" s="12">
        <v>94</v>
      </c>
      <c r="H1396" s="12">
        <v>70</v>
      </c>
      <c r="I1396" s="12">
        <v>57</v>
      </c>
      <c r="J1396" s="12">
        <v>48</v>
      </c>
      <c r="K1396" s="25">
        <v>39</v>
      </c>
      <c r="L1396" s="5">
        <v>100</v>
      </c>
      <c r="M1396" s="6">
        <v>73.780487804878049</v>
      </c>
      <c r="N1396" s="6">
        <v>57.317073170731703</v>
      </c>
      <c r="O1396" s="6">
        <v>42.68292682926829</v>
      </c>
      <c r="P1396" s="6">
        <v>34.756097560975604</v>
      </c>
      <c r="Q1396" s="6">
        <v>29.268292682926827</v>
      </c>
      <c r="R1396" s="6">
        <v>23.780487804878049</v>
      </c>
    </row>
    <row r="1397" spans="1:18" hidden="1" x14ac:dyDescent="0.4">
      <c r="A1397">
        <v>29449</v>
      </c>
      <c r="B1397">
        <v>3</v>
      </c>
      <c r="C1397" t="s">
        <v>1339</v>
      </c>
      <c r="D1397" t="s">
        <v>1373</v>
      </c>
      <c r="E1397" s="11">
        <v>1526</v>
      </c>
      <c r="F1397" s="12">
        <v>1330</v>
      </c>
      <c r="G1397" s="12">
        <v>1191</v>
      </c>
      <c r="H1397" s="12">
        <v>1077</v>
      </c>
      <c r="I1397" s="12">
        <v>941</v>
      </c>
      <c r="J1397" s="12">
        <v>847</v>
      </c>
      <c r="K1397" s="25">
        <v>753</v>
      </c>
      <c r="L1397" s="5">
        <v>100</v>
      </c>
      <c r="M1397" s="6">
        <v>87.155963302752298</v>
      </c>
      <c r="N1397" s="6">
        <v>78.047182175622538</v>
      </c>
      <c r="O1397" s="6">
        <v>70.576671035386624</v>
      </c>
      <c r="P1397" s="6">
        <v>61.664482306684143</v>
      </c>
      <c r="Q1397" s="6">
        <v>55.5045871559633</v>
      </c>
      <c r="R1397" s="6">
        <v>49.344692005242464</v>
      </c>
    </row>
    <row r="1398" spans="1:18" hidden="1" x14ac:dyDescent="0.4">
      <c r="A1398">
        <v>29450</v>
      </c>
      <c r="B1398">
        <v>3</v>
      </c>
      <c r="C1398" t="s">
        <v>1339</v>
      </c>
      <c r="D1398" t="s">
        <v>1374</v>
      </c>
      <c r="E1398" s="11">
        <v>334</v>
      </c>
      <c r="F1398" s="12">
        <v>283</v>
      </c>
      <c r="G1398" s="12">
        <v>231</v>
      </c>
      <c r="H1398" s="12">
        <v>178</v>
      </c>
      <c r="I1398" s="12">
        <v>143</v>
      </c>
      <c r="J1398" s="12">
        <v>124</v>
      </c>
      <c r="K1398" s="25">
        <v>103</v>
      </c>
      <c r="L1398" s="5">
        <v>100</v>
      </c>
      <c r="M1398" s="6">
        <v>84.730538922155688</v>
      </c>
      <c r="N1398" s="6">
        <v>69.161676646706582</v>
      </c>
      <c r="O1398" s="6">
        <v>53.293413173652695</v>
      </c>
      <c r="P1398" s="6">
        <v>42.814371257485028</v>
      </c>
      <c r="Q1398" s="6">
        <v>37.125748502994007</v>
      </c>
      <c r="R1398" s="6">
        <v>30.838323353293411</v>
      </c>
    </row>
    <row r="1399" spans="1:18" hidden="1" x14ac:dyDescent="0.4">
      <c r="A1399">
        <v>29451</v>
      </c>
      <c r="B1399">
        <v>3</v>
      </c>
      <c r="C1399" t="s">
        <v>1339</v>
      </c>
      <c r="D1399" t="s">
        <v>1375</v>
      </c>
      <c r="E1399" s="11">
        <v>199</v>
      </c>
      <c r="F1399" s="12">
        <v>172</v>
      </c>
      <c r="G1399" s="12">
        <v>131</v>
      </c>
      <c r="H1399" s="12">
        <v>104</v>
      </c>
      <c r="I1399" s="12">
        <v>87</v>
      </c>
      <c r="J1399" s="12">
        <v>78</v>
      </c>
      <c r="K1399" s="25">
        <v>72</v>
      </c>
      <c r="L1399" s="5">
        <v>100</v>
      </c>
      <c r="M1399" s="6">
        <v>86.4321608040201</v>
      </c>
      <c r="N1399" s="6">
        <v>65.829145728643212</v>
      </c>
      <c r="O1399" s="6">
        <v>52.261306532663319</v>
      </c>
      <c r="P1399" s="6">
        <v>43.718592964824118</v>
      </c>
      <c r="Q1399" s="6">
        <v>39.195979899497488</v>
      </c>
      <c r="R1399" s="6">
        <v>36.180904522613069</v>
      </c>
    </row>
    <row r="1400" spans="1:18" hidden="1" x14ac:dyDescent="0.4">
      <c r="A1400">
        <v>29452</v>
      </c>
      <c r="B1400">
        <v>3</v>
      </c>
      <c r="C1400" t="s">
        <v>1339</v>
      </c>
      <c r="D1400" t="s">
        <v>918</v>
      </c>
      <c r="E1400" s="11">
        <v>444</v>
      </c>
      <c r="F1400" s="12">
        <v>353</v>
      </c>
      <c r="G1400" s="12">
        <v>307</v>
      </c>
      <c r="H1400" s="12">
        <v>259</v>
      </c>
      <c r="I1400" s="12">
        <v>226</v>
      </c>
      <c r="J1400" s="12">
        <v>198</v>
      </c>
      <c r="K1400" s="25">
        <v>175</v>
      </c>
      <c r="L1400" s="5">
        <v>100</v>
      </c>
      <c r="M1400" s="6">
        <v>79.504504504504496</v>
      </c>
      <c r="N1400" s="6">
        <v>69.14414414414415</v>
      </c>
      <c r="O1400" s="6">
        <v>58.333333333333336</v>
      </c>
      <c r="P1400" s="6">
        <v>50.900900900900901</v>
      </c>
      <c r="Q1400" s="6">
        <v>44.594594594594597</v>
      </c>
      <c r="R1400" s="6">
        <v>39.414414414414416</v>
      </c>
    </row>
    <row r="1401" spans="1:18" hidden="1" x14ac:dyDescent="0.4">
      <c r="A1401">
        <v>29453</v>
      </c>
      <c r="B1401">
        <v>3</v>
      </c>
      <c r="C1401" t="s">
        <v>1339</v>
      </c>
      <c r="D1401" t="s">
        <v>1376</v>
      </c>
      <c r="E1401" s="11">
        <v>548</v>
      </c>
      <c r="F1401" s="12">
        <v>426</v>
      </c>
      <c r="G1401" s="12">
        <v>341</v>
      </c>
      <c r="H1401" s="12">
        <v>281</v>
      </c>
      <c r="I1401" s="12">
        <v>216</v>
      </c>
      <c r="J1401" s="12">
        <v>177</v>
      </c>
      <c r="K1401" s="25">
        <v>136</v>
      </c>
      <c r="L1401" s="5">
        <v>100</v>
      </c>
      <c r="M1401" s="6">
        <v>77.737226277372258</v>
      </c>
      <c r="N1401" s="6">
        <v>62.226277372262771</v>
      </c>
      <c r="O1401" s="6">
        <v>51.277372262773724</v>
      </c>
      <c r="P1401" s="6">
        <v>39.416058394160586</v>
      </c>
      <c r="Q1401" s="6">
        <v>32.299270072992705</v>
      </c>
      <c r="R1401" s="6">
        <v>24.817518248175183</v>
      </c>
    </row>
    <row r="1402" spans="1:18" hidden="1" x14ac:dyDescent="0.4">
      <c r="A1402">
        <v>30000</v>
      </c>
      <c r="B1402" t="s">
        <v>0</v>
      </c>
      <c r="C1402" t="s">
        <v>1377</v>
      </c>
      <c r="E1402" s="11">
        <v>509212</v>
      </c>
      <c r="F1402" s="12">
        <v>476296</v>
      </c>
      <c r="G1402" s="12">
        <v>443145</v>
      </c>
      <c r="H1402" s="12">
        <v>406090</v>
      </c>
      <c r="I1402" s="12">
        <v>359647</v>
      </c>
      <c r="J1402" s="12">
        <v>325712</v>
      </c>
      <c r="K1402" s="25">
        <v>297960</v>
      </c>
      <c r="L1402" s="5">
        <v>100</v>
      </c>
      <c r="M1402" s="6">
        <v>93.535894676480524</v>
      </c>
      <c r="N1402" s="6">
        <v>87.025639615719967</v>
      </c>
      <c r="O1402" s="6">
        <v>79.748709771175854</v>
      </c>
      <c r="P1402" s="6">
        <v>70.628147019316117</v>
      </c>
      <c r="Q1402" s="6">
        <v>63.963928579844939</v>
      </c>
      <c r="R1402" s="6">
        <v>58.513939184465414</v>
      </c>
    </row>
    <row r="1403" spans="1:18" hidden="1" x14ac:dyDescent="0.4">
      <c r="A1403">
        <v>30201</v>
      </c>
      <c r="B1403">
        <v>2</v>
      </c>
      <c r="C1403" t="s">
        <v>1377</v>
      </c>
      <c r="D1403" t="s">
        <v>1378</v>
      </c>
      <c r="E1403" s="11">
        <v>203494</v>
      </c>
      <c r="F1403" s="12">
        <v>196855</v>
      </c>
      <c r="G1403" s="12">
        <v>188087</v>
      </c>
      <c r="H1403" s="12">
        <v>176879</v>
      </c>
      <c r="I1403" s="12">
        <v>161385</v>
      </c>
      <c r="J1403" s="12">
        <v>151149</v>
      </c>
      <c r="K1403" s="25">
        <v>142792</v>
      </c>
      <c r="L1403" s="5">
        <v>100</v>
      </c>
      <c r="M1403" s="6">
        <v>96.73749594582641</v>
      </c>
      <c r="N1403" s="6">
        <v>92.428769398606349</v>
      </c>
      <c r="O1403" s="6">
        <v>86.920990299468286</v>
      </c>
      <c r="P1403" s="6">
        <v>79.30700659478903</v>
      </c>
      <c r="Q1403" s="6">
        <v>74.276882856496997</v>
      </c>
      <c r="R1403" s="6">
        <v>70.170127866177864</v>
      </c>
    </row>
    <row r="1404" spans="1:18" hidden="1" x14ac:dyDescent="0.4">
      <c r="A1404">
        <v>30202</v>
      </c>
      <c r="B1404">
        <v>2</v>
      </c>
      <c r="C1404" t="s">
        <v>1377</v>
      </c>
      <c r="D1404" t="s">
        <v>1379</v>
      </c>
      <c r="E1404" s="11">
        <v>25631</v>
      </c>
      <c r="F1404" s="12">
        <v>22866</v>
      </c>
      <c r="G1404" s="12">
        <v>20757</v>
      </c>
      <c r="H1404" s="12">
        <v>18524</v>
      </c>
      <c r="I1404" s="12">
        <v>15817</v>
      </c>
      <c r="J1404" s="12">
        <v>13758</v>
      </c>
      <c r="K1404" s="25">
        <v>12174</v>
      </c>
      <c r="L1404" s="5">
        <v>100</v>
      </c>
      <c r="M1404" s="6">
        <v>89.212282002262882</v>
      </c>
      <c r="N1404" s="6">
        <v>80.983964730209507</v>
      </c>
      <c r="O1404" s="6">
        <v>72.271858296593976</v>
      </c>
      <c r="P1404" s="6">
        <v>61.710428777652062</v>
      </c>
      <c r="Q1404" s="6">
        <v>53.677187780422145</v>
      </c>
      <c r="R1404" s="6">
        <v>47.497171394015055</v>
      </c>
    </row>
    <row r="1405" spans="1:18" hidden="1" x14ac:dyDescent="0.4">
      <c r="A1405">
        <v>30203</v>
      </c>
      <c r="B1405">
        <v>2</v>
      </c>
      <c r="C1405" t="s">
        <v>1377</v>
      </c>
      <c r="D1405" t="s">
        <v>1380</v>
      </c>
      <c r="E1405" s="11">
        <v>33649</v>
      </c>
      <c r="F1405" s="12">
        <v>30217</v>
      </c>
      <c r="G1405" s="12">
        <v>27422</v>
      </c>
      <c r="H1405" s="12">
        <v>24672</v>
      </c>
      <c r="I1405" s="12">
        <v>21252</v>
      </c>
      <c r="J1405" s="12">
        <v>18676</v>
      </c>
      <c r="K1405" s="25">
        <v>16462</v>
      </c>
      <c r="L1405" s="5">
        <v>100</v>
      </c>
      <c r="M1405" s="6">
        <v>89.800588427590711</v>
      </c>
      <c r="N1405" s="6">
        <v>81.494249457636187</v>
      </c>
      <c r="O1405" s="6">
        <v>73.321644031026182</v>
      </c>
      <c r="P1405" s="6">
        <v>63.157894736842103</v>
      </c>
      <c r="Q1405" s="6">
        <v>55.502392344497608</v>
      </c>
      <c r="R1405" s="6">
        <v>48.922702011946861</v>
      </c>
    </row>
    <row r="1406" spans="1:18" hidden="1" x14ac:dyDescent="0.4">
      <c r="A1406">
        <v>30204</v>
      </c>
      <c r="B1406">
        <v>2</v>
      </c>
      <c r="C1406" t="s">
        <v>1377</v>
      </c>
      <c r="D1406" t="s">
        <v>1381</v>
      </c>
      <c r="E1406" s="11">
        <v>14414</v>
      </c>
      <c r="F1406" s="12">
        <v>13078</v>
      </c>
      <c r="G1406" s="12">
        <v>11652</v>
      </c>
      <c r="H1406" s="12">
        <v>10171</v>
      </c>
      <c r="I1406" s="12">
        <v>8506</v>
      </c>
      <c r="J1406" s="12">
        <v>7308</v>
      </c>
      <c r="K1406" s="25">
        <v>6316</v>
      </c>
      <c r="L1406" s="5">
        <v>100</v>
      </c>
      <c r="M1406" s="6">
        <v>90.731233522963777</v>
      </c>
      <c r="N1406" s="6">
        <v>80.838074094630215</v>
      </c>
      <c r="O1406" s="6">
        <v>70.563341196059383</v>
      </c>
      <c r="P1406" s="6">
        <v>59.012071597058416</v>
      </c>
      <c r="Q1406" s="6">
        <v>50.700707645344799</v>
      </c>
      <c r="R1406" s="6">
        <v>43.818509782156241</v>
      </c>
    </row>
    <row r="1407" spans="1:18" hidden="1" x14ac:dyDescent="0.4">
      <c r="A1407">
        <v>30205</v>
      </c>
      <c r="B1407">
        <v>2</v>
      </c>
      <c r="C1407" t="s">
        <v>1377</v>
      </c>
      <c r="D1407" t="s">
        <v>1382</v>
      </c>
      <c r="E1407" s="11">
        <v>13548</v>
      </c>
      <c r="F1407" s="12">
        <v>12505</v>
      </c>
      <c r="G1407" s="12">
        <v>11514</v>
      </c>
      <c r="H1407" s="12">
        <v>10311</v>
      </c>
      <c r="I1407" s="12">
        <v>8818</v>
      </c>
      <c r="J1407" s="12">
        <v>7715</v>
      </c>
      <c r="K1407" s="25">
        <v>6911</v>
      </c>
      <c r="L1407" s="5">
        <v>100</v>
      </c>
      <c r="M1407" s="6">
        <v>92.30144670800118</v>
      </c>
      <c r="N1407" s="6">
        <v>84.986713906111603</v>
      </c>
      <c r="O1407" s="6">
        <v>76.107174490699734</v>
      </c>
      <c r="P1407" s="6">
        <v>65.087097726601712</v>
      </c>
      <c r="Q1407" s="6">
        <v>56.945674638322998</v>
      </c>
      <c r="R1407" s="6">
        <v>51.011219368172419</v>
      </c>
    </row>
    <row r="1408" spans="1:18" hidden="1" x14ac:dyDescent="0.4">
      <c r="A1408">
        <v>30206</v>
      </c>
      <c r="B1408">
        <v>2</v>
      </c>
      <c r="C1408" t="s">
        <v>1377</v>
      </c>
      <c r="D1408" t="s">
        <v>1383</v>
      </c>
      <c r="E1408" s="11">
        <v>38191</v>
      </c>
      <c r="F1408" s="12">
        <v>34522</v>
      </c>
      <c r="G1408" s="12">
        <v>31188</v>
      </c>
      <c r="H1408" s="12">
        <v>27753</v>
      </c>
      <c r="I1408" s="12">
        <v>23816</v>
      </c>
      <c r="J1408" s="12">
        <v>20771</v>
      </c>
      <c r="K1408" s="25">
        <v>18296</v>
      </c>
      <c r="L1408" s="5">
        <v>100</v>
      </c>
      <c r="M1408" s="6">
        <v>90.393024534576199</v>
      </c>
      <c r="N1408" s="6">
        <v>81.663219083030043</v>
      </c>
      <c r="O1408" s="6">
        <v>72.668953418344643</v>
      </c>
      <c r="P1408" s="6">
        <v>62.360241941818749</v>
      </c>
      <c r="Q1408" s="6">
        <v>54.387159278364017</v>
      </c>
      <c r="R1408" s="6">
        <v>47.90657484747716</v>
      </c>
    </row>
    <row r="1409" spans="1:18" hidden="1" x14ac:dyDescent="0.4">
      <c r="A1409">
        <v>30207</v>
      </c>
      <c r="B1409">
        <v>2</v>
      </c>
      <c r="C1409" t="s">
        <v>1377</v>
      </c>
      <c r="D1409" t="s">
        <v>1384</v>
      </c>
      <c r="E1409" s="11">
        <v>13857</v>
      </c>
      <c r="F1409" s="12">
        <v>12527</v>
      </c>
      <c r="G1409" s="12">
        <v>11184</v>
      </c>
      <c r="H1409" s="12">
        <v>9890</v>
      </c>
      <c r="I1409" s="12">
        <v>8505</v>
      </c>
      <c r="J1409" s="12">
        <v>7438</v>
      </c>
      <c r="K1409" s="25">
        <v>6502</v>
      </c>
      <c r="L1409" s="5">
        <v>100</v>
      </c>
      <c r="M1409" s="6">
        <v>90.401962906834086</v>
      </c>
      <c r="N1409" s="6">
        <v>80.710110413509412</v>
      </c>
      <c r="O1409" s="6">
        <v>71.371869813090854</v>
      </c>
      <c r="P1409" s="6">
        <v>61.37692141156095</v>
      </c>
      <c r="Q1409" s="6">
        <v>53.67684202929928</v>
      </c>
      <c r="R1409" s="6">
        <v>46.922133217868229</v>
      </c>
    </row>
    <row r="1410" spans="1:18" hidden="1" x14ac:dyDescent="0.4">
      <c r="A1410">
        <v>30208</v>
      </c>
      <c r="B1410">
        <v>2</v>
      </c>
      <c r="C1410" t="s">
        <v>1377</v>
      </c>
      <c r="D1410" t="s">
        <v>1385</v>
      </c>
      <c r="E1410" s="11">
        <v>32718</v>
      </c>
      <c r="F1410" s="12">
        <v>30029</v>
      </c>
      <c r="G1410" s="12">
        <v>27220</v>
      </c>
      <c r="H1410" s="12">
        <v>24239</v>
      </c>
      <c r="I1410" s="12">
        <v>21064</v>
      </c>
      <c r="J1410" s="12">
        <v>18509</v>
      </c>
      <c r="K1410" s="25">
        <v>16314</v>
      </c>
      <c r="L1410" s="5">
        <v>100</v>
      </c>
      <c r="M1410" s="6">
        <v>91.781282474478871</v>
      </c>
      <c r="N1410" s="6">
        <v>83.195794363958669</v>
      </c>
      <c r="O1410" s="6">
        <v>74.08460174827313</v>
      </c>
      <c r="P1410" s="6">
        <v>64.380463353505718</v>
      </c>
      <c r="Q1410" s="6">
        <v>56.571306314566904</v>
      </c>
      <c r="R1410" s="6">
        <v>49.86246103062534</v>
      </c>
    </row>
    <row r="1411" spans="1:18" hidden="1" x14ac:dyDescent="0.4">
      <c r="A1411">
        <v>30209</v>
      </c>
      <c r="B1411">
        <v>2</v>
      </c>
      <c r="C1411" t="s">
        <v>1377</v>
      </c>
      <c r="D1411" t="s">
        <v>1386</v>
      </c>
      <c r="E1411" s="11">
        <v>33631</v>
      </c>
      <c r="F1411" s="12">
        <v>32763</v>
      </c>
      <c r="G1411" s="12">
        <v>31511</v>
      </c>
      <c r="H1411" s="12">
        <v>29388</v>
      </c>
      <c r="I1411" s="12">
        <v>26227</v>
      </c>
      <c r="J1411" s="12">
        <v>24163</v>
      </c>
      <c r="K1411" s="25">
        <v>22638</v>
      </c>
      <c r="L1411" s="5">
        <v>100</v>
      </c>
      <c r="M1411" s="6">
        <v>97.419047902233061</v>
      </c>
      <c r="N1411" s="6">
        <v>93.696292111444805</v>
      </c>
      <c r="O1411" s="6">
        <v>87.383663881537871</v>
      </c>
      <c r="P1411" s="6">
        <v>77.984597543932679</v>
      </c>
      <c r="Q1411" s="6">
        <v>71.847402693943081</v>
      </c>
      <c r="R1411" s="6">
        <v>67.312895840147476</v>
      </c>
    </row>
    <row r="1412" spans="1:18" hidden="1" x14ac:dyDescent="0.4">
      <c r="A1412">
        <v>30304</v>
      </c>
      <c r="B1412">
        <v>3</v>
      </c>
      <c r="C1412" t="s">
        <v>1377</v>
      </c>
      <c r="D1412" t="s">
        <v>1387</v>
      </c>
      <c r="E1412" s="11">
        <v>3662</v>
      </c>
      <c r="F1412" s="12">
        <v>3065</v>
      </c>
      <c r="G1412" s="12">
        <v>2633</v>
      </c>
      <c r="H1412" s="12">
        <v>2219</v>
      </c>
      <c r="I1412" s="12">
        <v>1738</v>
      </c>
      <c r="J1412" s="12">
        <v>1365</v>
      </c>
      <c r="K1412" s="25">
        <v>1088</v>
      </c>
      <c r="L1412" s="5">
        <v>100</v>
      </c>
      <c r="M1412" s="6">
        <v>83.697433096668476</v>
      </c>
      <c r="N1412" s="6">
        <v>71.900600764609507</v>
      </c>
      <c r="O1412" s="6">
        <v>60.595303113052978</v>
      </c>
      <c r="P1412" s="6">
        <v>47.460404150737304</v>
      </c>
      <c r="Q1412" s="6">
        <v>37.274713271436369</v>
      </c>
      <c r="R1412" s="6">
        <v>29.710540688148551</v>
      </c>
    </row>
    <row r="1413" spans="1:18" hidden="1" x14ac:dyDescent="0.4">
      <c r="A1413">
        <v>30341</v>
      </c>
      <c r="B1413">
        <v>3</v>
      </c>
      <c r="C1413" t="s">
        <v>1377</v>
      </c>
      <c r="D1413" t="s">
        <v>1388</v>
      </c>
      <c r="E1413" s="11">
        <v>7894</v>
      </c>
      <c r="F1413" s="12">
        <v>7070</v>
      </c>
      <c r="G1413" s="12">
        <v>6282</v>
      </c>
      <c r="H1413" s="12">
        <v>5593</v>
      </c>
      <c r="I1413" s="12">
        <v>4767</v>
      </c>
      <c r="J1413" s="12">
        <v>4153</v>
      </c>
      <c r="K1413" s="25">
        <v>3563</v>
      </c>
      <c r="L1413" s="5">
        <v>100</v>
      </c>
      <c r="M1413" s="6">
        <v>89.561692424626287</v>
      </c>
      <c r="N1413" s="6">
        <v>79.579427413225233</v>
      </c>
      <c r="O1413" s="6">
        <v>70.851279452748926</v>
      </c>
      <c r="P1413" s="6">
        <v>60.387636179376749</v>
      </c>
      <c r="Q1413" s="6">
        <v>52.609576893843425</v>
      </c>
      <c r="R1413" s="6">
        <v>45.135545984291866</v>
      </c>
    </row>
    <row r="1414" spans="1:18" hidden="1" x14ac:dyDescent="0.4">
      <c r="A1414">
        <v>30343</v>
      </c>
      <c r="B1414">
        <v>3</v>
      </c>
      <c r="C1414" t="s">
        <v>1377</v>
      </c>
      <c r="D1414" t="s">
        <v>1389</v>
      </c>
      <c r="E1414" s="11">
        <v>1774</v>
      </c>
      <c r="F1414" s="12">
        <v>1494</v>
      </c>
      <c r="G1414" s="12">
        <v>1220</v>
      </c>
      <c r="H1414" s="12">
        <v>1002</v>
      </c>
      <c r="I1414" s="12">
        <v>787</v>
      </c>
      <c r="J1414" s="12">
        <v>622</v>
      </c>
      <c r="K1414" s="25">
        <v>501</v>
      </c>
      <c r="L1414" s="5">
        <v>100</v>
      </c>
      <c r="M1414" s="6">
        <v>84.216459977452089</v>
      </c>
      <c r="N1414" s="6">
        <v>68.771138669673064</v>
      </c>
      <c r="O1414" s="6">
        <v>56.482525366403614</v>
      </c>
      <c r="P1414" s="6">
        <v>44.363021420518599</v>
      </c>
      <c r="Q1414" s="6">
        <v>35.062006764374296</v>
      </c>
      <c r="R1414" s="6">
        <v>28.241262683201807</v>
      </c>
    </row>
    <row r="1415" spans="1:18" hidden="1" x14ac:dyDescent="0.4">
      <c r="A1415">
        <v>30344</v>
      </c>
      <c r="B1415">
        <v>3</v>
      </c>
      <c r="C1415" t="s">
        <v>1377</v>
      </c>
      <c r="D1415" t="s">
        <v>1390</v>
      </c>
      <c r="E1415" s="11">
        <v>1519</v>
      </c>
      <c r="F1415" s="12">
        <v>1339</v>
      </c>
      <c r="G1415" s="12">
        <v>1208</v>
      </c>
      <c r="H1415" s="12">
        <v>1073</v>
      </c>
      <c r="I1415" s="12">
        <v>937</v>
      </c>
      <c r="J1415" s="12">
        <v>810</v>
      </c>
      <c r="K1415" s="25">
        <v>707</v>
      </c>
      <c r="L1415" s="5">
        <v>100</v>
      </c>
      <c r="M1415" s="6">
        <v>88.15009874917709</v>
      </c>
      <c r="N1415" s="6">
        <v>79.526003949967077</v>
      </c>
      <c r="O1415" s="6">
        <v>70.638578011849901</v>
      </c>
      <c r="P1415" s="6">
        <v>61.685319289005925</v>
      </c>
      <c r="Q1415" s="6">
        <v>53.324555628703095</v>
      </c>
      <c r="R1415" s="6">
        <v>46.543778801843317</v>
      </c>
    </row>
    <row r="1416" spans="1:18" hidden="1" x14ac:dyDescent="0.4">
      <c r="A1416">
        <v>30361</v>
      </c>
      <c r="B1416">
        <v>3</v>
      </c>
      <c r="C1416" t="s">
        <v>1377</v>
      </c>
      <c r="D1416" t="s">
        <v>1391</v>
      </c>
      <c r="E1416" s="11">
        <v>5824</v>
      </c>
      <c r="F1416" s="12">
        <v>5068</v>
      </c>
      <c r="G1416" s="12">
        <v>4484</v>
      </c>
      <c r="H1416" s="12">
        <v>3761</v>
      </c>
      <c r="I1416" s="12">
        <v>2953</v>
      </c>
      <c r="J1416" s="12">
        <v>2350</v>
      </c>
      <c r="K1416" s="25">
        <v>1869</v>
      </c>
      <c r="L1416" s="5">
        <v>100</v>
      </c>
      <c r="M1416" s="6">
        <v>87.019230769230774</v>
      </c>
      <c r="N1416" s="6">
        <v>76.991758241758248</v>
      </c>
      <c r="O1416" s="6">
        <v>64.577609890109883</v>
      </c>
      <c r="P1416" s="6">
        <v>50.703983516483518</v>
      </c>
      <c r="Q1416" s="6">
        <v>40.35027472527473</v>
      </c>
      <c r="R1416" s="6">
        <v>32.091346153846153</v>
      </c>
    </row>
    <row r="1417" spans="1:18" hidden="1" x14ac:dyDescent="0.4">
      <c r="A1417">
        <v>30362</v>
      </c>
      <c r="B1417">
        <v>3</v>
      </c>
      <c r="C1417" t="s">
        <v>1377</v>
      </c>
      <c r="D1417" t="s">
        <v>1392</v>
      </c>
      <c r="E1417" s="11">
        <v>3543</v>
      </c>
      <c r="F1417" s="12">
        <v>3262</v>
      </c>
      <c r="G1417" s="12">
        <v>2923</v>
      </c>
      <c r="H1417" s="12">
        <v>2613</v>
      </c>
      <c r="I1417" s="12">
        <v>2211</v>
      </c>
      <c r="J1417" s="12">
        <v>1872</v>
      </c>
      <c r="K1417" s="25">
        <v>1620</v>
      </c>
      <c r="L1417" s="5">
        <v>100</v>
      </c>
      <c r="M1417" s="6">
        <v>92.068868190798753</v>
      </c>
      <c r="N1417" s="6">
        <v>82.500705616708998</v>
      </c>
      <c r="O1417" s="6">
        <v>73.751058425063505</v>
      </c>
      <c r="P1417" s="6">
        <v>62.404741744284507</v>
      </c>
      <c r="Q1417" s="6">
        <v>52.836579170194753</v>
      </c>
      <c r="R1417" s="6">
        <v>45.72396274343776</v>
      </c>
    </row>
    <row r="1418" spans="1:18" hidden="1" x14ac:dyDescent="0.4">
      <c r="A1418">
        <v>30366</v>
      </c>
      <c r="B1418">
        <v>3</v>
      </c>
      <c r="C1418" t="s">
        <v>1377</v>
      </c>
      <c r="D1418" t="s">
        <v>1393</v>
      </c>
      <c r="E1418" s="11">
        <v>13654</v>
      </c>
      <c r="F1418" s="12">
        <v>12730</v>
      </c>
      <c r="G1418" s="12">
        <v>11898</v>
      </c>
      <c r="H1418" s="12">
        <v>11075</v>
      </c>
      <c r="I1418" s="12">
        <v>10083</v>
      </c>
      <c r="J1418" s="12">
        <v>9217</v>
      </c>
      <c r="K1418" s="25">
        <v>8381</v>
      </c>
      <c r="L1418" s="5">
        <v>100</v>
      </c>
      <c r="M1418" s="6">
        <v>93.23275230701627</v>
      </c>
      <c r="N1418" s="6">
        <v>87.139299838875047</v>
      </c>
      <c r="O1418" s="6">
        <v>81.111762120990178</v>
      </c>
      <c r="P1418" s="6">
        <v>73.846491870514129</v>
      </c>
      <c r="Q1418" s="6">
        <v>67.504028123626782</v>
      </c>
      <c r="R1418" s="6">
        <v>61.381280210927201</v>
      </c>
    </row>
    <row r="1419" spans="1:18" hidden="1" x14ac:dyDescent="0.4">
      <c r="A1419">
        <v>30381</v>
      </c>
      <c r="B1419">
        <v>3</v>
      </c>
      <c r="C1419" t="s">
        <v>1377</v>
      </c>
      <c r="D1419" t="s">
        <v>866</v>
      </c>
      <c r="E1419" s="11">
        <v>3611</v>
      </c>
      <c r="F1419" s="12">
        <v>3256</v>
      </c>
      <c r="G1419" s="12">
        <v>2858</v>
      </c>
      <c r="H1419" s="12">
        <v>2532</v>
      </c>
      <c r="I1419" s="12">
        <v>2198</v>
      </c>
      <c r="J1419" s="12">
        <v>1918</v>
      </c>
      <c r="K1419" s="25">
        <v>1680</v>
      </c>
      <c r="L1419" s="5">
        <v>100</v>
      </c>
      <c r="M1419" s="6">
        <v>90.168928274716137</v>
      </c>
      <c r="N1419" s="6">
        <v>79.147050678482415</v>
      </c>
      <c r="O1419" s="6">
        <v>70.119080587094984</v>
      </c>
      <c r="P1419" s="6">
        <v>60.869565217391312</v>
      </c>
      <c r="Q1419" s="6">
        <v>53.115480476322354</v>
      </c>
      <c r="R1419" s="6">
        <v>46.524508446413734</v>
      </c>
    </row>
    <row r="1420" spans="1:18" hidden="1" x14ac:dyDescent="0.4">
      <c r="A1420">
        <v>30382</v>
      </c>
      <c r="B1420">
        <v>3</v>
      </c>
      <c r="C1420" t="s">
        <v>1377</v>
      </c>
      <c r="D1420" t="s">
        <v>155</v>
      </c>
      <c r="E1420" s="11">
        <v>4152</v>
      </c>
      <c r="F1420" s="12">
        <v>4110</v>
      </c>
      <c r="G1420" s="12">
        <v>4120</v>
      </c>
      <c r="H1420" s="12">
        <v>4002</v>
      </c>
      <c r="I1420" s="12">
        <v>3805</v>
      </c>
      <c r="J1420" s="12">
        <v>3594</v>
      </c>
      <c r="K1420" s="25">
        <v>3386</v>
      </c>
      <c r="L1420" s="5">
        <v>100</v>
      </c>
      <c r="M1420" s="6">
        <v>98.988439306358373</v>
      </c>
      <c r="N1420" s="6">
        <v>99.229287090558771</v>
      </c>
      <c r="O1420" s="6">
        <v>96.387283236994222</v>
      </c>
      <c r="P1420" s="6">
        <v>91.642581888246639</v>
      </c>
      <c r="Q1420" s="6">
        <v>86.560693641618499</v>
      </c>
      <c r="R1420" s="6">
        <v>81.551059730250486</v>
      </c>
    </row>
    <row r="1421" spans="1:18" hidden="1" x14ac:dyDescent="0.4">
      <c r="A1421">
        <v>30383</v>
      </c>
      <c r="B1421">
        <v>3</v>
      </c>
      <c r="C1421" t="s">
        <v>1377</v>
      </c>
      <c r="D1421" t="s">
        <v>1394</v>
      </c>
      <c r="E1421" s="11">
        <v>2771</v>
      </c>
      <c r="F1421" s="12">
        <v>2413</v>
      </c>
      <c r="G1421" s="12">
        <v>2095</v>
      </c>
      <c r="H1421" s="12">
        <v>1767</v>
      </c>
      <c r="I1421" s="12">
        <v>1453</v>
      </c>
      <c r="J1421" s="12">
        <v>1215</v>
      </c>
      <c r="K1421" s="25">
        <v>1009</v>
      </c>
      <c r="L1421" s="5">
        <v>100</v>
      </c>
      <c r="M1421" s="6">
        <v>87.080476362324063</v>
      </c>
      <c r="N1421" s="6">
        <v>75.604474918801884</v>
      </c>
      <c r="O1421" s="6">
        <v>63.767592926741244</v>
      </c>
      <c r="P1421" s="6">
        <v>52.435943702634425</v>
      </c>
      <c r="Q1421" s="6">
        <v>43.846986647419705</v>
      </c>
      <c r="R1421" s="6">
        <v>36.412847347527965</v>
      </c>
    </row>
    <row r="1422" spans="1:18" hidden="1" x14ac:dyDescent="0.4">
      <c r="A1422">
        <v>30390</v>
      </c>
      <c r="B1422">
        <v>3</v>
      </c>
      <c r="C1422" t="s">
        <v>1377</v>
      </c>
      <c r="D1422" t="s">
        <v>1395</v>
      </c>
      <c r="E1422" s="11">
        <v>3921</v>
      </c>
      <c r="F1422" s="12">
        <v>3611</v>
      </c>
      <c r="G1422" s="12">
        <v>3318</v>
      </c>
      <c r="H1422" s="12">
        <v>3064</v>
      </c>
      <c r="I1422" s="12">
        <v>2679</v>
      </c>
      <c r="J1422" s="12">
        <v>2378</v>
      </c>
      <c r="K1422" s="25">
        <v>2110</v>
      </c>
      <c r="L1422" s="5">
        <v>100</v>
      </c>
      <c r="M1422" s="6">
        <v>92.093853608773273</v>
      </c>
      <c r="N1422" s="6">
        <v>84.621270084162205</v>
      </c>
      <c r="O1422" s="6">
        <v>78.143330782963531</v>
      </c>
      <c r="P1422" s="6">
        <v>68.324407039020656</v>
      </c>
      <c r="Q1422" s="6">
        <v>60.647793930119867</v>
      </c>
      <c r="R1422" s="6">
        <v>53.81280285641418</v>
      </c>
    </row>
    <row r="1423" spans="1:18" hidden="1" x14ac:dyDescent="0.4">
      <c r="A1423">
        <v>30391</v>
      </c>
      <c r="B1423">
        <v>3</v>
      </c>
      <c r="C1423" t="s">
        <v>1377</v>
      </c>
      <c r="D1423" t="s">
        <v>1396</v>
      </c>
      <c r="E1423" s="11">
        <v>6452</v>
      </c>
      <c r="F1423" s="12">
        <v>5856</v>
      </c>
      <c r="G1423" s="12">
        <v>5241</v>
      </c>
      <c r="H1423" s="12">
        <v>4712</v>
      </c>
      <c r="I1423" s="12">
        <v>4025</v>
      </c>
      <c r="J1423" s="12">
        <v>3434</v>
      </c>
      <c r="K1423" s="25">
        <v>3006</v>
      </c>
      <c r="L1423" s="5">
        <v>100</v>
      </c>
      <c r="M1423" s="6">
        <v>90.762554246745196</v>
      </c>
      <c r="N1423" s="6">
        <v>81.230626162430255</v>
      </c>
      <c r="O1423" s="6">
        <v>73.031618102913825</v>
      </c>
      <c r="P1423" s="6">
        <v>62.38375697458153</v>
      </c>
      <c r="Q1423" s="6">
        <v>53.223806571605706</v>
      </c>
      <c r="R1423" s="6">
        <v>46.590204587724735</v>
      </c>
    </row>
    <row r="1424" spans="1:18" hidden="1" x14ac:dyDescent="0.4">
      <c r="A1424">
        <v>30392</v>
      </c>
      <c r="B1424">
        <v>3</v>
      </c>
      <c r="C1424" t="s">
        <v>1377</v>
      </c>
      <c r="D1424" t="s">
        <v>1397</v>
      </c>
      <c r="E1424" s="11">
        <v>4738</v>
      </c>
      <c r="F1424" s="12">
        <v>4199</v>
      </c>
      <c r="G1424" s="12">
        <v>3796</v>
      </c>
      <c r="H1424" s="12">
        <v>3399</v>
      </c>
      <c r="I1424" s="12">
        <v>2923</v>
      </c>
      <c r="J1424" s="12">
        <v>2573</v>
      </c>
      <c r="K1424" s="25">
        <v>2273</v>
      </c>
      <c r="L1424" s="5">
        <v>100</v>
      </c>
      <c r="M1424" s="6">
        <v>88.623891937526381</v>
      </c>
      <c r="N1424" s="6">
        <v>80.118193330519205</v>
      </c>
      <c r="O1424" s="6">
        <v>71.739130434782609</v>
      </c>
      <c r="P1424" s="6">
        <v>61.692697340650057</v>
      </c>
      <c r="Q1424" s="6">
        <v>54.305614183199658</v>
      </c>
      <c r="R1424" s="6">
        <v>47.973828619670748</v>
      </c>
    </row>
    <row r="1425" spans="1:18" hidden="1" x14ac:dyDescent="0.4">
      <c r="A1425">
        <v>30401</v>
      </c>
      <c r="B1425">
        <v>3</v>
      </c>
      <c r="C1425" t="s">
        <v>1377</v>
      </c>
      <c r="D1425" t="s">
        <v>1398</v>
      </c>
      <c r="E1425" s="11">
        <v>10252</v>
      </c>
      <c r="F1425" s="12">
        <v>9601</v>
      </c>
      <c r="G1425" s="12">
        <v>8706</v>
      </c>
      <c r="H1425" s="12">
        <v>7832</v>
      </c>
      <c r="I1425" s="12">
        <v>6794</v>
      </c>
      <c r="J1425" s="12">
        <v>5954</v>
      </c>
      <c r="K1425" s="25">
        <v>5250</v>
      </c>
      <c r="L1425" s="5">
        <v>100</v>
      </c>
      <c r="M1425" s="6">
        <v>93.65001950838861</v>
      </c>
      <c r="N1425" s="6">
        <v>84.920015606710891</v>
      </c>
      <c r="O1425" s="6">
        <v>76.394849785407729</v>
      </c>
      <c r="P1425" s="6">
        <v>66.269996098322281</v>
      </c>
      <c r="Q1425" s="6">
        <v>58.076472883339832</v>
      </c>
      <c r="R1425" s="6">
        <v>51.209520093640272</v>
      </c>
    </row>
    <row r="1426" spans="1:18" hidden="1" x14ac:dyDescent="0.4">
      <c r="A1426">
        <v>30404</v>
      </c>
      <c r="B1426">
        <v>3</v>
      </c>
      <c r="C1426" t="s">
        <v>1377</v>
      </c>
      <c r="D1426" t="s">
        <v>1399</v>
      </c>
      <c r="E1426" s="11">
        <v>8948</v>
      </c>
      <c r="F1426" s="12">
        <v>8801</v>
      </c>
      <c r="G1426" s="12">
        <v>8479</v>
      </c>
      <c r="H1426" s="12">
        <v>8032</v>
      </c>
      <c r="I1426" s="12">
        <v>7264</v>
      </c>
      <c r="J1426" s="12">
        <v>6632</v>
      </c>
      <c r="K1426" s="25">
        <v>6098</v>
      </c>
      <c r="L1426" s="5">
        <v>100</v>
      </c>
      <c r="M1426" s="6">
        <v>98.357174787662046</v>
      </c>
      <c r="N1426" s="6">
        <v>94.758605274921763</v>
      </c>
      <c r="O1426" s="6">
        <v>89.763075547608409</v>
      </c>
      <c r="P1426" s="6">
        <v>81.180151989271337</v>
      </c>
      <c r="Q1426" s="6">
        <v>74.117121144389813</v>
      </c>
      <c r="R1426" s="6">
        <v>68.149307107733563</v>
      </c>
    </row>
    <row r="1427" spans="1:18" hidden="1" x14ac:dyDescent="0.4">
      <c r="A1427">
        <v>30406</v>
      </c>
      <c r="B1427">
        <v>3</v>
      </c>
      <c r="C1427" t="s">
        <v>1377</v>
      </c>
      <c r="D1427" t="s">
        <v>1400</v>
      </c>
      <c r="E1427" s="11">
        <v>1579</v>
      </c>
      <c r="F1427" s="12">
        <v>1363</v>
      </c>
      <c r="G1427" s="12">
        <v>1163</v>
      </c>
      <c r="H1427" s="12">
        <v>970</v>
      </c>
      <c r="I1427" s="12">
        <v>794</v>
      </c>
      <c r="J1427" s="12">
        <v>679</v>
      </c>
      <c r="K1427" s="25">
        <v>592</v>
      </c>
      <c r="L1427" s="5">
        <v>100</v>
      </c>
      <c r="M1427" s="6">
        <v>86.320455984800503</v>
      </c>
      <c r="N1427" s="6">
        <v>73.654211526282452</v>
      </c>
      <c r="O1427" s="6">
        <v>61.431285623812535</v>
      </c>
      <c r="P1427" s="6">
        <v>50.284990500316653</v>
      </c>
      <c r="Q1427" s="6">
        <v>43.001899936668778</v>
      </c>
      <c r="R1427" s="6">
        <v>37.49208359721343</v>
      </c>
    </row>
    <row r="1428" spans="1:18" hidden="1" x14ac:dyDescent="0.4">
      <c r="A1428">
        <v>30421</v>
      </c>
      <c r="B1428">
        <v>3</v>
      </c>
      <c r="C1428" t="s">
        <v>1377</v>
      </c>
      <c r="D1428" t="s">
        <v>1401</v>
      </c>
      <c r="E1428" s="11">
        <v>6571</v>
      </c>
      <c r="F1428" s="12">
        <v>5707</v>
      </c>
      <c r="G1428" s="12">
        <v>5058</v>
      </c>
      <c r="H1428" s="12">
        <v>4346</v>
      </c>
      <c r="I1428" s="12">
        <v>3590</v>
      </c>
      <c r="J1428" s="12">
        <v>3018</v>
      </c>
      <c r="K1428" s="25">
        <v>2566</v>
      </c>
      <c r="L1428" s="5">
        <v>100</v>
      </c>
      <c r="M1428" s="6">
        <v>86.851316390199358</v>
      </c>
      <c r="N1428" s="6">
        <v>76.974585299041237</v>
      </c>
      <c r="O1428" s="6">
        <v>66.139096028001831</v>
      </c>
      <c r="P1428" s="6">
        <v>54.633997869426267</v>
      </c>
      <c r="Q1428" s="6">
        <v>45.929082331456399</v>
      </c>
      <c r="R1428" s="6">
        <v>39.050372850403285</v>
      </c>
    </row>
    <row r="1429" spans="1:18" hidden="1" x14ac:dyDescent="0.4">
      <c r="A1429">
        <v>30422</v>
      </c>
      <c r="B1429">
        <v>3</v>
      </c>
      <c r="C1429" t="s">
        <v>1377</v>
      </c>
      <c r="D1429" t="s">
        <v>1402</v>
      </c>
      <c r="E1429" s="11">
        <v>1337</v>
      </c>
      <c r="F1429" s="12">
        <v>1172</v>
      </c>
      <c r="G1429" s="12">
        <v>1046</v>
      </c>
      <c r="H1429" s="12">
        <v>923</v>
      </c>
      <c r="I1429" s="12">
        <v>778</v>
      </c>
      <c r="J1429" s="12">
        <v>655</v>
      </c>
      <c r="K1429" s="25">
        <v>571</v>
      </c>
      <c r="L1429" s="5">
        <v>100</v>
      </c>
      <c r="M1429" s="6">
        <v>87.658937920718031</v>
      </c>
      <c r="N1429" s="6">
        <v>78.234854151084519</v>
      </c>
      <c r="O1429" s="6">
        <v>69.035153328347036</v>
      </c>
      <c r="P1429" s="6">
        <v>58.189977561705305</v>
      </c>
      <c r="Q1429" s="6">
        <v>48.990276738967836</v>
      </c>
      <c r="R1429" s="6">
        <v>42.707554225878837</v>
      </c>
    </row>
    <row r="1430" spans="1:18" hidden="1" x14ac:dyDescent="0.4">
      <c r="A1430">
        <v>30424</v>
      </c>
      <c r="B1430">
        <v>3</v>
      </c>
      <c r="C1430" t="s">
        <v>1377</v>
      </c>
      <c r="D1430" t="s">
        <v>1403</v>
      </c>
      <c r="E1430" s="11">
        <v>926</v>
      </c>
      <c r="F1430" s="12">
        <v>804</v>
      </c>
      <c r="G1430" s="12">
        <v>699</v>
      </c>
      <c r="H1430" s="12">
        <v>616</v>
      </c>
      <c r="I1430" s="12">
        <v>515</v>
      </c>
      <c r="J1430" s="12">
        <v>426</v>
      </c>
      <c r="K1430" s="25">
        <v>359</v>
      </c>
      <c r="L1430" s="5">
        <v>100</v>
      </c>
      <c r="M1430" s="6">
        <v>86.825053995680349</v>
      </c>
      <c r="N1430" s="6">
        <v>75.485961123110144</v>
      </c>
      <c r="O1430" s="6">
        <v>66.52267818574515</v>
      </c>
      <c r="P1430" s="6">
        <v>55.615550755939523</v>
      </c>
      <c r="Q1430" s="6">
        <v>46.004319654427647</v>
      </c>
      <c r="R1430" s="6">
        <v>38.768898488120954</v>
      </c>
    </row>
    <row r="1431" spans="1:18" hidden="1" x14ac:dyDescent="0.4">
      <c r="A1431">
        <v>30427</v>
      </c>
      <c r="B1431">
        <v>3</v>
      </c>
      <c r="C1431" t="s">
        <v>1377</v>
      </c>
      <c r="D1431" t="s">
        <v>1404</v>
      </c>
      <c r="E1431" s="11">
        <v>182</v>
      </c>
      <c r="F1431" s="12">
        <v>149</v>
      </c>
      <c r="G1431" s="12">
        <v>127</v>
      </c>
      <c r="H1431" s="12">
        <v>106</v>
      </c>
      <c r="I1431" s="12">
        <v>88</v>
      </c>
      <c r="J1431" s="12">
        <v>88</v>
      </c>
      <c r="K1431" s="25">
        <v>78</v>
      </c>
      <c r="L1431" s="5">
        <v>100</v>
      </c>
      <c r="M1431" s="6">
        <v>81.868131868131869</v>
      </c>
      <c r="N1431" s="6">
        <v>69.780219780219781</v>
      </c>
      <c r="O1431" s="6">
        <v>58.241758241758248</v>
      </c>
      <c r="P1431" s="6">
        <v>48.35164835164835</v>
      </c>
      <c r="Q1431" s="6">
        <v>48.35164835164835</v>
      </c>
      <c r="R1431" s="6">
        <v>42.857142857142854</v>
      </c>
    </row>
    <row r="1432" spans="1:18" hidden="1" x14ac:dyDescent="0.4">
      <c r="A1432">
        <v>30428</v>
      </c>
      <c r="B1432">
        <v>3</v>
      </c>
      <c r="C1432" t="s">
        <v>1377</v>
      </c>
      <c r="D1432" t="s">
        <v>1405</v>
      </c>
      <c r="E1432" s="11">
        <v>6769</v>
      </c>
      <c r="F1432" s="12">
        <v>5864</v>
      </c>
      <c r="G1432" s="12">
        <v>5256</v>
      </c>
      <c r="H1432" s="12">
        <v>4626</v>
      </c>
      <c r="I1432" s="12">
        <v>3875</v>
      </c>
      <c r="J1432" s="12">
        <v>3272</v>
      </c>
      <c r="K1432" s="25">
        <v>2848</v>
      </c>
      <c r="L1432" s="5">
        <v>100</v>
      </c>
      <c r="M1432" s="6">
        <v>86.630226030432851</v>
      </c>
      <c r="N1432" s="6">
        <v>77.648101639828624</v>
      </c>
      <c r="O1432" s="6">
        <v>68.340966169301225</v>
      </c>
      <c r="P1432" s="6">
        <v>57.246269759196331</v>
      </c>
      <c r="Q1432" s="6">
        <v>48.338011523120109</v>
      </c>
      <c r="R1432" s="6">
        <v>42.074161619146103</v>
      </c>
    </row>
    <row r="1433" spans="1:18" hidden="1" x14ac:dyDescent="0.4">
      <c r="A1433">
        <v>31000</v>
      </c>
      <c r="B1433" t="s">
        <v>0</v>
      </c>
      <c r="C1433" t="s">
        <v>1406</v>
      </c>
      <c r="E1433" s="11">
        <v>306288</v>
      </c>
      <c r="F1433" s="12">
        <v>285408</v>
      </c>
      <c r="G1433" s="12">
        <v>270841</v>
      </c>
      <c r="H1433" s="12">
        <v>256216</v>
      </c>
      <c r="I1433" s="12">
        <v>233289</v>
      </c>
      <c r="J1433" s="12">
        <v>213269</v>
      </c>
      <c r="K1433" s="25">
        <v>196930</v>
      </c>
      <c r="L1433" s="5">
        <v>100</v>
      </c>
      <c r="M1433" s="6">
        <v>93.182886694875407</v>
      </c>
      <c r="N1433" s="6">
        <v>88.426905396228378</v>
      </c>
      <c r="O1433" s="6">
        <v>83.651987671733792</v>
      </c>
      <c r="P1433" s="6">
        <v>76.166549130230379</v>
      </c>
      <c r="Q1433" s="6">
        <v>69.630217311811109</v>
      </c>
      <c r="R1433" s="6">
        <v>64.295695554510786</v>
      </c>
    </row>
    <row r="1434" spans="1:18" hidden="1" x14ac:dyDescent="0.4">
      <c r="A1434">
        <v>31201</v>
      </c>
      <c r="B1434">
        <v>2</v>
      </c>
      <c r="C1434" t="s">
        <v>1406</v>
      </c>
      <c r="D1434" t="s">
        <v>1407</v>
      </c>
      <c r="E1434" s="11">
        <v>109224</v>
      </c>
      <c r="F1434" s="12">
        <v>102475</v>
      </c>
      <c r="G1434" s="12">
        <v>97382</v>
      </c>
      <c r="H1434" s="12">
        <v>92212</v>
      </c>
      <c r="I1434" s="12">
        <v>84467</v>
      </c>
      <c r="J1434" s="12">
        <v>77468</v>
      </c>
      <c r="K1434" s="25">
        <v>71841</v>
      </c>
      <c r="L1434" s="5">
        <v>100</v>
      </c>
      <c r="M1434" s="6">
        <v>93.820955101442905</v>
      </c>
      <c r="N1434" s="6">
        <v>89.158060499523913</v>
      </c>
      <c r="O1434" s="6">
        <v>84.424668571010031</v>
      </c>
      <c r="P1434" s="6">
        <v>77.33373617519959</v>
      </c>
      <c r="Q1434" s="6">
        <v>70.925803852633123</v>
      </c>
      <c r="R1434" s="6">
        <v>65.774005713030107</v>
      </c>
    </row>
    <row r="1435" spans="1:18" hidden="1" x14ac:dyDescent="0.4">
      <c r="A1435">
        <v>31202</v>
      </c>
      <c r="B1435">
        <v>2</v>
      </c>
      <c r="C1435" t="s">
        <v>1406</v>
      </c>
      <c r="D1435" t="s">
        <v>1408</v>
      </c>
      <c r="E1435" s="11">
        <v>84805</v>
      </c>
      <c r="F1435" s="12">
        <v>81728</v>
      </c>
      <c r="G1435" s="12">
        <v>79797</v>
      </c>
      <c r="H1435" s="12">
        <v>76975</v>
      </c>
      <c r="I1435" s="12">
        <v>71288</v>
      </c>
      <c r="J1435" s="12">
        <v>66793</v>
      </c>
      <c r="K1435" s="25">
        <v>63413</v>
      </c>
      <c r="L1435" s="5">
        <v>100</v>
      </c>
      <c r="M1435" s="6">
        <v>96.371676198337369</v>
      </c>
      <c r="N1435" s="6">
        <v>94.094687813218556</v>
      </c>
      <c r="O1435" s="6">
        <v>90.767053829373268</v>
      </c>
      <c r="P1435" s="6">
        <v>84.061081304168383</v>
      </c>
      <c r="Q1435" s="6">
        <v>78.760686280290088</v>
      </c>
      <c r="R1435" s="6">
        <v>74.775072224515057</v>
      </c>
    </row>
    <row r="1436" spans="1:18" hidden="1" x14ac:dyDescent="0.4">
      <c r="A1436">
        <v>31203</v>
      </c>
      <c r="B1436">
        <v>2</v>
      </c>
      <c r="C1436" t="s">
        <v>1406</v>
      </c>
      <c r="D1436" t="s">
        <v>1409</v>
      </c>
      <c r="E1436" s="11">
        <v>24641</v>
      </c>
      <c r="F1436" s="12">
        <v>22431</v>
      </c>
      <c r="G1436" s="12">
        <v>21038</v>
      </c>
      <c r="H1436" s="12">
        <v>19815</v>
      </c>
      <c r="I1436" s="12">
        <v>17902</v>
      </c>
      <c r="J1436" s="12">
        <v>16079</v>
      </c>
      <c r="K1436" s="25">
        <v>14628</v>
      </c>
      <c r="L1436" s="5">
        <v>100</v>
      </c>
      <c r="M1436" s="6">
        <v>91.031208149019932</v>
      </c>
      <c r="N1436" s="6">
        <v>85.378028489103528</v>
      </c>
      <c r="O1436" s="6">
        <v>80.414755894647129</v>
      </c>
      <c r="P1436" s="6">
        <v>72.651272269794248</v>
      </c>
      <c r="Q1436" s="6">
        <v>65.253033561949593</v>
      </c>
      <c r="R1436" s="6">
        <v>59.364473844405666</v>
      </c>
    </row>
    <row r="1437" spans="1:18" hidden="1" x14ac:dyDescent="0.4">
      <c r="A1437">
        <v>31204</v>
      </c>
      <c r="B1437">
        <v>2</v>
      </c>
      <c r="C1437" t="s">
        <v>1406</v>
      </c>
      <c r="D1437" t="s">
        <v>1410</v>
      </c>
      <c r="E1437" s="11">
        <v>18048</v>
      </c>
      <c r="F1437" s="12">
        <v>16993</v>
      </c>
      <c r="G1437" s="12">
        <v>15995</v>
      </c>
      <c r="H1437" s="12">
        <v>14863</v>
      </c>
      <c r="I1437" s="12">
        <v>13268</v>
      </c>
      <c r="J1437" s="12">
        <v>12026</v>
      </c>
      <c r="K1437" s="25">
        <v>11014</v>
      </c>
      <c r="L1437" s="5">
        <v>100</v>
      </c>
      <c r="M1437" s="6">
        <v>94.154476950354621</v>
      </c>
      <c r="N1437" s="6">
        <v>88.624778368794324</v>
      </c>
      <c r="O1437" s="6">
        <v>82.35261524822694</v>
      </c>
      <c r="P1437" s="6">
        <v>73.51507092198581</v>
      </c>
      <c r="Q1437" s="6">
        <v>66.633421985815602</v>
      </c>
      <c r="R1437" s="6">
        <v>61.026152482269502</v>
      </c>
    </row>
    <row r="1438" spans="1:18" hidden="1" x14ac:dyDescent="0.4">
      <c r="A1438">
        <v>31302</v>
      </c>
      <c r="B1438">
        <v>3</v>
      </c>
      <c r="C1438" t="s">
        <v>1406</v>
      </c>
      <c r="D1438" t="s">
        <v>1411</v>
      </c>
      <c r="E1438" s="11">
        <v>5603</v>
      </c>
      <c r="F1438" s="12">
        <v>4877</v>
      </c>
      <c r="G1438" s="12">
        <v>4390</v>
      </c>
      <c r="H1438" s="12">
        <v>4006</v>
      </c>
      <c r="I1438" s="12">
        <v>3513</v>
      </c>
      <c r="J1438" s="12">
        <v>3038</v>
      </c>
      <c r="K1438" s="25">
        <v>2607</v>
      </c>
      <c r="L1438" s="5">
        <v>100</v>
      </c>
      <c r="M1438" s="6">
        <v>87.042655720149924</v>
      </c>
      <c r="N1438" s="6">
        <v>78.350883455291807</v>
      </c>
      <c r="O1438" s="6">
        <v>71.49741210066037</v>
      </c>
      <c r="P1438" s="6">
        <v>62.698554345886137</v>
      </c>
      <c r="Q1438" s="6">
        <v>54.220953060860253</v>
      </c>
      <c r="R1438" s="6">
        <v>46.52864536855256</v>
      </c>
    </row>
    <row r="1439" spans="1:18" hidden="1" x14ac:dyDescent="0.4">
      <c r="A1439">
        <v>31325</v>
      </c>
      <c r="B1439">
        <v>3</v>
      </c>
      <c r="C1439" t="s">
        <v>1406</v>
      </c>
      <c r="D1439" t="s">
        <v>1412</v>
      </c>
      <c r="E1439" s="11">
        <v>1279</v>
      </c>
      <c r="F1439" s="12">
        <v>1034</v>
      </c>
      <c r="G1439" s="12">
        <v>836</v>
      </c>
      <c r="H1439" s="12">
        <v>726</v>
      </c>
      <c r="I1439" s="12">
        <v>574</v>
      </c>
      <c r="J1439" s="12">
        <v>448</v>
      </c>
      <c r="K1439" s="25">
        <v>357</v>
      </c>
      <c r="L1439" s="5">
        <v>100</v>
      </c>
      <c r="M1439" s="6">
        <v>80.844409695074276</v>
      </c>
      <c r="N1439" s="6">
        <v>65.363565285379195</v>
      </c>
      <c r="O1439" s="6">
        <v>56.763096168881944</v>
      </c>
      <c r="P1439" s="6">
        <v>44.878811571540268</v>
      </c>
      <c r="Q1439" s="6">
        <v>35.027365129007038</v>
      </c>
      <c r="R1439" s="6">
        <v>27.912431587177483</v>
      </c>
    </row>
    <row r="1440" spans="1:18" hidden="1" x14ac:dyDescent="0.4">
      <c r="A1440">
        <v>31328</v>
      </c>
      <c r="B1440">
        <v>3</v>
      </c>
      <c r="C1440" t="s">
        <v>1406</v>
      </c>
      <c r="D1440" t="s">
        <v>1413</v>
      </c>
      <c r="E1440" s="11">
        <v>3005</v>
      </c>
      <c r="F1440" s="12">
        <v>2481</v>
      </c>
      <c r="G1440" s="12">
        <v>2149</v>
      </c>
      <c r="H1440" s="12">
        <v>1866</v>
      </c>
      <c r="I1440" s="12">
        <v>1621</v>
      </c>
      <c r="J1440" s="12">
        <v>1369</v>
      </c>
      <c r="K1440" s="25">
        <v>1118</v>
      </c>
      <c r="L1440" s="5">
        <v>100</v>
      </c>
      <c r="M1440" s="6">
        <v>82.562396006655575</v>
      </c>
      <c r="N1440" s="6">
        <v>71.514143094841927</v>
      </c>
      <c r="O1440" s="6">
        <v>62.09650582362729</v>
      </c>
      <c r="P1440" s="6">
        <v>53.943427620632278</v>
      </c>
      <c r="Q1440" s="6">
        <v>45.557404326123127</v>
      </c>
      <c r="R1440" s="6">
        <v>37.204658901830285</v>
      </c>
    </row>
    <row r="1441" spans="1:18" hidden="1" x14ac:dyDescent="0.4">
      <c r="A1441">
        <v>31329</v>
      </c>
      <c r="B1441">
        <v>3</v>
      </c>
      <c r="C1441" t="s">
        <v>1406</v>
      </c>
      <c r="D1441" t="s">
        <v>1414</v>
      </c>
      <c r="E1441" s="11">
        <v>8290</v>
      </c>
      <c r="F1441" s="12">
        <v>7337</v>
      </c>
      <c r="G1441" s="12">
        <v>6608</v>
      </c>
      <c r="H1441" s="12">
        <v>5991</v>
      </c>
      <c r="I1441" s="12">
        <v>5226</v>
      </c>
      <c r="J1441" s="12">
        <v>4503</v>
      </c>
      <c r="K1441" s="25">
        <v>3837</v>
      </c>
      <c r="L1441" s="5">
        <v>100</v>
      </c>
      <c r="M1441" s="6">
        <v>88.50422195416165</v>
      </c>
      <c r="N1441" s="6">
        <v>79.710494571773211</v>
      </c>
      <c r="O1441" s="6">
        <v>72.267792521109769</v>
      </c>
      <c r="P1441" s="6">
        <v>63.039806996381188</v>
      </c>
      <c r="Q1441" s="6">
        <v>54.31845597104946</v>
      </c>
      <c r="R1441" s="6">
        <v>46.284680337756335</v>
      </c>
    </row>
    <row r="1442" spans="1:18" hidden="1" x14ac:dyDescent="0.4">
      <c r="A1442">
        <v>31364</v>
      </c>
      <c r="B1442">
        <v>3</v>
      </c>
      <c r="C1442" t="s">
        <v>1406</v>
      </c>
      <c r="D1442" t="s">
        <v>1415</v>
      </c>
      <c r="E1442" s="11">
        <v>2974</v>
      </c>
      <c r="F1442" s="12">
        <v>2623</v>
      </c>
      <c r="G1442" s="12">
        <v>2374</v>
      </c>
      <c r="H1442" s="12">
        <v>2182</v>
      </c>
      <c r="I1442" s="12">
        <v>1910</v>
      </c>
      <c r="J1442" s="12">
        <v>1658</v>
      </c>
      <c r="K1442" s="25">
        <v>1437</v>
      </c>
      <c r="L1442" s="5">
        <v>100</v>
      </c>
      <c r="M1442" s="6">
        <v>88.197713517148628</v>
      </c>
      <c r="N1442" s="6">
        <v>79.825151311365161</v>
      </c>
      <c r="O1442" s="6">
        <v>73.369199731002027</v>
      </c>
      <c r="P1442" s="6">
        <v>64.223268325487552</v>
      </c>
      <c r="Q1442" s="6">
        <v>55.749831876260927</v>
      </c>
      <c r="R1442" s="6">
        <v>48.318762609280427</v>
      </c>
    </row>
    <row r="1443" spans="1:18" hidden="1" x14ac:dyDescent="0.4">
      <c r="A1443">
        <v>31370</v>
      </c>
      <c r="B1443">
        <v>3</v>
      </c>
      <c r="C1443" t="s">
        <v>1406</v>
      </c>
      <c r="D1443" t="s">
        <v>1416</v>
      </c>
      <c r="E1443" s="11">
        <v>8638</v>
      </c>
      <c r="F1443" s="12">
        <v>8121</v>
      </c>
      <c r="G1443" s="12">
        <v>7691</v>
      </c>
      <c r="H1443" s="12">
        <v>7353</v>
      </c>
      <c r="I1443" s="12">
        <v>6714</v>
      </c>
      <c r="J1443" s="12">
        <v>6165</v>
      </c>
      <c r="K1443" s="25">
        <v>5728</v>
      </c>
      <c r="L1443" s="5">
        <v>100</v>
      </c>
      <c r="M1443" s="6">
        <v>94.014818244964118</v>
      </c>
      <c r="N1443" s="6">
        <v>89.036814077332721</v>
      </c>
      <c r="O1443" s="6">
        <v>85.123871266496877</v>
      </c>
      <c r="P1443" s="6">
        <v>77.726325538319045</v>
      </c>
      <c r="Q1443" s="6">
        <v>71.370687659180362</v>
      </c>
      <c r="R1443" s="6">
        <v>66.311646214401492</v>
      </c>
    </row>
    <row r="1444" spans="1:18" hidden="1" x14ac:dyDescent="0.4">
      <c r="A1444">
        <v>31371</v>
      </c>
      <c r="B1444">
        <v>3</v>
      </c>
      <c r="C1444" t="s">
        <v>1406</v>
      </c>
      <c r="D1444" t="s">
        <v>1417</v>
      </c>
      <c r="E1444" s="11">
        <v>8358</v>
      </c>
      <c r="F1444" s="12">
        <v>7344</v>
      </c>
      <c r="G1444" s="12">
        <v>6787</v>
      </c>
      <c r="H1444" s="12">
        <v>6204</v>
      </c>
      <c r="I1444" s="12">
        <v>5498</v>
      </c>
      <c r="J1444" s="12">
        <v>4924</v>
      </c>
      <c r="K1444" s="25">
        <v>4363</v>
      </c>
      <c r="L1444" s="5">
        <v>100</v>
      </c>
      <c r="M1444" s="6">
        <v>87.867910983488869</v>
      </c>
      <c r="N1444" s="6">
        <v>81.203637233787987</v>
      </c>
      <c r="O1444" s="6">
        <v>74.22828427853554</v>
      </c>
      <c r="P1444" s="6">
        <v>65.781287389327588</v>
      </c>
      <c r="Q1444" s="6">
        <v>58.913615697535292</v>
      </c>
      <c r="R1444" s="6">
        <v>52.201483608518785</v>
      </c>
    </row>
    <row r="1445" spans="1:18" hidden="1" x14ac:dyDescent="0.4">
      <c r="A1445">
        <v>31372</v>
      </c>
      <c r="B1445">
        <v>3</v>
      </c>
      <c r="C1445" t="s">
        <v>1406</v>
      </c>
      <c r="D1445" t="s">
        <v>1418</v>
      </c>
      <c r="E1445" s="11">
        <v>7368</v>
      </c>
      <c r="F1445" s="12">
        <v>6687</v>
      </c>
      <c r="G1445" s="12">
        <v>6263</v>
      </c>
      <c r="H1445" s="12">
        <v>5859</v>
      </c>
      <c r="I1445" s="12">
        <v>5192</v>
      </c>
      <c r="J1445" s="12">
        <v>4567</v>
      </c>
      <c r="K1445" s="25">
        <v>4037</v>
      </c>
      <c r="L1445" s="5">
        <v>100</v>
      </c>
      <c r="M1445" s="6">
        <v>90.757328990228018</v>
      </c>
      <c r="N1445" s="6">
        <v>85.002714440825187</v>
      </c>
      <c r="O1445" s="6">
        <v>79.519543973941367</v>
      </c>
      <c r="P1445" s="6">
        <v>70.466883821932683</v>
      </c>
      <c r="Q1445" s="6">
        <v>61.984256243213899</v>
      </c>
      <c r="R1445" s="6">
        <v>54.790988056460364</v>
      </c>
    </row>
    <row r="1446" spans="1:18" hidden="1" x14ac:dyDescent="0.4">
      <c r="A1446">
        <v>31384</v>
      </c>
      <c r="B1446">
        <v>3</v>
      </c>
      <c r="C1446" t="s">
        <v>1406</v>
      </c>
      <c r="D1446" t="s">
        <v>1419</v>
      </c>
      <c r="E1446" s="11">
        <v>2004</v>
      </c>
      <c r="F1446" s="12">
        <v>2002</v>
      </c>
      <c r="G1446" s="12">
        <v>2032</v>
      </c>
      <c r="H1446" s="12">
        <v>2047</v>
      </c>
      <c r="I1446" s="12">
        <v>1950</v>
      </c>
      <c r="J1446" s="12">
        <v>1850</v>
      </c>
      <c r="K1446" s="25">
        <v>1778</v>
      </c>
      <c r="L1446" s="5">
        <v>100</v>
      </c>
      <c r="M1446" s="6">
        <v>99.900199600798402</v>
      </c>
      <c r="N1446" s="6">
        <v>101.39720558882235</v>
      </c>
      <c r="O1446" s="6">
        <v>102.14570858283435</v>
      </c>
      <c r="P1446" s="6">
        <v>97.305389221556879</v>
      </c>
      <c r="Q1446" s="6">
        <v>92.315369261477045</v>
      </c>
      <c r="R1446" s="6">
        <v>88.722554890219556</v>
      </c>
    </row>
    <row r="1447" spans="1:18" hidden="1" x14ac:dyDescent="0.4">
      <c r="A1447">
        <v>31386</v>
      </c>
      <c r="B1447">
        <v>3</v>
      </c>
      <c r="C1447" t="s">
        <v>1406</v>
      </c>
      <c r="D1447" t="s">
        <v>1420</v>
      </c>
      <c r="E1447" s="11">
        <v>7491</v>
      </c>
      <c r="F1447" s="12">
        <v>6499</v>
      </c>
      <c r="G1447" s="12">
        <v>5925</v>
      </c>
      <c r="H1447" s="12">
        <v>5475</v>
      </c>
      <c r="I1447" s="12">
        <v>4760</v>
      </c>
      <c r="J1447" s="12">
        <v>4102</v>
      </c>
      <c r="K1447" s="25">
        <v>3505</v>
      </c>
      <c r="L1447" s="5">
        <v>100</v>
      </c>
      <c r="M1447" s="6">
        <v>86.757442264050184</v>
      </c>
      <c r="N1447" s="6">
        <v>79.094913896676005</v>
      </c>
      <c r="O1447" s="6">
        <v>73.087705246295556</v>
      </c>
      <c r="P1447" s="6">
        <v>63.54291816846883</v>
      </c>
      <c r="Q1447" s="6">
        <v>54.759044186356967</v>
      </c>
      <c r="R1447" s="6">
        <v>46.789480710185558</v>
      </c>
    </row>
    <row r="1448" spans="1:18" hidden="1" x14ac:dyDescent="0.4">
      <c r="A1448">
        <v>31389</v>
      </c>
      <c r="B1448">
        <v>3</v>
      </c>
      <c r="C1448" t="s">
        <v>1406</v>
      </c>
      <c r="D1448" t="s">
        <v>229</v>
      </c>
      <c r="E1448" s="11">
        <v>5263</v>
      </c>
      <c r="F1448" s="12">
        <v>4817</v>
      </c>
      <c r="G1448" s="12">
        <v>4472</v>
      </c>
      <c r="H1448" s="12">
        <v>4155</v>
      </c>
      <c r="I1448" s="12">
        <v>3652</v>
      </c>
      <c r="J1448" s="12">
        <v>3204</v>
      </c>
      <c r="K1448" s="25">
        <v>2820</v>
      </c>
      <c r="L1448" s="5">
        <v>100</v>
      </c>
      <c r="M1448" s="6">
        <v>91.52574577237317</v>
      </c>
      <c r="N1448" s="6">
        <v>84.970549116473492</v>
      </c>
      <c r="O1448" s="6">
        <v>78.94736842105263</v>
      </c>
      <c r="P1448" s="6">
        <v>69.390081702451084</v>
      </c>
      <c r="Q1448" s="6">
        <v>60.877826334790043</v>
      </c>
      <c r="R1448" s="6">
        <v>53.581607448223444</v>
      </c>
    </row>
    <row r="1449" spans="1:18" hidden="1" x14ac:dyDescent="0.4">
      <c r="A1449">
        <v>31390</v>
      </c>
      <c r="B1449">
        <v>3</v>
      </c>
      <c r="C1449" t="s">
        <v>1406</v>
      </c>
      <c r="D1449" t="s">
        <v>1421</v>
      </c>
      <c r="E1449" s="11">
        <v>5162</v>
      </c>
      <c r="F1449" s="12">
        <v>4568</v>
      </c>
      <c r="G1449" s="12">
        <v>4206</v>
      </c>
      <c r="H1449" s="12">
        <v>3978</v>
      </c>
      <c r="I1449" s="12">
        <v>3596</v>
      </c>
      <c r="J1449" s="12">
        <v>3272</v>
      </c>
      <c r="K1449" s="25">
        <v>2927</v>
      </c>
      <c r="L1449" s="5">
        <v>100</v>
      </c>
      <c r="M1449" s="6">
        <v>88.492832235567604</v>
      </c>
      <c r="N1449" s="6">
        <v>81.480046493607134</v>
      </c>
      <c r="O1449" s="6">
        <v>77.063153816350251</v>
      </c>
      <c r="P1449" s="6">
        <v>69.662921348314612</v>
      </c>
      <c r="Q1449" s="6">
        <v>63.386284385896943</v>
      </c>
      <c r="R1449" s="6">
        <v>56.702828361100345</v>
      </c>
    </row>
    <row r="1450" spans="1:18" hidden="1" x14ac:dyDescent="0.4">
      <c r="A1450">
        <v>31401</v>
      </c>
      <c r="B1450">
        <v>3</v>
      </c>
      <c r="C1450" t="s">
        <v>1406</v>
      </c>
      <c r="D1450" t="s">
        <v>1422</v>
      </c>
      <c r="E1450" s="11">
        <v>1710</v>
      </c>
      <c r="F1450" s="12">
        <v>1402</v>
      </c>
      <c r="G1450" s="12">
        <v>1185</v>
      </c>
      <c r="H1450" s="12">
        <v>1038</v>
      </c>
      <c r="I1450" s="12">
        <v>911</v>
      </c>
      <c r="J1450" s="12">
        <v>776</v>
      </c>
      <c r="K1450" s="25">
        <v>659</v>
      </c>
      <c r="L1450" s="5">
        <v>100</v>
      </c>
      <c r="M1450" s="6">
        <v>81.988304093567251</v>
      </c>
      <c r="N1450" s="6">
        <v>69.298245614035096</v>
      </c>
      <c r="O1450" s="6">
        <v>60.701754385964911</v>
      </c>
      <c r="P1450" s="6">
        <v>53.274853801169584</v>
      </c>
      <c r="Q1450" s="6">
        <v>45.380116959064324</v>
      </c>
      <c r="R1450" s="6">
        <v>38.538011695906434</v>
      </c>
    </row>
    <row r="1451" spans="1:18" hidden="1" x14ac:dyDescent="0.4">
      <c r="A1451">
        <v>31402</v>
      </c>
      <c r="B1451">
        <v>3</v>
      </c>
      <c r="C1451" t="s">
        <v>1406</v>
      </c>
      <c r="D1451" t="s">
        <v>1170</v>
      </c>
      <c r="E1451" s="11">
        <v>1253</v>
      </c>
      <c r="F1451" s="12">
        <v>1023</v>
      </c>
      <c r="G1451" s="12">
        <v>878</v>
      </c>
      <c r="H1451" s="12">
        <v>757</v>
      </c>
      <c r="I1451" s="12">
        <v>637</v>
      </c>
      <c r="J1451" s="12">
        <v>521</v>
      </c>
      <c r="K1451" s="25">
        <v>449</v>
      </c>
      <c r="L1451" s="5">
        <v>100</v>
      </c>
      <c r="M1451" s="6">
        <v>81.644054269752601</v>
      </c>
      <c r="N1451" s="6">
        <v>70.071827613727052</v>
      </c>
      <c r="O1451" s="6">
        <v>60.415003990422989</v>
      </c>
      <c r="P1451" s="6">
        <v>50.837988826815639</v>
      </c>
      <c r="Q1451" s="6">
        <v>41.580207501995211</v>
      </c>
      <c r="R1451" s="6">
        <v>35.833998403830805</v>
      </c>
    </row>
    <row r="1452" spans="1:18" hidden="1" x14ac:dyDescent="0.4">
      <c r="A1452">
        <v>31403</v>
      </c>
      <c r="B1452">
        <v>3</v>
      </c>
      <c r="C1452" t="s">
        <v>1406</v>
      </c>
      <c r="D1452" t="s">
        <v>1423</v>
      </c>
      <c r="E1452" s="11">
        <v>1172</v>
      </c>
      <c r="F1452" s="12">
        <v>966</v>
      </c>
      <c r="G1452" s="12">
        <v>833</v>
      </c>
      <c r="H1452" s="12">
        <v>714</v>
      </c>
      <c r="I1452" s="12">
        <v>610</v>
      </c>
      <c r="J1452" s="12">
        <v>506</v>
      </c>
      <c r="K1452" s="25">
        <v>412</v>
      </c>
      <c r="L1452" s="5">
        <v>100</v>
      </c>
      <c r="M1452" s="6">
        <v>82.423208191126278</v>
      </c>
      <c r="N1452" s="6">
        <v>71.075085324232077</v>
      </c>
      <c r="O1452" s="6">
        <v>60.921501706484641</v>
      </c>
      <c r="P1452" s="6">
        <v>52.047781569965871</v>
      </c>
      <c r="Q1452" s="6">
        <v>43.1740614334471</v>
      </c>
      <c r="R1452" s="6">
        <v>35.153583617747444</v>
      </c>
    </row>
    <row r="1453" spans="1:18" hidden="1" x14ac:dyDescent="0.4">
      <c r="A1453">
        <v>32000</v>
      </c>
      <c r="B1453" t="s">
        <v>0</v>
      </c>
      <c r="C1453" t="s">
        <v>1424</v>
      </c>
      <c r="E1453" s="11">
        <v>359735</v>
      </c>
      <c r="F1453" s="12">
        <v>339741</v>
      </c>
      <c r="G1453" s="12">
        <v>325738</v>
      </c>
      <c r="H1453" s="12">
        <v>310058</v>
      </c>
      <c r="I1453" s="12">
        <v>285130</v>
      </c>
      <c r="J1453" s="12">
        <v>263704</v>
      </c>
      <c r="K1453" s="25">
        <v>246895</v>
      </c>
      <c r="L1453" s="5">
        <v>100</v>
      </c>
      <c r="M1453" s="6">
        <v>94.44201982014539</v>
      </c>
      <c r="N1453" s="6">
        <v>90.549432220940417</v>
      </c>
      <c r="O1453" s="6">
        <v>86.190668130707323</v>
      </c>
      <c r="P1453" s="6">
        <v>79.261122770928608</v>
      </c>
      <c r="Q1453" s="6">
        <v>73.305071788955757</v>
      </c>
      <c r="R1453" s="6">
        <v>68.632465564929745</v>
      </c>
    </row>
    <row r="1454" spans="1:18" hidden="1" x14ac:dyDescent="0.4">
      <c r="A1454">
        <v>32201</v>
      </c>
      <c r="B1454">
        <v>2</v>
      </c>
      <c r="C1454" t="s">
        <v>1424</v>
      </c>
      <c r="D1454" t="s">
        <v>1425</v>
      </c>
      <c r="E1454" s="11">
        <v>117211</v>
      </c>
      <c r="F1454" s="12">
        <v>113933</v>
      </c>
      <c r="G1454" s="12">
        <v>110353</v>
      </c>
      <c r="H1454" s="12">
        <v>105576</v>
      </c>
      <c r="I1454" s="12">
        <v>98168</v>
      </c>
      <c r="J1454" s="12">
        <v>92481</v>
      </c>
      <c r="K1454" s="25">
        <v>88070</v>
      </c>
      <c r="L1454" s="5">
        <v>100</v>
      </c>
      <c r="M1454" s="6">
        <v>97.203334158056848</v>
      </c>
      <c r="N1454" s="6">
        <v>94.149013317862668</v>
      </c>
      <c r="O1454" s="6">
        <v>90.073457269368916</v>
      </c>
      <c r="P1454" s="6">
        <v>83.75323135200621</v>
      </c>
      <c r="Q1454" s="6">
        <v>78.901297659775963</v>
      </c>
      <c r="R1454" s="6">
        <v>75.137998993268553</v>
      </c>
    </row>
    <row r="1455" spans="1:18" hidden="1" x14ac:dyDescent="0.4">
      <c r="A1455">
        <v>32202</v>
      </c>
      <c r="B1455">
        <v>2</v>
      </c>
      <c r="C1455" t="s">
        <v>1424</v>
      </c>
      <c r="D1455" t="s">
        <v>1426</v>
      </c>
      <c r="E1455" s="11">
        <v>29125</v>
      </c>
      <c r="F1455" s="12">
        <v>26280</v>
      </c>
      <c r="G1455" s="12">
        <v>25131</v>
      </c>
      <c r="H1455" s="12">
        <v>23840</v>
      </c>
      <c r="I1455" s="12">
        <v>21754</v>
      </c>
      <c r="J1455" s="12">
        <v>19865</v>
      </c>
      <c r="K1455" s="25">
        <v>18354</v>
      </c>
      <c r="L1455" s="5">
        <v>100</v>
      </c>
      <c r="M1455" s="6">
        <v>90.231759656652358</v>
      </c>
      <c r="N1455" s="6">
        <v>86.286695278969958</v>
      </c>
      <c r="O1455" s="6">
        <v>81.854077253218875</v>
      </c>
      <c r="P1455" s="6">
        <v>74.691845493562241</v>
      </c>
      <c r="Q1455" s="6">
        <v>68.206008583690988</v>
      </c>
      <c r="R1455" s="6">
        <v>63.018025751072962</v>
      </c>
    </row>
    <row r="1456" spans="1:18" hidden="1" x14ac:dyDescent="0.4">
      <c r="A1456">
        <v>32203</v>
      </c>
      <c r="B1456">
        <v>2</v>
      </c>
      <c r="C1456" t="s">
        <v>1424</v>
      </c>
      <c r="D1456" t="s">
        <v>1427</v>
      </c>
      <c r="E1456" s="11">
        <v>97197</v>
      </c>
      <c r="F1456" s="12">
        <v>95517</v>
      </c>
      <c r="G1456" s="12">
        <v>94039</v>
      </c>
      <c r="H1456" s="12">
        <v>91645</v>
      </c>
      <c r="I1456" s="12">
        <v>86582</v>
      </c>
      <c r="J1456" s="12">
        <v>82006</v>
      </c>
      <c r="K1456" s="25">
        <v>78638</v>
      </c>
      <c r="L1456" s="5">
        <v>100</v>
      </c>
      <c r="M1456" s="6">
        <v>98.2715515910985</v>
      </c>
      <c r="N1456" s="6">
        <v>96.750928526600603</v>
      </c>
      <c r="O1456" s="6">
        <v>94.287889543915952</v>
      </c>
      <c r="P1456" s="6">
        <v>89.07888103542291</v>
      </c>
      <c r="Q1456" s="6">
        <v>84.370916797843549</v>
      </c>
      <c r="R1456" s="6">
        <v>80.905789273331479</v>
      </c>
    </row>
    <row r="1457" spans="1:18" hidden="1" x14ac:dyDescent="0.4">
      <c r="A1457">
        <v>32204</v>
      </c>
      <c r="B1457">
        <v>2</v>
      </c>
      <c r="C1457" t="s">
        <v>1424</v>
      </c>
      <c r="D1457" t="s">
        <v>1428</v>
      </c>
      <c r="E1457" s="11">
        <v>22470</v>
      </c>
      <c r="F1457" s="12">
        <v>20669</v>
      </c>
      <c r="G1457" s="12">
        <v>19319</v>
      </c>
      <c r="H1457" s="12">
        <v>18127</v>
      </c>
      <c r="I1457" s="12">
        <v>16172</v>
      </c>
      <c r="J1457" s="12">
        <v>14480</v>
      </c>
      <c r="K1457" s="25">
        <v>13154</v>
      </c>
      <c r="L1457" s="5">
        <v>100</v>
      </c>
      <c r="M1457" s="6">
        <v>91.984868713840669</v>
      </c>
      <c r="N1457" s="6">
        <v>85.976858032932796</v>
      </c>
      <c r="O1457" s="6">
        <v>80.672007120605244</v>
      </c>
      <c r="P1457" s="6">
        <v>71.971517578994209</v>
      </c>
      <c r="Q1457" s="6">
        <v>64.441477525589676</v>
      </c>
      <c r="R1457" s="6">
        <v>58.540275923453486</v>
      </c>
    </row>
    <row r="1458" spans="1:18" hidden="1" x14ac:dyDescent="0.4">
      <c r="A1458">
        <v>32205</v>
      </c>
      <c r="B1458">
        <v>2</v>
      </c>
      <c r="C1458" t="s">
        <v>1424</v>
      </c>
      <c r="D1458" t="s">
        <v>1429</v>
      </c>
      <c r="E1458" s="11">
        <v>15912</v>
      </c>
      <c r="F1458" s="12">
        <v>14319</v>
      </c>
      <c r="G1458" s="12">
        <v>13243</v>
      </c>
      <c r="H1458" s="12">
        <v>12287</v>
      </c>
      <c r="I1458" s="12">
        <v>10996</v>
      </c>
      <c r="J1458" s="12">
        <v>9791</v>
      </c>
      <c r="K1458" s="25">
        <v>8705</v>
      </c>
      <c r="L1458" s="5">
        <v>100</v>
      </c>
      <c r="M1458" s="6">
        <v>89.988687782805428</v>
      </c>
      <c r="N1458" s="6">
        <v>83.226495726495727</v>
      </c>
      <c r="O1458" s="6">
        <v>77.218451483157367</v>
      </c>
      <c r="P1458" s="6">
        <v>69.105077928607344</v>
      </c>
      <c r="Q1458" s="6">
        <v>61.532176973353444</v>
      </c>
      <c r="R1458" s="6">
        <v>54.707139265962802</v>
      </c>
    </row>
    <row r="1459" spans="1:18" hidden="1" x14ac:dyDescent="0.4">
      <c r="A1459">
        <v>32206</v>
      </c>
      <c r="B1459">
        <v>2</v>
      </c>
      <c r="C1459" t="s">
        <v>1424</v>
      </c>
      <c r="D1459" t="s">
        <v>1430</v>
      </c>
      <c r="E1459" s="11">
        <v>18908</v>
      </c>
      <c r="F1459" s="12">
        <v>17031</v>
      </c>
      <c r="G1459" s="12">
        <v>15792</v>
      </c>
      <c r="H1459" s="12">
        <v>14502</v>
      </c>
      <c r="I1459" s="12">
        <v>12602</v>
      </c>
      <c r="J1459" s="12">
        <v>10990</v>
      </c>
      <c r="K1459" s="25">
        <v>9754</v>
      </c>
      <c r="L1459" s="5">
        <v>100</v>
      </c>
      <c r="M1459" s="6">
        <v>90.072984979902685</v>
      </c>
      <c r="N1459" s="6">
        <v>83.520203088639732</v>
      </c>
      <c r="O1459" s="6">
        <v>76.697694097736417</v>
      </c>
      <c r="P1459" s="6">
        <v>66.64903744446795</v>
      </c>
      <c r="Q1459" s="6">
        <v>58.1235455891686</v>
      </c>
      <c r="R1459" s="6">
        <v>51.586629997884494</v>
      </c>
    </row>
    <row r="1460" spans="1:18" hidden="1" x14ac:dyDescent="0.4">
      <c r="A1460">
        <v>32207</v>
      </c>
      <c r="B1460">
        <v>2</v>
      </c>
      <c r="C1460" t="s">
        <v>1424</v>
      </c>
      <c r="D1460" t="s">
        <v>1431</v>
      </c>
      <c r="E1460" s="11">
        <v>11534</v>
      </c>
      <c r="F1460" s="12">
        <v>10341</v>
      </c>
      <c r="G1460" s="12">
        <v>9507</v>
      </c>
      <c r="H1460" s="12">
        <v>8752</v>
      </c>
      <c r="I1460" s="12">
        <v>7704</v>
      </c>
      <c r="J1460" s="12">
        <v>6771</v>
      </c>
      <c r="K1460" s="25">
        <v>5986</v>
      </c>
      <c r="L1460" s="5">
        <v>100</v>
      </c>
      <c r="M1460" s="6">
        <v>89.656667244667943</v>
      </c>
      <c r="N1460" s="6">
        <v>82.425871336916941</v>
      </c>
      <c r="O1460" s="6">
        <v>75.880006936015249</v>
      </c>
      <c r="P1460" s="6">
        <v>66.793826946419273</v>
      </c>
      <c r="Q1460" s="6">
        <v>58.704699150338136</v>
      </c>
      <c r="R1460" s="6">
        <v>51.898734177215189</v>
      </c>
    </row>
    <row r="1461" spans="1:18" hidden="1" x14ac:dyDescent="0.4">
      <c r="A1461">
        <v>32209</v>
      </c>
      <c r="B1461">
        <v>2</v>
      </c>
      <c r="C1461" t="s">
        <v>1424</v>
      </c>
      <c r="D1461" t="s">
        <v>1432</v>
      </c>
      <c r="E1461" s="11">
        <v>17539</v>
      </c>
      <c r="F1461" s="12">
        <v>15215</v>
      </c>
      <c r="G1461" s="12">
        <v>13865</v>
      </c>
      <c r="H1461" s="12">
        <v>12670</v>
      </c>
      <c r="I1461" s="12">
        <v>11021</v>
      </c>
      <c r="J1461" s="12">
        <v>9375</v>
      </c>
      <c r="K1461" s="25">
        <v>8153</v>
      </c>
      <c r="L1461" s="5">
        <v>100</v>
      </c>
      <c r="M1461" s="6">
        <v>86.74952961970466</v>
      </c>
      <c r="N1461" s="6">
        <v>79.052397514111405</v>
      </c>
      <c r="O1461" s="6">
        <v>72.239010205827014</v>
      </c>
      <c r="P1461" s="6">
        <v>62.837105878328295</v>
      </c>
      <c r="Q1461" s="6">
        <v>53.45230628884201</v>
      </c>
      <c r="R1461" s="6">
        <v>46.484976338445748</v>
      </c>
    </row>
    <row r="1462" spans="1:18" hidden="1" x14ac:dyDescent="0.4">
      <c r="A1462">
        <v>32343</v>
      </c>
      <c r="B1462">
        <v>3</v>
      </c>
      <c r="C1462" t="s">
        <v>1424</v>
      </c>
      <c r="D1462" t="s">
        <v>1433</v>
      </c>
      <c r="E1462" s="11">
        <v>5399</v>
      </c>
      <c r="F1462" s="12">
        <v>4607</v>
      </c>
      <c r="G1462" s="12">
        <v>4106</v>
      </c>
      <c r="H1462" s="12">
        <v>3629</v>
      </c>
      <c r="I1462" s="12">
        <v>3085</v>
      </c>
      <c r="J1462" s="12">
        <v>2608</v>
      </c>
      <c r="K1462" s="25">
        <v>2230</v>
      </c>
      <c r="L1462" s="5">
        <v>100</v>
      </c>
      <c r="M1462" s="6">
        <v>85.33061678088535</v>
      </c>
      <c r="N1462" s="6">
        <v>76.051120577884788</v>
      </c>
      <c r="O1462" s="6">
        <v>67.216151139099836</v>
      </c>
      <c r="P1462" s="6">
        <v>57.140211150213005</v>
      </c>
      <c r="Q1462" s="6">
        <v>48.305241711428046</v>
      </c>
      <c r="R1462" s="6">
        <v>41.30394517503241</v>
      </c>
    </row>
    <row r="1463" spans="1:18" hidden="1" x14ac:dyDescent="0.4">
      <c r="A1463">
        <v>32386</v>
      </c>
      <c r="B1463">
        <v>3</v>
      </c>
      <c r="C1463" t="s">
        <v>1424</v>
      </c>
      <c r="D1463" t="s">
        <v>1434</v>
      </c>
      <c r="E1463" s="11">
        <v>1999</v>
      </c>
      <c r="F1463" s="12">
        <v>1763</v>
      </c>
      <c r="G1463" s="12">
        <v>1591</v>
      </c>
      <c r="H1463" s="12">
        <v>1507</v>
      </c>
      <c r="I1463" s="12">
        <v>1329</v>
      </c>
      <c r="J1463" s="12">
        <v>1193</v>
      </c>
      <c r="K1463" s="25">
        <v>1089</v>
      </c>
      <c r="L1463" s="5">
        <v>100</v>
      </c>
      <c r="M1463" s="6">
        <v>88.19409704852427</v>
      </c>
      <c r="N1463" s="6">
        <v>79.589794897448726</v>
      </c>
      <c r="O1463" s="6">
        <v>75.387693846923469</v>
      </c>
      <c r="P1463" s="6">
        <v>66.483241620810404</v>
      </c>
      <c r="Q1463" s="6">
        <v>59.679839919959974</v>
      </c>
      <c r="R1463" s="6">
        <v>54.477238619309652</v>
      </c>
    </row>
    <row r="1464" spans="1:18" hidden="1" x14ac:dyDescent="0.4">
      <c r="A1464">
        <v>32441</v>
      </c>
      <c r="B1464">
        <v>3</v>
      </c>
      <c r="C1464" t="s">
        <v>1424</v>
      </c>
      <c r="D1464" t="s">
        <v>1435</v>
      </c>
      <c r="E1464" s="11">
        <v>1487</v>
      </c>
      <c r="F1464" s="12">
        <v>1310</v>
      </c>
      <c r="G1464" s="12">
        <v>1247</v>
      </c>
      <c r="H1464" s="12">
        <v>1174</v>
      </c>
      <c r="I1464" s="12">
        <v>1065</v>
      </c>
      <c r="J1464" s="12">
        <v>993</v>
      </c>
      <c r="K1464" s="25">
        <v>939</v>
      </c>
      <c r="L1464" s="5">
        <v>100</v>
      </c>
      <c r="M1464" s="6">
        <v>88.096839273705456</v>
      </c>
      <c r="N1464" s="6">
        <v>83.860121049092129</v>
      </c>
      <c r="O1464" s="6">
        <v>78.950907868190995</v>
      </c>
      <c r="P1464" s="6">
        <v>71.620712844653667</v>
      </c>
      <c r="Q1464" s="6">
        <v>66.778749159381306</v>
      </c>
      <c r="R1464" s="6">
        <v>63.147276395427035</v>
      </c>
    </row>
    <row r="1465" spans="1:18" hidden="1" x14ac:dyDescent="0.4">
      <c r="A1465">
        <v>32448</v>
      </c>
      <c r="B1465">
        <v>3</v>
      </c>
      <c r="C1465" t="s">
        <v>1424</v>
      </c>
      <c r="D1465" t="s">
        <v>330</v>
      </c>
      <c r="E1465" s="11">
        <v>1773</v>
      </c>
      <c r="F1465" s="12">
        <v>1583</v>
      </c>
      <c r="G1465" s="12">
        <v>1486</v>
      </c>
      <c r="H1465" s="12">
        <v>1385</v>
      </c>
      <c r="I1465" s="12">
        <v>1209</v>
      </c>
      <c r="J1465" s="12">
        <v>1058</v>
      </c>
      <c r="K1465" s="25">
        <v>924</v>
      </c>
      <c r="L1465" s="5">
        <v>100</v>
      </c>
      <c r="M1465" s="6">
        <v>89.283699943598421</v>
      </c>
      <c r="N1465" s="6">
        <v>83.812746756909192</v>
      </c>
      <c r="O1465" s="6">
        <v>78.116187253243083</v>
      </c>
      <c r="P1465" s="6">
        <v>68.189509306260575</v>
      </c>
      <c r="Q1465" s="6">
        <v>59.672870840383531</v>
      </c>
      <c r="R1465" s="6">
        <v>52.115059221658214</v>
      </c>
    </row>
    <row r="1466" spans="1:18" hidden="1" x14ac:dyDescent="0.4">
      <c r="A1466">
        <v>32449</v>
      </c>
      <c r="B1466">
        <v>3</v>
      </c>
      <c r="C1466" t="s">
        <v>1424</v>
      </c>
      <c r="D1466" t="s">
        <v>1436</v>
      </c>
      <c r="E1466" s="11">
        <v>4490</v>
      </c>
      <c r="F1466" s="12">
        <v>4080</v>
      </c>
      <c r="G1466" s="12">
        <v>3836</v>
      </c>
      <c r="H1466" s="12">
        <v>3571</v>
      </c>
      <c r="I1466" s="12">
        <v>3155</v>
      </c>
      <c r="J1466" s="12">
        <v>2823</v>
      </c>
      <c r="K1466" s="25">
        <v>2539</v>
      </c>
      <c r="L1466" s="5">
        <v>100</v>
      </c>
      <c r="M1466" s="6">
        <v>90.868596881959903</v>
      </c>
      <c r="N1466" s="6">
        <v>85.434298440979944</v>
      </c>
      <c r="O1466" s="6">
        <v>79.532293986636972</v>
      </c>
      <c r="P1466" s="6">
        <v>70.267260579064583</v>
      </c>
      <c r="Q1466" s="6">
        <v>62.873051224944319</v>
      </c>
      <c r="R1466" s="6">
        <v>56.54788418708241</v>
      </c>
    </row>
    <row r="1467" spans="1:18" hidden="1" x14ac:dyDescent="0.4">
      <c r="A1467">
        <v>32501</v>
      </c>
      <c r="B1467">
        <v>3</v>
      </c>
      <c r="C1467" t="s">
        <v>1424</v>
      </c>
      <c r="D1467" t="s">
        <v>1437</v>
      </c>
      <c r="E1467" s="11">
        <v>2945</v>
      </c>
      <c r="F1467" s="12">
        <v>2518</v>
      </c>
      <c r="G1467" s="12">
        <v>2264</v>
      </c>
      <c r="H1467" s="12">
        <v>2049</v>
      </c>
      <c r="I1467" s="12">
        <v>1777</v>
      </c>
      <c r="J1467" s="12">
        <v>1540</v>
      </c>
      <c r="K1467" s="25">
        <v>1342</v>
      </c>
      <c r="L1467" s="5">
        <v>100</v>
      </c>
      <c r="M1467" s="6">
        <v>85.500848896434633</v>
      </c>
      <c r="N1467" s="6">
        <v>76.876061120543298</v>
      </c>
      <c r="O1467" s="6">
        <v>69.57555178268251</v>
      </c>
      <c r="P1467" s="6">
        <v>60.339558573853992</v>
      </c>
      <c r="Q1467" s="6">
        <v>52.292020373514433</v>
      </c>
      <c r="R1467" s="6">
        <v>45.568760611205434</v>
      </c>
    </row>
    <row r="1468" spans="1:18" hidden="1" x14ac:dyDescent="0.4">
      <c r="A1468">
        <v>32505</v>
      </c>
      <c r="B1468">
        <v>3</v>
      </c>
      <c r="C1468" t="s">
        <v>1424</v>
      </c>
      <c r="D1468" t="s">
        <v>1438</v>
      </c>
      <c r="E1468" s="11">
        <v>2778</v>
      </c>
      <c r="F1468" s="12">
        <v>2550</v>
      </c>
      <c r="G1468" s="12">
        <v>2404</v>
      </c>
      <c r="H1468" s="12">
        <v>2295</v>
      </c>
      <c r="I1468" s="12">
        <v>2139</v>
      </c>
      <c r="J1468" s="12">
        <v>1980</v>
      </c>
      <c r="K1468" s="25">
        <v>1837</v>
      </c>
      <c r="L1468" s="5">
        <v>100</v>
      </c>
      <c r="M1468" s="6">
        <v>91.792656587473004</v>
      </c>
      <c r="N1468" s="6">
        <v>86.537077033837292</v>
      </c>
      <c r="O1468" s="6">
        <v>82.613390928725707</v>
      </c>
      <c r="P1468" s="6">
        <v>76.997840172786184</v>
      </c>
      <c r="Q1468" s="6">
        <v>71.274298056155502</v>
      </c>
      <c r="R1468" s="6">
        <v>66.126709863210948</v>
      </c>
    </row>
    <row r="1469" spans="1:18" hidden="1" x14ac:dyDescent="0.4">
      <c r="A1469">
        <v>32525</v>
      </c>
      <c r="B1469">
        <v>3</v>
      </c>
      <c r="C1469" t="s">
        <v>1424</v>
      </c>
      <c r="D1469" t="s">
        <v>1439</v>
      </c>
      <c r="E1469" s="11">
        <v>1118</v>
      </c>
      <c r="F1469" s="12">
        <v>1023</v>
      </c>
      <c r="G1469" s="12">
        <v>1007</v>
      </c>
      <c r="H1469" s="12">
        <v>987</v>
      </c>
      <c r="I1469" s="12">
        <v>941</v>
      </c>
      <c r="J1469" s="12">
        <v>894</v>
      </c>
      <c r="K1469" s="25">
        <v>856</v>
      </c>
      <c r="L1469" s="5">
        <v>100</v>
      </c>
      <c r="M1469" s="6">
        <v>91.502683363148492</v>
      </c>
      <c r="N1469" s="6">
        <v>90.071556350626111</v>
      </c>
      <c r="O1469" s="6">
        <v>88.282647584973162</v>
      </c>
      <c r="P1469" s="6">
        <v>84.16815742397138</v>
      </c>
      <c r="Q1469" s="6">
        <v>79.964221824686945</v>
      </c>
      <c r="R1469" s="6">
        <v>76.565295169946339</v>
      </c>
    </row>
    <row r="1470" spans="1:18" hidden="1" x14ac:dyDescent="0.4">
      <c r="A1470">
        <v>32526</v>
      </c>
      <c r="B1470">
        <v>3</v>
      </c>
      <c r="C1470" t="s">
        <v>1424</v>
      </c>
      <c r="D1470" t="s">
        <v>1440</v>
      </c>
      <c r="E1470" s="11">
        <v>1246</v>
      </c>
      <c r="F1470" s="12">
        <v>1107</v>
      </c>
      <c r="G1470" s="12">
        <v>1076</v>
      </c>
      <c r="H1470" s="12">
        <v>1032</v>
      </c>
      <c r="I1470" s="12">
        <v>962</v>
      </c>
      <c r="J1470" s="12">
        <v>906</v>
      </c>
      <c r="K1470" s="25">
        <v>843</v>
      </c>
      <c r="L1470" s="5">
        <v>100</v>
      </c>
      <c r="M1470" s="6">
        <v>88.844301765650073</v>
      </c>
      <c r="N1470" s="6">
        <v>86.356340288924557</v>
      </c>
      <c r="O1470" s="6">
        <v>82.825040128410905</v>
      </c>
      <c r="P1470" s="6">
        <v>77.207062600321024</v>
      </c>
      <c r="Q1470" s="6">
        <v>72.712680577849113</v>
      </c>
      <c r="R1470" s="6">
        <v>67.656500802568218</v>
      </c>
    </row>
    <row r="1471" spans="1:18" hidden="1" x14ac:dyDescent="0.4">
      <c r="A1471">
        <v>32527</v>
      </c>
      <c r="B1471">
        <v>3</v>
      </c>
      <c r="C1471" t="s">
        <v>1424</v>
      </c>
      <c r="D1471" t="s">
        <v>1441</v>
      </c>
      <c r="E1471" s="11">
        <v>281</v>
      </c>
      <c r="F1471" s="12">
        <v>272</v>
      </c>
      <c r="G1471" s="12">
        <v>266</v>
      </c>
      <c r="H1471" s="12">
        <v>261</v>
      </c>
      <c r="I1471" s="12">
        <v>248</v>
      </c>
      <c r="J1471" s="12">
        <v>232</v>
      </c>
      <c r="K1471" s="25">
        <v>220</v>
      </c>
      <c r="L1471" s="5">
        <v>100</v>
      </c>
      <c r="M1471" s="6">
        <v>96.797153024911026</v>
      </c>
      <c r="N1471" s="6">
        <v>94.661921708185048</v>
      </c>
      <c r="O1471" s="6">
        <v>92.882562277580078</v>
      </c>
      <c r="P1471" s="6">
        <v>88.256227758007128</v>
      </c>
      <c r="Q1471" s="6">
        <v>82.562277580071168</v>
      </c>
      <c r="R1471" s="6">
        <v>78.291814946619226</v>
      </c>
    </row>
    <row r="1472" spans="1:18" hidden="1" x14ac:dyDescent="0.4">
      <c r="A1472">
        <v>32528</v>
      </c>
      <c r="B1472">
        <v>3</v>
      </c>
      <c r="C1472" t="s">
        <v>1424</v>
      </c>
      <c r="D1472" t="s">
        <v>1442</v>
      </c>
      <c r="E1472" s="11">
        <v>6323</v>
      </c>
      <c r="F1472" s="12">
        <v>5623</v>
      </c>
      <c r="G1472" s="12">
        <v>5206</v>
      </c>
      <c r="H1472" s="12">
        <v>4769</v>
      </c>
      <c r="I1472" s="12">
        <v>4221</v>
      </c>
      <c r="J1472" s="12">
        <v>3718</v>
      </c>
      <c r="K1472" s="25">
        <v>3262</v>
      </c>
      <c r="L1472" s="5">
        <v>100</v>
      </c>
      <c r="M1472" s="6">
        <v>88.929305709315202</v>
      </c>
      <c r="N1472" s="6">
        <v>82.334334967578684</v>
      </c>
      <c r="O1472" s="6">
        <v>75.423058674679737</v>
      </c>
      <c r="P1472" s="6">
        <v>66.756286572829353</v>
      </c>
      <c r="Q1472" s="6">
        <v>58.801201961094421</v>
      </c>
      <c r="R1472" s="6">
        <v>51.589435394591177</v>
      </c>
    </row>
    <row r="1473" spans="1:18" hidden="1" x14ac:dyDescent="0.4">
      <c r="A1473">
        <v>33000</v>
      </c>
      <c r="B1473" t="s">
        <v>0</v>
      </c>
      <c r="C1473" t="s">
        <v>1443</v>
      </c>
      <c r="E1473" s="11">
        <v>1082126</v>
      </c>
      <c r="F1473" s="12">
        <v>1045799</v>
      </c>
      <c r="G1473" s="12">
        <v>1014077</v>
      </c>
      <c r="H1473" s="12">
        <v>966770</v>
      </c>
      <c r="I1473" s="12">
        <v>886741</v>
      </c>
      <c r="J1473" s="12">
        <v>828239</v>
      </c>
      <c r="K1473" s="25">
        <v>782539</v>
      </c>
      <c r="L1473" s="5">
        <v>100</v>
      </c>
      <c r="M1473" s="6">
        <v>96.642997211045667</v>
      </c>
      <c r="N1473" s="6">
        <v>93.711545605594921</v>
      </c>
      <c r="O1473" s="6">
        <v>89.339873545224862</v>
      </c>
      <c r="P1473" s="6">
        <v>81.944339198947262</v>
      </c>
      <c r="Q1473" s="6">
        <v>76.538129570863276</v>
      </c>
      <c r="R1473" s="6">
        <v>72.31496147398731</v>
      </c>
    </row>
    <row r="1474" spans="1:18" hidden="1" x14ac:dyDescent="0.4">
      <c r="A1474">
        <v>33100</v>
      </c>
      <c r="B1474">
        <v>1</v>
      </c>
      <c r="C1474" t="s">
        <v>1443</v>
      </c>
      <c r="D1474" t="s">
        <v>1444</v>
      </c>
      <c r="E1474" s="11">
        <v>442524</v>
      </c>
      <c r="F1474" s="12">
        <v>438254</v>
      </c>
      <c r="G1474" s="12">
        <v>430784</v>
      </c>
      <c r="H1474" s="12">
        <v>415634</v>
      </c>
      <c r="I1474" s="12">
        <v>387027</v>
      </c>
      <c r="J1474" s="12">
        <v>366584</v>
      </c>
      <c r="K1474" s="25">
        <v>351096</v>
      </c>
      <c r="L1474" s="5">
        <v>100</v>
      </c>
      <c r="M1474" s="6">
        <v>99.035080583200013</v>
      </c>
      <c r="N1474" s="6">
        <v>97.347036544910566</v>
      </c>
      <c r="O1474" s="6">
        <v>93.923493415046408</v>
      </c>
      <c r="P1474" s="6">
        <v>87.458985275374886</v>
      </c>
      <c r="Q1474" s="6">
        <v>82.839348826278353</v>
      </c>
      <c r="R1474" s="6">
        <v>79.339425658269377</v>
      </c>
    </row>
    <row r="1475" spans="1:18" hidden="1" x14ac:dyDescent="0.4">
      <c r="A1475">
        <v>33101</v>
      </c>
      <c r="B1475">
        <v>0</v>
      </c>
      <c r="C1475" t="s">
        <v>1443</v>
      </c>
      <c r="D1475" t="s">
        <v>1445</v>
      </c>
      <c r="E1475" s="11">
        <v>200099</v>
      </c>
      <c r="F1475" s="12">
        <v>201565</v>
      </c>
      <c r="G1475" s="12">
        <v>199052</v>
      </c>
      <c r="H1475" s="12">
        <v>192822</v>
      </c>
      <c r="I1475" s="12">
        <v>180861</v>
      </c>
      <c r="J1475" s="12">
        <v>171643</v>
      </c>
      <c r="K1475" s="25">
        <v>164660</v>
      </c>
      <c r="L1475" s="5">
        <v>100</v>
      </c>
      <c r="M1475" s="6">
        <v>100.73263734451447</v>
      </c>
      <c r="N1475" s="6">
        <v>99.476759004292873</v>
      </c>
      <c r="O1475" s="6">
        <v>96.363300166417616</v>
      </c>
      <c r="P1475" s="6">
        <v>90.385759049270604</v>
      </c>
      <c r="Q1475" s="6">
        <v>85.779039375509129</v>
      </c>
      <c r="R1475" s="6">
        <v>82.289266812927593</v>
      </c>
    </row>
    <row r="1476" spans="1:18" hidden="1" x14ac:dyDescent="0.4">
      <c r="A1476">
        <v>33102</v>
      </c>
      <c r="B1476">
        <v>0</v>
      </c>
      <c r="C1476" t="s">
        <v>1443</v>
      </c>
      <c r="D1476" t="s">
        <v>1446</v>
      </c>
      <c r="E1476" s="11">
        <v>89255</v>
      </c>
      <c r="F1476" s="12">
        <v>89575</v>
      </c>
      <c r="G1476" s="12">
        <v>88563</v>
      </c>
      <c r="H1476" s="12">
        <v>85867</v>
      </c>
      <c r="I1476" s="12">
        <v>80407</v>
      </c>
      <c r="J1476" s="12">
        <v>76487</v>
      </c>
      <c r="K1476" s="25">
        <v>73432</v>
      </c>
      <c r="L1476" s="5">
        <v>100</v>
      </c>
      <c r="M1476" s="6">
        <v>100.35852333202622</v>
      </c>
      <c r="N1476" s="6">
        <v>99.224693294493306</v>
      </c>
      <c r="O1476" s="6">
        <v>96.204134222172428</v>
      </c>
      <c r="P1476" s="6">
        <v>90.08682986947511</v>
      </c>
      <c r="Q1476" s="6">
        <v>85.694919052153935</v>
      </c>
      <c r="R1476" s="6">
        <v>82.272141616716155</v>
      </c>
    </row>
    <row r="1477" spans="1:18" hidden="1" x14ac:dyDescent="0.4">
      <c r="A1477">
        <v>33103</v>
      </c>
      <c r="B1477">
        <v>0</v>
      </c>
      <c r="C1477" t="s">
        <v>1443</v>
      </c>
      <c r="D1477" t="s">
        <v>1447</v>
      </c>
      <c r="E1477" s="11">
        <v>53282</v>
      </c>
      <c r="F1477" s="12">
        <v>51400</v>
      </c>
      <c r="G1477" s="12">
        <v>49254</v>
      </c>
      <c r="H1477" s="12">
        <v>46497</v>
      </c>
      <c r="I1477" s="12">
        <v>42201</v>
      </c>
      <c r="J1477" s="12">
        <v>39370</v>
      </c>
      <c r="K1477" s="25">
        <v>37118</v>
      </c>
      <c r="L1477" s="5">
        <v>100</v>
      </c>
      <c r="M1477" s="6">
        <v>96.467850305919441</v>
      </c>
      <c r="N1477" s="6">
        <v>92.440223715325999</v>
      </c>
      <c r="O1477" s="6">
        <v>87.265868398333396</v>
      </c>
      <c r="P1477" s="6">
        <v>79.203107991441769</v>
      </c>
      <c r="Q1477" s="6">
        <v>73.889868998911453</v>
      </c>
      <c r="R1477" s="6">
        <v>69.663300927142373</v>
      </c>
    </row>
    <row r="1478" spans="1:18" hidden="1" x14ac:dyDescent="0.4">
      <c r="A1478">
        <v>33104</v>
      </c>
      <c r="B1478">
        <v>0</v>
      </c>
      <c r="C1478" t="s">
        <v>1443</v>
      </c>
      <c r="D1478" t="s">
        <v>1448</v>
      </c>
      <c r="E1478" s="11">
        <v>99888</v>
      </c>
      <c r="F1478" s="12">
        <v>95714</v>
      </c>
      <c r="G1478" s="12">
        <v>93915</v>
      </c>
      <c r="H1478" s="12">
        <v>90448</v>
      </c>
      <c r="I1478" s="12">
        <v>83558</v>
      </c>
      <c r="J1478" s="12">
        <v>79084</v>
      </c>
      <c r="K1478" s="25">
        <v>75886</v>
      </c>
      <c r="L1478" s="5">
        <v>100</v>
      </c>
      <c r="M1478" s="6">
        <v>95.821319878263651</v>
      </c>
      <c r="N1478" s="6">
        <v>94.020302739067745</v>
      </c>
      <c r="O1478" s="6">
        <v>90.549415345186617</v>
      </c>
      <c r="P1478" s="6">
        <v>83.651689892679798</v>
      </c>
      <c r="Q1478" s="6">
        <v>79.17267339420151</v>
      </c>
      <c r="R1478" s="6">
        <v>75.971087618132302</v>
      </c>
    </row>
    <row r="1479" spans="1:18" hidden="1" x14ac:dyDescent="0.4">
      <c r="A1479">
        <v>33202</v>
      </c>
      <c r="B1479">
        <v>2</v>
      </c>
      <c r="C1479" t="s">
        <v>1443</v>
      </c>
      <c r="D1479" t="s">
        <v>1449</v>
      </c>
      <c r="E1479" s="11">
        <v>277052</v>
      </c>
      <c r="F1479" s="12">
        <v>274080</v>
      </c>
      <c r="G1479" s="12">
        <v>269154</v>
      </c>
      <c r="H1479" s="12">
        <v>258520</v>
      </c>
      <c r="I1479" s="12">
        <v>239027</v>
      </c>
      <c r="J1479" s="12">
        <v>226343</v>
      </c>
      <c r="K1479" s="25">
        <v>216773</v>
      </c>
      <c r="L1479" s="5">
        <v>100</v>
      </c>
      <c r="M1479" s="6">
        <v>98.927277189841618</v>
      </c>
      <c r="N1479" s="6">
        <v>97.149271616880583</v>
      </c>
      <c r="O1479" s="6">
        <v>93.311002988608635</v>
      </c>
      <c r="P1479" s="6">
        <v>86.275139684968877</v>
      </c>
      <c r="Q1479" s="6">
        <v>81.696937758976645</v>
      </c>
      <c r="R1479" s="6">
        <v>78.242712559375136</v>
      </c>
    </row>
    <row r="1480" spans="1:18" hidden="1" x14ac:dyDescent="0.4">
      <c r="A1480">
        <v>33203</v>
      </c>
      <c r="B1480">
        <v>2</v>
      </c>
      <c r="C1480" t="s">
        <v>1443</v>
      </c>
      <c r="D1480" t="s">
        <v>1450</v>
      </c>
      <c r="E1480" s="11">
        <v>56666</v>
      </c>
      <c r="F1480" s="12">
        <v>52735</v>
      </c>
      <c r="G1480" s="12">
        <v>50119</v>
      </c>
      <c r="H1480" s="12">
        <v>46873</v>
      </c>
      <c r="I1480" s="12">
        <v>41930</v>
      </c>
      <c r="J1480" s="12">
        <v>37728</v>
      </c>
      <c r="K1480" s="25">
        <v>34366</v>
      </c>
      <c r="L1480" s="5">
        <v>100</v>
      </c>
      <c r="M1480" s="6">
        <v>93.062859563053678</v>
      </c>
      <c r="N1480" s="6">
        <v>88.446334662760734</v>
      </c>
      <c r="O1480" s="6">
        <v>82.718031976846788</v>
      </c>
      <c r="P1480" s="6">
        <v>73.994988176331489</v>
      </c>
      <c r="Q1480" s="6">
        <v>66.579606818903741</v>
      </c>
      <c r="R1480" s="6">
        <v>60.646595842304031</v>
      </c>
    </row>
    <row r="1481" spans="1:18" hidden="1" x14ac:dyDescent="0.4">
      <c r="A1481">
        <v>33204</v>
      </c>
      <c r="B1481">
        <v>2</v>
      </c>
      <c r="C1481" t="s">
        <v>1443</v>
      </c>
      <c r="D1481" t="s">
        <v>1451</v>
      </c>
      <c r="E1481" s="11">
        <v>29029</v>
      </c>
      <c r="F1481" s="12">
        <v>25496</v>
      </c>
      <c r="G1481" s="12">
        <v>23524</v>
      </c>
      <c r="H1481" s="12">
        <v>21427</v>
      </c>
      <c r="I1481" s="12">
        <v>18454</v>
      </c>
      <c r="J1481" s="12">
        <v>16297</v>
      </c>
      <c r="K1481" s="25">
        <v>14454</v>
      </c>
      <c r="L1481" s="5">
        <v>100</v>
      </c>
      <c r="M1481" s="6">
        <v>87.829411967343006</v>
      </c>
      <c r="N1481" s="6">
        <v>81.036205174136214</v>
      </c>
      <c r="O1481" s="6">
        <v>73.812394502049671</v>
      </c>
      <c r="P1481" s="6">
        <v>63.570911846773917</v>
      </c>
      <c r="Q1481" s="6">
        <v>56.140411312825108</v>
      </c>
      <c r="R1481" s="6">
        <v>49.791587722622204</v>
      </c>
    </row>
    <row r="1482" spans="1:18" hidden="1" x14ac:dyDescent="0.4">
      <c r="A1482">
        <v>33205</v>
      </c>
      <c r="B1482">
        <v>2</v>
      </c>
      <c r="C1482" t="s">
        <v>1443</v>
      </c>
      <c r="D1482" t="s">
        <v>1452</v>
      </c>
      <c r="E1482" s="11">
        <v>23868</v>
      </c>
      <c r="F1482" s="12">
        <v>21373</v>
      </c>
      <c r="G1482" s="12">
        <v>19112</v>
      </c>
      <c r="H1482" s="12">
        <v>16748</v>
      </c>
      <c r="I1482" s="12">
        <v>14099</v>
      </c>
      <c r="J1482" s="12">
        <v>12266</v>
      </c>
      <c r="K1482" s="25">
        <v>10636</v>
      </c>
      <c r="L1482" s="5">
        <v>100</v>
      </c>
      <c r="M1482" s="6">
        <v>89.546673370202782</v>
      </c>
      <c r="N1482" s="6">
        <v>80.073738897268314</v>
      </c>
      <c r="O1482" s="6">
        <v>70.169264286911343</v>
      </c>
      <c r="P1482" s="6">
        <v>59.070722306016421</v>
      </c>
      <c r="Q1482" s="6">
        <v>51.39098374392492</v>
      </c>
      <c r="R1482" s="6">
        <v>44.561756326462209</v>
      </c>
    </row>
    <row r="1483" spans="1:18" hidden="1" x14ac:dyDescent="0.4">
      <c r="A1483">
        <v>33207</v>
      </c>
      <c r="B1483">
        <v>2</v>
      </c>
      <c r="C1483" t="s">
        <v>1443</v>
      </c>
      <c r="D1483" t="s">
        <v>1453</v>
      </c>
      <c r="E1483" s="11">
        <v>20114</v>
      </c>
      <c r="F1483" s="12">
        <v>18570</v>
      </c>
      <c r="G1483" s="12">
        <v>17162</v>
      </c>
      <c r="H1483" s="12">
        <v>15505</v>
      </c>
      <c r="I1483" s="12">
        <v>13508</v>
      </c>
      <c r="J1483" s="12">
        <v>11934</v>
      </c>
      <c r="K1483" s="25">
        <v>10736</v>
      </c>
      <c r="L1483" s="5">
        <v>100</v>
      </c>
      <c r="M1483" s="6">
        <v>92.323754598786905</v>
      </c>
      <c r="N1483" s="6">
        <v>85.323655165556332</v>
      </c>
      <c r="O1483" s="6">
        <v>77.085612011534252</v>
      </c>
      <c r="P1483" s="6">
        <v>67.157203937555934</v>
      </c>
      <c r="Q1483" s="6">
        <v>59.331808690464349</v>
      </c>
      <c r="R1483" s="6">
        <v>53.375758178383215</v>
      </c>
    </row>
    <row r="1484" spans="1:18" hidden="1" x14ac:dyDescent="0.4">
      <c r="A1484">
        <v>33208</v>
      </c>
      <c r="B1484">
        <v>2</v>
      </c>
      <c r="C1484" t="s">
        <v>1443</v>
      </c>
      <c r="D1484" t="s">
        <v>1454</v>
      </c>
      <c r="E1484" s="11">
        <v>39895</v>
      </c>
      <c r="F1484" s="12">
        <v>39514</v>
      </c>
      <c r="G1484" s="12">
        <v>39261</v>
      </c>
      <c r="H1484" s="12">
        <v>38492</v>
      </c>
      <c r="I1484" s="12">
        <v>36190</v>
      </c>
      <c r="J1484" s="12">
        <v>34396</v>
      </c>
      <c r="K1484" s="25">
        <v>32952</v>
      </c>
      <c r="L1484" s="5">
        <v>100</v>
      </c>
      <c r="M1484" s="6">
        <v>99.044993106905636</v>
      </c>
      <c r="N1484" s="6">
        <v>98.410828424614621</v>
      </c>
      <c r="O1484" s="6">
        <v>96.483268580022568</v>
      </c>
      <c r="P1484" s="6">
        <v>90.713121945105897</v>
      </c>
      <c r="Q1484" s="6">
        <v>86.216317834315078</v>
      </c>
      <c r="R1484" s="6">
        <v>82.596816643689692</v>
      </c>
    </row>
    <row r="1485" spans="1:18" hidden="1" x14ac:dyDescent="0.4">
      <c r="A1485">
        <v>33209</v>
      </c>
      <c r="B1485">
        <v>2</v>
      </c>
      <c r="C1485" t="s">
        <v>1443</v>
      </c>
      <c r="D1485" t="s">
        <v>1455</v>
      </c>
      <c r="E1485" s="11">
        <v>14599</v>
      </c>
      <c r="F1485" s="12">
        <v>11567</v>
      </c>
      <c r="G1485" s="12">
        <v>10568</v>
      </c>
      <c r="H1485" s="12">
        <v>9562</v>
      </c>
      <c r="I1485" s="12">
        <v>8149</v>
      </c>
      <c r="J1485" s="12">
        <v>6879</v>
      </c>
      <c r="K1485" s="25">
        <v>5906</v>
      </c>
      <c r="L1485" s="5">
        <v>100</v>
      </c>
      <c r="M1485" s="6">
        <v>79.231454209192407</v>
      </c>
      <c r="N1485" s="6">
        <v>72.388519761627506</v>
      </c>
      <c r="O1485" s="6">
        <v>65.497636824440036</v>
      </c>
      <c r="P1485" s="6">
        <v>55.818891704911302</v>
      </c>
      <c r="Q1485" s="6">
        <v>47.119665730529483</v>
      </c>
      <c r="R1485" s="6">
        <v>40.454825672991305</v>
      </c>
    </row>
    <row r="1486" spans="1:18" hidden="1" x14ac:dyDescent="0.4">
      <c r="A1486">
        <v>33210</v>
      </c>
      <c r="B1486">
        <v>2</v>
      </c>
      <c r="C1486" t="s">
        <v>1443</v>
      </c>
      <c r="D1486" t="s">
        <v>1456</v>
      </c>
      <c r="E1486" s="11">
        <v>13764</v>
      </c>
      <c r="F1486" s="12">
        <v>12092</v>
      </c>
      <c r="G1486" s="12">
        <v>10865</v>
      </c>
      <c r="H1486" s="12">
        <v>9814</v>
      </c>
      <c r="I1486" s="12">
        <v>8484</v>
      </c>
      <c r="J1486" s="12">
        <v>7385</v>
      </c>
      <c r="K1486" s="25">
        <v>6458</v>
      </c>
      <c r="L1486" s="5">
        <v>100</v>
      </c>
      <c r="M1486" s="6">
        <v>87.852368497529781</v>
      </c>
      <c r="N1486" s="6">
        <v>78.937808776518466</v>
      </c>
      <c r="O1486" s="6">
        <v>71.301947108398721</v>
      </c>
      <c r="P1486" s="6">
        <v>61.639058413251959</v>
      </c>
      <c r="Q1486" s="6">
        <v>53.654460912525423</v>
      </c>
      <c r="R1486" s="6">
        <v>46.9195001453066</v>
      </c>
    </row>
    <row r="1487" spans="1:18" hidden="1" x14ac:dyDescent="0.4">
      <c r="A1487">
        <v>33211</v>
      </c>
      <c r="B1487">
        <v>2</v>
      </c>
      <c r="C1487" t="s">
        <v>1443</v>
      </c>
      <c r="D1487" t="s">
        <v>1457</v>
      </c>
      <c r="E1487" s="11">
        <v>16575</v>
      </c>
      <c r="F1487" s="12">
        <v>14142</v>
      </c>
      <c r="G1487" s="12">
        <v>12645</v>
      </c>
      <c r="H1487" s="12">
        <v>11001</v>
      </c>
      <c r="I1487" s="12">
        <v>9169</v>
      </c>
      <c r="J1487" s="12">
        <v>7778</v>
      </c>
      <c r="K1487" s="25">
        <v>6701</v>
      </c>
      <c r="L1487" s="5">
        <v>100</v>
      </c>
      <c r="M1487" s="6">
        <v>85.321266968325787</v>
      </c>
      <c r="N1487" s="6">
        <v>76.289592760180994</v>
      </c>
      <c r="O1487" s="6">
        <v>66.371040723981906</v>
      </c>
      <c r="P1487" s="6">
        <v>55.318250377073909</v>
      </c>
      <c r="Q1487" s="6">
        <v>46.926093514328812</v>
      </c>
      <c r="R1487" s="6">
        <v>40.428355957767721</v>
      </c>
    </row>
    <row r="1488" spans="1:18" hidden="1" x14ac:dyDescent="0.4">
      <c r="A1488">
        <v>33212</v>
      </c>
      <c r="B1488">
        <v>2</v>
      </c>
      <c r="C1488" t="s">
        <v>1443</v>
      </c>
      <c r="D1488" t="s">
        <v>1458</v>
      </c>
      <c r="E1488" s="11">
        <v>19476</v>
      </c>
      <c r="F1488" s="12">
        <v>18538</v>
      </c>
      <c r="G1488" s="12">
        <v>17716</v>
      </c>
      <c r="H1488" s="12">
        <v>16737</v>
      </c>
      <c r="I1488" s="12">
        <v>14993</v>
      </c>
      <c r="J1488" s="12">
        <v>13757</v>
      </c>
      <c r="K1488" s="25">
        <v>12864</v>
      </c>
      <c r="L1488" s="5">
        <v>100</v>
      </c>
      <c r="M1488" s="6">
        <v>95.183815978640368</v>
      </c>
      <c r="N1488" s="6">
        <v>90.963236804271929</v>
      </c>
      <c r="O1488" s="6">
        <v>85.936537276648181</v>
      </c>
      <c r="P1488" s="6">
        <v>76.981926473608539</v>
      </c>
      <c r="Q1488" s="6">
        <v>70.635654138426787</v>
      </c>
      <c r="R1488" s="6">
        <v>66.050523721503382</v>
      </c>
    </row>
    <row r="1489" spans="1:18" hidden="1" x14ac:dyDescent="0.4">
      <c r="A1489">
        <v>33213</v>
      </c>
      <c r="B1489">
        <v>2</v>
      </c>
      <c r="C1489" t="s">
        <v>1443</v>
      </c>
      <c r="D1489" t="s">
        <v>1459</v>
      </c>
      <c r="E1489" s="11">
        <v>22433</v>
      </c>
      <c r="F1489" s="12">
        <v>21629</v>
      </c>
      <c r="G1489" s="12">
        <v>21099</v>
      </c>
      <c r="H1489" s="12">
        <v>20464</v>
      </c>
      <c r="I1489" s="12">
        <v>18865</v>
      </c>
      <c r="J1489" s="12">
        <v>17645</v>
      </c>
      <c r="K1489" s="25">
        <v>16660</v>
      </c>
      <c r="L1489" s="5">
        <v>100</v>
      </c>
      <c r="M1489" s="6">
        <v>96.415994294120267</v>
      </c>
      <c r="N1489" s="6">
        <v>94.053403468105017</v>
      </c>
      <c r="O1489" s="6">
        <v>91.222752195426381</v>
      </c>
      <c r="P1489" s="6">
        <v>84.09486025052378</v>
      </c>
      <c r="Q1489" s="6">
        <v>78.656443632149063</v>
      </c>
      <c r="R1489" s="6">
        <v>74.265590870592433</v>
      </c>
    </row>
    <row r="1490" spans="1:18" hidden="1" x14ac:dyDescent="0.4">
      <c r="A1490">
        <v>33214</v>
      </c>
      <c r="B1490">
        <v>2</v>
      </c>
      <c r="C1490" t="s">
        <v>1443</v>
      </c>
      <c r="D1490" t="s">
        <v>1460</v>
      </c>
      <c r="E1490" s="11">
        <v>20785</v>
      </c>
      <c r="F1490" s="12">
        <v>18272</v>
      </c>
      <c r="G1490" s="12">
        <v>16758</v>
      </c>
      <c r="H1490" s="12">
        <v>15524</v>
      </c>
      <c r="I1490" s="12">
        <v>13686</v>
      </c>
      <c r="J1490" s="12">
        <v>11880</v>
      </c>
      <c r="K1490" s="25">
        <v>10347</v>
      </c>
      <c r="L1490" s="5">
        <v>100</v>
      </c>
      <c r="M1490" s="6">
        <v>87.909550156362755</v>
      </c>
      <c r="N1490" s="6">
        <v>80.625451046427713</v>
      </c>
      <c r="O1490" s="6">
        <v>74.688477267260041</v>
      </c>
      <c r="P1490" s="6">
        <v>65.845561703151319</v>
      </c>
      <c r="Q1490" s="6">
        <v>57.156603319701702</v>
      </c>
      <c r="R1490" s="6">
        <v>49.781092133750299</v>
      </c>
    </row>
    <row r="1491" spans="1:18" hidden="1" x14ac:dyDescent="0.4">
      <c r="A1491">
        <v>33215</v>
      </c>
      <c r="B1491">
        <v>2</v>
      </c>
      <c r="C1491" t="s">
        <v>1443</v>
      </c>
      <c r="D1491" t="s">
        <v>1461</v>
      </c>
      <c r="E1491" s="11">
        <v>12481</v>
      </c>
      <c r="F1491" s="12">
        <v>11278</v>
      </c>
      <c r="G1491" s="12">
        <v>10308</v>
      </c>
      <c r="H1491" s="12">
        <v>9404</v>
      </c>
      <c r="I1491" s="12">
        <v>8232</v>
      </c>
      <c r="J1491" s="12">
        <v>7238</v>
      </c>
      <c r="K1491" s="25">
        <v>6363</v>
      </c>
      <c r="L1491" s="5">
        <v>100</v>
      </c>
      <c r="M1491" s="6">
        <v>90.361349250861309</v>
      </c>
      <c r="N1491" s="6">
        <v>82.589536094864187</v>
      </c>
      <c r="O1491" s="6">
        <v>75.34652672061533</v>
      </c>
      <c r="P1491" s="6">
        <v>65.956253505328107</v>
      </c>
      <c r="Q1491" s="6">
        <v>57.992148065058892</v>
      </c>
      <c r="R1491" s="6">
        <v>50.981491867638809</v>
      </c>
    </row>
    <row r="1492" spans="1:18" hidden="1" x14ac:dyDescent="0.4">
      <c r="A1492">
        <v>33216</v>
      </c>
      <c r="B1492">
        <v>2</v>
      </c>
      <c r="C1492" t="s">
        <v>1443</v>
      </c>
      <c r="D1492" t="s">
        <v>1462</v>
      </c>
      <c r="E1492" s="11">
        <v>17109</v>
      </c>
      <c r="F1492" s="12">
        <v>16164</v>
      </c>
      <c r="G1492" s="12">
        <v>15195</v>
      </c>
      <c r="H1492" s="12">
        <v>14006</v>
      </c>
      <c r="I1492" s="12">
        <v>12359</v>
      </c>
      <c r="J1492" s="12">
        <v>11189</v>
      </c>
      <c r="K1492" s="25">
        <v>10189</v>
      </c>
      <c r="L1492" s="5">
        <v>100</v>
      </c>
      <c r="M1492" s="6">
        <v>94.476591267753818</v>
      </c>
      <c r="N1492" s="6">
        <v>88.812905488339467</v>
      </c>
      <c r="O1492" s="6">
        <v>81.863346776550344</v>
      </c>
      <c r="P1492" s="6">
        <v>72.236834414635581</v>
      </c>
      <c r="Q1492" s="6">
        <v>65.398328365187908</v>
      </c>
      <c r="R1492" s="6">
        <v>59.553451399848036</v>
      </c>
    </row>
    <row r="1493" spans="1:18" hidden="1" x14ac:dyDescent="0.4">
      <c r="A1493">
        <v>33346</v>
      </c>
      <c r="B1493">
        <v>3</v>
      </c>
      <c r="C1493" t="s">
        <v>1443</v>
      </c>
      <c r="D1493" t="s">
        <v>1463</v>
      </c>
      <c r="E1493" s="11">
        <v>6752</v>
      </c>
      <c r="F1493" s="12">
        <v>6230</v>
      </c>
      <c r="G1493" s="12">
        <v>5775</v>
      </c>
      <c r="H1493" s="12">
        <v>5243</v>
      </c>
      <c r="I1493" s="12">
        <v>4529</v>
      </c>
      <c r="J1493" s="12">
        <v>4005</v>
      </c>
      <c r="K1493" s="25">
        <v>3647</v>
      </c>
      <c r="L1493" s="5">
        <v>100</v>
      </c>
      <c r="M1493" s="6">
        <v>92.268957345971572</v>
      </c>
      <c r="N1493" s="6">
        <v>85.53021327014217</v>
      </c>
      <c r="O1493" s="6">
        <v>77.651066350710892</v>
      </c>
      <c r="P1493" s="6">
        <v>67.07642180094787</v>
      </c>
      <c r="Q1493" s="6">
        <v>59.315758293838861</v>
      </c>
      <c r="R1493" s="6">
        <v>54.013625592417057</v>
      </c>
    </row>
    <row r="1494" spans="1:18" hidden="1" x14ac:dyDescent="0.4">
      <c r="A1494">
        <v>33423</v>
      </c>
      <c r="B1494">
        <v>3</v>
      </c>
      <c r="C1494" t="s">
        <v>1443</v>
      </c>
      <c r="D1494" t="s">
        <v>1464</v>
      </c>
      <c r="E1494" s="11">
        <v>6901</v>
      </c>
      <c r="F1494" s="12">
        <v>6926</v>
      </c>
      <c r="G1494" s="12">
        <v>7001</v>
      </c>
      <c r="H1494" s="12">
        <v>6859</v>
      </c>
      <c r="I1494" s="12">
        <v>6430</v>
      </c>
      <c r="J1494" s="12">
        <v>6133</v>
      </c>
      <c r="K1494" s="25">
        <v>5894</v>
      </c>
      <c r="L1494" s="5">
        <v>100</v>
      </c>
      <c r="M1494" s="6">
        <v>100.36226633821185</v>
      </c>
      <c r="N1494" s="6">
        <v>101.44906535284741</v>
      </c>
      <c r="O1494" s="6">
        <v>99.391392551804074</v>
      </c>
      <c r="P1494" s="6">
        <v>93.17490218808868</v>
      </c>
      <c r="Q1494" s="6">
        <v>88.871178090131863</v>
      </c>
      <c r="R1494" s="6">
        <v>85.407911896826548</v>
      </c>
    </row>
    <row r="1495" spans="1:18" hidden="1" x14ac:dyDescent="0.4">
      <c r="A1495">
        <v>33445</v>
      </c>
      <c r="B1495">
        <v>3</v>
      </c>
      <c r="C1495" t="s">
        <v>1443</v>
      </c>
      <c r="D1495" t="s">
        <v>1465</v>
      </c>
      <c r="E1495" s="11">
        <v>5971</v>
      </c>
      <c r="F1495" s="12">
        <v>5825</v>
      </c>
      <c r="G1495" s="12">
        <v>5733</v>
      </c>
      <c r="H1495" s="12">
        <v>5538</v>
      </c>
      <c r="I1495" s="12">
        <v>5147</v>
      </c>
      <c r="J1495" s="12">
        <v>4921</v>
      </c>
      <c r="K1495" s="25">
        <v>4703</v>
      </c>
      <c r="L1495" s="5">
        <v>100</v>
      </c>
      <c r="M1495" s="6">
        <v>97.554848434098147</v>
      </c>
      <c r="N1495" s="6">
        <v>96.014067995310668</v>
      </c>
      <c r="O1495" s="6">
        <v>92.748283369619827</v>
      </c>
      <c r="P1495" s="6">
        <v>86.199966504773073</v>
      </c>
      <c r="Q1495" s="6">
        <v>82.41500586166471</v>
      </c>
      <c r="R1495" s="6">
        <v>78.764026126277003</v>
      </c>
    </row>
    <row r="1496" spans="1:18" hidden="1" x14ac:dyDescent="0.4">
      <c r="A1496">
        <v>33461</v>
      </c>
      <c r="B1496">
        <v>3</v>
      </c>
      <c r="C1496" t="s">
        <v>1443</v>
      </c>
      <c r="D1496" t="s">
        <v>1466</v>
      </c>
      <c r="E1496" s="11">
        <v>6739</v>
      </c>
      <c r="F1496" s="12">
        <v>6241</v>
      </c>
      <c r="G1496" s="12">
        <v>5918</v>
      </c>
      <c r="H1496" s="12">
        <v>5521</v>
      </c>
      <c r="I1496" s="12">
        <v>4930</v>
      </c>
      <c r="J1496" s="12">
        <v>4479</v>
      </c>
      <c r="K1496" s="25">
        <v>4135</v>
      </c>
      <c r="L1496" s="5">
        <v>100</v>
      </c>
      <c r="M1496" s="6">
        <v>92.610179551862288</v>
      </c>
      <c r="N1496" s="6">
        <v>87.817183558391449</v>
      </c>
      <c r="O1496" s="6">
        <v>81.926101795518619</v>
      </c>
      <c r="P1496" s="6">
        <v>73.156254637186521</v>
      </c>
      <c r="Q1496" s="6">
        <v>66.463867042587921</v>
      </c>
      <c r="R1496" s="6">
        <v>61.359252114557059</v>
      </c>
    </row>
    <row r="1497" spans="1:18" hidden="1" x14ac:dyDescent="0.4">
      <c r="A1497">
        <v>33586</v>
      </c>
      <c r="B1497">
        <v>3</v>
      </c>
      <c r="C1497" t="s">
        <v>1443</v>
      </c>
      <c r="D1497" t="s">
        <v>1467</v>
      </c>
      <c r="E1497" s="11">
        <v>368</v>
      </c>
      <c r="F1497" s="12">
        <v>326</v>
      </c>
      <c r="G1497" s="12">
        <v>295</v>
      </c>
      <c r="H1497" s="12">
        <v>289</v>
      </c>
      <c r="I1497" s="12">
        <v>272</v>
      </c>
      <c r="J1497" s="12">
        <v>258</v>
      </c>
      <c r="K1497" s="25">
        <v>248</v>
      </c>
      <c r="L1497" s="5">
        <v>100</v>
      </c>
      <c r="M1497" s="6">
        <v>88.58695652173914</v>
      </c>
      <c r="N1497" s="6">
        <v>80.16304347826086</v>
      </c>
      <c r="O1497" s="6">
        <v>78.532608695652172</v>
      </c>
      <c r="P1497" s="6">
        <v>73.91304347826086</v>
      </c>
      <c r="Q1497" s="6">
        <v>70.108695652173907</v>
      </c>
      <c r="R1497" s="6">
        <v>67.391304347826093</v>
      </c>
    </row>
    <row r="1498" spans="1:18" hidden="1" x14ac:dyDescent="0.4">
      <c r="A1498">
        <v>33606</v>
      </c>
      <c r="B1498">
        <v>3</v>
      </c>
      <c r="C1498" t="s">
        <v>1443</v>
      </c>
      <c r="D1498" t="s">
        <v>1468</v>
      </c>
      <c r="E1498" s="11">
        <v>5898</v>
      </c>
      <c r="F1498" s="12">
        <v>5408</v>
      </c>
      <c r="G1498" s="12">
        <v>5234</v>
      </c>
      <c r="H1498" s="12">
        <v>5038</v>
      </c>
      <c r="I1498" s="12">
        <v>4631</v>
      </c>
      <c r="J1498" s="12">
        <v>4219</v>
      </c>
      <c r="K1498" s="25">
        <v>3925</v>
      </c>
      <c r="L1498" s="5">
        <v>100</v>
      </c>
      <c r="M1498" s="6">
        <v>91.692099016615799</v>
      </c>
      <c r="N1498" s="6">
        <v>88.741946422516108</v>
      </c>
      <c r="O1498" s="6">
        <v>85.418786029162433</v>
      </c>
      <c r="P1498" s="6">
        <v>78.518141742963721</v>
      </c>
      <c r="Q1498" s="6">
        <v>71.532722956934563</v>
      </c>
      <c r="R1498" s="6">
        <v>66.547982366904037</v>
      </c>
    </row>
    <row r="1499" spans="1:18" hidden="1" x14ac:dyDescent="0.4">
      <c r="A1499">
        <v>33622</v>
      </c>
      <c r="B1499">
        <v>3</v>
      </c>
      <c r="C1499" t="s">
        <v>1443</v>
      </c>
      <c r="D1499" t="s">
        <v>1469</v>
      </c>
      <c r="E1499" s="11">
        <v>5837</v>
      </c>
      <c r="F1499" s="12">
        <v>5595</v>
      </c>
      <c r="G1499" s="12">
        <v>5458</v>
      </c>
      <c r="H1499" s="12">
        <v>5340</v>
      </c>
      <c r="I1499" s="12">
        <v>5008</v>
      </c>
      <c r="J1499" s="12">
        <v>4667</v>
      </c>
      <c r="K1499" s="25">
        <v>4368</v>
      </c>
      <c r="L1499" s="5">
        <v>100</v>
      </c>
      <c r="M1499" s="6">
        <v>95.854034606818573</v>
      </c>
      <c r="N1499" s="6">
        <v>93.506938495802643</v>
      </c>
      <c r="O1499" s="6">
        <v>91.485352064416645</v>
      </c>
      <c r="P1499" s="6">
        <v>85.797498715093369</v>
      </c>
      <c r="Q1499" s="6">
        <v>79.955456570155903</v>
      </c>
      <c r="R1499" s="6">
        <v>74.832962138084639</v>
      </c>
    </row>
    <row r="1500" spans="1:18" hidden="1" x14ac:dyDescent="0.4">
      <c r="A1500">
        <v>33623</v>
      </c>
      <c r="B1500">
        <v>3</v>
      </c>
      <c r="C1500" t="s">
        <v>1443</v>
      </c>
      <c r="D1500" t="s">
        <v>1470</v>
      </c>
      <c r="E1500" s="11">
        <v>2865</v>
      </c>
      <c r="F1500" s="12">
        <v>2633</v>
      </c>
      <c r="G1500" s="12">
        <v>2496</v>
      </c>
      <c r="H1500" s="12">
        <v>2362</v>
      </c>
      <c r="I1500" s="12">
        <v>2155</v>
      </c>
      <c r="J1500" s="12">
        <v>1976</v>
      </c>
      <c r="K1500" s="25">
        <v>1809</v>
      </c>
      <c r="L1500" s="5">
        <v>100</v>
      </c>
      <c r="M1500" s="6">
        <v>91.902268760907504</v>
      </c>
      <c r="N1500" s="6">
        <v>87.120418848167532</v>
      </c>
      <c r="O1500" s="6">
        <v>82.443280977312398</v>
      </c>
      <c r="P1500" s="6">
        <v>75.218150087260042</v>
      </c>
      <c r="Q1500" s="6">
        <v>68.970331588132638</v>
      </c>
      <c r="R1500" s="6">
        <v>63.141361256544506</v>
      </c>
    </row>
    <row r="1501" spans="1:18" hidden="1" x14ac:dyDescent="0.4">
      <c r="A1501">
        <v>33643</v>
      </c>
      <c r="B1501">
        <v>3</v>
      </c>
      <c r="C1501" t="s">
        <v>1443</v>
      </c>
      <c r="D1501" t="s">
        <v>1471</v>
      </c>
      <c r="E1501" s="11">
        <v>725</v>
      </c>
      <c r="F1501" s="12">
        <v>670</v>
      </c>
      <c r="G1501" s="12">
        <v>641</v>
      </c>
      <c r="H1501" s="12">
        <v>628</v>
      </c>
      <c r="I1501" s="12">
        <v>592</v>
      </c>
      <c r="J1501" s="12">
        <v>562</v>
      </c>
      <c r="K1501" s="25">
        <v>532</v>
      </c>
      <c r="L1501" s="5">
        <v>100</v>
      </c>
      <c r="M1501" s="6">
        <v>92.41379310344827</v>
      </c>
      <c r="N1501" s="6">
        <v>88.413793103448285</v>
      </c>
      <c r="O1501" s="6">
        <v>86.620689655172413</v>
      </c>
      <c r="P1501" s="6">
        <v>81.65517241379311</v>
      </c>
      <c r="Q1501" s="6">
        <v>77.517241379310349</v>
      </c>
      <c r="R1501" s="6">
        <v>73.379310344827587</v>
      </c>
    </row>
    <row r="1502" spans="1:18" hidden="1" x14ac:dyDescent="0.4">
      <c r="A1502">
        <v>33663</v>
      </c>
      <c r="B1502">
        <v>3</v>
      </c>
      <c r="C1502" t="s">
        <v>1443</v>
      </c>
      <c r="D1502" t="s">
        <v>1472</v>
      </c>
      <c r="E1502" s="11">
        <v>2098</v>
      </c>
      <c r="F1502" s="12">
        <v>1865</v>
      </c>
      <c r="G1502" s="12">
        <v>1700</v>
      </c>
      <c r="H1502" s="12">
        <v>1568</v>
      </c>
      <c r="I1502" s="12">
        <v>1392</v>
      </c>
      <c r="J1502" s="12">
        <v>1226</v>
      </c>
      <c r="K1502" s="25">
        <v>1087</v>
      </c>
      <c r="L1502" s="5">
        <v>100</v>
      </c>
      <c r="M1502" s="6">
        <v>88.894184938036219</v>
      </c>
      <c r="N1502" s="6">
        <v>81.029551954242137</v>
      </c>
      <c r="O1502" s="6">
        <v>74.737845567206861</v>
      </c>
      <c r="P1502" s="6">
        <v>66.348903717826502</v>
      </c>
      <c r="Q1502" s="6">
        <v>58.436606291706383</v>
      </c>
      <c r="R1502" s="6">
        <v>51.811248808388946</v>
      </c>
    </row>
    <row r="1503" spans="1:18" hidden="1" x14ac:dyDescent="0.4">
      <c r="A1503">
        <v>33666</v>
      </c>
      <c r="B1503">
        <v>3</v>
      </c>
      <c r="C1503" t="s">
        <v>1443</v>
      </c>
      <c r="D1503" t="s">
        <v>1473</v>
      </c>
      <c r="E1503" s="11">
        <v>6209</v>
      </c>
      <c r="F1503" s="12">
        <v>5608</v>
      </c>
      <c r="G1503" s="12">
        <v>5163</v>
      </c>
      <c r="H1503" s="12">
        <v>4688</v>
      </c>
      <c r="I1503" s="12">
        <v>4011</v>
      </c>
      <c r="J1503" s="12">
        <v>3463</v>
      </c>
      <c r="K1503" s="25">
        <v>3021</v>
      </c>
      <c r="L1503" s="5">
        <v>100</v>
      </c>
      <c r="M1503" s="6">
        <v>90.320502496376236</v>
      </c>
      <c r="N1503" s="6">
        <v>83.153486873892732</v>
      </c>
      <c r="O1503" s="6">
        <v>75.503301658882265</v>
      </c>
      <c r="P1503" s="6">
        <v>64.599774520856826</v>
      </c>
      <c r="Q1503" s="6">
        <v>55.773876630697373</v>
      </c>
      <c r="R1503" s="6">
        <v>48.655177967466578</v>
      </c>
    </row>
    <row r="1504" spans="1:18" hidden="1" x14ac:dyDescent="0.4">
      <c r="A1504">
        <v>33681</v>
      </c>
      <c r="B1504">
        <v>3</v>
      </c>
      <c r="C1504" t="s">
        <v>1443</v>
      </c>
      <c r="D1504" t="s">
        <v>1474</v>
      </c>
      <c r="E1504" s="11">
        <v>5393</v>
      </c>
      <c r="F1504" s="12">
        <v>4768</v>
      </c>
      <c r="G1504" s="12">
        <v>4393</v>
      </c>
      <c r="H1504" s="12">
        <v>3985</v>
      </c>
      <c r="I1504" s="12">
        <v>3472</v>
      </c>
      <c r="J1504" s="12">
        <v>3031</v>
      </c>
      <c r="K1504" s="25">
        <v>2669</v>
      </c>
      <c r="L1504" s="5">
        <v>100</v>
      </c>
      <c r="M1504" s="6">
        <v>88.4109030224365</v>
      </c>
      <c r="N1504" s="6">
        <v>81.457444835898386</v>
      </c>
      <c r="O1504" s="6">
        <v>73.892082328944923</v>
      </c>
      <c r="P1504" s="6">
        <v>64.379751529760796</v>
      </c>
      <c r="Q1504" s="6">
        <v>56.202484702391985</v>
      </c>
      <c r="R1504" s="6">
        <v>49.490079732987205</v>
      </c>
    </row>
    <row r="1505" spans="1:18" hidden="1" x14ac:dyDescent="0.4">
      <c r="A1505">
        <v>34000</v>
      </c>
      <c r="B1505" t="s">
        <v>0</v>
      </c>
      <c r="C1505" t="s">
        <v>1475</v>
      </c>
      <c r="E1505" s="11">
        <v>1622812</v>
      </c>
      <c r="F1505" s="12">
        <v>1556540</v>
      </c>
      <c r="G1505" s="12">
        <v>1508656</v>
      </c>
      <c r="H1505" s="12">
        <v>1429627</v>
      </c>
      <c r="I1505" s="12">
        <v>1308090</v>
      </c>
      <c r="J1505" s="12">
        <v>1220267</v>
      </c>
      <c r="K1505" s="25">
        <v>1154706</v>
      </c>
      <c r="L1505" s="5">
        <v>100</v>
      </c>
      <c r="M1505" s="6">
        <v>95.916224430186617</v>
      </c>
      <c r="N1505" s="6">
        <v>92.965543759844024</v>
      </c>
      <c r="O1505" s="6">
        <v>88.095663576557243</v>
      </c>
      <c r="P1505" s="6">
        <v>80.606379543656317</v>
      </c>
      <c r="Q1505" s="6">
        <v>75.194600483605001</v>
      </c>
      <c r="R1505" s="6">
        <v>71.154637752247325</v>
      </c>
    </row>
    <row r="1506" spans="1:18" hidden="1" x14ac:dyDescent="0.4">
      <c r="A1506">
        <v>34100</v>
      </c>
      <c r="B1506">
        <v>1</v>
      </c>
      <c r="C1506" t="s">
        <v>1475</v>
      </c>
      <c r="D1506" t="s">
        <v>1476</v>
      </c>
      <c r="E1506" s="11">
        <v>733066</v>
      </c>
      <c r="F1506" s="12">
        <v>718223</v>
      </c>
      <c r="G1506" s="12">
        <v>702156</v>
      </c>
      <c r="H1506" s="12">
        <v>670149</v>
      </c>
      <c r="I1506" s="12">
        <v>619010</v>
      </c>
      <c r="J1506" s="12">
        <v>583924</v>
      </c>
      <c r="K1506" s="25">
        <v>559442</v>
      </c>
      <c r="L1506" s="5">
        <v>100</v>
      </c>
      <c r="M1506" s="6">
        <v>97.975216419803942</v>
      </c>
      <c r="N1506" s="6">
        <v>95.783462880559185</v>
      </c>
      <c r="O1506" s="6">
        <v>91.417280299454617</v>
      </c>
      <c r="P1506" s="6">
        <v>84.441237214657335</v>
      </c>
      <c r="Q1506" s="6">
        <v>79.655037881991532</v>
      </c>
      <c r="R1506" s="6">
        <v>76.315365874286897</v>
      </c>
    </row>
    <row r="1507" spans="1:18" hidden="1" x14ac:dyDescent="0.4">
      <c r="A1507">
        <v>34101</v>
      </c>
      <c r="B1507">
        <v>0</v>
      </c>
      <c r="C1507" t="s">
        <v>1475</v>
      </c>
      <c r="D1507" t="s">
        <v>1477</v>
      </c>
      <c r="E1507" s="11">
        <v>92872</v>
      </c>
      <c r="F1507" s="12">
        <v>94503</v>
      </c>
      <c r="G1507" s="12">
        <v>93830</v>
      </c>
      <c r="H1507" s="12">
        <v>91093</v>
      </c>
      <c r="I1507" s="12">
        <v>85957</v>
      </c>
      <c r="J1507" s="12">
        <v>82056</v>
      </c>
      <c r="K1507" s="25">
        <v>78906</v>
      </c>
      <c r="L1507" s="5">
        <v>100</v>
      </c>
      <c r="M1507" s="6">
        <v>101.7561805495736</v>
      </c>
      <c r="N1507" s="6">
        <v>101.03152726333018</v>
      </c>
      <c r="O1507" s="6">
        <v>98.08446033250064</v>
      </c>
      <c r="P1507" s="6">
        <v>92.554268240158493</v>
      </c>
      <c r="Q1507" s="6">
        <v>88.353863381858901</v>
      </c>
      <c r="R1507" s="6">
        <v>84.962098371952806</v>
      </c>
    </row>
    <row r="1508" spans="1:18" hidden="1" x14ac:dyDescent="0.4">
      <c r="A1508">
        <v>34102</v>
      </c>
      <c r="B1508">
        <v>0</v>
      </c>
      <c r="C1508" t="s">
        <v>1475</v>
      </c>
      <c r="D1508" t="s">
        <v>1478</v>
      </c>
      <c r="E1508" s="11">
        <v>71139</v>
      </c>
      <c r="F1508" s="12">
        <v>68052</v>
      </c>
      <c r="G1508" s="12">
        <v>65325</v>
      </c>
      <c r="H1508" s="12">
        <v>61778</v>
      </c>
      <c r="I1508" s="12">
        <v>56690</v>
      </c>
      <c r="J1508" s="12">
        <v>53648</v>
      </c>
      <c r="K1508" s="25">
        <v>51341</v>
      </c>
      <c r="L1508" s="5">
        <v>100</v>
      </c>
      <c r="M1508" s="6">
        <v>95.660608105258717</v>
      </c>
      <c r="N1508" s="6">
        <v>91.827267743431875</v>
      </c>
      <c r="O1508" s="6">
        <v>86.841254445522139</v>
      </c>
      <c r="P1508" s="6">
        <v>79.689059446998129</v>
      </c>
      <c r="Q1508" s="6">
        <v>75.412923993871146</v>
      </c>
      <c r="R1508" s="6">
        <v>72.16997708711115</v>
      </c>
    </row>
    <row r="1509" spans="1:18" hidden="1" x14ac:dyDescent="0.4">
      <c r="A1509">
        <v>34103</v>
      </c>
      <c r="B1509">
        <v>0</v>
      </c>
      <c r="C1509" t="s">
        <v>1475</v>
      </c>
      <c r="D1509" t="s">
        <v>1479</v>
      </c>
      <c r="E1509" s="11">
        <v>91393</v>
      </c>
      <c r="F1509" s="12">
        <v>89335</v>
      </c>
      <c r="G1509" s="12">
        <v>88736</v>
      </c>
      <c r="H1509" s="12">
        <v>85658</v>
      </c>
      <c r="I1509" s="12">
        <v>79952</v>
      </c>
      <c r="J1509" s="12">
        <v>75864</v>
      </c>
      <c r="K1509" s="25">
        <v>73039</v>
      </c>
      <c r="L1509" s="5">
        <v>100</v>
      </c>
      <c r="M1509" s="6">
        <v>97.748186403772721</v>
      </c>
      <c r="N1509" s="6">
        <v>97.092775157834836</v>
      </c>
      <c r="O1509" s="6">
        <v>93.724902344818531</v>
      </c>
      <c r="P1509" s="6">
        <v>87.481535785016362</v>
      </c>
      <c r="Q1509" s="6">
        <v>83.008545512238356</v>
      </c>
      <c r="R1509" s="6">
        <v>79.917499152013832</v>
      </c>
    </row>
    <row r="1510" spans="1:18" hidden="1" x14ac:dyDescent="0.4">
      <c r="A1510">
        <v>34104</v>
      </c>
      <c r="B1510">
        <v>0</v>
      </c>
      <c r="C1510" t="s">
        <v>1475</v>
      </c>
      <c r="D1510" t="s">
        <v>1480</v>
      </c>
      <c r="E1510" s="11">
        <v>120521</v>
      </c>
      <c r="F1510" s="12">
        <v>112795</v>
      </c>
      <c r="G1510" s="12">
        <v>109962</v>
      </c>
      <c r="H1510" s="12">
        <v>104857</v>
      </c>
      <c r="I1510" s="12">
        <v>96957</v>
      </c>
      <c r="J1510" s="12">
        <v>91529</v>
      </c>
      <c r="K1510" s="25">
        <v>88373</v>
      </c>
      <c r="L1510" s="5">
        <v>100</v>
      </c>
      <c r="M1510" s="6">
        <v>93.589498925498461</v>
      </c>
      <c r="N1510" s="6">
        <v>91.238871234058792</v>
      </c>
      <c r="O1510" s="6">
        <v>87.003094896325123</v>
      </c>
      <c r="P1510" s="6">
        <v>80.448220642045783</v>
      </c>
      <c r="Q1510" s="6">
        <v>75.944441217713106</v>
      </c>
      <c r="R1510" s="6">
        <v>73.325810439674413</v>
      </c>
    </row>
    <row r="1511" spans="1:18" hidden="1" x14ac:dyDescent="0.4">
      <c r="A1511">
        <v>34105</v>
      </c>
      <c r="B1511">
        <v>0</v>
      </c>
      <c r="C1511" t="s">
        <v>1475</v>
      </c>
      <c r="D1511" t="s">
        <v>1481</v>
      </c>
      <c r="E1511" s="11">
        <v>155006</v>
      </c>
      <c r="F1511" s="12">
        <v>157989</v>
      </c>
      <c r="G1511" s="12">
        <v>156690</v>
      </c>
      <c r="H1511" s="12">
        <v>150239</v>
      </c>
      <c r="I1511" s="12">
        <v>139609</v>
      </c>
      <c r="J1511" s="12">
        <v>132645</v>
      </c>
      <c r="K1511" s="25">
        <v>128069</v>
      </c>
      <c r="L1511" s="5">
        <v>100</v>
      </c>
      <c r="M1511" s="6">
        <v>101.92444163451736</v>
      </c>
      <c r="N1511" s="6">
        <v>101.08640955833967</v>
      </c>
      <c r="O1511" s="6">
        <v>96.924635175412561</v>
      </c>
      <c r="P1511" s="6">
        <v>90.066836122472679</v>
      </c>
      <c r="Q1511" s="6">
        <v>85.57410680876869</v>
      </c>
      <c r="R1511" s="6">
        <v>82.621963020786296</v>
      </c>
    </row>
    <row r="1512" spans="1:18" hidden="1" x14ac:dyDescent="0.4">
      <c r="A1512">
        <v>34106</v>
      </c>
      <c r="B1512">
        <v>0</v>
      </c>
      <c r="C1512" t="s">
        <v>1475</v>
      </c>
      <c r="D1512" t="s">
        <v>1482</v>
      </c>
      <c r="E1512" s="11">
        <v>74857</v>
      </c>
      <c r="F1512" s="12">
        <v>70106</v>
      </c>
      <c r="G1512" s="12">
        <v>65799</v>
      </c>
      <c r="H1512" s="12">
        <v>60120</v>
      </c>
      <c r="I1512" s="12">
        <v>52395</v>
      </c>
      <c r="J1512" s="12">
        <v>46993</v>
      </c>
      <c r="K1512" s="25">
        <v>43061</v>
      </c>
      <c r="L1512" s="5">
        <v>100</v>
      </c>
      <c r="M1512" s="6">
        <v>93.653232162656792</v>
      </c>
      <c r="N1512" s="6">
        <v>87.899595228235171</v>
      </c>
      <c r="O1512" s="6">
        <v>80.313130368569404</v>
      </c>
      <c r="P1512" s="6">
        <v>69.993454185981278</v>
      </c>
      <c r="Q1512" s="6">
        <v>62.777028200435495</v>
      </c>
      <c r="R1512" s="6">
        <v>57.524346420508429</v>
      </c>
    </row>
    <row r="1513" spans="1:18" hidden="1" x14ac:dyDescent="0.4">
      <c r="A1513">
        <v>34107</v>
      </c>
      <c r="B1513">
        <v>0</v>
      </c>
      <c r="C1513" t="s">
        <v>1475</v>
      </c>
      <c r="D1513" t="s">
        <v>1483</v>
      </c>
      <c r="E1513" s="11">
        <v>45801</v>
      </c>
      <c r="F1513" s="12">
        <v>45400</v>
      </c>
      <c r="G1513" s="12">
        <v>43616</v>
      </c>
      <c r="H1513" s="12">
        <v>40902</v>
      </c>
      <c r="I1513" s="12">
        <v>37454</v>
      </c>
      <c r="J1513" s="12">
        <v>35271</v>
      </c>
      <c r="K1513" s="25">
        <v>33829</v>
      </c>
      <c r="L1513" s="5">
        <v>100</v>
      </c>
      <c r="M1513" s="6">
        <v>99.124473264775887</v>
      </c>
      <c r="N1513" s="6">
        <v>95.229361804327411</v>
      </c>
      <c r="O1513" s="6">
        <v>89.303726992860419</v>
      </c>
      <c r="P1513" s="6">
        <v>81.775507084998139</v>
      </c>
      <c r="Q1513" s="6">
        <v>77.009235606209472</v>
      </c>
      <c r="R1513" s="6">
        <v>73.86083273290977</v>
      </c>
    </row>
    <row r="1514" spans="1:18" hidden="1" x14ac:dyDescent="0.4">
      <c r="A1514">
        <v>34108</v>
      </c>
      <c r="B1514">
        <v>0</v>
      </c>
      <c r="C1514" t="s">
        <v>1475</v>
      </c>
      <c r="D1514" t="s">
        <v>1484</v>
      </c>
      <c r="E1514" s="11">
        <v>81477</v>
      </c>
      <c r="F1514" s="12">
        <v>80043</v>
      </c>
      <c r="G1514" s="12">
        <v>78198</v>
      </c>
      <c r="H1514" s="12">
        <v>75502</v>
      </c>
      <c r="I1514" s="12">
        <v>69996</v>
      </c>
      <c r="J1514" s="12">
        <v>65918</v>
      </c>
      <c r="K1514" s="25">
        <v>62824</v>
      </c>
      <c r="L1514" s="5">
        <v>100</v>
      </c>
      <c r="M1514" s="6">
        <v>98.239994108766894</v>
      </c>
      <c r="N1514" s="6">
        <v>95.975551382598766</v>
      </c>
      <c r="O1514" s="6">
        <v>92.666642119862047</v>
      </c>
      <c r="P1514" s="6">
        <v>85.908906808056258</v>
      </c>
      <c r="Q1514" s="6">
        <v>80.903813346097678</v>
      </c>
      <c r="R1514" s="6">
        <v>77.106422671428746</v>
      </c>
    </row>
    <row r="1515" spans="1:18" hidden="1" x14ac:dyDescent="0.4">
      <c r="A1515">
        <v>34202</v>
      </c>
      <c r="B1515">
        <v>2</v>
      </c>
      <c r="C1515" t="s">
        <v>1475</v>
      </c>
      <c r="D1515" t="s">
        <v>1485</v>
      </c>
      <c r="E1515" s="11">
        <v>115331</v>
      </c>
      <c r="F1515" s="12">
        <v>103461</v>
      </c>
      <c r="G1515" s="12">
        <v>96563</v>
      </c>
      <c r="H1515" s="12">
        <v>87342</v>
      </c>
      <c r="I1515" s="12">
        <v>75255</v>
      </c>
      <c r="J1515" s="12">
        <v>66629</v>
      </c>
      <c r="K1515" s="25">
        <v>60324</v>
      </c>
      <c r="L1515" s="5">
        <v>100</v>
      </c>
      <c r="M1515" s="6">
        <v>89.707884263554462</v>
      </c>
      <c r="N1515" s="6">
        <v>83.726838404245171</v>
      </c>
      <c r="O1515" s="6">
        <v>75.731589945461323</v>
      </c>
      <c r="P1515" s="6">
        <v>65.251320113412703</v>
      </c>
      <c r="Q1515" s="6">
        <v>57.771978045798612</v>
      </c>
      <c r="R1515" s="6">
        <v>52.305104438529106</v>
      </c>
    </row>
    <row r="1516" spans="1:18" hidden="1" x14ac:dyDescent="0.4">
      <c r="A1516">
        <v>34203</v>
      </c>
      <c r="B1516">
        <v>2</v>
      </c>
      <c r="C1516" t="s">
        <v>1475</v>
      </c>
      <c r="D1516" t="s">
        <v>1486</v>
      </c>
      <c r="E1516" s="11">
        <v>11755</v>
      </c>
      <c r="F1516" s="12">
        <v>10068</v>
      </c>
      <c r="G1516" s="12">
        <v>8873</v>
      </c>
      <c r="H1516" s="12">
        <v>7578</v>
      </c>
      <c r="I1516" s="12">
        <v>6186</v>
      </c>
      <c r="J1516" s="12">
        <v>5158</v>
      </c>
      <c r="K1516" s="25">
        <v>4425</v>
      </c>
      <c r="L1516" s="5">
        <v>100</v>
      </c>
      <c r="M1516" s="6">
        <v>85.648660144619313</v>
      </c>
      <c r="N1516" s="6">
        <v>75.482773287962573</v>
      </c>
      <c r="O1516" s="6">
        <v>64.466184602296892</v>
      </c>
      <c r="P1516" s="6">
        <v>52.624415142492552</v>
      </c>
      <c r="Q1516" s="6">
        <v>43.879200340280732</v>
      </c>
      <c r="R1516" s="6">
        <v>37.64355593364526</v>
      </c>
    </row>
    <row r="1517" spans="1:18" hidden="1" x14ac:dyDescent="0.4">
      <c r="A1517">
        <v>34204</v>
      </c>
      <c r="B1517">
        <v>2</v>
      </c>
      <c r="C1517" t="s">
        <v>1475</v>
      </c>
      <c r="D1517" t="s">
        <v>1487</v>
      </c>
      <c r="E1517" s="11">
        <v>47844</v>
      </c>
      <c r="F1517" s="12">
        <v>42595</v>
      </c>
      <c r="G1517" s="12">
        <v>39960</v>
      </c>
      <c r="H1517" s="12">
        <v>36570</v>
      </c>
      <c r="I1517" s="12">
        <v>31796</v>
      </c>
      <c r="J1517" s="12">
        <v>28320</v>
      </c>
      <c r="K1517" s="25">
        <v>25512</v>
      </c>
      <c r="L1517" s="5">
        <v>100</v>
      </c>
      <c r="M1517" s="6">
        <v>89.028927347211777</v>
      </c>
      <c r="N1517" s="6">
        <v>83.521444695259589</v>
      </c>
      <c r="O1517" s="6">
        <v>76.435916729370462</v>
      </c>
      <c r="P1517" s="6">
        <v>66.457654042304156</v>
      </c>
      <c r="Q1517" s="6">
        <v>59.192375219463258</v>
      </c>
      <c r="R1517" s="6">
        <v>53.323300727363929</v>
      </c>
    </row>
    <row r="1518" spans="1:18" hidden="1" x14ac:dyDescent="0.4">
      <c r="A1518">
        <v>34205</v>
      </c>
      <c r="B1518">
        <v>2</v>
      </c>
      <c r="C1518" t="s">
        <v>1475</v>
      </c>
      <c r="D1518" t="s">
        <v>1488</v>
      </c>
      <c r="E1518" s="11">
        <v>69019</v>
      </c>
      <c r="F1518" s="12">
        <v>65011</v>
      </c>
      <c r="G1518" s="12">
        <v>61708</v>
      </c>
      <c r="H1518" s="12">
        <v>57547</v>
      </c>
      <c r="I1518" s="12">
        <v>51696</v>
      </c>
      <c r="J1518" s="12">
        <v>47206</v>
      </c>
      <c r="K1518" s="25">
        <v>43368</v>
      </c>
      <c r="L1518" s="5">
        <v>100</v>
      </c>
      <c r="M1518" s="6">
        <v>94.192903403410654</v>
      </c>
      <c r="N1518" s="6">
        <v>89.407264666251322</v>
      </c>
      <c r="O1518" s="6">
        <v>83.378489981019726</v>
      </c>
      <c r="P1518" s="6">
        <v>74.901114185948785</v>
      </c>
      <c r="Q1518" s="6">
        <v>68.39565916631652</v>
      </c>
      <c r="R1518" s="6">
        <v>62.834871557107462</v>
      </c>
    </row>
    <row r="1519" spans="1:18" hidden="1" x14ac:dyDescent="0.4">
      <c r="A1519">
        <v>34207</v>
      </c>
      <c r="B1519">
        <v>2</v>
      </c>
      <c r="C1519" t="s">
        <v>1475</v>
      </c>
      <c r="D1519" t="s">
        <v>1489</v>
      </c>
      <c r="E1519" s="11">
        <v>266560</v>
      </c>
      <c r="F1519" s="12">
        <v>253611</v>
      </c>
      <c r="G1519" s="12">
        <v>249998</v>
      </c>
      <c r="H1519" s="12">
        <v>240923</v>
      </c>
      <c r="I1519" s="12">
        <v>223325</v>
      </c>
      <c r="J1519" s="12">
        <v>210483</v>
      </c>
      <c r="K1519" s="25">
        <v>200838</v>
      </c>
      <c r="L1519" s="5">
        <v>100</v>
      </c>
      <c r="M1519" s="6">
        <v>95.142181872749092</v>
      </c>
      <c r="N1519" s="6">
        <v>93.786764705882348</v>
      </c>
      <c r="O1519" s="6">
        <v>90.382277911164465</v>
      </c>
      <c r="P1519" s="6">
        <v>83.780387154861941</v>
      </c>
      <c r="Q1519" s="6">
        <v>78.962710084033617</v>
      </c>
      <c r="R1519" s="6">
        <v>75.344387755102034</v>
      </c>
    </row>
    <row r="1520" spans="1:18" hidden="1" x14ac:dyDescent="0.4">
      <c r="A1520">
        <v>34208</v>
      </c>
      <c r="B1520">
        <v>2</v>
      </c>
      <c r="C1520" t="s">
        <v>1475</v>
      </c>
      <c r="D1520" t="s">
        <v>683</v>
      </c>
      <c r="E1520" s="11">
        <v>19349</v>
      </c>
      <c r="F1520" s="12">
        <v>16998</v>
      </c>
      <c r="G1520" s="12">
        <v>15538</v>
      </c>
      <c r="H1520" s="12">
        <v>13815</v>
      </c>
      <c r="I1520" s="12">
        <v>11625</v>
      </c>
      <c r="J1520" s="12">
        <v>9965</v>
      </c>
      <c r="K1520" s="25">
        <v>8695</v>
      </c>
      <c r="L1520" s="5">
        <v>100</v>
      </c>
      <c r="M1520" s="6">
        <v>87.849501266215313</v>
      </c>
      <c r="N1520" s="6">
        <v>80.303891673988318</v>
      </c>
      <c r="O1520" s="6">
        <v>71.399038710010856</v>
      </c>
      <c r="P1520" s="6">
        <v>60.080624321670371</v>
      </c>
      <c r="Q1520" s="6">
        <v>51.50136957982324</v>
      </c>
      <c r="R1520" s="6">
        <v>44.937722879735389</v>
      </c>
    </row>
    <row r="1521" spans="1:18" hidden="1" x14ac:dyDescent="0.4">
      <c r="A1521">
        <v>34209</v>
      </c>
      <c r="B1521">
        <v>2</v>
      </c>
      <c r="C1521" t="s">
        <v>1475</v>
      </c>
      <c r="D1521" t="s">
        <v>1490</v>
      </c>
      <c r="E1521" s="11">
        <v>26177</v>
      </c>
      <c r="F1521" s="12">
        <v>24070</v>
      </c>
      <c r="G1521" s="12">
        <v>22738</v>
      </c>
      <c r="H1521" s="12">
        <v>21286</v>
      </c>
      <c r="I1521" s="12">
        <v>19021</v>
      </c>
      <c r="J1521" s="12">
        <v>17122</v>
      </c>
      <c r="K1521" s="25">
        <v>15571</v>
      </c>
      <c r="L1521" s="5">
        <v>100</v>
      </c>
      <c r="M1521" s="6">
        <v>91.950949306643238</v>
      </c>
      <c r="N1521" s="6">
        <v>86.862512892997671</v>
      </c>
      <c r="O1521" s="6">
        <v>81.315658784429075</v>
      </c>
      <c r="P1521" s="6">
        <v>72.663024792757</v>
      </c>
      <c r="Q1521" s="6">
        <v>65.408564770600137</v>
      </c>
      <c r="R1521" s="6">
        <v>59.483516063720053</v>
      </c>
    </row>
    <row r="1522" spans="1:18" hidden="1" x14ac:dyDescent="0.4">
      <c r="A1522">
        <v>34210</v>
      </c>
      <c r="B1522">
        <v>2</v>
      </c>
      <c r="C1522" t="s">
        <v>1475</v>
      </c>
      <c r="D1522" t="s">
        <v>1491</v>
      </c>
      <c r="E1522" s="11">
        <v>15597</v>
      </c>
      <c r="F1522" s="12">
        <v>13491</v>
      </c>
      <c r="G1522" s="12">
        <v>12515</v>
      </c>
      <c r="H1522" s="12">
        <v>11433</v>
      </c>
      <c r="I1522" s="12">
        <v>10035</v>
      </c>
      <c r="J1522" s="12">
        <v>8705</v>
      </c>
      <c r="K1522" s="25">
        <v>7778</v>
      </c>
      <c r="L1522" s="5">
        <v>100</v>
      </c>
      <c r="M1522" s="6">
        <v>86.497403346797469</v>
      </c>
      <c r="N1522" s="6">
        <v>80.239789703148048</v>
      </c>
      <c r="O1522" s="6">
        <v>73.302558184266204</v>
      </c>
      <c r="P1522" s="6">
        <v>64.339296018465092</v>
      </c>
      <c r="Q1522" s="6">
        <v>55.812015131114954</v>
      </c>
      <c r="R1522" s="6">
        <v>49.868564467525808</v>
      </c>
    </row>
    <row r="1523" spans="1:18" hidden="1" x14ac:dyDescent="0.4">
      <c r="A1523">
        <v>34211</v>
      </c>
      <c r="B1523">
        <v>2</v>
      </c>
      <c r="C1523" t="s">
        <v>1475</v>
      </c>
      <c r="D1523" t="s">
        <v>1492</v>
      </c>
      <c r="E1523" s="11">
        <v>14037</v>
      </c>
      <c r="F1523" s="12">
        <v>13100</v>
      </c>
      <c r="G1523" s="12">
        <v>12316</v>
      </c>
      <c r="H1523" s="12">
        <v>11258</v>
      </c>
      <c r="I1523" s="12">
        <v>10026</v>
      </c>
      <c r="J1523" s="12">
        <v>9235</v>
      </c>
      <c r="K1523" s="25">
        <v>8452</v>
      </c>
      <c r="L1523" s="5">
        <v>100</v>
      </c>
      <c r="M1523" s="6">
        <v>93.324784498112137</v>
      </c>
      <c r="N1523" s="6">
        <v>87.739545486927412</v>
      </c>
      <c r="O1523" s="6">
        <v>80.202322433568426</v>
      </c>
      <c r="P1523" s="6">
        <v>71.425518273135282</v>
      </c>
      <c r="Q1523" s="6">
        <v>65.790411056493554</v>
      </c>
      <c r="R1523" s="6">
        <v>60.212296074659832</v>
      </c>
    </row>
    <row r="1524" spans="1:18" hidden="1" x14ac:dyDescent="0.4">
      <c r="A1524">
        <v>34212</v>
      </c>
      <c r="B1524">
        <v>2</v>
      </c>
      <c r="C1524" t="s">
        <v>1475</v>
      </c>
      <c r="D1524" t="s">
        <v>1493</v>
      </c>
      <c r="E1524" s="11">
        <v>123584</v>
      </c>
      <c r="F1524" s="12">
        <v>124125</v>
      </c>
      <c r="G1524" s="12">
        <v>122527</v>
      </c>
      <c r="H1524" s="12">
        <v>118259</v>
      </c>
      <c r="I1524" s="12">
        <v>110697</v>
      </c>
      <c r="J1524" s="12">
        <v>104821</v>
      </c>
      <c r="K1524" s="25">
        <v>100334</v>
      </c>
      <c r="L1524" s="5">
        <v>100</v>
      </c>
      <c r="M1524" s="6">
        <v>100.43775893319524</v>
      </c>
      <c r="N1524" s="6">
        <v>99.144711289487304</v>
      </c>
      <c r="O1524" s="6">
        <v>95.691189798032099</v>
      </c>
      <c r="P1524" s="6">
        <v>89.572274728120149</v>
      </c>
      <c r="Q1524" s="6">
        <v>84.817613930605901</v>
      </c>
      <c r="R1524" s="6">
        <v>81.186885033661312</v>
      </c>
    </row>
    <row r="1525" spans="1:18" hidden="1" x14ac:dyDescent="0.4">
      <c r="A1525">
        <v>34213</v>
      </c>
      <c r="B1525">
        <v>2</v>
      </c>
      <c r="C1525" t="s">
        <v>1475</v>
      </c>
      <c r="D1525" t="s">
        <v>1494</v>
      </c>
      <c r="E1525" s="11">
        <v>64104</v>
      </c>
      <c r="F1525" s="12">
        <v>61553</v>
      </c>
      <c r="G1525" s="12">
        <v>59656</v>
      </c>
      <c r="H1525" s="12">
        <v>56886</v>
      </c>
      <c r="I1525" s="12">
        <v>52596</v>
      </c>
      <c r="J1525" s="12">
        <v>49263</v>
      </c>
      <c r="K1525" s="25">
        <v>46461</v>
      </c>
      <c r="L1525" s="5">
        <v>100</v>
      </c>
      <c r="M1525" s="6">
        <v>96.020529140147261</v>
      </c>
      <c r="N1525" s="6">
        <v>93.061275427430417</v>
      </c>
      <c r="O1525" s="6">
        <v>88.74017222014227</v>
      </c>
      <c r="P1525" s="6">
        <v>82.047922126544364</v>
      </c>
      <c r="Q1525" s="6">
        <v>76.848558592287532</v>
      </c>
      <c r="R1525" s="6">
        <v>72.477536503182321</v>
      </c>
    </row>
    <row r="1526" spans="1:18" hidden="1" x14ac:dyDescent="0.4">
      <c r="A1526">
        <v>34214</v>
      </c>
      <c r="B1526">
        <v>2</v>
      </c>
      <c r="C1526" t="s">
        <v>1475</v>
      </c>
      <c r="D1526" t="s">
        <v>1495</v>
      </c>
      <c r="E1526" s="11">
        <v>12706</v>
      </c>
      <c r="F1526" s="12">
        <v>11490</v>
      </c>
      <c r="G1526" s="12">
        <v>10588</v>
      </c>
      <c r="H1526" s="12">
        <v>9475</v>
      </c>
      <c r="I1526" s="12">
        <v>8100</v>
      </c>
      <c r="J1526" s="12">
        <v>6961</v>
      </c>
      <c r="K1526" s="25">
        <v>6058</v>
      </c>
      <c r="L1526" s="5">
        <v>100</v>
      </c>
      <c r="M1526" s="6">
        <v>90.429718243349598</v>
      </c>
      <c r="N1526" s="6">
        <v>83.33070990083425</v>
      </c>
      <c r="O1526" s="6">
        <v>74.571068786400133</v>
      </c>
      <c r="P1526" s="6">
        <v>63.749409727687713</v>
      </c>
      <c r="Q1526" s="6">
        <v>54.785140878325201</v>
      </c>
      <c r="R1526" s="6">
        <v>47.678262238312605</v>
      </c>
    </row>
    <row r="1527" spans="1:18" hidden="1" x14ac:dyDescent="0.4">
      <c r="A1527">
        <v>34215</v>
      </c>
      <c r="B1527">
        <v>2</v>
      </c>
      <c r="C1527" t="s">
        <v>1475</v>
      </c>
      <c r="D1527" t="s">
        <v>1496</v>
      </c>
      <c r="E1527" s="11">
        <v>10687</v>
      </c>
      <c r="F1527" s="12">
        <v>9478</v>
      </c>
      <c r="G1527" s="12">
        <v>8476</v>
      </c>
      <c r="H1527" s="12">
        <v>7381</v>
      </c>
      <c r="I1527" s="12">
        <v>6243</v>
      </c>
      <c r="J1527" s="12">
        <v>5256</v>
      </c>
      <c r="K1527" s="25">
        <v>4489</v>
      </c>
      <c r="L1527" s="5">
        <v>100</v>
      </c>
      <c r="M1527" s="6">
        <v>88.687190043978674</v>
      </c>
      <c r="N1527" s="6">
        <v>79.311312809956021</v>
      </c>
      <c r="O1527" s="6">
        <v>69.06521942547019</v>
      </c>
      <c r="P1527" s="6">
        <v>58.416768035931511</v>
      </c>
      <c r="Q1527" s="6">
        <v>49.181248245531954</v>
      </c>
      <c r="R1527" s="6">
        <v>42.004304294937775</v>
      </c>
    </row>
    <row r="1528" spans="1:18" hidden="1" x14ac:dyDescent="0.4">
      <c r="A1528">
        <v>34302</v>
      </c>
      <c r="B1528">
        <v>3</v>
      </c>
      <c r="C1528" t="s">
        <v>1475</v>
      </c>
      <c r="D1528" t="s">
        <v>1497</v>
      </c>
      <c r="E1528" s="11">
        <v>30901</v>
      </c>
      <c r="F1528" s="12">
        <v>30450</v>
      </c>
      <c r="G1528" s="12">
        <v>29366</v>
      </c>
      <c r="H1528" s="12">
        <v>27852</v>
      </c>
      <c r="I1528" s="12">
        <v>25944</v>
      </c>
      <c r="J1528" s="12">
        <v>24685</v>
      </c>
      <c r="K1528" s="25">
        <v>23600</v>
      </c>
      <c r="L1528" s="5">
        <v>100</v>
      </c>
      <c r="M1528" s="6">
        <v>98.540500307433419</v>
      </c>
      <c r="N1528" s="6">
        <v>95.03252321931329</v>
      </c>
      <c r="O1528" s="6">
        <v>90.133005404355842</v>
      </c>
      <c r="P1528" s="6">
        <v>83.958447946668386</v>
      </c>
      <c r="Q1528" s="6">
        <v>79.884146144137731</v>
      </c>
      <c r="R1528" s="6">
        <v>76.372932914792401</v>
      </c>
    </row>
    <row r="1529" spans="1:18" hidden="1" x14ac:dyDescent="0.4">
      <c r="A1529">
        <v>34304</v>
      </c>
      <c r="B1529">
        <v>3</v>
      </c>
      <c r="C1529" t="s">
        <v>1475</v>
      </c>
      <c r="D1529" t="s">
        <v>1498</v>
      </c>
      <c r="E1529" s="11">
        <v>18151</v>
      </c>
      <c r="F1529" s="12">
        <v>17922</v>
      </c>
      <c r="G1529" s="12">
        <v>17569</v>
      </c>
      <c r="H1529" s="12">
        <v>16959</v>
      </c>
      <c r="I1529" s="12">
        <v>15805</v>
      </c>
      <c r="J1529" s="12">
        <v>14959</v>
      </c>
      <c r="K1529" s="25">
        <v>14183</v>
      </c>
      <c r="L1529" s="5">
        <v>100</v>
      </c>
      <c r="M1529" s="6">
        <v>98.738361522781119</v>
      </c>
      <c r="N1529" s="6">
        <v>96.793565092832353</v>
      </c>
      <c r="O1529" s="6">
        <v>93.432868712467638</v>
      </c>
      <c r="P1529" s="6">
        <v>87.075092281417</v>
      </c>
      <c r="Q1529" s="6">
        <v>82.41419205553413</v>
      </c>
      <c r="R1529" s="6">
        <v>78.138945512643929</v>
      </c>
    </row>
    <row r="1530" spans="1:18" hidden="1" x14ac:dyDescent="0.4">
      <c r="A1530">
        <v>34307</v>
      </c>
      <c r="B1530">
        <v>3</v>
      </c>
      <c r="C1530" t="s">
        <v>1475</v>
      </c>
      <c r="D1530" t="s">
        <v>1499</v>
      </c>
      <c r="E1530" s="11">
        <v>11794</v>
      </c>
      <c r="F1530" s="12">
        <v>11298</v>
      </c>
      <c r="G1530" s="12">
        <v>10705</v>
      </c>
      <c r="H1530" s="12">
        <v>9651</v>
      </c>
      <c r="I1530" s="12">
        <v>8366</v>
      </c>
      <c r="J1530" s="12">
        <v>7513</v>
      </c>
      <c r="K1530" s="25">
        <v>6850</v>
      </c>
      <c r="L1530" s="5">
        <v>100</v>
      </c>
      <c r="M1530" s="6">
        <v>95.794471765304394</v>
      </c>
      <c r="N1530" s="6">
        <v>90.766491436323562</v>
      </c>
      <c r="O1530" s="6">
        <v>81.829743937595396</v>
      </c>
      <c r="P1530" s="6">
        <v>70.934373410208579</v>
      </c>
      <c r="Q1530" s="6">
        <v>63.701882313040528</v>
      </c>
      <c r="R1530" s="6">
        <v>58.080379854163134</v>
      </c>
    </row>
    <row r="1531" spans="1:18" hidden="1" x14ac:dyDescent="0.4">
      <c r="A1531">
        <v>34309</v>
      </c>
      <c r="B1531">
        <v>3</v>
      </c>
      <c r="C1531" t="s">
        <v>1475</v>
      </c>
      <c r="D1531" t="s">
        <v>1500</v>
      </c>
      <c r="E1531" s="11">
        <v>7037</v>
      </c>
      <c r="F1531" s="12">
        <v>6923</v>
      </c>
      <c r="G1531" s="12">
        <v>6611</v>
      </c>
      <c r="H1531" s="12">
        <v>6214</v>
      </c>
      <c r="I1531" s="12">
        <v>5620</v>
      </c>
      <c r="J1531" s="12">
        <v>5192</v>
      </c>
      <c r="K1531" s="25">
        <v>4864</v>
      </c>
      <c r="L1531" s="5">
        <v>100</v>
      </c>
      <c r="M1531" s="6">
        <v>98.379991473639336</v>
      </c>
      <c r="N1531" s="6">
        <v>93.946283927810143</v>
      </c>
      <c r="O1531" s="6">
        <v>88.304675287764681</v>
      </c>
      <c r="P1531" s="6">
        <v>79.863578229359106</v>
      </c>
      <c r="Q1531" s="6">
        <v>73.781440954952387</v>
      </c>
      <c r="R1531" s="6">
        <v>69.120363791388371</v>
      </c>
    </row>
    <row r="1532" spans="1:18" hidden="1" x14ac:dyDescent="0.4">
      <c r="A1532">
        <v>34368</v>
      </c>
      <c r="B1532">
        <v>3</v>
      </c>
      <c r="C1532" t="s">
        <v>1475</v>
      </c>
      <c r="D1532" t="s">
        <v>1501</v>
      </c>
      <c r="E1532" s="11">
        <v>2283</v>
      </c>
      <c r="F1532" s="12">
        <v>1935</v>
      </c>
      <c r="G1532" s="12">
        <v>1715</v>
      </c>
      <c r="H1532" s="12">
        <v>1515</v>
      </c>
      <c r="I1532" s="12">
        <v>1254</v>
      </c>
      <c r="J1532" s="12">
        <v>1093</v>
      </c>
      <c r="K1532" s="25">
        <v>966</v>
      </c>
      <c r="L1532" s="5">
        <v>100</v>
      </c>
      <c r="M1532" s="6">
        <v>84.756898817345601</v>
      </c>
      <c r="N1532" s="6">
        <v>75.120455540954893</v>
      </c>
      <c r="O1532" s="6">
        <v>66.360052562417877</v>
      </c>
      <c r="P1532" s="6">
        <v>54.927726675427067</v>
      </c>
      <c r="Q1532" s="6">
        <v>47.875602277704779</v>
      </c>
      <c r="R1532" s="6">
        <v>42.312746386333771</v>
      </c>
    </row>
    <row r="1533" spans="1:18" hidden="1" x14ac:dyDescent="0.4">
      <c r="A1533">
        <v>34369</v>
      </c>
      <c r="B1533">
        <v>3</v>
      </c>
      <c r="C1533" t="s">
        <v>1475</v>
      </c>
      <c r="D1533" t="s">
        <v>1502</v>
      </c>
      <c r="E1533" s="11">
        <v>8974</v>
      </c>
      <c r="F1533" s="12">
        <v>8381</v>
      </c>
      <c r="G1533" s="12">
        <v>7900</v>
      </c>
      <c r="H1533" s="12">
        <v>7319</v>
      </c>
      <c r="I1533" s="12">
        <v>6483</v>
      </c>
      <c r="J1533" s="12">
        <v>5850</v>
      </c>
      <c r="K1533" s="25">
        <v>5384</v>
      </c>
      <c r="L1533" s="5">
        <v>100</v>
      </c>
      <c r="M1533" s="6">
        <v>93.392021395141526</v>
      </c>
      <c r="N1533" s="6">
        <v>88.032092712279919</v>
      </c>
      <c r="O1533" s="6">
        <v>81.557833741921101</v>
      </c>
      <c r="P1533" s="6">
        <v>72.242032538444391</v>
      </c>
      <c r="Q1533" s="6">
        <v>65.188321818587028</v>
      </c>
      <c r="R1533" s="6">
        <v>59.995542678850015</v>
      </c>
    </row>
    <row r="1534" spans="1:18" hidden="1" x14ac:dyDescent="0.4">
      <c r="A1534">
        <v>34431</v>
      </c>
      <c r="B1534">
        <v>3</v>
      </c>
      <c r="C1534" t="s">
        <v>1475</v>
      </c>
      <c r="D1534" t="s">
        <v>1503</v>
      </c>
      <c r="E1534" s="11">
        <v>3283</v>
      </c>
      <c r="F1534" s="12">
        <v>3041</v>
      </c>
      <c r="G1534" s="12">
        <v>2769</v>
      </c>
      <c r="H1534" s="12">
        <v>2494</v>
      </c>
      <c r="I1534" s="12">
        <v>2260</v>
      </c>
      <c r="J1534" s="12">
        <v>2103</v>
      </c>
      <c r="K1534" s="25">
        <v>1980</v>
      </c>
      <c r="L1534" s="5">
        <v>100</v>
      </c>
      <c r="M1534" s="6">
        <v>92.628693268352109</v>
      </c>
      <c r="N1534" s="6">
        <v>84.343588181541278</v>
      </c>
      <c r="O1534" s="6">
        <v>75.967103259214127</v>
      </c>
      <c r="P1534" s="6">
        <v>68.839476088943044</v>
      </c>
      <c r="Q1534" s="6">
        <v>64.057264696923539</v>
      </c>
      <c r="R1534" s="6">
        <v>60.310691440755406</v>
      </c>
    </row>
    <row r="1535" spans="1:18" hidden="1" x14ac:dyDescent="0.4">
      <c r="A1535">
        <v>34462</v>
      </c>
      <c r="B1535">
        <v>3</v>
      </c>
      <c r="C1535" t="s">
        <v>1475</v>
      </c>
      <c r="D1535" t="s">
        <v>1504</v>
      </c>
      <c r="E1535" s="11">
        <v>7089</v>
      </c>
      <c r="F1535" s="12">
        <v>6334</v>
      </c>
      <c r="G1535" s="12">
        <v>5786</v>
      </c>
      <c r="H1535" s="12">
        <v>5362</v>
      </c>
      <c r="I1535" s="12">
        <v>4727</v>
      </c>
      <c r="J1535" s="12">
        <v>4119</v>
      </c>
      <c r="K1535" s="25">
        <v>3675</v>
      </c>
      <c r="L1535" s="5">
        <v>100</v>
      </c>
      <c r="M1535" s="6">
        <v>89.349696713217668</v>
      </c>
      <c r="N1535" s="6">
        <v>81.619410354069686</v>
      </c>
      <c r="O1535" s="6">
        <v>75.638312879108483</v>
      </c>
      <c r="P1535" s="6">
        <v>66.680773028635926</v>
      </c>
      <c r="Q1535" s="6">
        <v>58.104104951333049</v>
      </c>
      <c r="R1535" s="6">
        <v>51.840880236986884</v>
      </c>
    </row>
    <row r="1536" spans="1:18" hidden="1" x14ac:dyDescent="0.4">
      <c r="A1536">
        <v>34545</v>
      </c>
      <c r="B1536">
        <v>3</v>
      </c>
      <c r="C1536" t="s">
        <v>1475</v>
      </c>
      <c r="D1536" t="s">
        <v>1505</v>
      </c>
      <c r="E1536" s="11">
        <v>3484</v>
      </c>
      <c r="F1536" s="12">
        <v>2982</v>
      </c>
      <c r="G1536" s="12">
        <v>2623</v>
      </c>
      <c r="H1536" s="12">
        <v>2359</v>
      </c>
      <c r="I1536" s="12">
        <v>2020</v>
      </c>
      <c r="J1536" s="12">
        <v>1705</v>
      </c>
      <c r="K1536" s="25">
        <v>1457</v>
      </c>
      <c r="L1536" s="5">
        <v>100</v>
      </c>
      <c r="M1536" s="6">
        <v>85.591274397244547</v>
      </c>
      <c r="N1536" s="6">
        <v>75.287026406429391</v>
      </c>
      <c r="O1536" s="6">
        <v>67.709529276693459</v>
      </c>
      <c r="P1536" s="6">
        <v>57.979334098737077</v>
      </c>
      <c r="Q1536" s="6">
        <v>48.938002296211252</v>
      </c>
      <c r="R1536" s="6">
        <v>41.81974741676234</v>
      </c>
    </row>
    <row r="1537" spans="1:18" hidden="1" x14ac:dyDescent="0.4">
      <c r="A1537">
        <v>35000</v>
      </c>
      <c r="B1537" t="s">
        <v>0</v>
      </c>
      <c r="C1537" t="s">
        <v>1506</v>
      </c>
      <c r="E1537" s="11">
        <v>723588</v>
      </c>
      <c r="F1537" s="12">
        <v>677301</v>
      </c>
      <c r="G1537" s="12">
        <v>642850</v>
      </c>
      <c r="H1537" s="12">
        <v>598268</v>
      </c>
      <c r="I1537" s="12">
        <v>534143</v>
      </c>
      <c r="J1537" s="12">
        <v>484065</v>
      </c>
      <c r="K1537" s="25">
        <v>445124</v>
      </c>
      <c r="L1537" s="5">
        <v>100</v>
      </c>
      <c r="M1537" s="6">
        <v>93.603127746728802</v>
      </c>
      <c r="N1537" s="6">
        <v>88.841992957318254</v>
      </c>
      <c r="O1537" s="6">
        <v>82.680752030160804</v>
      </c>
      <c r="P1537" s="6">
        <v>73.81866476503204</v>
      </c>
      <c r="Q1537" s="6">
        <v>66.897875586659822</v>
      </c>
      <c r="R1537" s="6">
        <v>61.516221938451167</v>
      </c>
    </row>
    <row r="1538" spans="1:18" hidden="1" x14ac:dyDescent="0.4">
      <c r="A1538">
        <v>35201</v>
      </c>
      <c r="B1538">
        <v>2</v>
      </c>
      <c r="C1538" t="s">
        <v>1506</v>
      </c>
      <c r="D1538" t="s">
        <v>1507</v>
      </c>
      <c r="E1538" s="11">
        <v>135647</v>
      </c>
      <c r="F1538" s="12">
        <v>124113</v>
      </c>
      <c r="G1538" s="12">
        <v>117102</v>
      </c>
      <c r="H1538" s="12">
        <v>108148</v>
      </c>
      <c r="I1538" s="12">
        <v>95477</v>
      </c>
      <c r="J1538" s="12">
        <v>85269</v>
      </c>
      <c r="K1538" s="25">
        <v>77244</v>
      </c>
      <c r="L1538" s="5">
        <v>100</v>
      </c>
      <c r="M1538" s="6">
        <v>91.497047483541834</v>
      </c>
      <c r="N1538" s="6">
        <v>86.328484964650897</v>
      </c>
      <c r="O1538" s="6">
        <v>79.72752806917957</v>
      </c>
      <c r="P1538" s="6">
        <v>70.386370505798141</v>
      </c>
      <c r="Q1538" s="6">
        <v>62.860955273614607</v>
      </c>
      <c r="R1538" s="6">
        <v>56.944864243219527</v>
      </c>
    </row>
    <row r="1539" spans="1:18" hidden="1" x14ac:dyDescent="0.4">
      <c r="A1539">
        <v>35202</v>
      </c>
      <c r="B1539">
        <v>2</v>
      </c>
      <c r="C1539" t="s">
        <v>1506</v>
      </c>
      <c r="D1539" t="s">
        <v>1508</v>
      </c>
      <c r="E1539" s="11">
        <v>89412</v>
      </c>
      <c r="F1539" s="12">
        <v>85395</v>
      </c>
      <c r="G1539" s="12">
        <v>81402</v>
      </c>
      <c r="H1539" s="12">
        <v>76005</v>
      </c>
      <c r="I1539" s="12">
        <v>68269</v>
      </c>
      <c r="J1539" s="12">
        <v>61847</v>
      </c>
      <c r="K1539" s="25">
        <v>56864</v>
      </c>
      <c r="L1539" s="5">
        <v>100</v>
      </c>
      <c r="M1539" s="6">
        <v>95.507314454435644</v>
      </c>
      <c r="N1539" s="6">
        <v>91.041470943497515</v>
      </c>
      <c r="O1539" s="6">
        <v>85.005368406925243</v>
      </c>
      <c r="P1539" s="6">
        <v>76.353285912405482</v>
      </c>
      <c r="Q1539" s="6">
        <v>69.170804813671538</v>
      </c>
      <c r="R1539" s="6">
        <v>63.59772737440165</v>
      </c>
    </row>
    <row r="1540" spans="1:18" hidden="1" x14ac:dyDescent="0.4">
      <c r="A1540">
        <v>35203</v>
      </c>
      <c r="B1540">
        <v>2</v>
      </c>
      <c r="C1540" t="s">
        <v>1506</v>
      </c>
      <c r="D1540" t="s">
        <v>1509</v>
      </c>
      <c r="E1540" s="11">
        <v>113032</v>
      </c>
      <c r="F1540" s="12">
        <v>109443</v>
      </c>
      <c r="G1540" s="12">
        <v>105533</v>
      </c>
      <c r="H1540" s="12">
        <v>100328</v>
      </c>
      <c r="I1540" s="12">
        <v>92092</v>
      </c>
      <c r="J1540" s="12">
        <v>85719</v>
      </c>
      <c r="K1540" s="25">
        <v>80833</v>
      </c>
      <c r="L1540" s="5">
        <v>100</v>
      </c>
      <c r="M1540" s="6">
        <v>96.824792978979403</v>
      </c>
      <c r="N1540" s="6">
        <v>93.365595583551567</v>
      </c>
      <c r="O1540" s="6">
        <v>88.760704933116287</v>
      </c>
      <c r="P1540" s="6">
        <v>81.474272772312261</v>
      </c>
      <c r="Q1540" s="6">
        <v>75.836046429329755</v>
      </c>
      <c r="R1540" s="6">
        <v>71.513376742869269</v>
      </c>
    </row>
    <row r="1541" spans="1:18" hidden="1" x14ac:dyDescent="0.4">
      <c r="A1541">
        <v>35204</v>
      </c>
      <c r="B1541">
        <v>2</v>
      </c>
      <c r="C1541" t="s">
        <v>1506</v>
      </c>
      <c r="D1541" t="s">
        <v>1510</v>
      </c>
      <c r="E1541" s="11">
        <v>21064</v>
      </c>
      <c r="F1541" s="12">
        <v>18052</v>
      </c>
      <c r="G1541" s="12">
        <v>16051</v>
      </c>
      <c r="H1541" s="12">
        <v>14034</v>
      </c>
      <c r="I1541" s="12">
        <v>11589</v>
      </c>
      <c r="J1541" s="12">
        <v>9462</v>
      </c>
      <c r="K1541" s="25">
        <v>7824</v>
      </c>
      <c r="L1541" s="5">
        <v>100</v>
      </c>
      <c r="M1541" s="6">
        <v>85.700721610330419</v>
      </c>
      <c r="N1541" s="6">
        <v>76.201101405241161</v>
      </c>
      <c r="O1541" s="6">
        <v>66.625522218002274</v>
      </c>
      <c r="P1541" s="6">
        <v>55.018040258260534</v>
      </c>
      <c r="Q1541" s="6">
        <v>44.920243068742877</v>
      </c>
      <c r="R1541" s="6">
        <v>37.143942271173572</v>
      </c>
    </row>
    <row r="1542" spans="1:18" hidden="1" x14ac:dyDescent="0.4">
      <c r="A1542">
        <v>35206</v>
      </c>
      <c r="B1542">
        <v>2</v>
      </c>
      <c r="C1542" t="s">
        <v>1506</v>
      </c>
      <c r="D1542" t="s">
        <v>1511</v>
      </c>
      <c r="E1542" s="11">
        <v>64021</v>
      </c>
      <c r="F1542" s="12">
        <v>62551</v>
      </c>
      <c r="G1542" s="12">
        <v>60998</v>
      </c>
      <c r="H1542" s="12">
        <v>58511</v>
      </c>
      <c r="I1542" s="12">
        <v>54202</v>
      </c>
      <c r="J1542" s="12">
        <v>51026</v>
      </c>
      <c r="K1542" s="25">
        <v>48361</v>
      </c>
      <c r="L1542" s="5">
        <v>100</v>
      </c>
      <c r="M1542" s="6">
        <v>97.703878414895115</v>
      </c>
      <c r="N1542" s="6">
        <v>95.278111869542798</v>
      </c>
      <c r="O1542" s="6">
        <v>91.393449024538825</v>
      </c>
      <c r="P1542" s="6">
        <v>84.662845003983065</v>
      </c>
      <c r="Q1542" s="6">
        <v>79.701972790178218</v>
      </c>
      <c r="R1542" s="6">
        <v>75.539276175005071</v>
      </c>
    </row>
    <row r="1543" spans="1:18" hidden="1" x14ac:dyDescent="0.4">
      <c r="A1543">
        <v>35207</v>
      </c>
      <c r="B1543">
        <v>2</v>
      </c>
      <c r="C1543" t="s">
        <v>1506</v>
      </c>
      <c r="D1543" t="s">
        <v>1512</v>
      </c>
      <c r="E1543" s="11">
        <v>31546</v>
      </c>
      <c r="F1543" s="12">
        <v>31778</v>
      </c>
      <c r="G1543" s="12">
        <v>31690</v>
      </c>
      <c r="H1543" s="12">
        <v>30842</v>
      </c>
      <c r="I1543" s="12">
        <v>28788</v>
      </c>
      <c r="J1543" s="12">
        <v>27295</v>
      </c>
      <c r="K1543" s="25">
        <v>26032</v>
      </c>
      <c r="L1543" s="5">
        <v>100</v>
      </c>
      <c r="M1543" s="6">
        <v>100.73543396944144</v>
      </c>
      <c r="N1543" s="6">
        <v>100.45647625689469</v>
      </c>
      <c r="O1543" s="6">
        <v>97.768338299625952</v>
      </c>
      <c r="P1543" s="6">
        <v>91.257211690864139</v>
      </c>
      <c r="Q1543" s="6">
        <v>86.524440499587911</v>
      </c>
      <c r="R1543" s="6">
        <v>82.520763329740703</v>
      </c>
    </row>
    <row r="1544" spans="1:18" hidden="1" x14ac:dyDescent="0.4">
      <c r="A1544">
        <v>35208</v>
      </c>
      <c r="B1544">
        <v>2</v>
      </c>
      <c r="C1544" t="s">
        <v>1506</v>
      </c>
      <c r="D1544" t="s">
        <v>1513</v>
      </c>
      <c r="E1544" s="11">
        <v>68159</v>
      </c>
      <c r="F1544" s="12">
        <v>63617</v>
      </c>
      <c r="G1544" s="12">
        <v>59296</v>
      </c>
      <c r="H1544" s="12">
        <v>54224</v>
      </c>
      <c r="I1544" s="12">
        <v>47462</v>
      </c>
      <c r="J1544" s="12">
        <v>42485</v>
      </c>
      <c r="K1544" s="25">
        <v>38619</v>
      </c>
      <c r="L1544" s="5">
        <v>100</v>
      </c>
      <c r="M1544" s="6">
        <v>93.336169838172509</v>
      </c>
      <c r="N1544" s="6">
        <v>86.996581522616239</v>
      </c>
      <c r="O1544" s="6">
        <v>79.555157792807989</v>
      </c>
      <c r="P1544" s="6">
        <v>69.634237591513966</v>
      </c>
      <c r="Q1544" s="6">
        <v>62.332193840872073</v>
      </c>
      <c r="R1544" s="6">
        <v>56.660162267638903</v>
      </c>
    </row>
    <row r="1545" spans="1:18" hidden="1" x14ac:dyDescent="0.4">
      <c r="A1545">
        <v>35210</v>
      </c>
      <c r="B1545">
        <v>2</v>
      </c>
      <c r="C1545" t="s">
        <v>1506</v>
      </c>
      <c r="D1545" t="s">
        <v>1514</v>
      </c>
      <c r="E1545" s="11">
        <v>26047</v>
      </c>
      <c r="F1545" s="12">
        <v>24863</v>
      </c>
      <c r="G1545" s="12">
        <v>23645</v>
      </c>
      <c r="H1545" s="12">
        <v>21838</v>
      </c>
      <c r="I1545" s="12">
        <v>19253</v>
      </c>
      <c r="J1545" s="12">
        <v>17496</v>
      </c>
      <c r="K1545" s="25">
        <v>16313</v>
      </c>
      <c r="L1545" s="5">
        <v>100</v>
      </c>
      <c r="M1545" s="6">
        <v>95.454370944830501</v>
      </c>
      <c r="N1545" s="6">
        <v>90.778208622874033</v>
      </c>
      <c r="O1545" s="6">
        <v>83.840749414519905</v>
      </c>
      <c r="P1545" s="6">
        <v>73.916381924981764</v>
      </c>
      <c r="Q1545" s="6">
        <v>67.170883403079046</v>
      </c>
      <c r="R1545" s="6">
        <v>62.62909356163857</v>
      </c>
    </row>
    <row r="1546" spans="1:18" hidden="1" x14ac:dyDescent="0.4">
      <c r="A1546">
        <v>35211</v>
      </c>
      <c r="B1546">
        <v>2</v>
      </c>
      <c r="C1546" t="s">
        <v>1506</v>
      </c>
      <c r="D1546" t="s">
        <v>1515</v>
      </c>
      <c r="E1546" s="11">
        <v>15152</v>
      </c>
      <c r="F1546" s="12">
        <v>12987</v>
      </c>
      <c r="G1546" s="12">
        <v>11685</v>
      </c>
      <c r="H1546" s="12">
        <v>10452</v>
      </c>
      <c r="I1546" s="12">
        <v>8898</v>
      </c>
      <c r="J1546" s="12">
        <v>7467</v>
      </c>
      <c r="K1546" s="25">
        <v>6204</v>
      </c>
      <c r="L1546" s="5">
        <v>100</v>
      </c>
      <c r="M1546" s="6">
        <v>85.711457233368535</v>
      </c>
      <c r="N1546" s="6">
        <v>77.118532206969377</v>
      </c>
      <c r="O1546" s="6">
        <v>68.980992608236534</v>
      </c>
      <c r="P1546" s="6">
        <v>58.724920802534321</v>
      </c>
      <c r="Q1546" s="6">
        <v>49.280623020063359</v>
      </c>
      <c r="R1546" s="6">
        <v>40.945089757127775</v>
      </c>
    </row>
    <row r="1547" spans="1:18" hidden="1" x14ac:dyDescent="0.4">
      <c r="A1547">
        <v>35212</v>
      </c>
      <c r="B1547">
        <v>2</v>
      </c>
      <c r="C1547" t="s">
        <v>1506</v>
      </c>
      <c r="D1547" t="s">
        <v>1516</v>
      </c>
      <c r="E1547" s="11">
        <v>15476</v>
      </c>
      <c r="F1547" s="12">
        <v>13950</v>
      </c>
      <c r="G1547" s="12">
        <v>12986</v>
      </c>
      <c r="H1547" s="12">
        <v>11942</v>
      </c>
      <c r="I1547" s="12">
        <v>10392</v>
      </c>
      <c r="J1547" s="12">
        <v>9166</v>
      </c>
      <c r="K1547" s="25">
        <v>8309</v>
      </c>
      <c r="L1547" s="5">
        <v>100</v>
      </c>
      <c r="M1547" s="6">
        <v>90.13957094856552</v>
      </c>
      <c r="N1547" s="6">
        <v>83.910571207030245</v>
      </c>
      <c r="O1547" s="6">
        <v>77.16464202636341</v>
      </c>
      <c r="P1547" s="6">
        <v>67.149134143189457</v>
      </c>
      <c r="Q1547" s="6">
        <v>59.227190488498316</v>
      </c>
      <c r="R1547" s="6">
        <v>53.689583871801496</v>
      </c>
    </row>
    <row r="1548" spans="1:18" hidden="1" x14ac:dyDescent="0.4">
      <c r="A1548">
        <v>35213</v>
      </c>
      <c r="B1548">
        <v>2</v>
      </c>
      <c r="C1548" t="s">
        <v>1506</v>
      </c>
      <c r="D1548" t="s">
        <v>1517</v>
      </c>
      <c r="E1548" s="11">
        <v>11367</v>
      </c>
      <c r="F1548" s="12">
        <v>9348</v>
      </c>
      <c r="G1548" s="12">
        <v>8331</v>
      </c>
      <c r="H1548" s="12">
        <v>7285</v>
      </c>
      <c r="I1548" s="12">
        <v>6049</v>
      </c>
      <c r="J1548" s="12">
        <v>5037</v>
      </c>
      <c r="K1548" s="25">
        <v>4247</v>
      </c>
      <c r="L1548" s="5">
        <v>100</v>
      </c>
      <c r="M1548" s="6">
        <v>82.238057534969641</v>
      </c>
      <c r="N1548" s="6">
        <v>73.291105832673537</v>
      </c>
      <c r="O1548" s="6">
        <v>64.089029647224422</v>
      </c>
      <c r="P1548" s="6">
        <v>53.215448227324714</v>
      </c>
      <c r="Q1548" s="6">
        <v>44.312483504882557</v>
      </c>
      <c r="R1548" s="6">
        <v>37.362540687956361</v>
      </c>
    </row>
    <row r="1549" spans="1:18" hidden="1" x14ac:dyDescent="0.4">
      <c r="A1549">
        <v>35215</v>
      </c>
      <c r="B1549">
        <v>2</v>
      </c>
      <c r="C1549" t="s">
        <v>1506</v>
      </c>
      <c r="D1549" t="s">
        <v>1518</v>
      </c>
      <c r="E1549" s="11">
        <v>75605</v>
      </c>
      <c r="F1549" s="12">
        <v>69288</v>
      </c>
      <c r="G1549" s="12">
        <v>65292</v>
      </c>
      <c r="H1549" s="12">
        <v>59919</v>
      </c>
      <c r="I1549" s="12">
        <v>52487</v>
      </c>
      <c r="J1549" s="12">
        <v>47163</v>
      </c>
      <c r="K1549" s="25">
        <v>43254</v>
      </c>
      <c r="L1549" s="5">
        <v>100</v>
      </c>
      <c r="M1549" s="6">
        <v>91.644732491237363</v>
      </c>
      <c r="N1549" s="6">
        <v>86.359367766682098</v>
      </c>
      <c r="O1549" s="6">
        <v>79.252694927584159</v>
      </c>
      <c r="P1549" s="6">
        <v>69.422657231664573</v>
      </c>
      <c r="Q1549" s="6">
        <v>62.380794920970843</v>
      </c>
      <c r="R1549" s="6">
        <v>57.210501950929171</v>
      </c>
    </row>
    <row r="1550" spans="1:18" hidden="1" x14ac:dyDescent="0.4">
      <c r="A1550">
        <v>35216</v>
      </c>
      <c r="B1550">
        <v>2</v>
      </c>
      <c r="C1550" t="s">
        <v>1506</v>
      </c>
      <c r="D1550" t="s">
        <v>1519</v>
      </c>
      <c r="E1550" s="11">
        <v>32385</v>
      </c>
      <c r="F1550" s="12">
        <v>29650</v>
      </c>
      <c r="G1550" s="12">
        <v>28334</v>
      </c>
      <c r="H1550" s="12">
        <v>26347</v>
      </c>
      <c r="I1550" s="12">
        <v>23550</v>
      </c>
      <c r="J1550" s="12">
        <v>21130</v>
      </c>
      <c r="K1550" s="25">
        <v>19225</v>
      </c>
      <c r="L1550" s="5">
        <v>100</v>
      </c>
      <c r="M1550" s="6">
        <v>91.554732129072107</v>
      </c>
      <c r="N1550" s="6">
        <v>87.491122433225257</v>
      </c>
      <c r="O1550" s="6">
        <v>81.355565848386604</v>
      </c>
      <c r="P1550" s="6">
        <v>72.718851320055578</v>
      </c>
      <c r="Q1550" s="6">
        <v>65.24625598270805</v>
      </c>
      <c r="R1550" s="6">
        <v>59.363903041531572</v>
      </c>
    </row>
    <row r="1551" spans="1:18" hidden="1" x14ac:dyDescent="0.4">
      <c r="A1551">
        <v>35305</v>
      </c>
      <c r="B1551">
        <v>3</v>
      </c>
      <c r="C1551" t="s">
        <v>1506</v>
      </c>
      <c r="D1551" t="s">
        <v>1520</v>
      </c>
      <c r="E1551" s="11">
        <v>5789</v>
      </c>
      <c r="F1551" s="12">
        <v>5010</v>
      </c>
      <c r="G1551" s="12">
        <v>4413</v>
      </c>
      <c r="H1551" s="12">
        <v>3768</v>
      </c>
      <c r="I1551" s="12">
        <v>3056</v>
      </c>
      <c r="J1551" s="12">
        <v>2500</v>
      </c>
      <c r="K1551" s="25">
        <v>2086</v>
      </c>
      <c r="L1551" s="5">
        <v>100</v>
      </c>
      <c r="M1551" s="6">
        <v>86.543444463637925</v>
      </c>
      <c r="N1551" s="6">
        <v>76.230782518569711</v>
      </c>
      <c r="O1551" s="6">
        <v>65.088961824149251</v>
      </c>
      <c r="P1551" s="6">
        <v>52.789773708757991</v>
      </c>
      <c r="Q1551" s="6">
        <v>43.185351528761444</v>
      </c>
      <c r="R1551" s="6">
        <v>36.033857315598553</v>
      </c>
    </row>
    <row r="1552" spans="1:18" hidden="1" x14ac:dyDescent="0.4">
      <c r="A1552">
        <v>35321</v>
      </c>
      <c r="B1552">
        <v>3</v>
      </c>
      <c r="C1552" t="s">
        <v>1506</v>
      </c>
      <c r="D1552" t="s">
        <v>1521</v>
      </c>
      <c r="E1552" s="11">
        <v>3369</v>
      </c>
      <c r="F1552" s="12">
        <v>3206</v>
      </c>
      <c r="G1552" s="12">
        <v>3107</v>
      </c>
      <c r="H1552" s="12">
        <v>2927</v>
      </c>
      <c r="I1552" s="12">
        <v>2689</v>
      </c>
      <c r="J1552" s="12">
        <v>2516</v>
      </c>
      <c r="K1552" s="25">
        <v>2330</v>
      </c>
      <c r="L1552" s="5">
        <v>100</v>
      </c>
      <c r="M1552" s="6">
        <v>95.16176907094092</v>
      </c>
      <c r="N1552" s="6">
        <v>92.223211635500149</v>
      </c>
      <c r="O1552" s="6">
        <v>86.880379934698723</v>
      </c>
      <c r="P1552" s="6">
        <v>79.815969130305731</v>
      </c>
      <c r="Q1552" s="6">
        <v>74.680914217868803</v>
      </c>
      <c r="R1552" s="6">
        <v>69.159988127040663</v>
      </c>
    </row>
    <row r="1553" spans="1:18" hidden="1" x14ac:dyDescent="0.4">
      <c r="A1553">
        <v>35341</v>
      </c>
      <c r="B1553">
        <v>3</v>
      </c>
      <c r="C1553" t="s">
        <v>1506</v>
      </c>
      <c r="D1553" t="s">
        <v>1522</v>
      </c>
      <c r="E1553" s="11">
        <v>874</v>
      </c>
      <c r="F1553" s="12">
        <v>748</v>
      </c>
      <c r="G1553" s="12">
        <v>645</v>
      </c>
      <c r="H1553" s="12">
        <v>570</v>
      </c>
      <c r="I1553" s="12">
        <v>475</v>
      </c>
      <c r="J1553" s="12">
        <v>400</v>
      </c>
      <c r="K1553" s="25">
        <v>343</v>
      </c>
      <c r="L1553" s="5">
        <v>100</v>
      </c>
      <c r="M1553" s="6">
        <v>85.583524027459958</v>
      </c>
      <c r="N1553" s="6">
        <v>73.798627002288328</v>
      </c>
      <c r="O1553" s="6">
        <v>65.217391304347828</v>
      </c>
      <c r="P1553" s="6">
        <v>54.347826086956516</v>
      </c>
      <c r="Q1553" s="6">
        <v>45.766590389016024</v>
      </c>
      <c r="R1553" s="6">
        <v>39.244851258581235</v>
      </c>
    </row>
    <row r="1554" spans="1:18" hidden="1" x14ac:dyDescent="0.4">
      <c r="A1554">
        <v>35343</v>
      </c>
      <c r="B1554">
        <v>3</v>
      </c>
      <c r="C1554" t="s">
        <v>1506</v>
      </c>
      <c r="D1554" t="s">
        <v>1523</v>
      </c>
      <c r="E1554" s="11">
        <v>7687</v>
      </c>
      <c r="F1554" s="12">
        <v>6992</v>
      </c>
      <c r="G1554" s="12">
        <v>6519</v>
      </c>
      <c r="H1554" s="12">
        <v>5960</v>
      </c>
      <c r="I1554" s="12">
        <v>5053</v>
      </c>
      <c r="J1554" s="12">
        <v>4369</v>
      </c>
      <c r="K1554" s="25">
        <v>3823</v>
      </c>
      <c r="L1554" s="5">
        <v>100</v>
      </c>
      <c r="M1554" s="6">
        <v>90.958761545466373</v>
      </c>
      <c r="N1554" s="6">
        <v>84.805515805906069</v>
      </c>
      <c r="O1554" s="6">
        <v>77.533498113698457</v>
      </c>
      <c r="P1554" s="6">
        <v>65.73435670612723</v>
      </c>
      <c r="Q1554" s="6">
        <v>56.836216989722907</v>
      </c>
      <c r="R1554" s="6">
        <v>49.733315988031741</v>
      </c>
    </row>
    <row r="1555" spans="1:18" hidden="1" x14ac:dyDescent="0.4">
      <c r="A1555">
        <v>35344</v>
      </c>
      <c r="B1555">
        <v>3</v>
      </c>
      <c r="C1555" t="s">
        <v>1506</v>
      </c>
      <c r="D1555" t="s">
        <v>1524</v>
      </c>
      <c r="E1555" s="11">
        <v>5685</v>
      </c>
      <c r="F1555" s="12">
        <v>5185</v>
      </c>
      <c r="G1555" s="12">
        <v>4777</v>
      </c>
      <c r="H1555" s="12">
        <v>4260</v>
      </c>
      <c r="I1555" s="12">
        <v>3580</v>
      </c>
      <c r="J1555" s="12">
        <v>3054</v>
      </c>
      <c r="K1555" s="25">
        <v>2664</v>
      </c>
      <c r="L1555" s="5">
        <v>100</v>
      </c>
      <c r="M1555" s="6">
        <v>91.204925241864558</v>
      </c>
      <c r="N1555" s="6">
        <v>84.028144239226037</v>
      </c>
      <c r="O1555" s="6">
        <v>74.934036939313984</v>
      </c>
      <c r="P1555" s="6">
        <v>62.972735268249778</v>
      </c>
      <c r="Q1555" s="6">
        <v>53.720316622691286</v>
      </c>
      <c r="R1555" s="6">
        <v>46.860158311345643</v>
      </c>
    </row>
    <row r="1556" spans="1:18" hidden="1" x14ac:dyDescent="0.4">
      <c r="A1556">
        <v>35502</v>
      </c>
      <c r="B1556">
        <v>3</v>
      </c>
      <c r="C1556" t="s">
        <v>1506</v>
      </c>
      <c r="D1556" t="s">
        <v>1525</v>
      </c>
      <c r="E1556" s="11">
        <v>1271</v>
      </c>
      <c r="F1556" s="12">
        <v>1125</v>
      </c>
      <c r="G1556" s="12">
        <v>1044</v>
      </c>
      <c r="H1556" s="12">
        <v>908</v>
      </c>
      <c r="I1556" s="12">
        <v>782</v>
      </c>
      <c r="J1556" s="12">
        <v>664</v>
      </c>
      <c r="K1556" s="25">
        <v>549</v>
      </c>
      <c r="L1556" s="5">
        <v>100</v>
      </c>
      <c r="M1556" s="6">
        <v>88.512981904012591</v>
      </c>
      <c r="N1556" s="6">
        <v>82.140047206923683</v>
      </c>
      <c r="O1556" s="6">
        <v>71.439811172305269</v>
      </c>
      <c r="P1556" s="6">
        <v>61.526357199055859</v>
      </c>
      <c r="Q1556" s="6">
        <v>52.242328874901659</v>
      </c>
      <c r="R1556" s="6">
        <v>43.194335169158144</v>
      </c>
    </row>
    <row r="1557" spans="1:18" hidden="1" x14ac:dyDescent="0.4">
      <c r="A1557">
        <v>36000</v>
      </c>
      <c r="B1557" t="s">
        <v>0</v>
      </c>
      <c r="C1557" t="s">
        <v>1526</v>
      </c>
      <c r="E1557" s="11">
        <v>395215</v>
      </c>
      <c r="F1557" s="12">
        <v>364116</v>
      </c>
      <c r="G1557" s="12">
        <v>339887</v>
      </c>
      <c r="H1557" s="12">
        <v>313373</v>
      </c>
      <c r="I1557" s="12">
        <v>277811</v>
      </c>
      <c r="J1557" s="12">
        <v>248416</v>
      </c>
      <c r="K1557" s="25">
        <v>224049</v>
      </c>
      <c r="L1557" s="5">
        <v>100</v>
      </c>
      <c r="M1557" s="6">
        <v>92.13111850511747</v>
      </c>
      <c r="N1557" s="6">
        <v>86.000531356350336</v>
      </c>
      <c r="O1557" s="6">
        <v>79.291777893045563</v>
      </c>
      <c r="P1557" s="6">
        <v>70.293637640271754</v>
      </c>
      <c r="Q1557" s="6">
        <v>62.855913869665883</v>
      </c>
      <c r="R1557" s="6">
        <v>56.690409017876341</v>
      </c>
    </row>
    <row r="1558" spans="1:18" hidden="1" x14ac:dyDescent="0.4">
      <c r="A1558">
        <v>36201</v>
      </c>
      <c r="B1558">
        <v>2</v>
      </c>
      <c r="C1558" t="s">
        <v>1526</v>
      </c>
      <c r="D1558" t="s">
        <v>1527</v>
      </c>
      <c r="E1558" s="11">
        <v>147466</v>
      </c>
      <c r="F1558" s="12">
        <v>139996</v>
      </c>
      <c r="G1558" s="12">
        <v>132029</v>
      </c>
      <c r="H1558" s="12">
        <v>123205</v>
      </c>
      <c r="I1558" s="12">
        <v>111619</v>
      </c>
      <c r="J1558" s="12">
        <v>102961</v>
      </c>
      <c r="K1558" s="25">
        <v>95860</v>
      </c>
      <c r="L1558" s="5">
        <v>100</v>
      </c>
      <c r="M1558" s="6">
        <v>94.93442556250254</v>
      </c>
      <c r="N1558" s="6">
        <v>89.531824284919921</v>
      </c>
      <c r="O1558" s="6">
        <v>83.548072097975123</v>
      </c>
      <c r="P1558" s="6">
        <v>75.69134580174412</v>
      </c>
      <c r="Q1558" s="6">
        <v>69.820161935632612</v>
      </c>
      <c r="R1558" s="6">
        <v>65.004814669144068</v>
      </c>
    </row>
    <row r="1559" spans="1:18" hidden="1" x14ac:dyDescent="0.4">
      <c r="A1559">
        <v>36202</v>
      </c>
      <c r="B1559">
        <v>2</v>
      </c>
      <c r="C1559" t="s">
        <v>1526</v>
      </c>
      <c r="D1559" t="s">
        <v>1528</v>
      </c>
      <c r="E1559" s="11">
        <v>29728</v>
      </c>
      <c r="F1559" s="12">
        <v>27605</v>
      </c>
      <c r="G1559" s="12">
        <v>25422</v>
      </c>
      <c r="H1559" s="12">
        <v>22760</v>
      </c>
      <c r="I1559" s="12">
        <v>19566</v>
      </c>
      <c r="J1559" s="12">
        <v>17036</v>
      </c>
      <c r="K1559" s="25">
        <v>15036</v>
      </c>
      <c r="L1559" s="5">
        <v>100</v>
      </c>
      <c r="M1559" s="6">
        <v>92.858584499461784</v>
      </c>
      <c r="N1559" s="6">
        <v>85.515339074273413</v>
      </c>
      <c r="O1559" s="6">
        <v>76.560818083961252</v>
      </c>
      <c r="P1559" s="6">
        <v>65.816738428417651</v>
      </c>
      <c r="Q1559" s="6">
        <v>57.306243272335841</v>
      </c>
      <c r="R1559" s="6">
        <v>50.578579117330456</v>
      </c>
    </row>
    <row r="1560" spans="1:18" hidden="1" x14ac:dyDescent="0.4">
      <c r="A1560">
        <v>36203</v>
      </c>
      <c r="B1560">
        <v>2</v>
      </c>
      <c r="C1560" t="s">
        <v>1526</v>
      </c>
      <c r="D1560" t="s">
        <v>1529</v>
      </c>
      <c r="E1560" s="11">
        <v>19806</v>
      </c>
      <c r="F1560" s="12">
        <v>17652</v>
      </c>
      <c r="G1560" s="12">
        <v>16079</v>
      </c>
      <c r="H1560" s="12">
        <v>14488</v>
      </c>
      <c r="I1560" s="12">
        <v>12202</v>
      </c>
      <c r="J1560" s="12">
        <v>10391</v>
      </c>
      <c r="K1560" s="25">
        <v>8889</v>
      </c>
      <c r="L1560" s="5">
        <v>100</v>
      </c>
      <c r="M1560" s="6">
        <v>89.124507724931831</v>
      </c>
      <c r="N1560" s="6">
        <v>81.182469958598404</v>
      </c>
      <c r="O1560" s="6">
        <v>73.149550641219832</v>
      </c>
      <c r="P1560" s="6">
        <v>61.607593658487325</v>
      </c>
      <c r="Q1560" s="6">
        <v>52.463899828334846</v>
      </c>
      <c r="R1560" s="6">
        <v>44.880339291123903</v>
      </c>
    </row>
    <row r="1561" spans="1:18" hidden="1" x14ac:dyDescent="0.4">
      <c r="A1561">
        <v>36204</v>
      </c>
      <c r="B1561">
        <v>2</v>
      </c>
      <c r="C1561" t="s">
        <v>1526</v>
      </c>
      <c r="D1561" t="s">
        <v>1530</v>
      </c>
      <c r="E1561" s="11">
        <v>37852</v>
      </c>
      <c r="F1561" s="12">
        <v>34557</v>
      </c>
      <c r="G1561" s="12">
        <v>32327</v>
      </c>
      <c r="H1561" s="12">
        <v>29764</v>
      </c>
      <c r="I1561" s="12">
        <v>26140</v>
      </c>
      <c r="J1561" s="12">
        <v>22995</v>
      </c>
      <c r="K1561" s="25">
        <v>20299</v>
      </c>
      <c r="L1561" s="5">
        <v>100</v>
      </c>
      <c r="M1561" s="6">
        <v>91.295043855014271</v>
      </c>
      <c r="N1561" s="6">
        <v>85.40367748071435</v>
      </c>
      <c r="O1561" s="6">
        <v>78.632568952763393</v>
      </c>
      <c r="P1561" s="6">
        <v>69.058438127443736</v>
      </c>
      <c r="Q1561" s="6">
        <v>60.749762231850369</v>
      </c>
      <c r="R1561" s="6">
        <v>53.627285216104823</v>
      </c>
    </row>
    <row r="1562" spans="1:18" hidden="1" x14ac:dyDescent="0.4">
      <c r="A1562">
        <v>36205</v>
      </c>
      <c r="B1562">
        <v>2</v>
      </c>
      <c r="C1562" t="s">
        <v>1526</v>
      </c>
      <c r="D1562" t="s">
        <v>1531</v>
      </c>
      <c r="E1562" s="11">
        <v>19991</v>
      </c>
      <c r="F1562" s="12">
        <v>17726</v>
      </c>
      <c r="G1562" s="12">
        <v>16224</v>
      </c>
      <c r="H1562" s="12">
        <v>14704</v>
      </c>
      <c r="I1562" s="12">
        <v>12749</v>
      </c>
      <c r="J1562" s="12">
        <v>11011</v>
      </c>
      <c r="K1562" s="25">
        <v>9447</v>
      </c>
      <c r="L1562" s="5">
        <v>100</v>
      </c>
      <c r="M1562" s="6">
        <v>88.669901455655037</v>
      </c>
      <c r="N1562" s="6">
        <v>81.156520434195386</v>
      </c>
      <c r="O1562" s="6">
        <v>73.553098894502526</v>
      </c>
      <c r="P1562" s="6">
        <v>63.773698164173872</v>
      </c>
      <c r="Q1562" s="6">
        <v>55.079785903656642</v>
      </c>
      <c r="R1562" s="6">
        <v>47.256265319393727</v>
      </c>
    </row>
    <row r="1563" spans="1:18" hidden="1" x14ac:dyDescent="0.4">
      <c r="A1563">
        <v>36206</v>
      </c>
      <c r="B1563">
        <v>2</v>
      </c>
      <c r="C1563" t="s">
        <v>1526</v>
      </c>
      <c r="D1563" t="s">
        <v>1532</v>
      </c>
      <c r="E1563" s="11">
        <v>17957</v>
      </c>
      <c r="F1563" s="12">
        <v>15552</v>
      </c>
      <c r="G1563" s="12">
        <v>14119</v>
      </c>
      <c r="H1563" s="12">
        <v>12713</v>
      </c>
      <c r="I1563" s="12">
        <v>10751</v>
      </c>
      <c r="J1563" s="12">
        <v>9023</v>
      </c>
      <c r="K1563" s="25">
        <v>7719</v>
      </c>
      <c r="L1563" s="5">
        <v>100</v>
      </c>
      <c r="M1563" s="6">
        <v>86.606894247368714</v>
      </c>
      <c r="N1563" s="6">
        <v>78.626719385197973</v>
      </c>
      <c r="O1563" s="6">
        <v>70.796903714428922</v>
      </c>
      <c r="P1563" s="6">
        <v>59.870802472573374</v>
      </c>
      <c r="Q1563" s="6">
        <v>50.247814222865742</v>
      </c>
      <c r="R1563" s="6">
        <v>42.986022164058582</v>
      </c>
    </row>
    <row r="1564" spans="1:18" hidden="1" x14ac:dyDescent="0.4">
      <c r="A1564">
        <v>36207</v>
      </c>
      <c r="B1564">
        <v>2</v>
      </c>
      <c r="C1564" t="s">
        <v>1526</v>
      </c>
      <c r="D1564" t="s">
        <v>1533</v>
      </c>
      <c r="E1564" s="11">
        <v>14311</v>
      </c>
      <c r="F1564" s="12">
        <v>12110</v>
      </c>
      <c r="G1564" s="12">
        <v>11046</v>
      </c>
      <c r="H1564" s="12">
        <v>9969</v>
      </c>
      <c r="I1564" s="12">
        <v>8548</v>
      </c>
      <c r="J1564" s="12">
        <v>7223</v>
      </c>
      <c r="K1564" s="25">
        <v>5985</v>
      </c>
      <c r="L1564" s="5">
        <v>100</v>
      </c>
      <c r="M1564" s="6">
        <v>84.620222206694152</v>
      </c>
      <c r="N1564" s="6">
        <v>77.185381874082864</v>
      </c>
      <c r="O1564" s="6">
        <v>69.65970232688143</v>
      </c>
      <c r="P1564" s="6">
        <v>59.730277408986097</v>
      </c>
      <c r="Q1564" s="6">
        <v>50.471665152679755</v>
      </c>
      <c r="R1564" s="6">
        <v>41.820976870938438</v>
      </c>
    </row>
    <row r="1565" spans="1:18" hidden="1" x14ac:dyDescent="0.4">
      <c r="A1565">
        <v>36208</v>
      </c>
      <c r="B1565">
        <v>2</v>
      </c>
      <c r="C1565" t="s">
        <v>1526</v>
      </c>
      <c r="D1565" t="s">
        <v>1534</v>
      </c>
      <c r="E1565" s="11">
        <v>10769</v>
      </c>
      <c r="F1565" s="12">
        <v>8460</v>
      </c>
      <c r="G1565" s="12">
        <v>7174</v>
      </c>
      <c r="H1565" s="12">
        <v>6035</v>
      </c>
      <c r="I1565" s="12">
        <v>4905</v>
      </c>
      <c r="J1565" s="12">
        <v>3853</v>
      </c>
      <c r="K1565" s="25">
        <v>2991</v>
      </c>
      <c r="L1565" s="5">
        <v>100</v>
      </c>
      <c r="M1565" s="6">
        <v>78.558826260562725</v>
      </c>
      <c r="N1565" s="6">
        <v>66.617141795895634</v>
      </c>
      <c r="O1565" s="6">
        <v>56.040486581855319</v>
      </c>
      <c r="P1565" s="6">
        <v>45.547404587241154</v>
      </c>
      <c r="Q1565" s="6">
        <v>35.778623827653448</v>
      </c>
      <c r="R1565" s="6">
        <v>27.774166589284054</v>
      </c>
    </row>
    <row r="1566" spans="1:18" hidden="1" x14ac:dyDescent="0.4">
      <c r="A1566">
        <v>36301</v>
      </c>
      <c r="B1566">
        <v>3</v>
      </c>
      <c r="C1566" t="s">
        <v>1526</v>
      </c>
      <c r="D1566" t="s">
        <v>1535</v>
      </c>
      <c r="E1566" s="11">
        <v>2276</v>
      </c>
      <c r="F1566" s="12">
        <v>1963</v>
      </c>
      <c r="G1566" s="12">
        <v>1724</v>
      </c>
      <c r="H1566" s="12">
        <v>1540</v>
      </c>
      <c r="I1566" s="12">
        <v>1334</v>
      </c>
      <c r="J1566" s="12">
        <v>1132</v>
      </c>
      <c r="K1566" s="25">
        <v>956</v>
      </c>
      <c r="L1566" s="5">
        <v>100</v>
      </c>
      <c r="M1566" s="6">
        <v>86.24780316344463</v>
      </c>
      <c r="N1566" s="6">
        <v>75.746924428822496</v>
      </c>
      <c r="O1566" s="6">
        <v>67.662565905096656</v>
      </c>
      <c r="P1566" s="6">
        <v>58.611599297012305</v>
      </c>
      <c r="Q1566" s="6">
        <v>49.736379613356767</v>
      </c>
      <c r="R1566" s="6">
        <v>42.003514938488578</v>
      </c>
    </row>
    <row r="1567" spans="1:18" hidden="1" x14ac:dyDescent="0.4">
      <c r="A1567">
        <v>36302</v>
      </c>
      <c r="B1567">
        <v>3</v>
      </c>
      <c r="C1567" t="s">
        <v>1526</v>
      </c>
      <c r="D1567" t="s">
        <v>1536</v>
      </c>
      <c r="E1567" s="11">
        <v>511</v>
      </c>
      <c r="F1567" s="12">
        <v>462</v>
      </c>
      <c r="G1567" s="12">
        <v>410</v>
      </c>
      <c r="H1567" s="12">
        <v>369</v>
      </c>
      <c r="I1567" s="12">
        <v>326</v>
      </c>
      <c r="J1567" s="12">
        <v>294</v>
      </c>
      <c r="K1567" s="25">
        <v>258</v>
      </c>
      <c r="L1567" s="5">
        <v>100</v>
      </c>
      <c r="M1567" s="6">
        <v>90.410958904109577</v>
      </c>
      <c r="N1567" s="6">
        <v>80.234833659491187</v>
      </c>
      <c r="O1567" s="6">
        <v>72.211350293542083</v>
      </c>
      <c r="P1567" s="6">
        <v>63.796477495107631</v>
      </c>
      <c r="Q1567" s="6">
        <v>57.534246575342465</v>
      </c>
      <c r="R1567" s="6">
        <v>50.489236790606654</v>
      </c>
    </row>
    <row r="1568" spans="1:18" hidden="1" x14ac:dyDescent="0.4">
      <c r="A1568">
        <v>36321</v>
      </c>
      <c r="B1568">
        <v>3</v>
      </c>
      <c r="C1568" t="s">
        <v>1526</v>
      </c>
      <c r="D1568" t="s">
        <v>1537</v>
      </c>
      <c r="E1568" s="11">
        <v>909</v>
      </c>
      <c r="F1568" s="12">
        <v>768</v>
      </c>
      <c r="G1568" s="12">
        <v>679</v>
      </c>
      <c r="H1568" s="12">
        <v>589</v>
      </c>
      <c r="I1568" s="12">
        <v>475</v>
      </c>
      <c r="J1568" s="12">
        <v>364</v>
      </c>
      <c r="K1568" s="25">
        <v>284</v>
      </c>
      <c r="L1568" s="5">
        <v>100</v>
      </c>
      <c r="M1568" s="6">
        <v>84.488448844884488</v>
      </c>
      <c r="N1568" s="6">
        <v>74.697469746974704</v>
      </c>
      <c r="O1568" s="6">
        <v>64.796479647964802</v>
      </c>
      <c r="P1568" s="6">
        <v>52.255225522552252</v>
      </c>
      <c r="Q1568" s="6">
        <v>40.044004400440045</v>
      </c>
      <c r="R1568" s="6">
        <v>31.243124312431242</v>
      </c>
    </row>
    <row r="1569" spans="1:18" hidden="1" x14ac:dyDescent="0.4">
      <c r="A1569">
        <v>36341</v>
      </c>
      <c r="B1569">
        <v>3</v>
      </c>
      <c r="C1569" t="s">
        <v>1526</v>
      </c>
      <c r="D1569" t="s">
        <v>1538</v>
      </c>
      <c r="E1569" s="11">
        <v>13556</v>
      </c>
      <c r="F1569" s="12">
        <v>12922</v>
      </c>
      <c r="G1569" s="12">
        <v>12401</v>
      </c>
      <c r="H1569" s="12">
        <v>11743</v>
      </c>
      <c r="I1569" s="12">
        <v>10655</v>
      </c>
      <c r="J1569" s="12">
        <v>9679</v>
      </c>
      <c r="K1569" s="25">
        <v>8842</v>
      </c>
      <c r="L1569" s="5">
        <v>100</v>
      </c>
      <c r="M1569" s="6">
        <v>95.323104160519321</v>
      </c>
      <c r="N1569" s="6">
        <v>91.479787547949243</v>
      </c>
      <c r="O1569" s="6">
        <v>86.625848332841542</v>
      </c>
      <c r="P1569" s="6">
        <v>78.599881971082922</v>
      </c>
      <c r="Q1569" s="6">
        <v>71.400118028917078</v>
      </c>
      <c r="R1569" s="6">
        <v>65.22573030392445</v>
      </c>
    </row>
    <row r="1570" spans="1:18" hidden="1" x14ac:dyDescent="0.4">
      <c r="A1570">
        <v>36342</v>
      </c>
      <c r="B1570">
        <v>3</v>
      </c>
      <c r="C1570" t="s">
        <v>1526</v>
      </c>
      <c r="D1570" t="s">
        <v>1539</v>
      </c>
      <c r="E1570" s="11">
        <v>1845</v>
      </c>
      <c r="F1570" s="12">
        <v>1484</v>
      </c>
      <c r="G1570" s="12">
        <v>1244</v>
      </c>
      <c r="H1570" s="12">
        <v>1102</v>
      </c>
      <c r="I1570" s="12">
        <v>972</v>
      </c>
      <c r="J1570" s="12">
        <v>810</v>
      </c>
      <c r="K1570" s="25">
        <v>649</v>
      </c>
      <c r="L1570" s="5">
        <v>100</v>
      </c>
      <c r="M1570" s="6">
        <v>80.433604336043359</v>
      </c>
      <c r="N1570" s="6">
        <v>67.425474254742539</v>
      </c>
      <c r="O1570" s="6">
        <v>59.728997289972895</v>
      </c>
      <c r="P1570" s="6">
        <v>52.682926829268297</v>
      </c>
      <c r="Q1570" s="6">
        <v>43.902439024390247</v>
      </c>
      <c r="R1570" s="6">
        <v>35.176151761517616</v>
      </c>
    </row>
    <row r="1571" spans="1:18" hidden="1" x14ac:dyDescent="0.4">
      <c r="A1571">
        <v>36368</v>
      </c>
      <c r="B1571">
        <v>3</v>
      </c>
      <c r="C1571" t="s">
        <v>1526</v>
      </c>
      <c r="D1571" t="s">
        <v>1540</v>
      </c>
      <c r="E1571" s="11">
        <v>2992</v>
      </c>
      <c r="F1571" s="12">
        <v>2426</v>
      </c>
      <c r="G1571" s="12">
        <v>1985</v>
      </c>
      <c r="H1571" s="12">
        <v>1673</v>
      </c>
      <c r="I1571" s="12">
        <v>1329</v>
      </c>
      <c r="J1571" s="12">
        <v>1030</v>
      </c>
      <c r="K1571" s="25">
        <v>791</v>
      </c>
      <c r="L1571" s="5">
        <v>100</v>
      </c>
      <c r="M1571" s="6">
        <v>81.082887700534755</v>
      </c>
      <c r="N1571" s="6">
        <v>66.343582887700535</v>
      </c>
      <c r="O1571" s="6">
        <v>55.915775401069524</v>
      </c>
      <c r="P1571" s="6">
        <v>44.418449197860966</v>
      </c>
      <c r="Q1571" s="6">
        <v>34.425133689839569</v>
      </c>
      <c r="R1571" s="6">
        <v>26.437165775401066</v>
      </c>
    </row>
    <row r="1572" spans="1:18" hidden="1" x14ac:dyDescent="0.4">
      <c r="A1572">
        <v>36383</v>
      </c>
      <c r="B1572">
        <v>3</v>
      </c>
      <c r="C1572" t="s">
        <v>1526</v>
      </c>
      <c r="D1572" t="s">
        <v>1541</v>
      </c>
      <c r="E1572" s="11">
        <v>1495</v>
      </c>
      <c r="F1572" s="12">
        <v>1255</v>
      </c>
      <c r="G1572" s="12">
        <v>1030</v>
      </c>
      <c r="H1572" s="12">
        <v>857</v>
      </c>
      <c r="I1572" s="12">
        <v>683</v>
      </c>
      <c r="J1572" s="12">
        <v>525</v>
      </c>
      <c r="K1572" s="25">
        <v>419</v>
      </c>
      <c r="L1572" s="5">
        <v>100</v>
      </c>
      <c r="M1572" s="6">
        <v>83.946488294314378</v>
      </c>
      <c r="N1572" s="6">
        <v>68.896321070234109</v>
      </c>
      <c r="O1572" s="6">
        <v>57.324414715719065</v>
      </c>
      <c r="P1572" s="6">
        <v>45.685618729096987</v>
      </c>
      <c r="Q1572" s="6">
        <v>35.11705685618729</v>
      </c>
      <c r="R1572" s="6">
        <v>28.026755852842811</v>
      </c>
    </row>
    <row r="1573" spans="1:18" hidden="1" x14ac:dyDescent="0.4">
      <c r="A1573">
        <v>36387</v>
      </c>
      <c r="B1573">
        <v>3</v>
      </c>
      <c r="C1573" t="s">
        <v>1526</v>
      </c>
      <c r="D1573" t="s">
        <v>1542</v>
      </c>
      <c r="E1573" s="11">
        <v>2669</v>
      </c>
      <c r="F1573" s="12">
        <v>2262</v>
      </c>
      <c r="G1573" s="12">
        <v>1932</v>
      </c>
      <c r="H1573" s="12">
        <v>1628</v>
      </c>
      <c r="I1573" s="12">
        <v>1372</v>
      </c>
      <c r="J1573" s="12">
        <v>1152</v>
      </c>
      <c r="K1573" s="25">
        <v>934</v>
      </c>
      <c r="L1573" s="5">
        <v>100</v>
      </c>
      <c r="M1573" s="6">
        <v>84.750843012364186</v>
      </c>
      <c r="N1573" s="6">
        <v>72.386661671037842</v>
      </c>
      <c r="O1573" s="6">
        <v>60.996627950543271</v>
      </c>
      <c r="P1573" s="6">
        <v>51.405020606968897</v>
      </c>
      <c r="Q1573" s="6">
        <v>43.162233046084673</v>
      </c>
      <c r="R1573" s="6">
        <v>34.994379917572125</v>
      </c>
    </row>
    <row r="1574" spans="1:18" hidden="1" x14ac:dyDescent="0.4">
      <c r="A1574">
        <v>36388</v>
      </c>
      <c r="B1574">
        <v>3</v>
      </c>
      <c r="C1574" t="s">
        <v>1526</v>
      </c>
      <c r="D1574" t="s">
        <v>1543</v>
      </c>
      <c r="E1574" s="11">
        <v>3843</v>
      </c>
      <c r="F1574" s="12">
        <v>3282</v>
      </c>
      <c r="G1574" s="12">
        <v>2800</v>
      </c>
      <c r="H1574" s="12">
        <v>2374</v>
      </c>
      <c r="I1574" s="12">
        <v>1974</v>
      </c>
      <c r="J1574" s="12">
        <v>1632</v>
      </c>
      <c r="K1574" s="25">
        <v>1330</v>
      </c>
      <c r="L1574" s="5">
        <v>100</v>
      </c>
      <c r="M1574" s="6">
        <v>85.402029664324743</v>
      </c>
      <c r="N1574" s="6">
        <v>72.859744990892523</v>
      </c>
      <c r="O1574" s="6">
        <v>61.774655217278166</v>
      </c>
      <c r="P1574" s="6">
        <v>51.366120218579233</v>
      </c>
      <c r="Q1574" s="6">
        <v>42.466822794691652</v>
      </c>
      <c r="R1574" s="6">
        <v>34.608378870673953</v>
      </c>
    </row>
    <row r="1575" spans="1:18" hidden="1" x14ac:dyDescent="0.4">
      <c r="A1575">
        <v>36401</v>
      </c>
      <c r="B1575">
        <v>3</v>
      </c>
      <c r="C1575" t="s">
        <v>1526</v>
      </c>
      <c r="D1575" t="s">
        <v>1544</v>
      </c>
      <c r="E1575" s="11">
        <v>8786</v>
      </c>
      <c r="F1575" s="12">
        <v>8431</v>
      </c>
      <c r="G1575" s="12">
        <v>8041</v>
      </c>
      <c r="H1575" s="12">
        <v>7450</v>
      </c>
      <c r="I1575" s="12">
        <v>6570</v>
      </c>
      <c r="J1575" s="12">
        <v>5859</v>
      </c>
      <c r="K1575" s="25">
        <v>5375</v>
      </c>
      <c r="L1575" s="5">
        <v>100</v>
      </c>
      <c r="M1575" s="6">
        <v>95.959480992488039</v>
      </c>
      <c r="N1575" s="6">
        <v>91.52060095606646</v>
      </c>
      <c r="O1575" s="6">
        <v>84.793990439335303</v>
      </c>
      <c r="P1575" s="6">
        <v>74.778055998178914</v>
      </c>
      <c r="Q1575" s="6">
        <v>66.68563623947189</v>
      </c>
      <c r="R1575" s="6">
        <v>61.176872296835874</v>
      </c>
    </row>
    <row r="1576" spans="1:18" hidden="1" x14ac:dyDescent="0.4">
      <c r="A1576">
        <v>36402</v>
      </c>
      <c r="B1576">
        <v>3</v>
      </c>
      <c r="C1576" t="s">
        <v>1526</v>
      </c>
      <c r="D1576" t="s">
        <v>1545</v>
      </c>
      <c r="E1576" s="11">
        <v>13474</v>
      </c>
      <c r="F1576" s="12">
        <v>13466</v>
      </c>
      <c r="G1576" s="12">
        <v>13444</v>
      </c>
      <c r="H1576" s="12">
        <v>13057</v>
      </c>
      <c r="I1576" s="12">
        <v>12169</v>
      </c>
      <c r="J1576" s="12">
        <v>11435</v>
      </c>
      <c r="K1576" s="25">
        <v>10817</v>
      </c>
      <c r="L1576" s="5">
        <v>100</v>
      </c>
      <c r="M1576" s="6">
        <v>99.940626391568941</v>
      </c>
      <c r="N1576" s="6">
        <v>99.777348968383549</v>
      </c>
      <c r="O1576" s="6">
        <v>96.90515066053139</v>
      </c>
      <c r="P1576" s="6">
        <v>90.314680124684571</v>
      </c>
      <c r="Q1576" s="6">
        <v>84.867151551135521</v>
      </c>
      <c r="R1576" s="6">
        <v>80.280540299836716</v>
      </c>
    </row>
    <row r="1577" spans="1:18" hidden="1" x14ac:dyDescent="0.4">
      <c r="A1577">
        <v>36403</v>
      </c>
      <c r="B1577">
        <v>3</v>
      </c>
      <c r="C1577" t="s">
        <v>1526</v>
      </c>
      <c r="D1577" t="s">
        <v>1546</v>
      </c>
      <c r="E1577" s="11">
        <v>20970</v>
      </c>
      <c r="F1577" s="12">
        <v>20620</v>
      </c>
      <c r="G1577" s="12">
        <v>20401</v>
      </c>
      <c r="H1577" s="12">
        <v>19744</v>
      </c>
      <c r="I1577" s="12">
        <v>18257</v>
      </c>
      <c r="J1577" s="12">
        <v>16919</v>
      </c>
      <c r="K1577" s="25">
        <v>15817</v>
      </c>
      <c r="L1577" s="5">
        <v>100</v>
      </c>
      <c r="M1577" s="6">
        <v>98.3309489747258</v>
      </c>
      <c r="N1577" s="6">
        <v>97.28659990462566</v>
      </c>
      <c r="O1577" s="6">
        <v>94.153552694325228</v>
      </c>
      <c r="P1577" s="6">
        <v>87.062470195517406</v>
      </c>
      <c r="Q1577" s="6">
        <v>80.681926561754892</v>
      </c>
      <c r="R1577" s="6">
        <v>75.426800190748693</v>
      </c>
    </row>
    <row r="1578" spans="1:18" hidden="1" x14ac:dyDescent="0.4">
      <c r="A1578">
        <v>36404</v>
      </c>
      <c r="B1578">
        <v>3</v>
      </c>
      <c r="C1578" t="s">
        <v>1526</v>
      </c>
      <c r="D1578" t="s">
        <v>1547</v>
      </c>
      <c r="E1578" s="11">
        <v>7255</v>
      </c>
      <c r="F1578" s="12">
        <v>6577</v>
      </c>
      <c r="G1578" s="12">
        <v>6159</v>
      </c>
      <c r="H1578" s="12">
        <v>5728</v>
      </c>
      <c r="I1578" s="12">
        <v>5025</v>
      </c>
      <c r="J1578" s="12">
        <v>4427</v>
      </c>
      <c r="K1578" s="25">
        <v>3948</v>
      </c>
      <c r="L1578" s="5">
        <v>100</v>
      </c>
      <c r="M1578" s="6">
        <v>90.654720882150244</v>
      </c>
      <c r="N1578" s="6">
        <v>84.893177119228113</v>
      </c>
      <c r="O1578" s="6">
        <v>78.95244658855961</v>
      </c>
      <c r="P1578" s="6">
        <v>69.262577532736046</v>
      </c>
      <c r="Q1578" s="6">
        <v>61.019986216402479</v>
      </c>
      <c r="R1578" s="6">
        <v>54.417643004824257</v>
      </c>
    </row>
    <row r="1579" spans="1:18" hidden="1" x14ac:dyDescent="0.4">
      <c r="A1579">
        <v>36405</v>
      </c>
      <c r="B1579">
        <v>3</v>
      </c>
      <c r="C1579" t="s">
        <v>1526</v>
      </c>
      <c r="D1579" t="s">
        <v>1548</v>
      </c>
      <c r="E1579" s="11">
        <v>6142</v>
      </c>
      <c r="F1579" s="12">
        <v>5582</v>
      </c>
      <c r="G1579" s="12">
        <v>5176</v>
      </c>
      <c r="H1579" s="12">
        <v>4690</v>
      </c>
      <c r="I1579" s="12">
        <v>4022</v>
      </c>
      <c r="J1579" s="12">
        <v>3403</v>
      </c>
      <c r="K1579" s="25">
        <v>2967</v>
      </c>
      <c r="L1579" s="5">
        <v>100</v>
      </c>
      <c r="M1579" s="6">
        <v>90.882448713774011</v>
      </c>
      <c r="N1579" s="6">
        <v>84.27222403126018</v>
      </c>
      <c r="O1579" s="6">
        <v>76.359492022142632</v>
      </c>
      <c r="P1579" s="6">
        <v>65.483555845001632</v>
      </c>
      <c r="Q1579" s="6">
        <v>55.405405405405403</v>
      </c>
      <c r="R1579" s="6">
        <v>48.306740475415175</v>
      </c>
    </row>
    <row r="1580" spans="1:18" hidden="1" x14ac:dyDescent="0.4">
      <c r="A1580">
        <v>36468</v>
      </c>
      <c r="B1580">
        <v>3</v>
      </c>
      <c r="C1580" t="s">
        <v>1526</v>
      </c>
      <c r="D1580" t="s">
        <v>1549</v>
      </c>
      <c r="E1580" s="11">
        <v>3533</v>
      </c>
      <c r="F1580" s="12">
        <v>2862</v>
      </c>
      <c r="G1580" s="12">
        <v>2456</v>
      </c>
      <c r="H1580" s="12">
        <v>2053</v>
      </c>
      <c r="I1580" s="12">
        <v>1692</v>
      </c>
      <c r="J1580" s="12">
        <v>1381</v>
      </c>
      <c r="K1580" s="25">
        <v>1069</v>
      </c>
      <c r="L1580" s="5">
        <v>100</v>
      </c>
      <c r="M1580" s="6">
        <v>81.007642230399085</v>
      </c>
      <c r="N1580" s="6">
        <v>69.515992074724025</v>
      </c>
      <c r="O1580" s="6">
        <v>58.109255590150013</v>
      </c>
      <c r="P1580" s="6">
        <v>47.891310500990656</v>
      </c>
      <c r="Q1580" s="6">
        <v>39.088593263515428</v>
      </c>
      <c r="R1580" s="6">
        <v>30.257571469006511</v>
      </c>
    </row>
    <row r="1581" spans="1:18" hidden="1" x14ac:dyDescent="0.4">
      <c r="A1581">
        <v>36489</v>
      </c>
      <c r="B1581">
        <v>3</v>
      </c>
      <c r="C1581" t="s">
        <v>1526</v>
      </c>
      <c r="D1581" t="s">
        <v>1550</v>
      </c>
      <c r="E1581" s="11">
        <v>7079</v>
      </c>
      <c r="F1581" s="12">
        <v>6096</v>
      </c>
      <c r="G1581" s="12">
        <v>5585</v>
      </c>
      <c r="H1581" s="12">
        <v>5138</v>
      </c>
      <c r="I1581" s="12">
        <v>4476</v>
      </c>
      <c r="J1581" s="12">
        <v>3881</v>
      </c>
      <c r="K1581" s="25">
        <v>3367</v>
      </c>
      <c r="L1581" s="5">
        <v>100</v>
      </c>
      <c r="M1581" s="6">
        <v>86.113857889532426</v>
      </c>
      <c r="N1581" s="6">
        <v>78.8953241983331</v>
      </c>
      <c r="O1581" s="6">
        <v>72.580873004661669</v>
      </c>
      <c r="P1581" s="6">
        <v>63.22926967085747</v>
      </c>
      <c r="Q1581" s="6">
        <v>54.824127701652777</v>
      </c>
      <c r="R1581" s="6">
        <v>47.563215143381832</v>
      </c>
    </row>
    <row r="1582" spans="1:18" hidden="1" x14ac:dyDescent="0.4">
      <c r="A1582">
        <v>37000</v>
      </c>
      <c r="B1582" t="s">
        <v>0</v>
      </c>
      <c r="C1582" t="s">
        <v>1551</v>
      </c>
      <c r="E1582" s="11">
        <v>533564</v>
      </c>
      <c r="F1582" s="12">
        <v>507781</v>
      </c>
      <c r="G1582" s="12">
        <v>489812</v>
      </c>
      <c r="H1582" s="12">
        <v>464357</v>
      </c>
      <c r="I1582" s="12">
        <v>422054</v>
      </c>
      <c r="J1582" s="12">
        <v>389226</v>
      </c>
      <c r="K1582" s="25">
        <v>364743</v>
      </c>
      <c r="L1582" s="5">
        <v>100</v>
      </c>
      <c r="M1582" s="6">
        <v>95.167777436258817</v>
      </c>
      <c r="N1582" s="6">
        <v>91.800046479897446</v>
      </c>
      <c r="O1582" s="6">
        <v>87.029297328905258</v>
      </c>
      <c r="P1582" s="6">
        <v>79.10091385475782</v>
      </c>
      <c r="Q1582" s="6">
        <v>72.948324849502583</v>
      </c>
      <c r="R1582" s="6">
        <v>68.359746909461663</v>
      </c>
    </row>
    <row r="1583" spans="1:18" hidden="1" x14ac:dyDescent="0.4">
      <c r="A1583">
        <v>37201</v>
      </c>
      <c r="B1583">
        <v>2</v>
      </c>
      <c r="C1583" t="s">
        <v>1551</v>
      </c>
      <c r="D1583" t="s">
        <v>1552</v>
      </c>
      <c r="E1583" s="11">
        <v>245043</v>
      </c>
      <c r="F1583" s="12">
        <v>236371</v>
      </c>
      <c r="G1583" s="12">
        <v>231949</v>
      </c>
      <c r="H1583" s="12">
        <v>222798</v>
      </c>
      <c r="I1583" s="12">
        <v>205182</v>
      </c>
      <c r="J1583" s="12">
        <v>192335</v>
      </c>
      <c r="K1583" s="25">
        <v>183029</v>
      </c>
      <c r="L1583" s="5">
        <v>100</v>
      </c>
      <c r="M1583" s="6">
        <v>96.46102928873708</v>
      </c>
      <c r="N1583" s="6">
        <v>94.65644805197455</v>
      </c>
      <c r="O1583" s="6">
        <v>90.922001444644408</v>
      </c>
      <c r="P1583" s="6">
        <v>83.733059095750534</v>
      </c>
      <c r="Q1583" s="6">
        <v>78.490305783066646</v>
      </c>
      <c r="R1583" s="6">
        <v>74.692604971372361</v>
      </c>
    </row>
    <row r="1584" spans="1:18" hidden="1" x14ac:dyDescent="0.4">
      <c r="A1584">
        <v>37202</v>
      </c>
      <c r="B1584">
        <v>2</v>
      </c>
      <c r="C1584" t="s">
        <v>1551</v>
      </c>
      <c r="D1584" t="s">
        <v>1553</v>
      </c>
      <c r="E1584" s="11">
        <v>63093</v>
      </c>
      <c r="F1584" s="12">
        <v>62372</v>
      </c>
      <c r="G1584" s="12">
        <v>61332</v>
      </c>
      <c r="H1584" s="12">
        <v>59207</v>
      </c>
      <c r="I1584" s="12">
        <v>54669</v>
      </c>
      <c r="J1584" s="12">
        <v>51183</v>
      </c>
      <c r="K1584" s="25">
        <v>48574</v>
      </c>
      <c r="L1584" s="5">
        <v>100</v>
      </c>
      <c r="M1584" s="6">
        <v>98.857242483318274</v>
      </c>
      <c r="N1584" s="6">
        <v>97.208882126384864</v>
      </c>
      <c r="O1584" s="6">
        <v>93.840838127843028</v>
      </c>
      <c r="P1584" s="6">
        <v>86.648281108839328</v>
      </c>
      <c r="Q1584" s="6">
        <v>81.123103989349062</v>
      </c>
      <c r="R1584" s="6">
        <v>76.987938440080512</v>
      </c>
    </row>
    <row r="1585" spans="1:18" hidden="1" x14ac:dyDescent="0.4">
      <c r="A1585">
        <v>37203</v>
      </c>
      <c r="B1585">
        <v>2</v>
      </c>
      <c r="C1585" t="s">
        <v>1551</v>
      </c>
      <c r="D1585" t="s">
        <v>1554</v>
      </c>
      <c r="E1585" s="11">
        <v>26766</v>
      </c>
      <c r="F1585" s="12">
        <v>25488</v>
      </c>
      <c r="G1585" s="12">
        <v>24373</v>
      </c>
      <c r="H1585" s="12">
        <v>22799</v>
      </c>
      <c r="I1585" s="12">
        <v>20326</v>
      </c>
      <c r="J1585" s="12">
        <v>18365</v>
      </c>
      <c r="K1585" s="25">
        <v>17087</v>
      </c>
      <c r="L1585" s="5">
        <v>100</v>
      </c>
      <c r="M1585" s="6">
        <v>95.225285810356425</v>
      </c>
      <c r="N1585" s="6">
        <v>91.059553164462386</v>
      </c>
      <c r="O1585" s="6">
        <v>85.178958380034373</v>
      </c>
      <c r="P1585" s="6">
        <v>75.939624897257715</v>
      </c>
      <c r="Q1585" s="6">
        <v>68.613165956810889</v>
      </c>
      <c r="R1585" s="6">
        <v>63.838451767167307</v>
      </c>
    </row>
    <row r="1586" spans="1:18" hidden="1" x14ac:dyDescent="0.4">
      <c r="A1586">
        <v>37204</v>
      </c>
      <c r="B1586">
        <v>2</v>
      </c>
      <c r="C1586" t="s">
        <v>1551</v>
      </c>
      <c r="D1586" t="s">
        <v>1555</v>
      </c>
      <c r="E1586" s="11">
        <v>18037</v>
      </c>
      <c r="F1586" s="12">
        <v>16608</v>
      </c>
      <c r="G1586" s="12">
        <v>15845</v>
      </c>
      <c r="H1586" s="12">
        <v>14925</v>
      </c>
      <c r="I1586" s="12">
        <v>13590</v>
      </c>
      <c r="J1586" s="12">
        <v>12480</v>
      </c>
      <c r="K1586" s="25">
        <v>11588</v>
      </c>
      <c r="L1586" s="5">
        <v>100</v>
      </c>
      <c r="M1586" s="6">
        <v>92.077396462826414</v>
      </c>
      <c r="N1586" s="6">
        <v>87.847202971669347</v>
      </c>
      <c r="O1586" s="6">
        <v>82.746576481676556</v>
      </c>
      <c r="P1586" s="6">
        <v>75.345123911958751</v>
      </c>
      <c r="Q1586" s="6">
        <v>69.191107168597881</v>
      </c>
      <c r="R1586" s="6">
        <v>64.245717136996177</v>
      </c>
    </row>
    <row r="1587" spans="1:18" hidden="1" x14ac:dyDescent="0.4">
      <c r="A1587">
        <v>37205</v>
      </c>
      <c r="B1587">
        <v>2</v>
      </c>
      <c r="C1587" t="s">
        <v>1551</v>
      </c>
      <c r="D1587" t="s">
        <v>1556</v>
      </c>
      <c r="E1587" s="11">
        <v>31132</v>
      </c>
      <c r="F1587" s="12">
        <v>29161</v>
      </c>
      <c r="G1587" s="12">
        <v>27358</v>
      </c>
      <c r="H1587" s="12">
        <v>25518</v>
      </c>
      <c r="I1587" s="12">
        <v>23078</v>
      </c>
      <c r="J1587" s="12">
        <v>20861</v>
      </c>
      <c r="K1587" s="25">
        <v>19131</v>
      </c>
      <c r="L1587" s="5">
        <v>100</v>
      </c>
      <c r="M1587" s="6">
        <v>93.66889374277271</v>
      </c>
      <c r="N1587" s="6">
        <v>87.877425157394313</v>
      </c>
      <c r="O1587" s="6">
        <v>81.967107799049217</v>
      </c>
      <c r="P1587" s="6">
        <v>74.12951304124374</v>
      </c>
      <c r="Q1587" s="6">
        <v>67.008223050237703</v>
      </c>
      <c r="R1587" s="6">
        <v>61.451239881793654</v>
      </c>
    </row>
    <row r="1588" spans="1:18" hidden="1" x14ac:dyDescent="0.4">
      <c r="A1588">
        <v>37206</v>
      </c>
      <c r="B1588">
        <v>2</v>
      </c>
      <c r="C1588" t="s">
        <v>1551</v>
      </c>
      <c r="D1588" t="s">
        <v>1557</v>
      </c>
      <c r="E1588" s="11">
        <v>24897</v>
      </c>
      <c r="F1588" s="12">
        <v>22661</v>
      </c>
      <c r="G1588" s="12">
        <v>20539</v>
      </c>
      <c r="H1588" s="12">
        <v>18278</v>
      </c>
      <c r="I1588" s="12">
        <v>15579</v>
      </c>
      <c r="J1588" s="12">
        <v>13509</v>
      </c>
      <c r="K1588" s="25">
        <v>11888</v>
      </c>
      <c r="L1588" s="5">
        <v>100</v>
      </c>
      <c r="M1588" s="6">
        <v>91.018998272884289</v>
      </c>
      <c r="N1588" s="6">
        <v>82.495883038117043</v>
      </c>
      <c r="O1588" s="6">
        <v>73.414467606538935</v>
      </c>
      <c r="P1588" s="6">
        <v>62.573804072779851</v>
      </c>
      <c r="Q1588" s="6">
        <v>54.259549343294381</v>
      </c>
      <c r="R1588" s="6">
        <v>47.748724745953332</v>
      </c>
    </row>
    <row r="1589" spans="1:18" hidden="1" x14ac:dyDescent="0.4">
      <c r="A1589">
        <v>37207</v>
      </c>
      <c r="B1589">
        <v>2</v>
      </c>
      <c r="C1589" t="s">
        <v>1551</v>
      </c>
      <c r="D1589" t="s">
        <v>1558</v>
      </c>
      <c r="E1589" s="11">
        <v>13704</v>
      </c>
      <c r="F1589" s="12">
        <v>11724</v>
      </c>
      <c r="G1589" s="12">
        <v>10421</v>
      </c>
      <c r="H1589" s="12">
        <v>9005</v>
      </c>
      <c r="I1589" s="12">
        <v>7290</v>
      </c>
      <c r="J1589" s="12">
        <v>6140</v>
      </c>
      <c r="K1589" s="25">
        <v>5184</v>
      </c>
      <c r="L1589" s="5">
        <v>100</v>
      </c>
      <c r="M1589" s="6">
        <v>85.551663747810863</v>
      </c>
      <c r="N1589" s="6">
        <v>76.043490951546985</v>
      </c>
      <c r="O1589" s="6">
        <v>65.710741389375357</v>
      </c>
      <c r="P1589" s="6">
        <v>53.196147110332745</v>
      </c>
      <c r="Q1589" s="6">
        <v>44.804436660828955</v>
      </c>
      <c r="R1589" s="6">
        <v>37.828371278458846</v>
      </c>
    </row>
    <row r="1590" spans="1:18" hidden="1" x14ac:dyDescent="0.4">
      <c r="A1590">
        <v>37208</v>
      </c>
      <c r="B1590">
        <v>2</v>
      </c>
      <c r="C1590" t="s">
        <v>1551</v>
      </c>
      <c r="D1590" t="s">
        <v>1559</v>
      </c>
      <c r="E1590" s="11">
        <v>32259</v>
      </c>
      <c r="F1590" s="12">
        <v>29887</v>
      </c>
      <c r="G1590" s="12">
        <v>28124</v>
      </c>
      <c r="H1590" s="12">
        <v>26152</v>
      </c>
      <c r="I1590" s="12">
        <v>23232</v>
      </c>
      <c r="J1590" s="12">
        <v>20684</v>
      </c>
      <c r="K1590" s="25">
        <v>18778</v>
      </c>
      <c r="L1590" s="5">
        <v>100</v>
      </c>
      <c r="M1590" s="6">
        <v>92.647013236616132</v>
      </c>
      <c r="N1590" s="6">
        <v>87.181871725719944</v>
      </c>
      <c r="O1590" s="6">
        <v>81.068849003378901</v>
      </c>
      <c r="P1590" s="6">
        <v>72.017111503766401</v>
      </c>
      <c r="Q1590" s="6">
        <v>64.118540562323687</v>
      </c>
      <c r="R1590" s="6">
        <v>58.210111906754705</v>
      </c>
    </row>
    <row r="1591" spans="1:18" hidden="1" x14ac:dyDescent="0.4">
      <c r="A1591">
        <v>37322</v>
      </c>
      <c r="B1591">
        <v>3</v>
      </c>
      <c r="C1591" t="s">
        <v>1551</v>
      </c>
      <c r="D1591" t="s">
        <v>1560</v>
      </c>
      <c r="E1591" s="11">
        <v>6090</v>
      </c>
      <c r="F1591" s="12">
        <v>5227</v>
      </c>
      <c r="G1591" s="12">
        <v>4695</v>
      </c>
      <c r="H1591" s="12">
        <v>4182</v>
      </c>
      <c r="I1591" s="12">
        <v>3564</v>
      </c>
      <c r="J1591" s="12">
        <v>3011</v>
      </c>
      <c r="K1591" s="25">
        <v>2580</v>
      </c>
      <c r="L1591" s="5">
        <v>100</v>
      </c>
      <c r="M1591" s="6">
        <v>85.829228243021348</v>
      </c>
      <c r="N1591" s="6">
        <v>77.093596059113295</v>
      </c>
      <c r="O1591" s="6">
        <v>68.669950738916256</v>
      </c>
      <c r="P1591" s="6">
        <v>58.522167487684726</v>
      </c>
      <c r="Q1591" s="6">
        <v>49.441707717569791</v>
      </c>
      <c r="R1591" s="6">
        <v>42.364532019704434</v>
      </c>
    </row>
    <row r="1592" spans="1:18" hidden="1" x14ac:dyDescent="0.4">
      <c r="A1592">
        <v>37324</v>
      </c>
      <c r="B1592">
        <v>3</v>
      </c>
      <c r="C1592" t="s">
        <v>1551</v>
      </c>
      <c r="D1592" t="s">
        <v>1561</v>
      </c>
      <c r="E1592" s="11">
        <v>6514</v>
      </c>
      <c r="F1592" s="12">
        <v>5664</v>
      </c>
      <c r="G1592" s="12">
        <v>5122</v>
      </c>
      <c r="H1592" s="12">
        <v>4655</v>
      </c>
      <c r="I1592" s="12">
        <v>3977</v>
      </c>
      <c r="J1592" s="12">
        <v>3463</v>
      </c>
      <c r="K1592" s="25">
        <v>3056</v>
      </c>
      <c r="L1592" s="5">
        <v>100</v>
      </c>
      <c r="M1592" s="6">
        <v>86.951182069389006</v>
      </c>
      <c r="N1592" s="6">
        <v>78.630641694811175</v>
      </c>
      <c r="O1592" s="6">
        <v>71.461467608228432</v>
      </c>
      <c r="P1592" s="6">
        <v>61.053116364752839</v>
      </c>
      <c r="Q1592" s="6">
        <v>53.162419404359838</v>
      </c>
      <c r="R1592" s="6">
        <v>46.914338348173168</v>
      </c>
    </row>
    <row r="1593" spans="1:18" hidden="1" x14ac:dyDescent="0.4">
      <c r="A1593">
        <v>37341</v>
      </c>
      <c r="B1593">
        <v>3</v>
      </c>
      <c r="C1593" t="s">
        <v>1551</v>
      </c>
      <c r="D1593" t="s">
        <v>1562</v>
      </c>
      <c r="E1593" s="11">
        <v>14950</v>
      </c>
      <c r="F1593" s="12">
        <v>14140</v>
      </c>
      <c r="G1593" s="12">
        <v>13537</v>
      </c>
      <c r="H1593" s="12">
        <v>12959</v>
      </c>
      <c r="I1593" s="12">
        <v>11827</v>
      </c>
      <c r="J1593" s="12">
        <v>10860</v>
      </c>
      <c r="K1593" s="25">
        <v>10137</v>
      </c>
      <c r="L1593" s="5">
        <v>100</v>
      </c>
      <c r="M1593" s="6">
        <v>94.58193979933111</v>
      </c>
      <c r="N1593" s="6">
        <v>90.548494983277592</v>
      </c>
      <c r="O1593" s="6">
        <v>86.682274247491648</v>
      </c>
      <c r="P1593" s="6">
        <v>79.110367892976583</v>
      </c>
      <c r="Q1593" s="6">
        <v>72.642140468227424</v>
      </c>
      <c r="R1593" s="6">
        <v>67.80602006688963</v>
      </c>
    </row>
    <row r="1594" spans="1:18" hidden="1" x14ac:dyDescent="0.4">
      <c r="A1594">
        <v>37364</v>
      </c>
      <c r="B1594">
        <v>3</v>
      </c>
      <c r="C1594" t="s">
        <v>1551</v>
      </c>
      <c r="D1594" t="s">
        <v>1563</v>
      </c>
      <c r="E1594" s="11">
        <v>1756</v>
      </c>
      <c r="F1594" s="12">
        <v>1688</v>
      </c>
      <c r="G1594" s="12">
        <v>1626</v>
      </c>
      <c r="H1594" s="12">
        <v>1563</v>
      </c>
      <c r="I1594" s="12">
        <v>1473</v>
      </c>
      <c r="J1594" s="12">
        <v>1411</v>
      </c>
      <c r="K1594" s="25">
        <v>1352</v>
      </c>
      <c r="L1594" s="5">
        <v>100</v>
      </c>
      <c r="M1594" s="6">
        <v>96.127562642369028</v>
      </c>
      <c r="N1594" s="6">
        <v>92.596810933940773</v>
      </c>
      <c r="O1594" s="6">
        <v>89.009111617312072</v>
      </c>
      <c r="P1594" s="6">
        <v>83.883826879271069</v>
      </c>
      <c r="Q1594" s="6">
        <v>80.353075170842828</v>
      </c>
      <c r="R1594" s="6">
        <v>76.993166287015953</v>
      </c>
    </row>
    <row r="1595" spans="1:18" hidden="1" x14ac:dyDescent="0.4">
      <c r="A1595">
        <v>37386</v>
      </c>
      <c r="B1595">
        <v>3</v>
      </c>
      <c r="C1595" t="s">
        <v>1551</v>
      </c>
      <c r="D1595" t="s">
        <v>1564</v>
      </c>
      <c r="E1595" s="11">
        <v>12006</v>
      </c>
      <c r="F1595" s="12">
        <v>12013</v>
      </c>
      <c r="G1595" s="12">
        <v>11748</v>
      </c>
      <c r="H1595" s="12">
        <v>11204</v>
      </c>
      <c r="I1595" s="12">
        <v>10326</v>
      </c>
      <c r="J1595" s="12">
        <v>9710</v>
      </c>
      <c r="K1595" s="25">
        <v>9263</v>
      </c>
      <c r="L1595" s="5">
        <v>100</v>
      </c>
      <c r="M1595" s="6">
        <v>100.0583041812427</v>
      </c>
      <c r="N1595" s="6">
        <v>97.851074462768622</v>
      </c>
      <c r="O1595" s="6">
        <v>93.320006663334993</v>
      </c>
      <c r="P1595" s="6">
        <v>86.006996501749128</v>
      </c>
      <c r="Q1595" s="6">
        <v>80.876228552390472</v>
      </c>
      <c r="R1595" s="6">
        <v>77.153090121605857</v>
      </c>
    </row>
    <row r="1596" spans="1:18" hidden="1" x14ac:dyDescent="0.4">
      <c r="A1596">
        <v>37387</v>
      </c>
      <c r="B1596">
        <v>3</v>
      </c>
      <c r="C1596" t="s">
        <v>1551</v>
      </c>
      <c r="D1596" t="s">
        <v>1565</v>
      </c>
      <c r="E1596" s="11">
        <v>11877</v>
      </c>
      <c r="F1596" s="12">
        <v>10999</v>
      </c>
      <c r="G1596" s="12">
        <v>10445</v>
      </c>
      <c r="H1596" s="12">
        <v>9807</v>
      </c>
      <c r="I1596" s="12">
        <v>8760</v>
      </c>
      <c r="J1596" s="12">
        <v>7870</v>
      </c>
      <c r="K1596" s="25">
        <v>7184</v>
      </c>
      <c r="L1596" s="5">
        <v>100</v>
      </c>
      <c r="M1596" s="6">
        <v>92.607560831859885</v>
      </c>
      <c r="N1596" s="6">
        <v>87.943083270186079</v>
      </c>
      <c r="O1596" s="6">
        <v>82.5713564031321</v>
      </c>
      <c r="P1596" s="6">
        <v>73.755998989643842</v>
      </c>
      <c r="Q1596" s="6">
        <v>66.262524206449442</v>
      </c>
      <c r="R1596" s="6">
        <v>60.486654879178246</v>
      </c>
    </row>
    <row r="1597" spans="1:18" hidden="1" x14ac:dyDescent="0.4">
      <c r="A1597">
        <v>37403</v>
      </c>
      <c r="B1597">
        <v>3</v>
      </c>
      <c r="C1597" t="s">
        <v>1551</v>
      </c>
      <c r="D1597" t="s">
        <v>1566</v>
      </c>
      <c r="E1597" s="11">
        <v>4211</v>
      </c>
      <c r="F1597" s="12">
        <v>3846</v>
      </c>
      <c r="G1597" s="12">
        <v>3502</v>
      </c>
      <c r="H1597" s="12">
        <v>3084</v>
      </c>
      <c r="I1597" s="12">
        <v>2607</v>
      </c>
      <c r="J1597" s="12">
        <v>2249</v>
      </c>
      <c r="K1597" s="25">
        <v>1982</v>
      </c>
      <c r="L1597" s="5">
        <v>100</v>
      </c>
      <c r="M1597" s="6">
        <v>91.332225124673471</v>
      </c>
      <c r="N1597" s="6">
        <v>83.163144146283543</v>
      </c>
      <c r="O1597" s="6">
        <v>73.236760864402754</v>
      </c>
      <c r="P1597" s="6">
        <v>61.909285205414392</v>
      </c>
      <c r="Q1597" s="6">
        <v>53.407741629066727</v>
      </c>
      <c r="R1597" s="6">
        <v>47.067204939444309</v>
      </c>
    </row>
    <row r="1598" spans="1:18" hidden="1" x14ac:dyDescent="0.4">
      <c r="A1598">
        <v>37404</v>
      </c>
      <c r="B1598">
        <v>3</v>
      </c>
      <c r="C1598" t="s">
        <v>1551</v>
      </c>
      <c r="D1598" t="s">
        <v>1567</v>
      </c>
      <c r="E1598" s="11">
        <v>12595</v>
      </c>
      <c r="F1598" s="12">
        <v>12222</v>
      </c>
      <c r="G1598" s="12">
        <v>11878</v>
      </c>
      <c r="H1598" s="12">
        <v>11347</v>
      </c>
      <c r="I1598" s="12">
        <v>10340</v>
      </c>
      <c r="J1598" s="12">
        <v>9496</v>
      </c>
      <c r="K1598" s="25">
        <v>8837</v>
      </c>
      <c r="L1598" s="5">
        <v>100</v>
      </c>
      <c r="M1598" s="6">
        <v>97.038507344184197</v>
      </c>
      <c r="N1598" s="6">
        <v>94.30726478761413</v>
      </c>
      <c r="O1598" s="6">
        <v>90.091306073838822</v>
      </c>
      <c r="P1598" s="6">
        <v>82.096069868995642</v>
      </c>
      <c r="Q1598" s="6">
        <v>75.394998015085349</v>
      </c>
      <c r="R1598" s="6">
        <v>70.162763001190953</v>
      </c>
    </row>
    <row r="1599" spans="1:18" hidden="1" x14ac:dyDescent="0.4">
      <c r="A1599">
        <v>37406</v>
      </c>
      <c r="B1599">
        <v>3</v>
      </c>
      <c r="C1599" t="s">
        <v>1551</v>
      </c>
      <c r="D1599" t="s">
        <v>1568</v>
      </c>
      <c r="E1599" s="11">
        <v>8634</v>
      </c>
      <c r="F1599" s="12">
        <v>7710</v>
      </c>
      <c r="G1599" s="12">
        <v>7318</v>
      </c>
      <c r="H1599" s="12">
        <v>6874</v>
      </c>
      <c r="I1599" s="12">
        <v>6234</v>
      </c>
      <c r="J1599" s="12">
        <v>5599</v>
      </c>
      <c r="K1599" s="25">
        <v>5093</v>
      </c>
      <c r="L1599" s="5">
        <v>100</v>
      </c>
      <c r="M1599" s="6">
        <v>89.298123697011818</v>
      </c>
      <c r="N1599" s="6">
        <v>84.757933750289553</v>
      </c>
      <c r="O1599" s="6">
        <v>79.615473708593925</v>
      </c>
      <c r="P1599" s="6">
        <v>72.202918693537171</v>
      </c>
      <c r="Q1599" s="6">
        <v>64.848274264535561</v>
      </c>
      <c r="R1599" s="6">
        <v>58.987722955756318</v>
      </c>
    </row>
    <row r="1600" spans="1:18" hidden="1" x14ac:dyDescent="0.4">
      <c r="A1600">
        <v>38000</v>
      </c>
      <c r="B1600" t="s">
        <v>0</v>
      </c>
      <c r="C1600" t="s">
        <v>1569</v>
      </c>
      <c r="E1600" s="11">
        <v>737231</v>
      </c>
      <c r="F1600" s="12">
        <v>689512</v>
      </c>
      <c r="G1600" s="12">
        <v>650837</v>
      </c>
      <c r="H1600" s="12">
        <v>606934</v>
      </c>
      <c r="I1600" s="12">
        <v>543633</v>
      </c>
      <c r="J1600" s="12">
        <v>492183</v>
      </c>
      <c r="K1600" s="25">
        <v>451418</v>
      </c>
      <c r="L1600" s="5">
        <v>100</v>
      </c>
      <c r="M1600" s="6">
        <v>93.527266216423342</v>
      </c>
      <c r="N1600" s="6">
        <v>88.281284970382416</v>
      </c>
      <c r="O1600" s="6">
        <v>82.326163712594834</v>
      </c>
      <c r="P1600" s="6">
        <v>73.739845448712813</v>
      </c>
      <c r="Q1600" s="6">
        <v>66.761028768459269</v>
      </c>
      <c r="R1600" s="6">
        <v>61.231554288954207</v>
      </c>
    </row>
    <row r="1601" spans="1:18" hidden="1" x14ac:dyDescent="0.4">
      <c r="A1601">
        <v>38201</v>
      </c>
      <c r="B1601">
        <v>2</v>
      </c>
      <c r="C1601" t="s">
        <v>1569</v>
      </c>
      <c r="D1601" t="s">
        <v>1570</v>
      </c>
      <c r="E1601" s="11">
        <v>303929</v>
      </c>
      <c r="F1601" s="12">
        <v>291537</v>
      </c>
      <c r="G1601" s="12">
        <v>281082</v>
      </c>
      <c r="H1601" s="12">
        <v>267130</v>
      </c>
      <c r="I1601" s="12">
        <v>244522</v>
      </c>
      <c r="J1601" s="12">
        <v>226412</v>
      </c>
      <c r="K1601" s="25">
        <v>213084</v>
      </c>
      <c r="L1601" s="5">
        <v>100</v>
      </c>
      <c r="M1601" s="6">
        <v>95.92273195384449</v>
      </c>
      <c r="N1601" s="6">
        <v>92.482783808060432</v>
      </c>
      <c r="O1601" s="6">
        <v>87.892237989793671</v>
      </c>
      <c r="P1601" s="6">
        <v>80.453658584735251</v>
      </c>
      <c r="Q1601" s="6">
        <v>74.495030089264276</v>
      </c>
      <c r="R1601" s="6">
        <v>70.109795379841998</v>
      </c>
    </row>
    <row r="1602" spans="1:18" hidden="1" x14ac:dyDescent="0.4">
      <c r="A1602">
        <v>38202</v>
      </c>
      <c r="B1602">
        <v>2</v>
      </c>
      <c r="C1602" t="s">
        <v>1569</v>
      </c>
      <c r="D1602" t="s">
        <v>1571</v>
      </c>
      <c r="E1602" s="11">
        <v>80470</v>
      </c>
      <c r="F1602" s="12">
        <v>76021</v>
      </c>
      <c r="G1602" s="12">
        <v>71410</v>
      </c>
      <c r="H1602" s="12">
        <v>65776</v>
      </c>
      <c r="I1602" s="12">
        <v>58016</v>
      </c>
      <c r="J1602" s="12">
        <v>52115</v>
      </c>
      <c r="K1602" s="25">
        <v>47109</v>
      </c>
      <c r="L1602" s="5">
        <v>100</v>
      </c>
      <c r="M1602" s="6">
        <v>94.471231514850246</v>
      </c>
      <c r="N1602" s="6">
        <v>88.741145768609414</v>
      </c>
      <c r="O1602" s="6">
        <v>81.739778799552624</v>
      </c>
      <c r="P1602" s="6">
        <v>72.096433453460918</v>
      </c>
      <c r="Q1602" s="6">
        <v>64.763265813346592</v>
      </c>
      <c r="R1602" s="6">
        <v>58.542313905803397</v>
      </c>
    </row>
    <row r="1603" spans="1:18" hidden="1" x14ac:dyDescent="0.4">
      <c r="A1603">
        <v>38203</v>
      </c>
      <c r="B1603">
        <v>2</v>
      </c>
      <c r="C1603" t="s">
        <v>1569</v>
      </c>
      <c r="D1603" t="s">
        <v>1572</v>
      </c>
      <c r="E1603" s="11">
        <v>35303</v>
      </c>
      <c r="F1603" s="12">
        <v>30844</v>
      </c>
      <c r="G1603" s="12">
        <v>27516</v>
      </c>
      <c r="H1603" s="12">
        <v>24177</v>
      </c>
      <c r="I1603" s="12">
        <v>20308</v>
      </c>
      <c r="J1603" s="12">
        <v>17070</v>
      </c>
      <c r="K1603" s="25">
        <v>14584</v>
      </c>
      <c r="L1603" s="5">
        <v>100</v>
      </c>
      <c r="M1603" s="6">
        <v>87.369345381412344</v>
      </c>
      <c r="N1603" s="6">
        <v>77.942384499900868</v>
      </c>
      <c r="O1603" s="6">
        <v>68.484264793360339</v>
      </c>
      <c r="P1603" s="6">
        <v>57.524856244511803</v>
      </c>
      <c r="Q1603" s="6">
        <v>48.352831204146959</v>
      </c>
      <c r="R1603" s="6">
        <v>41.310936747585188</v>
      </c>
    </row>
    <row r="1604" spans="1:18" hidden="1" x14ac:dyDescent="0.4">
      <c r="A1604">
        <v>38204</v>
      </c>
      <c r="B1604">
        <v>2</v>
      </c>
      <c r="C1604" t="s">
        <v>1569</v>
      </c>
      <c r="D1604" t="s">
        <v>1573</v>
      </c>
      <c r="E1604" s="11">
        <v>15771</v>
      </c>
      <c r="F1604" s="12">
        <v>13694</v>
      </c>
      <c r="G1604" s="12">
        <v>12028</v>
      </c>
      <c r="H1604" s="12">
        <v>10427</v>
      </c>
      <c r="I1604" s="12">
        <v>8657</v>
      </c>
      <c r="J1604" s="12">
        <v>7356</v>
      </c>
      <c r="K1604" s="25">
        <v>6259</v>
      </c>
      <c r="L1604" s="5">
        <v>100</v>
      </c>
      <c r="M1604" s="6">
        <v>86.830258068606938</v>
      </c>
      <c r="N1604" s="6">
        <v>76.266565214634454</v>
      </c>
      <c r="O1604" s="6">
        <v>66.115021241519244</v>
      </c>
      <c r="P1604" s="6">
        <v>54.891890178175132</v>
      </c>
      <c r="Q1604" s="6">
        <v>46.642571809016545</v>
      </c>
      <c r="R1604" s="6">
        <v>39.68676685054848</v>
      </c>
    </row>
    <row r="1605" spans="1:18" hidden="1" x14ac:dyDescent="0.4">
      <c r="A1605">
        <v>38205</v>
      </c>
      <c r="B1605">
        <v>2</v>
      </c>
      <c r="C1605" t="s">
        <v>1569</v>
      </c>
      <c r="D1605" t="s">
        <v>1574</v>
      </c>
      <c r="E1605" s="11">
        <v>63827</v>
      </c>
      <c r="F1605" s="12">
        <v>60143</v>
      </c>
      <c r="G1605" s="12">
        <v>57610</v>
      </c>
      <c r="H1605" s="12">
        <v>54510</v>
      </c>
      <c r="I1605" s="12">
        <v>49277</v>
      </c>
      <c r="J1605" s="12">
        <v>45117</v>
      </c>
      <c r="K1605" s="25">
        <v>41960</v>
      </c>
      <c r="L1605" s="5">
        <v>100</v>
      </c>
      <c r="M1605" s="6">
        <v>94.228147962461023</v>
      </c>
      <c r="N1605" s="6">
        <v>90.2596080028828</v>
      </c>
      <c r="O1605" s="6">
        <v>85.402729252510696</v>
      </c>
      <c r="P1605" s="6">
        <v>77.204004574866431</v>
      </c>
      <c r="Q1605" s="6">
        <v>70.686386638883235</v>
      </c>
      <c r="R1605" s="6">
        <v>65.740203988907524</v>
      </c>
    </row>
    <row r="1606" spans="1:18" hidden="1" x14ac:dyDescent="0.4">
      <c r="A1606">
        <v>38206</v>
      </c>
      <c r="B1606">
        <v>2</v>
      </c>
      <c r="C1606" t="s">
        <v>1569</v>
      </c>
      <c r="D1606" t="s">
        <v>1575</v>
      </c>
      <c r="E1606" s="11">
        <v>57235</v>
      </c>
      <c r="F1606" s="12">
        <v>54602</v>
      </c>
      <c r="G1606" s="12">
        <v>51731</v>
      </c>
      <c r="H1606" s="12">
        <v>48776</v>
      </c>
      <c r="I1606" s="12">
        <v>44100</v>
      </c>
      <c r="J1606" s="12">
        <v>40306</v>
      </c>
      <c r="K1606" s="25">
        <v>36992</v>
      </c>
      <c r="L1606" s="5">
        <v>100</v>
      </c>
      <c r="M1606" s="6">
        <v>95.399668035293089</v>
      </c>
      <c r="N1606" s="6">
        <v>90.383506595614577</v>
      </c>
      <c r="O1606" s="6">
        <v>85.220581811828424</v>
      </c>
      <c r="P1606" s="6">
        <v>77.050755656503895</v>
      </c>
      <c r="Q1606" s="6">
        <v>70.421944614309425</v>
      </c>
      <c r="R1606" s="6">
        <v>64.631781252729965</v>
      </c>
    </row>
    <row r="1607" spans="1:18" hidden="1" x14ac:dyDescent="0.4">
      <c r="A1607">
        <v>38207</v>
      </c>
      <c r="B1607">
        <v>2</v>
      </c>
      <c r="C1607" t="s">
        <v>1569</v>
      </c>
      <c r="D1607" t="s">
        <v>1576</v>
      </c>
      <c r="E1607" s="11">
        <v>20871</v>
      </c>
      <c r="F1607" s="12">
        <v>18090</v>
      </c>
      <c r="G1607" s="12">
        <v>16186</v>
      </c>
      <c r="H1607" s="12">
        <v>14381</v>
      </c>
      <c r="I1607" s="12">
        <v>12126</v>
      </c>
      <c r="J1607" s="12">
        <v>10179</v>
      </c>
      <c r="K1607" s="25">
        <v>8510</v>
      </c>
      <c r="L1607" s="5">
        <v>100</v>
      </c>
      <c r="M1607" s="6">
        <v>86.675291073738677</v>
      </c>
      <c r="N1607" s="6">
        <v>77.552584926452965</v>
      </c>
      <c r="O1607" s="6">
        <v>68.904221168128018</v>
      </c>
      <c r="P1607" s="6">
        <v>58.099755641799625</v>
      </c>
      <c r="Q1607" s="6">
        <v>48.771021992238033</v>
      </c>
      <c r="R1607" s="6">
        <v>40.774280101576352</v>
      </c>
    </row>
    <row r="1608" spans="1:18" hidden="1" x14ac:dyDescent="0.4">
      <c r="A1608">
        <v>38210</v>
      </c>
      <c r="B1608">
        <v>2</v>
      </c>
      <c r="C1608" t="s">
        <v>1569</v>
      </c>
      <c r="D1608" t="s">
        <v>1577</v>
      </c>
      <c r="E1608" s="11">
        <v>18805</v>
      </c>
      <c r="F1608" s="12">
        <v>17480</v>
      </c>
      <c r="G1608" s="12">
        <v>16365</v>
      </c>
      <c r="H1608" s="12">
        <v>15151</v>
      </c>
      <c r="I1608" s="12">
        <v>13468</v>
      </c>
      <c r="J1608" s="12">
        <v>12039</v>
      </c>
      <c r="K1608" s="25">
        <v>10717</v>
      </c>
      <c r="L1608" s="5">
        <v>100</v>
      </c>
      <c r="M1608" s="6">
        <v>92.954001595320392</v>
      </c>
      <c r="N1608" s="6">
        <v>87.024727466099435</v>
      </c>
      <c r="O1608" s="6">
        <v>80.568997607019412</v>
      </c>
      <c r="P1608" s="6">
        <v>71.619250199415049</v>
      </c>
      <c r="Q1608" s="6">
        <v>64.020207391651155</v>
      </c>
      <c r="R1608" s="6">
        <v>56.99016219090668</v>
      </c>
    </row>
    <row r="1609" spans="1:18" hidden="1" x14ac:dyDescent="0.4">
      <c r="A1609">
        <v>38213</v>
      </c>
      <c r="B1609">
        <v>2</v>
      </c>
      <c r="C1609" t="s">
        <v>1569</v>
      </c>
      <c r="D1609" t="s">
        <v>1578</v>
      </c>
      <c r="E1609" s="11">
        <v>45452</v>
      </c>
      <c r="F1609" s="12">
        <v>40730</v>
      </c>
      <c r="G1609" s="12">
        <v>37603</v>
      </c>
      <c r="H1609" s="12">
        <v>34314</v>
      </c>
      <c r="I1609" s="12">
        <v>29835</v>
      </c>
      <c r="J1609" s="12">
        <v>26074</v>
      </c>
      <c r="K1609" s="25">
        <v>23008</v>
      </c>
      <c r="L1609" s="5">
        <v>100</v>
      </c>
      <c r="M1609" s="6">
        <v>89.61101821702016</v>
      </c>
      <c r="N1609" s="6">
        <v>82.731232949045136</v>
      </c>
      <c r="O1609" s="6">
        <v>75.495027721552404</v>
      </c>
      <c r="P1609" s="6">
        <v>65.640675877849162</v>
      </c>
      <c r="Q1609" s="6">
        <v>57.366012496699817</v>
      </c>
      <c r="R1609" s="6">
        <v>50.620434744345687</v>
      </c>
    </row>
    <row r="1610" spans="1:18" hidden="1" x14ac:dyDescent="0.4">
      <c r="A1610">
        <v>38214</v>
      </c>
      <c r="B1610">
        <v>2</v>
      </c>
      <c r="C1610" t="s">
        <v>1569</v>
      </c>
      <c r="D1610" t="s">
        <v>1579</v>
      </c>
      <c r="E1610" s="11">
        <v>16204</v>
      </c>
      <c r="F1610" s="12">
        <v>14416</v>
      </c>
      <c r="G1610" s="12">
        <v>12838</v>
      </c>
      <c r="H1610" s="12">
        <v>11421</v>
      </c>
      <c r="I1610" s="12">
        <v>9804</v>
      </c>
      <c r="J1610" s="12">
        <v>8289</v>
      </c>
      <c r="K1610" s="25">
        <v>7003</v>
      </c>
      <c r="L1610" s="5">
        <v>100</v>
      </c>
      <c r="M1610" s="6">
        <v>88.965687484571703</v>
      </c>
      <c r="N1610" s="6">
        <v>79.227351271291042</v>
      </c>
      <c r="O1610" s="6">
        <v>70.482596889656875</v>
      </c>
      <c r="P1610" s="6">
        <v>60.503579363120217</v>
      </c>
      <c r="Q1610" s="6">
        <v>51.154036040483831</v>
      </c>
      <c r="R1610" s="6">
        <v>43.217724018760798</v>
      </c>
    </row>
    <row r="1611" spans="1:18" hidden="1" x14ac:dyDescent="0.4">
      <c r="A1611">
        <v>38215</v>
      </c>
      <c r="B1611">
        <v>2</v>
      </c>
      <c r="C1611" t="s">
        <v>1569</v>
      </c>
      <c r="D1611" t="s">
        <v>1580</v>
      </c>
      <c r="E1611" s="11">
        <v>19469</v>
      </c>
      <c r="F1611" s="12">
        <v>18513</v>
      </c>
      <c r="G1611" s="12">
        <v>17789</v>
      </c>
      <c r="H1611" s="12">
        <v>16993</v>
      </c>
      <c r="I1611" s="12">
        <v>15545</v>
      </c>
      <c r="J1611" s="12">
        <v>14229</v>
      </c>
      <c r="K1611" s="25">
        <v>13198</v>
      </c>
      <c r="L1611" s="5">
        <v>100</v>
      </c>
      <c r="M1611" s="6">
        <v>95.089629667676817</v>
      </c>
      <c r="N1611" s="6">
        <v>91.370897323950899</v>
      </c>
      <c r="O1611" s="6">
        <v>87.282346294108578</v>
      </c>
      <c r="P1611" s="6">
        <v>79.844881606656742</v>
      </c>
      <c r="Q1611" s="6">
        <v>73.085417843751614</v>
      </c>
      <c r="R1611" s="6">
        <v>67.789819713390514</v>
      </c>
    </row>
    <row r="1612" spans="1:18" hidden="1" x14ac:dyDescent="0.4">
      <c r="A1612">
        <v>38356</v>
      </c>
      <c r="B1612">
        <v>3</v>
      </c>
      <c r="C1612" t="s">
        <v>1569</v>
      </c>
      <c r="D1612" t="s">
        <v>1581</v>
      </c>
      <c r="E1612" s="11">
        <v>3099</v>
      </c>
      <c r="F1612" s="12">
        <v>2730</v>
      </c>
      <c r="G1612" s="12">
        <v>2545</v>
      </c>
      <c r="H1612" s="12">
        <v>2314</v>
      </c>
      <c r="I1612" s="12">
        <v>2063</v>
      </c>
      <c r="J1612" s="12">
        <v>1839</v>
      </c>
      <c r="K1612" s="25">
        <v>1649</v>
      </c>
      <c r="L1612" s="5">
        <v>100</v>
      </c>
      <c r="M1612" s="6">
        <v>88.092933204259438</v>
      </c>
      <c r="N1612" s="6">
        <v>82.12326556953856</v>
      </c>
      <c r="O1612" s="6">
        <v>74.669248144562758</v>
      </c>
      <c r="P1612" s="6">
        <v>66.569861245563089</v>
      </c>
      <c r="Q1612" s="6">
        <v>59.341723136495638</v>
      </c>
      <c r="R1612" s="6">
        <v>53.210713133268797</v>
      </c>
    </row>
    <row r="1613" spans="1:18" hidden="1" x14ac:dyDescent="0.4">
      <c r="A1613">
        <v>38386</v>
      </c>
      <c r="B1613">
        <v>3</v>
      </c>
      <c r="C1613" t="s">
        <v>1569</v>
      </c>
      <c r="D1613" t="s">
        <v>1582</v>
      </c>
      <c r="E1613" s="11">
        <v>3161</v>
      </c>
      <c r="F1613" s="12">
        <v>2641</v>
      </c>
      <c r="G1613" s="12">
        <v>2224</v>
      </c>
      <c r="H1613" s="12">
        <v>1917</v>
      </c>
      <c r="I1613" s="12">
        <v>1568</v>
      </c>
      <c r="J1613" s="12">
        <v>1280</v>
      </c>
      <c r="K1613" s="25">
        <v>1066</v>
      </c>
      <c r="L1613" s="5">
        <v>100</v>
      </c>
      <c r="M1613" s="6">
        <v>83.549509648845302</v>
      </c>
      <c r="N1613" s="6">
        <v>70.357481809553931</v>
      </c>
      <c r="O1613" s="6">
        <v>60.645365390699148</v>
      </c>
      <c r="P1613" s="6">
        <v>49.604555520404936</v>
      </c>
      <c r="Q1613" s="6">
        <v>40.49351471053464</v>
      </c>
      <c r="R1613" s="6">
        <v>33.723505219867128</v>
      </c>
    </row>
    <row r="1614" spans="1:18" hidden="1" x14ac:dyDescent="0.4">
      <c r="A1614">
        <v>38401</v>
      </c>
      <c r="B1614">
        <v>3</v>
      </c>
      <c r="C1614" t="s">
        <v>1569</v>
      </c>
      <c r="D1614" t="s">
        <v>49</v>
      </c>
      <c r="E1614" s="11">
        <v>16405</v>
      </c>
      <c r="F1614" s="12">
        <v>15484</v>
      </c>
      <c r="G1614" s="12">
        <v>14942</v>
      </c>
      <c r="H1614" s="12">
        <v>14272</v>
      </c>
      <c r="I1614" s="12">
        <v>13006</v>
      </c>
      <c r="J1614" s="12">
        <v>12045</v>
      </c>
      <c r="K1614" s="25">
        <v>11090</v>
      </c>
      <c r="L1614" s="5">
        <v>100</v>
      </c>
      <c r="M1614" s="6">
        <v>94.385857970131056</v>
      </c>
      <c r="N1614" s="6">
        <v>91.081987199024681</v>
      </c>
      <c r="O1614" s="6">
        <v>86.997866504114597</v>
      </c>
      <c r="P1614" s="6">
        <v>79.280707101493448</v>
      </c>
      <c r="Q1614" s="6">
        <v>73.422736970435835</v>
      </c>
      <c r="R1614" s="6">
        <v>67.601341054556542</v>
      </c>
    </row>
    <row r="1615" spans="1:18" hidden="1" x14ac:dyDescent="0.4">
      <c r="A1615">
        <v>38402</v>
      </c>
      <c r="B1615">
        <v>3</v>
      </c>
      <c r="C1615" t="s">
        <v>1569</v>
      </c>
      <c r="D1615" t="s">
        <v>1583</v>
      </c>
      <c r="E1615" s="11">
        <v>11028</v>
      </c>
      <c r="F1615" s="12">
        <v>10211</v>
      </c>
      <c r="G1615" s="12">
        <v>9533</v>
      </c>
      <c r="H1615" s="12">
        <v>8717</v>
      </c>
      <c r="I1615" s="12">
        <v>7625</v>
      </c>
      <c r="J1615" s="12">
        <v>6629</v>
      </c>
      <c r="K1615" s="25">
        <v>5889</v>
      </c>
      <c r="L1615" s="5">
        <v>100</v>
      </c>
      <c r="M1615" s="6">
        <v>92.591585056220524</v>
      </c>
      <c r="N1615" s="6">
        <v>86.443598113891909</v>
      </c>
      <c r="O1615" s="6">
        <v>79.044250997461006</v>
      </c>
      <c r="P1615" s="6">
        <v>69.142183532825527</v>
      </c>
      <c r="Q1615" s="6">
        <v>60.110627493652522</v>
      </c>
      <c r="R1615" s="6">
        <v>53.400435255712729</v>
      </c>
    </row>
    <row r="1616" spans="1:18" hidden="1" x14ac:dyDescent="0.4">
      <c r="A1616">
        <v>38422</v>
      </c>
      <c r="B1616">
        <v>3</v>
      </c>
      <c r="C1616" t="s">
        <v>1569</v>
      </c>
      <c r="D1616" t="s">
        <v>1584</v>
      </c>
      <c r="E1616" s="11">
        <v>7443</v>
      </c>
      <c r="F1616" s="12">
        <v>6469</v>
      </c>
      <c r="G1616" s="12">
        <v>5830</v>
      </c>
      <c r="H1616" s="12">
        <v>5170</v>
      </c>
      <c r="I1616" s="12">
        <v>4460</v>
      </c>
      <c r="J1616" s="12">
        <v>3781</v>
      </c>
      <c r="K1616" s="25">
        <v>3224</v>
      </c>
      <c r="L1616" s="5">
        <v>100</v>
      </c>
      <c r="M1616" s="6">
        <v>86.913878812306862</v>
      </c>
      <c r="N1616" s="6">
        <v>78.328630928389089</v>
      </c>
      <c r="O1616" s="6">
        <v>69.461238747816751</v>
      </c>
      <c r="P1616" s="6">
        <v>59.922074432352545</v>
      </c>
      <c r="Q1616" s="6">
        <v>50.799408840521295</v>
      </c>
      <c r="R1616" s="6">
        <v>43.315867257826149</v>
      </c>
    </row>
    <row r="1617" spans="1:18" hidden="1" x14ac:dyDescent="0.4">
      <c r="A1617">
        <v>38442</v>
      </c>
      <c r="B1617">
        <v>3</v>
      </c>
      <c r="C1617" t="s">
        <v>1569</v>
      </c>
      <c r="D1617" t="s">
        <v>1585</v>
      </c>
      <c r="E1617" s="11">
        <v>3781</v>
      </c>
      <c r="F1617" s="12">
        <v>3158</v>
      </c>
      <c r="G1617" s="12">
        <v>2656</v>
      </c>
      <c r="H1617" s="12">
        <v>2189</v>
      </c>
      <c r="I1617" s="12">
        <v>1823</v>
      </c>
      <c r="J1617" s="12">
        <v>1467</v>
      </c>
      <c r="K1617" s="25">
        <v>1221</v>
      </c>
      <c r="L1617" s="5">
        <v>100</v>
      </c>
      <c r="M1617" s="6">
        <v>83.522877545622848</v>
      </c>
      <c r="N1617" s="6">
        <v>70.245966675482677</v>
      </c>
      <c r="O1617" s="6">
        <v>57.894736842105267</v>
      </c>
      <c r="P1617" s="6">
        <v>48.21475800052896</v>
      </c>
      <c r="Q1617" s="6">
        <v>38.799259455170585</v>
      </c>
      <c r="R1617" s="6">
        <v>32.29304416820947</v>
      </c>
    </row>
    <row r="1618" spans="1:18" hidden="1" x14ac:dyDescent="0.4">
      <c r="A1618">
        <v>38484</v>
      </c>
      <c r="B1618">
        <v>3</v>
      </c>
      <c r="C1618" t="s">
        <v>1569</v>
      </c>
      <c r="D1618" t="s">
        <v>1586</v>
      </c>
      <c r="E1618" s="11">
        <v>1636</v>
      </c>
      <c r="F1618" s="12">
        <v>1433</v>
      </c>
      <c r="G1618" s="12">
        <v>1271</v>
      </c>
      <c r="H1618" s="12">
        <v>1114</v>
      </c>
      <c r="I1618" s="12">
        <v>901</v>
      </c>
      <c r="J1618" s="12">
        <v>760</v>
      </c>
      <c r="K1618" s="25">
        <v>629</v>
      </c>
      <c r="L1618" s="5">
        <v>100</v>
      </c>
      <c r="M1618" s="6">
        <v>87.591687041564796</v>
      </c>
      <c r="N1618" s="6">
        <v>77.689486552567232</v>
      </c>
      <c r="O1618" s="6">
        <v>68.092909535452321</v>
      </c>
      <c r="P1618" s="6">
        <v>55.073349633251837</v>
      </c>
      <c r="Q1618" s="6">
        <v>46.454767726161364</v>
      </c>
      <c r="R1618" s="6">
        <v>38.447432762836186</v>
      </c>
    </row>
    <row r="1619" spans="1:18" hidden="1" x14ac:dyDescent="0.4">
      <c r="A1619">
        <v>38488</v>
      </c>
      <c r="B1619">
        <v>3</v>
      </c>
      <c r="C1619" t="s">
        <v>1569</v>
      </c>
      <c r="D1619" t="s">
        <v>1587</v>
      </c>
      <c r="E1619" s="11">
        <v>4280</v>
      </c>
      <c r="F1619" s="12">
        <v>3744</v>
      </c>
      <c r="G1619" s="12">
        <v>3245</v>
      </c>
      <c r="H1619" s="12">
        <v>2886</v>
      </c>
      <c r="I1619" s="12">
        <v>2393</v>
      </c>
      <c r="J1619" s="12">
        <v>1978</v>
      </c>
      <c r="K1619" s="25">
        <v>1655</v>
      </c>
      <c r="L1619" s="5">
        <v>100</v>
      </c>
      <c r="M1619" s="6">
        <v>87.476635514018696</v>
      </c>
      <c r="N1619" s="6">
        <v>75.817757009345797</v>
      </c>
      <c r="O1619" s="6">
        <v>67.429906542056074</v>
      </c>
      <c r="P1619" s="6">
        <v>55.911214953271028</v>
      </c>
      <c r="Q1619" s="6">
        <v>46.214953271028037</v>
      </c>
      <c r="R1619" s="6">
        <v>38.668224299065415</v>
      </c>
    </row>
    <row r="1620" spans="1:18" hidden="1" x14ac:dyDescent="0.4">
      <c r="A1620">
        <v>38506</v>
      </c>
      <c r="B1620">
        <v>3</v>
      </c>
      <c r="C1620" t="s">
        <v>1569</v>
      </c>
      <c r="D1620" t="s">
        <v>1588</v>
      </c>
      <c r="E1620" s="11">
        <v>9062</v>
      </c>
      <c r="F1620" s="12">
        <v>7572</v>
      </c>
      <c r="G1620" s="12">
        <v>6433</v>
      </c>
      <c r="H1620" s="12">
        <v>5299</v>
      </c>
      <c r="I1620" s="12">
        <v>4136</v>
      </c>
      <c r="J1620" s="12">
        <v>3218</v>
      </c>
      <c r="K1620" s="25">
        <v>2571</v>
      </c>
      <c r="L1620" s="5">
        <v>100</v>
      </c>
      <c r="M1620" s="6">
        <v>83.557713529022294</v>
      </c>
      <c r="N1620" s="6">
        <v>70.988744206576911</v>
      </c>
      <c r="O1620" s="6">
        <v>58.474950342087837</v>
      </c>
      <c r="P1620" s="6">
        <v>45.641138821452223</v>
      </c>
      <c r="Q1620" s="6">
        <v>35.51092474067535</v>
      </c>
      <c r="R1620" s="6">
        <v>28.371220481129996</v>
      </c>
    </row>
    <row r="1621" spans="1:18" hidden="1" x14ac:dyDescent="0.4">
      <c r="A1621">
        <v>39000</v>
      </c>
      <c r="B1621" t="s">
        <v>0</v>
      </c>
      <c r="C1621" t="s">
        <v>1589</v>
      </c>
      <c r="E1621" s="11">
        <v>370997</v>
      </c>
      <c r="F1621" s="12">
        <v>341819</v>
      </c>
      <c r="G1621" s="12">
        <v>317517</v>
      </c>
      <c r="H1621" s="12">
        <v>292904</v>
      </c>
      <c r="I1621" s="12">
        <v>257702</v>
      </c>
      <c r="J1621" s="12">
        <v>228702</v>
      </c>
      <c r="K1621" s="25">
        <v>205991</v>
      </c>
      <c r="L1621" s="5">
        <v>100</v>
      </c>
      <c r="M1621" s="6">
        <v>92.135246376655331</v>
      </c>
      <c r="N1621" s="6">
        <v>85.584789095329612</v>
      </c>
      <c r="O1621" s="6">
        <v>78.950503642886602</v>
      </c>
      <c r="P1621" s="6">
        <v>69.462017213077203</v>
      </c>
      <c r="Q1621" s="6">
        <v>61.645242414359146</v>
      </c>
      <c r="R1621" s="6">
        <v>55.523629571128609</v>
      </c>
    </row>
    <row r="1622" spans="1:18" hidden="1" x14ac:dyDescent="0.4">
      <c r="A1622">
        <v>39201</v>
      </c>
      <c r="B1622">
        <v>2</v>
      </c>
      <c r="C1622" t="s">
        <v>1589</v>
      </c>
      <c r="D1622" t="s">
        <v>1590</v>
      </c>
      <c r="E1622" s="11">
        <v>189623</v>
      </c>
      <c r="F1622" s="12">
        <v>178117</v>
      </c>
      <c r="G1622" s="12">
        <v>168293</v>
      </c>
      <c r="H1622" s="12">
        <v>157132</v>
      </c>
      <c r="I1622" s="12">
        <v>140171</v>
      </c>
      <c r="J1622" s="12">
        <v>126747</v>
      </c>
      <c r="K1622" s="25">
        <v>116728</v>
      </c>
      <c r="L1622" s="5">
        <v>100</v>
      </c>
      <c r="M1622" s="6">
        <v>93.932170675498227</v>
      </c>
      <c r="N1622" s="6">
        <v>88.751364549659058</v>
      </c>
      <c r="O1622" s="6">
        <v>82.865475179698663</v>
      </c>
      <c r="P1622" s="6">
        <v>73.920885124694792</v>
      </c>
      <c r="Q1622" s="6">
        <v>66.841575125380359</v>
      </c>
      <c r="R1622" s="6">
        <v>61.557933373061282</v>
      </c>
    </row>
    <row r="1623" spans="1:18" hidden="1" x14ac:dyDescent="0.4">
      <c r="A1623">
        <v>39202</v>
      </c>
      <c r="B1623">
        <v>2</v>
      </c>
      <c r="C1623" t="s">
        <v>1589</v>
      </c>
      <c r="D1623" t="s">
        <v>1591</v>
      </c>
      <c r="E1623" s="11">
        <v>4864</v>
      </c>
      <c r="F1623" s="12">
        <v>3858</v>
      </c>
      <c r="G1623" s="12">
        <v>3142</v>
      </c>
      <c r="H1623" s="12">
        <v>2509</v>
      </c>
      <c r="I1623" s="12">
        <v>1944</v>
      </c>
      <c r="J1623" s="12">
        <v>1527</v>
      </c>
      <c r="K1623" s="25">
        <v>1156</v>
      </c>
      <c r="L1623" s="5">
        <v>100</v>
      </c>
      <c r="M1623" s="6">
        <v>79.317434210526315</v>
      </c>
      <c r="N1623" s="6">
        <v>64.59703947368422</v>
      </c>
      <c r="O1623" s="6">
        <v>51.583059210526315</v>
      </c>
      <c r="P1623" s="6">
        <v>39.96710526315789</v>
      </c>
      <c r="Q1623" s="6">
        <v>31.393914473684209</v>
      </c>
      <c r="R1623" s="6">
        <v>23.766447368421055</v>
      </c>
    </row>
    <row r="1624" spans="1:18" hidden="1" x14ac:dyDescent="0.4">
      <c r="A1624">
        <v>39203</v>
      </c>
      <c r="B1624">
        <v>2</v>
      </c>
      <c r="C1624" t="s">
        <v>1589</v>
      </c>
      <c r="D1624" t="s">
        <v>1592</v>
      </c>
      <c r="E1624" s="11">
        <v>8057</v>
      </c>
      <c r="F1624" s="12">
        <v>7161</v>
      </c>
      <c r="G1624" s="12">
        <v>6349</v>
      </c>
      <c r="H1624" s="12">
        <v>5609</v>
      </c>
      <c r="I1624" s="12">
        <v>4725</v>
      </c>
      <c r="J1624" s="12">
        <v>3948</v>
      </c>
      <c r="K1624" s="25">
        <v>3337</v>
      </c>
      <c r="L1624" s="5">
        <v>100</v>
      </c>
      <c r="M1624" s="6">
        <v>88.879235447437011</v>
      </c>
      <c r="N1624" s="6">
        <v>78.801042571676803</v>
      </c>
      <c r="O1624" s="6">
        <v>69.616482561747546</v>
      </c>
      <c r="P1624" s="6">
        <v>58.644656820156385</v>
      </c>
      <c r="Q1624" s="6">
        <v>49.000868809730669</v>
      </c>
      <c r="R1624" s="6">
        <v>41.417401017748539</v>
      </c>
    </row>
    <row r="1625" spans="1:18" hidden="1" x14ac:dyDescent="0.4">
      <c r="A1625">
        <v>39204</v>
      </c>
      <c r="B1625">
        <v>2</v>
      </c>
      <c r="C1625" t="s">
        <v>1589</v>
      </c>
      <c r="D1625" t="s">
        <v>1593</v>
      </c>
      <c r="E1625" s="11">
        <v>26036</v>
      </c>
      <c r="F1625" s="12">
        <v>24866</v>
      </c>
      <c r="G1625" s="12">
        <v>23505</v>
      </c>
      <c r="H1625" s="12">
        <v>22035</v>
      </c>
      <c r="I1625" s="12">
        <v>19593</v>
      </c>
      <c r="J1625" s="12">
        <v>17459</v>
      </c>
      <c r="K1625" s="25">
        <v>15804</v>
      </c>
      <c r="L1625" s="5">
        <v>100</v>
      </c>
      <c r="M1625" s="6">
        <v>95.506222153940698</v>
      </c>
      <c r="N1625" s="6">
        <v>90.278844676601636</v>
      </c>
      <c r="O1625" s="6">
        <v>84.632816100783529</v>
      </c>
      <c r="P1625" s="6">
        <v>75.253495160546933</v>
      </c>
      <c r="Q1625" s="6">
        <v>67.057151636196039</v>
      </c>
      <c r="R1625" s="6">
        <v>60.700568443693349</v>
      </c>
    </row>
    <row r="1626" spans="1:18" hidden="1" x14ac:dyDescent="0.4">
      <c r="A1626">
        <v>39205</v>
      </c>
      <c r="B1626">
        <v>2</v>
      </c>
      <c r="C1626" t="s">
        <v>1589</v>
      </c>
      <c r="D1626" t="s">
        <v>1594</v>
      </c>
      <c r="E1626" s="11">
        <v>13399</v>
      </c>
      <c r="F1626" s="12">
        <v>12239</v>
      </c>
      <c r="G1626" s="12">
        <v>11561</v>
      </c>
      <c r="H1626" s="12">
        <v>10784</v>
      </c>
      <c r="I1626" s="12">
        <v>9574</v>
      </c>
      <c r="J1626" s="12">
        <v>8589</v>
      </c>
      <c r="K1626" s="25">
        <v>7694</v>
      </c>
      <c r="L1626" s="5">
        <v>100</v>
      </c>
      <c r="M1626" s="6">
        <v>91.342637510261966</v>
      </c>
      <c r="N1626" s="6">
        <v>86.2825583998806</v>
      </c>
      <c r="O1626" s="6">
        <v>80.483618180461221</v>
      </c>
      <c r="P1626" s="6">
        <v>71.453093514441377</v>
      </c>
      <c r="Q1626" s="6">
        <v>64.101798641689683</v>
      </c>
      <c r="R1626" s="6">
        <v>57.422195686245246</v>
      </c>
    </row>
    <row r="1627" spans="1:18" hidden="1" x14ac:dyDescent="0.4">
      <c r="A1627">
        <v>39206</v>
      </c>
      <c r="B1627">
        <v>2</v>
      </c>
      <c r="C1627" t="s">
        <v>1589</v>
      </c>
      <c r="D1627" t="s">
        <v>1595</v>
      </c>
      <c r="E1627" s="11">
        <v>10258</v>
      </c>
      <c r="F1627" s="12">
        <v>9135</v>
      </c>
      <c r="G1627" s="12">
        <v>8153</v>
      </c>
      <c r="H1627" s="12">
        <v>7113</v>
      </c>
      <c r="I1627" s="12">
        <v>5993</v>
      </c>
      <c r="J1627" s="12">
        <v>5115</v>
      </c>
      <c r="K1627" s="25">
        <v>4329</v>
      </c>
      <c r="L1627" s="5">
        <v>100</v>
      </c>
      <c r="M1627" s="6">
        <v>89.052446870735039</v>
      </c>
      <c r="N1627" s="6">
        <v>79.479430688243326</v>
      </c>
      <c r="O1627" s="6">
        <v>69.34100214466757</v>
      </c>
      <c r="P1627" s="6">
        <v>58.422694482355233</v>
      </c>
      <c r="Q1627" s="6">
        <v>49.863521154221097</v>
      </c>
      <c r="R1627" s="6">
        <v>42.201208812634036</v>
      </c>
    </row>
    <row r="1628" spans="1:18" hidden="1" x14ac:dyDescent="0.4">
      <c r="A1628">
        <v>39208</v>
      </c>
      <c r="B1628">
        <v>2</v>
      </c>
      <c r="C1628" t="s">
        <v>1589</v>
      </c>
      <c r="D1628" t="s">
        <v>1596</v>
      </c>
      <c r="E1628" s="11">
        <v>9496</v>
      </c>
      <c r="F1628" s="12">
        <v>8372</v>
      </c>
      <c r="G1628" s="12">
        <v>7328</v>
      </c>
      <c r="H1628" s="12">
        <v>6388</v>
      </c>
      <c r="I1628" s="12">
        <v>5237</v>
      </c>
      <c r="J1628" s="12">
        <v>4260</v>
      </c>
      <c r="K1628" s="25">
        <v>3480</v>
      </c>
      <c r="L1628" s="5">
        <v>100</v>
      </c>
      <c r="M1628" s="6">
        <v>88.163437236731255</v>
      </c>
      <c r="N1628" s="6">
        <v>77.169334456613313</v>
      </c>
      <c r="O1628" s="6">
        <v>67.270429654591396</v>
      </c>
      <c r="P1628" s="6">
        <v>55.14953664700927</v>
      </c>
      <c r="Q1628" s="6">
        <v>44.860994102780118</v>
      </c>
      <c r="R1628" s="6">
        <v>36.647009267059815</v>
      </c>
    </row>
    <row r="1629" spans="1:18" hidden="1" x14ac:dyDescent="0.4">
      <c r="A1629">
        <v>39209</v>
      </c>
      <c r="B1629">
        <v>2</v>
      </c>
      <c r="C1629" t="s">
        <v>1589</v>
      </c>
      <c r="D1629" t="s">
        <v>1597</v>
      </c>
      <c r="E1629" s="11">
        <v>5231</v>
      </c>
      <c r="F1629" s="12">
        <v>4477</v>
      </c>
      <c r="G1629" s="12">
        <v>3843</v>
      </c>
      <c r="H1629" s="12">
        <v>3293</v>
      </c>
      <c r="I1629" s="12">
        <v>2620</v>
      </c>
      <c r="J1629" s="12">
        <v>2085</v>
      </c>
      <c r="K1629" s="25">
        <v>1684</v>
      </c>
      <c r="L1629" s="5">
        <v>100</v>
      </c>
      <c r="M1629" s="6">
        <v>85.585930032498567</v>
      </c>
      <c r="N1629" s="6">
        <v>73.465876505448293</v>
      </c>
      <c r="O1629" s="6">
        <v>62.951634486713829</v>
      </c>
      <c r="P1629" s="6">
        <v>50.086025616516913</v>
      </c>
      <c r="Q1629" s="6">
        <v>39.858535652838846</v>
      </c>
      <c r="R1629" s="6">
        <v>32.192697380997899</v>
      </c>
    </row>
    <row r="1630" spans="1:18" hidden="1" x14ac:dyDescent="0.4">
      <c r="A1630">
        <v>39210</v>
      </c>
      <c r="B1630">
        <v>2</v>
      </c>
      <c r="C1630" t="s">
        <v>1589</v>
      </c>
      <c r="D1630" t="s">
        <v>1598</v>
      </c>
      <c r="E1630" s="11">
        <v>16896</v>
      </c>
      <c r="F1630" s="12">
        <v>15381</v>
      </c>
      <c r="G1630" s="12">
        <v>14347</v>
      </c>
      <c r="H1630" s="12">
        <v>13206</v>
      </c>
      <c r="I1630" s="12">
        <v>11484</v>
      </c>
      <c r="J1630" s="12">
        <v>9989</v>
      </c>
      <c r="K1630" s="25">
        <v>8699</v>
      </c>
      <c r="L1630" s="5">
        <v>100</v>
      </c>
      <c r="M1630" s="6">
        <v>91.033380681818173</v>
      </c>
      <c r="N1630" s="6">
        <v>84.913589015151516</v>
      </c>
      <c r="O1630" s="6">
        <v>78.16051136363636</v>
      </c>
      <c r="P1630" s="6">
        <v>67.96875</v>
      </c>
      <c r="Q1630" s="6">
        <v>59.120501893939391</v>
      </c>
      <c r="R1630" s="6">
        <v>51.485558712121218</v>
      </c>
    </row>
    <row r="1631" spans="1:18" hidden="1" x14ac:dyDescent="0.4">
      <c r="A1631">
        <v>39211</v>
      </c>
      <c r="B1631">
        <v>2</v>
      </c>
      <c r="C1631" t="s">
        <v>1589</v>
      </c>
      <c r="D1631" t="s">
        <v>1599</v>
      </c>
      <c r="E1631" s="11">
        <v>17756</v>
      </c>
      <c r="F1631" s="12">
        <v>17144</v>
      </c>
      <c r="G1631" s="12">
        <v>16524</v>
      </c>
      <c r="H1631" s="12">
        <v>15716</v>
      </c>
      <c r="I1631" s="12">
        <v>14295</v>
      </c>
      <c r="J1631" s="12">
        <v>13049</v>
      </c>
      <c r="K1631" s="25">
        <v>12156</v>
      </c>
      <c r="L1631" s="5">
        <v>100</v>
      </c>
      <c r="M1631" s="6">
        <v>96.55327776526245</v>
      </c>
      <c r="N1631" s="6">
        <v>93.061500337913955</v>
      </c>
      <c r="O1631" s="6">
        <v>88.510925884208163</v>
      </c>
      <c r="P1631" s="6">
        <v>80.507997296688444</v>
      </c>
      <c r="Q1631" s="6">
        <v>73.490651047533234</v>
      </c>
      <c r="R1631" s="6">
        <v>68.461365172336102</v>
      </c>
    </row>
    <row r="1632" spans="1:18" hidden="1" x14ac:dyDescent="0.4">
      <c r="A1632">
        <v>39212</v>
      </c>
      <c r="B1632">
        <v>2</v>
      </c>
      <c r="C1632" t="s">
        <v>1589</v>
      </c>
      <c r="D1632" t="s">
        <v>1600</v>
      </c>
      <c r="E1632" s="11">
        <v>13686</v>
      </c>
      <c r="F1632" s="12">
        <v>12847</v>
      </c>
      <c r="G1632" s="12">
        <v>12108</v>
      </c>
      <c r="H1632" s="12">
        <v>11487</v>
      </c>
      <c r="I1632" s="12">
        <v>10333</v>
      </c>
      <c r="J1632" s="12">
        <v>9138</v>
      </c>
      <c r="K1632" s="25">
        <v>8300</v>
      </c>
      <c r="L1632" s="5">
        <v>100</v>
      </c>
      <c r="M1632" s="6">
        <v>93.869647815285688</v>
      </c>
      <c r="N1632" s="6">
        <v>88.469969311705384</v>
      </c>
      <c r="O1632" s="6">
        <v>83.932485751863211</v>
      </c>
      <c r="P1632" s="6">
        <v>75.500511471576786</v>
      </c>
      <c r="Q1632" s="6">
        <v>66.768960982025433</v>
      </c>
      <c r="R1632" s="6">
        <v>60.645915534122466</v>
      </c>
    </row>
    <row r="1633" spans="1:18" hidden="1" x14ac:dyDescent="0.4">
      <c r="A1633">
        <v>39301</v>
      </c>
      <c r="B1633">
        <v>3</v>
      </c>
      <c r="C1633" t="s">
        <v>1589</v>
      </c>
      <c r="D1633" t="s">
        <v>1601</v>
      </c>
      <c r="E1633" s="11">
        <v>945</v>
      </c>
      <c r="F1633" s="12">
        <v>796</v>
      </c>
      <c r="G1633" s="12">
        <v>645</v>
      </c>
      <c r="H1633" s="12">
        <v>529</v>
      </c>
      <c r="I1633" s="12">
        <v>417</v>
      </c>
      <c r="J1633" s="12">
        <v>326</v>
      </c>
      <c r="K1633" s="25">
        <v>252</v>
      </c>
      <c r="L1633" s="5">
        <v>100</v>
      </c>
      <c r="M1633" s="6">
        <v>84.232804232804241</v>
      </c>
      <c r="N1633" s="6">
        <v>68.253968253968253</v>
      </c>
      <c r="O1633" s="6">
        <v>55.978835978835981</v>
      </c>
      <c r="P1633" s="6">
        <v>44.126984126984127</v>
      </c>
      <c r="Q1633" s="6">
        <v>34.4973544973545</v>
      </c>
      <c r="R1633" s="6">
        <v>26.666666666666668</v>
      </c>
    </row>
    <row r="1634" spans="1:18" hidden="1" x14ac:dyDescent="0.4">
      <c r="A1634">
        <v>39302</v>
      </c>
      <c r="B1634">
        <v>3</v>
      </c>
      <c r="C1634" t="s">
        <v>1589</v>
      </c>
      <c r="D1634" t="s">
        <v>1602</v>
      </c>
      <c r="E1634" s="11">
        <v>1361</v>
      </c>
      <c r="F1634" s="12">
        <v>1185</v>
      </c>
      <c r="G1634" s="12">
        <v>1042</v>
      </c>
      <c r="H1634" s="12">
        <v>964</v>
      </c>
      <c r="I1634" s="12">
        <v>853</v>
      </c>
      <c r="J1634" s="12">
        <v>740</v>
      </c>
      <c r="K1634" s="25">
        <v>648</v>
      </c>
      <c r="L1634" s="5">
        <v>100</v>
      </c>
      <c r="M1634" s="6">
        <v>87.068332108743576</v>
      </c>
      <c r="N1634" s="6">
        <v>76.56135194709772</v>
      </c>
      <c r="O1634" s="6">
        <v>70.830271858927262</v>
      </c>
      <c r="P1634" s="6">
        <v>62.674504041146214</v>
      </c>
      <c r="Q1634" s="6">
        <v>54.37178545187362</v>
      </c>
      <c r="R1634" s="6">
        <v>47.612049963262308</v>
      </c>
    </row>
    <row r="1635" spans="1:18" hidden="1" x14ac:dyDescent="0.4">
      <c r="A1635">
        <v>39303</v>
      </c>
      <c r="B1635">
        <v>3</v>
      </c>
      <c r="C1635" t="s">
        <v>1589</v>
      </c>
      <c r="D1635" t="s">
        <v>1603</v>
      </c>
      <c r="E1635" s="11">
        <v>1191</v>
      </c>
      <c r="F1635" s="12">
        <v>1040</v>
      </c>
      <c r="G1635" s="12">
        <v>893</v>
      </c>
      <c r="H1635" s="12">
        <v>790</v>
      </c>
      <c r="I1635" s="12">
        <v>676</v>
      </c>
      <c r="J1635" s="12">
        <v>580</v>
      </c>
      <c r="K1635" s="25">
        <v>504</v>
      </c>
      <c r="L1635" s="5">
        <v>100</v>
      </c>
      <c r="M1635" s="6">
        <v>87.321578505457595</v>
      </c>
      <c r="N1635" s="6">
        <v>74.979009235936189</v>
      </c>
      <c r="O1635" s="6">
        <v>66.330814441645686</v>
      </c>
      <c r="P1635" s="6">
        <v>56.759026028547446</v>
      </c>
      <c r="Q1635" s="6">
        <v>48.698572628043664</v>
      </c>
      <c r="R1635" s="6">
        <v>42.317380352644832</v>
      </c>
    </row>
    <row r="1636" spans="1:18" hidden="1" x14ac:dyDescent="0.4">
      <c r="A1636">
        <v>39304</v>
      </c>
      <c r="B1636">
        <v>3</v>
      </c>
      <c r="C1636" t="s">
        <v>1589</v>
      </c>
      <c r="D1636" t="s">
        <v>1604</v>
      </c>
      <c r="E1636" s="11">
        <v>1075</v>
      </c>
      <c r="F1636" s="12">
        <v>906</v>
      </c>
      <c r="G1636" s="12">
        <v>761</v>
      </c>
      <c r="H1636" s="12">
        <v>664</v>
      </c>
      <c r="I1636" s="12">
        <v>545</v>
      </c>
      <c r="J1636" s="12">
        <v>448</v>
      </c>
      <c r="K1636" s="25">
        <v>365</v>
      </c>
      <c r="L1636" s="5">
        <v>100</v>
      </c>
      <c r="M1636" s="6">
        <v>84.279069767441854</v>
      </c>
      <c r="N1636" s="6">
        <v>70.790697674418595</v>
      </c>
      <c r="O1636" s="6">
        <v>61.767441860465112</v>
      </c>
      <c r="P1636" s="6">
        <v>50.697674418604656</v>
      </c>
      <c r="Q1636" s="6">
        <v>41.674418604651166</v>
      </c>
      <c r="R1636" s="6">
        <v>33.95348837209302</v>
      </c>
    </row>
    <row r="1637" spans="1:18" hidden="1" x14ac:dyDescent="0.4">
      <c r="A1637">
        <v>39305</v>
      </c>
      <c r="B1637">
        <v>3</v>
      </c>
      <c r="C1637" t="s">
        <v>1589</v>
      </c>
      <c r="D1637" t="s">
        <v>1605</v>
      </c>
      <c r="E1637" s="11">
        <v>539</v>
      </c>
      <c r="F1637" s="12">
        <v>487</v>
      </c>
      <c r="G1637" s="12">
        <v>428</v>
      </c>
      <c r="H1637" s="12">
        <v>393</v>
      </c>
      <c r="I1637" s="12">
        <v>344</v>
      </c>
      <c r="J1637" s="12">
        <v>281</v>
      </c>
      <c r="K1637" s="25">
        <v>242</v>
      </c>
      <c r="L1637" s="5">
        <v>100</v>
      </c>
      <c r="M1637" s="6">
        <v>90.352504638218917</v>
      </c>
      <c r="N1637" s="6">
        <v>79.406307977736546</v>
      </c>
      <c r="O1637" s="6">
        <v>72.912801484230059</v>
      </c>
      <c r="P1637" s="6">
        <v>63.821892393320965</v>
      </c>
      <c r="Q1637" s="6">
        <v>52.133580705009273</v>
      </c>
      <c r="R1637" s="6">
        <v>44.897959183673471</v>
      </c>
    </row>
    <row r="1638" spans="1:18" hidden="1" x14ac:dyDescent="0.4">
      <c r="A1638">
        <v>39306</v>
      </c>
      <c r="B1638">
        <v>3</v>
      </c>
      <c r="C1638" t="s">
        <v>1589</v>
      </c>
      <c r="D1638" t="s">
        <v>1606</v>
      </c>
      <c r="E1638" s="11">
        <v>358</v>
      </c>
      <c r="F1638" s="12">
        <v>313</v>
      </c>
      <c r="G1638" s="12">
        <v>262</v>
      </c>
      <c r="H1638" s="12">
        <v>230</v>
      </c>
      <c r="I1638" s="12">
        <v>200</v>
      </c>
      <c r="J1638" s="12">
        <v>184</v>
      </c>
      <c r="K1638" s="25">
        <v>158</v>
      </c>
      <c r="L1638" s="5">
        <v>100</v>
      </c>
      <c r="M1638" s="6">
        <v>87.430167597765362</v>
      </c>
      <c r="N1638" s="6">
        <v>73.184357541899431</v>
      </c>
      <c r="O1638" s="6">
        <v>64.245810055865931</v>
      </c>
      <c r="P1638" s="6">
        <v>55.865921787709496</v>
      </c>
      <c r="Q1638" s="6">
        <v>51.396648044692739</v>
      </c>
      <c r="R1638" s="6">
        <v>44.134078212290504</v>
      </c>
    </row>
    <row r="1639" spans="1:18" hidden="1" x14ac:dyDescent="0.4">
      <c r="A1639">
        <v>39307</v>
      </c>
      <c r="B1639">
        <v>3</v>
      </c>
      <c r="C1639" t="s">
        <v>1589</v>
      </c>
      <c r="D1639" t="s">
        <v>1607</v>
      </c>
      <c r="E1639" s="11">
        <v>1806</v>
      </c>
      <c r="F1639" s="12">
        <v>1707</v>
      </c>
      <c r="G1639" s="12">
        <v>1620</v>
      </c>
      <c r="H1639" s="12">
        <v>1518</v>
      </c>
      <c r="I1639" s="12">
        <v>1348</v>
      </c>
      <c r="J1639" s="12">
        <v>1233</v>
      </c>
      <c r="K1639" s="25">
        <v>1121</v>
      </c>
      <c r="L1639" s="5">
        <v>100</v>
      </c>
      <c r="M1639" s="6">
        <v>94.518272425249165</v>
      </c>
      <c r="N1639" s="6">
        <v>89.700996677740861</v>
      </c>
      <c r="O1639" s="6">
        <v>84.053156146179404</v>
      </c>
      <c r="P1639" s="6">
        <v>74.640088593576976</v>
      </c>
      <c r="Q1639" s="6">
        <v>68.27242524916943</v>
      </c>
      <c r="R1639" s="6">
        <v>62.070874861572534</v>
      </c>
    </row>
    <row r="1640" spans="1:18" hidden="1" x14ac:dyDescent="0.4">
      <c r="A1640">
        <v>39341</v>
      </c>
      <c r="B1640">
        <v>3</v>
      </c>
      <c r="C1640" t="s">
        <v>1589</v>
      </c>
      <c r="D1640" t="s">
        <v>1608</v>
      </c>
      <c r="E1640" s="11">
        <v>1419</v>
      </c>
      <c r="F1640" s="12">
        <v>1255</v>
      </c>
      <c r="G1640" s="12">
        <v>1112</v>
      </c>
      <c r="H1640" s="12">
        <v>988</v>
      </c>
      <c r="I1640" s="12">
        <v>821</v>
      </c>
      <c r="J1640" s="12">
        <v>697</v>
      </c>
      <c r="K1640" s="25">
        <v>601</v>
      </c>
      <c r="L1640" s="5">
        <v>100</v>
      </c>
      <c r="M1640" s="6">
        <v>88.442565186751239</v>
      </c>
      <c r="N1640" s="6">
        <v>78.365045806906281</v>
      </c>
      <c r="O1640" s="6">
        <v>69.626497533474279</v>
      </c>
      <c r="P1640" s="6">
        <v>57.85764622973926</v>
      </c>
      <c r="Q1640" s="6">
        <v>49.119097956307257</v>
      </c>
      <c r="R1640" s="6">
        <v>42.353770260747005</v>
      </c>
    </row>
    <row r="1641" spans="1:18" hidden="1" x14ac:dyDescent="0.4">
      <c r="A1641">
        <v>39344</v>
      </c>
      <c r="B1641">
        <v>3</v>
      </c>
      <c r="C1641" t="s">
        <v>1589</v>
      </c>
      <c r="D1641" t="s">
        <v>1609</v>
      </c>
      <c r="E1641" s="11">
        <v>1160</v>
      </c>
      <c r="F1641" s="12">
        <v>888</v>
      </c>
      <c r="G1641" s="12">
        <v>706</v>
      </c>
      <c r="H1641" s="12">
        <v>611</v>
      </c>
      <c r="I1641" s="12">
        <v>503</v>
      </c>
      <c r="J1641" s="12">
        <v>402</v>
      </c>
      <c r="K1641" s="25">
        <v>303</v>
      </c>
      <c r="L1641" s="5">
        <v>100</v>
      </c>
      <c r="M1641" s="6">
        <v>76.551724137931032</v>
      </c>
      <c r="N1641" s="6">
        <v>60.862068965517246</v>
      </c>
      <c r="O1641" s="6">
        <v>52.672413793103445</v>
      </c>
      <c r="P1641" s="6">
        <v>43.362068965517238</v>
      </c>
      <c r="Q1641" s="6">
        <v>34.655172413793103</v>
      </c>
      <c r="R1641" s="6">
        <v>26.120689655172413</v>
      </c>
    </row>
    <row r="1642" spans="1:18" hidden="1" x14ac:dyDescent="0.4">
      <c r="A1642">
        <v>39363</v>
      </c>
      <c r="B1642">
        <v>3</v>
      </c>
      <c r="C1642" t="s">
        <v>1589</v>
      </c>
      <c r="D1642" t="s">
        <v>1610</v>
      </c>
      <c r="E1642" s="11">
        <v>1588</v>
      </c>
      <c r="F1642" s="12">
        <v>1413</v>
      </c>
      <c r="G1642" s="12">
        <v>1288</v>
      </c>
      <c r="H1642" s="12">
        <v>1196</v>
      </c>
      <c r="I1642" s="12">
        <v>1081</v>
      </c>
      <c r="J1642" s="12">
        <v>958</v>
      </c>
      <c r="K1642" s="25">
        <v>860</v>
      </c>
      <c r="L1642" s="5">
        <v>100</v>
      </c>
      <c r="M1642" s="6">
        <v>88.979848866498742</v>
      </c>
      <c r="N1642" s="6">
        <v>81.108312342569263</v>
      </c>
      <c r="O1642" s="6">
        <v>75.314861460957189</v>
      </c>
      <c r="P1642" s="6">
        <v>68.073047858942076</v>
      </c>
      <c r="Q1642" s="6">
        <v>60.327455919395469</v>
      </c>
      <c r="R1642" s="6">
        <v>54.156171284634759</v>
      </c>
    </row>
    <row r="1643" spans="1:18" hidden="1" x14ac:dyDescent="0.4">
      <c r="A1643">
        <v>39364</v>
      </c>
      <c r="B1643">
        <v>3</v>
      </c>
      <c r="C1643" t="s">
        <v>1589</v>
      </c>
      <c r="D1643" t="s">
        <v>1611</v>
      </c>
      <c r="E1643" s="11">
        <v>171</v>
      </c>
      <c r="F1643" s="12">
        <v>141</v>
      </c>
      <c r="G1643" s="12">
        <v>114</v>
      </c>
      <c r="H1643" s="12">
        <v>102</v>
      </c>
      <c r="I1643" s="12">
        <v>95</v>
      </c>
      <c r="J1643" s="12">
        <v>87</v>
      </c>
      <c r="K1643" s="25">
        <v>76</v>
      </c>
      <c r="L1643" s="5">
        <v>100</v>
      </c>
      <c r="M1643" s="6">
        <v>82.456140350877192</v>
      </c>
      <c r="N1643" s="6">
        <v>66.666666666666657</v>
      </c>
      <c r="O1643" s="6">
        <v>59.649122807017541</v>
      </c>
      <c r="P1643" s="6">
        <v>55.555555555555557</v>
      </c>
      <c r="Q1643" s="6">
        <v>50.877192982456144</v>
      </c>
      <c r="R1643" s="6">
        <v>44.444444444444443</v>
      </c>
    </row>
    <row r="1644" spans="1:18" hidden="1" x14ac:dyDescent="0.4">
      <c r="A1644">
        <v>39386</v>
      </c>
      <c r="B1644">
        <v>3</v>
      </c>
      <c r="C1644" t="s">
        <v>1589</v>
      </c>
      <c r="D1644" t="s">
        <v>1612</v>
      </c>
      <c r="E1644" s="11">
        <v>10849</v>
      </c>
      <c r="F1644" s="12">
        <v>9380</v>
      </c>
      <c r="G1644" s="12">
        <v>8129</v>
      </c>
      <c r="H1644" s="12">
        <v>7147</v>
      </c>
      <c r="I1644" s="12">
        <v>5986</v>
      </c>
      <c r="J1644" s="12">
        <v>5006</v>
      </c>
      <c r="K1644" s="25">
        <v>4175</v>
      </c>
      <c r="L1644" s="5">
        <v>100</v>
      </c>
      <c r="M1644" s="6">
        <v>86.459581528251448</v>
      </c>
      <c r="N1644" s="6">
        <v>74.928564844686136</v>
      </c>
      <c r="O1644" s="6">
        <v>65.87703935846622</v>
      </c>
      <c r="P1644" s="6">
        <v>55.17559222048115</v>
      </c>
      <c r="Q1644" s="6">
        <v>46.142501613051898</v>
      </c>
      <c r="R1644" s="6">
        <v>38.482809475527695</v>
      </c>
    </row>
    <row r="1645" spans="1:18" hidden="1" x14ac:dyDescent="0.4">
      <c r="A1645">
        <v>39387</v>
      </c>
      <c r="B1645">
        <v>3</v>
      </c>
      <c r="C1645" t="s">
        <v>1589</v>
      </c>
      <c r="D1645" t="s">
        <v>1613</v>
      </c>
      <c r="E1645" s="11">
        <v>1790</v>
      </c>
      <c r="F1645" s="12">
        <v>1494</v>
      </c>
      <c r="G1645" s="12">
        <v>1292</v>
      </c>
      <c r="H1645" s="12">
        <v>1111</v>
      </c>
      <c r="I1645" s="12">
        <v>914</v>
      </c>
      <c r="J1645" s="12">
        <v>740</v>
      </c>
      <c r="K1645" s="25">
        <v>600</v>
      </c>
      <c r="L1645" s="5">
        <v>100</v>
      </c>
      <c r="M1645" s="6">
        <v>83.463687150837984</v>
      </c>
      <c r="N1645" s="6">
        <v>72.178770949720672</v>
      </c>
      <c r="O1645" s="6">
        <v>62.067039106145252</v>
      </c>
      <c r="P1645" s="6">
        <v>51.061452513966479</v>
      </c>
      <c r="Q1645" s="6">
        <v>41.340782122905026</v>
      </c>
      <c r="R1645" s="6">
        <v>33.519553072625698</v>
      </c>
    </row>
    <row r="1646" spans="1:18" hidden="1" x14ac:dyDescent="0.4">
      <c r="A1646">
        <v>39401</v>
      </c>
      <c r="B1646">
        <v>3</v>
      </c>
      <c r="C1646" t="s">
        <v>1589</v>
      </c>
      <c r="D1646" t="s">
        <v>1614</v>
      </c>
      <c r="E1646" s="11">
        <v>2603</v>
      </c>
      <c r="F1646" s="12">
        <v>2204</v>
      </c>
      <c r="G1646" s="12">
        <v>1924</v>
      </c>
      <c r="H1646" s="12">
        <v>1584</v>
      </c>
      <c r="I1646" s="12">
        <v>1254</v>
      </c>
      <c r="J1646" s="12">
        <v>979</v>
      </c>
      <c r="K1646" s="25">
        <v>780</v>
      </c>
      <c r="L1646" s="5">
        <v>100</v>
      </c>
      <c r="M1646" s="6">
        <v>84.671532846715323</v>
      </c>
      <c r="N1646" s="6">
        <v>73.914713791778723</v>
      </c>
      <c r="O1646" s="6">
        <v>60.85286208221283</v>
      </c>
      <c r="P1646" s="6">
        <v>48.175182481751825</v>
      </c>
      <c r="Q1646" s="6">
        <v>37.610449481367652</v>
      </c>
      <c r="R1646" s="6">
        <v>29.965424510180561</v>
      </c>
    </row>
    <row r="1647" spans="1:18" hidden="1" x14ac:dyDescent="0.4">
      <c r="A1647">
        <v>39402</v>
      </c>
      <c r="B1647">
        <v>3</v>
      </c>
      <c r="C1647" t="s">
        <v>1589</v>
      </c>
      <c r="D1647" t="s">
        <v>1615</v>
      </c>
      <c r="E1647" s="11">
        <v>5927</v>
      </c>
      <c r="F1647" s="12">
        <v>5368</v>
      </c>
      <c r="G1647" s="12">
        <v>4897</v>
      </c>
      <c r="H1647" s="12">
        <v>4456</v>
      </c>
      <c r="I1647" s="12">
        <v>3893</v>
      </c>
      <c r="J1647" s="12">
        <v>3385</v>
      </c>
      <c r="K1647" s="25">
        <v>2912</v>
      </c>
      <c r="L1647" s="5">
        <v>100</v>
      </c>
      <c r="M1647" s="6">
        <v>90.568584444069515</v>
      </c>
      <c r="N1647" s="6">
        <v>82.621899780664748</v>
      </c>
      <c r="O1647" s="6">
        <v>75.181373376075584</v>
      </c>
      <c r="P1647" s="6">
        <v>65.682470052303017</v>
      </c>
      <c r="Q1647" s="6">
        <v>57.11152353635903</v>
      </c>
      <c r="R1647" s="6">
        <v>49.131094989033237</v>
      </c>
    </row>
    <row r="1648" spans="1:18" hidden="1" x14ac:dyDescent="0.4">
      <c r="A1648">
        <v>39403</v>
      </c>
      <c r="B1648">
        <v>3</v>
      </c>
      <c r="C1648" t="s">
        <v>1589</v>
      </c>
      <c r="D1648" t="s">
        <v>1616</v>
      </c>
      <c r="E1648" s="11">
        <v>2323</v>
      </c>
      <c r="F1648" s="12">
        <v>2021</v>
      </c>
      <c r="G1648" s="12">
        <v>1763</v>
      </c>
      <c r="H1648" s="12">
        <v>1547</v>
      </c>
      <c r="I1648" s="12">
        <v>1294</v>
      </c>
      <c r="J1648" s="12">
        <v>1091</v>
      </c>
      <c r="K1648" s="25">
        <v>920</v>
      </c>
      <c r="L1648" s="5">
        <v>100</v>
      </c>
      <c r="M1648" s="6">
        <v>86.999569522169608</v>
      </c>
      <c r="N1648" s="6">
        <v>75.893241498062849</v>
      </c>
      <c r="O1648" s="6">
        <v>66.594920361601368</v>
      </c>
      <c r="P1648" s="6">
        <v>55.703831252690485</v>
      </c>
      <c r="Q1648" s="6">
        <v>46.965131295738274</v>
      </c>
      <c r="R1648" s="6">
        <v>39.603960396039604</v>
      </c>
    </row>
    <row r="1649" spans="1:18" hidden="1" x14ac:dyDescent="0.4">
      <c r="A1649">
        <v>39405</v>
      </c>
      <c r="B1649">
        <v>3</v>
      </c>
      <c r="C1649" t="s">
        <v>1589</v>
      </c>
      <c r="D1649" t="s">
        <v>1617</v>
      </c>
      <c r="E1649" s="11">
        <v>1456</v>
      </c>
      <c r="F1649" s="12">
        <v>1233</v>
      </c>
      <c r="G1649" s="12">
        <v>1091</v>
      </c>
      <c r="H1649" s="12">
        <v>963</v>
      </c>
      <c r="I1649" s="12">
        <v>789</v>
      </c>
      <c r="J1649" s="12">
        <v>643</v>
      </c>
      <c r="K1649" s="25">
        <v>520</v>
      </c>
      <c r="L1649" s="5">
        <v>100</v>
      </c>
      <c r="M1649" s="6">
        <v>84.684065934065927</v>
      </c>
      <c r="N1649" s="6">
        <v>74.931318681318686</v>
      </c>
      <c r="O1649" s="6">
        <v>66.140109890109883</v>
      </c>
      <c r="P1649" s="6">
        <v>54.189560439560438</v>
      </c>
      <c r="Q1649" s="6">
        <v>44.162087912087912</v>
      </c>
      <c r="R1649" s="6">
        <v>35.714285714285715</v>
      </c>
    </row>
    <row r="1650" spans="1:18" hidden="1" x14ac:dyDescent="0.4">
      <c r="A1650">
        <v>39410</v>
      </c>
      <c r="B1650">
        <v>3</v>
      </c>
      <c r="C1650" t="s">
        <v>1589</v>
      </c>
      <c r="D1650" t="s">
        <v>1618</v>
      </c>
      <c r="E1650" s="11">
        <v>2307</v>
      </c>
      <c r="F1650" s="12">
        <v>2027</v>
      </c>
      <c r="G1650" s="12">
        <v>1835</v>
      </c>
      <c r="H1650" s="12">
        <v>1633</v>
      </c>
      <c r="I1650" s="12">
        <v>1392</v>
      </c>
      <c r="J1650" s="12">
        <v>1178</v>
      </c>
      <c r="K1650" s="25">
        <v>982</v>
      </c>
      <c r="L1650" s="5">
        <v>100</v>
      </c>
      <c r="M1650" s="6">
        <v>87.863025574338977</v>
      </c>
      <c r="N1650" s="6">
        <v>79.540528825314254</v>
      </c>
      <c r="O1650" s="6">
        <v>70.784568703944515</v>
      </c>
      <c r="P1650" s="6">
        <v>60.338101430429127</v>
      </c>
      <c r="Q1650" s="6">
        <v>51.061985262245337</v>
      </c>
      <c r="R1650" s="6">
        <v>42.566103164282623</v>
      </c>
    </row>
    <row r="1651" spans="1:18" hidden="1" x14ac:dyDescent="0.4">
      <c r="A1651">
        <v>39411</v>
      </c>
      <c r="B1651">
        <v>3</v>
      </c>
      <c r="C1651" t="s">
        <v>1589</v>
      </c>
      <c r="D1651" t="s">
        <v>1619</v>
      </c>
      <c r="E1651" s="11">
        <v>2351</v>
      </c>
      <c r="F1651" s="12">
        <v>2064</v>
      </c>
      <c r="G1651" s="12">
        <v>1828</v>
      </c>
      <c r="H1651" s="12">
        <v>1642</v>
      </c>
      <c r="I1651" s="12">
        <v>1369</v>
      </c>
      <c r="J1651" s="12">
        <v>1156</v>
      </c>
      <c r="K1651" s="25">
        <v>943</v>
      </c>
      <c r="L1651" s="5">
        <v>100</v>
      </c>
      <c r="M1651" s="6">
        <v>87.792428753721822</v>
      </c>
      <c r="N1651" s="6">
        <v>77.75414717141642</v>
      </c>
      <c r="O1651" s="6">
        <v>69.842620161633349</v>
      </c>
      <c r="P1651" s="6">
        <v>58.230540195661419</v>
      </c>
      <c r="Q1651" s="6">
        <v>49.17056571671629</v>
      </c>
      <c r="R1651" s="6">
        <v>40.11059123777116</v>
      </c>
    </row>
    <row r="1652" spans="1:18" hidden="1" x14ac:dyDescent="0.4">
      <c r="A1652">
        <v>39412</v>
      </c>
      <c r="B1652">
        <v>3</v>
      </c>
      <c r="C1652" t="s">
        <v>1589</v>
      </c>
      <c r="D1652" t="s">
        <v>1620</v>
      </c>
      <c r="E1652" s="11">
        <v>7116</v>
      </c>
      <c r="F1652" s="12">
        <v>6028</v>
      </c>
      <c r="G1652" s="12">
        <v>5303</v>
      </c>
      <c r="H1652" s="12">
        <v>4744</v>
      </c>
      <c r="I1652" s="12">
        <v>4003</v>
      </c>
      <c r="J1652" s="12">
        <v>3428</v>
      </c>
      <c r="K1652" s="25">
        <v>2942</v>
      </c>
      <c r="L1652" s="5">
        <v>100</v>
      </c>
      <c r="M1652" s="6">
        <v>84.71051152332771</v>
      </c>
      <c r="N1652" s="6">
        <v>74.522203485103987</v>
      </c>
      <c r="O1652" s="6">
        <v>66.666666666666657</v>
      </c>
      <c r="P1652" s="6">
        <v>56.253513209668348</v>
      </c>
      <c r="Q1652" s="6">
        <v>48.173130972456434</v>
      </c>
      <c r="R1652" s="6">
        <v>41.343451377178191</v>
      </c>
    </row>
    <row r="1653" spans="1:18" hidden="1" x14ac:dyDescent="0.4">
      <c r="A1653">
        <v>39424</v>
      </c>
      <c r="B1653">
        <v>3</v>
      </c>
      <c r="C1653" t="s">
        <v>1589</v>
      </c>
      <c r="D1653" t="s">
        <v>1621</v>
      </c>
      <c r="E1653" s="11">
        <v>1946</v>
      </c>
      <c r="F1653" s="12">
        <v>1613</v>
      </c>
      <c r="G1653" s="12">
        <v>1365</v>
      </c>
      <c r="H1653" s="12">
        <v>1188</v>
      </c>
      <c r="I1653" s="12">
        <v>945</v>
      </c>
      <c r="J1653" s="12">
        <v>756</v>
      </c>
      <c r="K1653" s="25">
        <v>615</v>
      </c>
      <c r="L1653" s="5">
        <v>100</v>
      </c>
      <c r="M1653" s="6">
        <v>82.887975334018506</v>
      </c>
      <c r="N1653" s="6">
        <v>70.143884892086334</v>
      </c>
      <c r="O1653" s="6">
        <v>61.048304213771843</v>
      </c>
      <c r="P1653" s="6">
        <v>48.561151079136685</v>
      </c>
      <c r="Q1653" s="6">
        <v>38.848920863309353</v>
      </c>
      <c r="R1653" s="6">
        <v>31.603288797533402</v>
      </c>
    </row>
    <row r="1654" spans="1:18" hidden="1" x14ac:dyDescent="0.4">
      <c r="A1654">
        <v>39427</v>
      </c>
      <c r="B1654">
        <v>3</v>
      </c>
      <c r="C1654" t="s">
        <v>1589</v>
      </c>
      <c r="D1654" t="s">
        <v>1622</v>
      </c>
      <c r="E1654" s="11">
        <v>657</v>
      </c>
      <c r="F1654" s="12">
        <v>560</v>
      </c>
      <c r="G1654" s="12">
        <v>494</v>
      </c>
      <c r="H1654" s="12">
        <v>438</v>
      </c>
      <c r="I1654" s="12">
        <v>372</v>
      </c>
      <c r="J1654" s="12">
        <v>313</v>
      </c>
      <c r="K1654" s="25">
        <v>265</v>
      </c>
      <c r="L1654" s="5">
        <v>100</v>
      </c>
      <c r="M1654" s="6">
        <v>85.2359208523592</v>
      </c>
      <c r="N1654" s="6">
        <v>75.19025875190259</v>
      </c>
      <c r="O1654" s="6">
        <v>66.666666666666657</v>
      </c>
      <c r="P1654" s="6">
        <v>56.62100456621004</v>
      </c>
      <c r="Q1654" s="6">
        <v>47.640791476407912</v>
      </c>
      <c r="R1654" s="6">
        <v>40.334855403348548</v>
      </c>
    </row>
    <row r="1655" spans="1:18" hidden="1" x14ac:dyDescent="0.4">
      <c r="A1655">
        <v>39428</v>
      </c>
      <c r="B1655">
        <v>3</v>
      </c>
      <c r="C1655" t="s">
        <v>1589</v>
      </c>
      <c r="D1655" t="s">
        <v>1623</v>
      </c>
      <c r="E1655" s="11">
        <v>4757</v>
      </c>
      <c r="F1655" s="12">
        <v>4099</v>
      </c>
      <c r="G1655" s="12">
        <v>3572</v>
      </c>
      <c r="H1655" s="12">
        <v>3194</v>
      </c>
      <c r="I1655" s="12">
        <v>2639</v>
      </c>
      <c r="J1655" s="12">
        <v>2185</v>
      </c>
      <c r="K1655" s="25">
        <v>1840</v>
      </c>
      <c r="L1655" s="5">
        <v>100</v>
      </c>
      <c r="M1655" s="6">
        <v>86.167752785368933</v>
      </c>
      <c r="N1655" s="6">
        <v>75.089342022282963</v>
      </c>
      <c r="O1655" s="6">
        <v>67.143157452175743</v>
      </c>
      <c r="P1655" s="6">
        <v>55.476140424637379</v>
      </c>
      <c r="Q1655" s="6">
        <v>45.932310279587973</v>
      </c>
      <c r="R1655" s="6">
        <v>38.679840235442505</v>
      </c>
    </row>
    <row r="1656" spans="1:18" hidden="1" x14ac:dyDescent="0.4">
      <c r="A1656">
        <v>40000</v>
      </c>
      <c r="B1656" t="s">
        <v>0</v>
      </c>
      <c r="C1656" t="s">
        <v>1624</v>
      </c>
      <c r="E1656" s="11">
        <v>3035328</v>
      </c>
      <c r="F1656" s="12">
        <v>2979017</v>
      </c>
      <c r="G1656" s="12">
        <v>2931548</v>
      </c>
      <c r="H1656" s="12">
        <v>2837365</v>
      </c>
      <c r="I1656" s="12">
        <v>2664643</v>
      </c>
      <c r="J1656" s="12">
        <v>2518789</v>
      </c>
      <c r="K1656" s="25">
        <v>2401316</v>
      </c>
      <c r="L1656" s="5">
        <v>100</v>
      </c>
      <c r="M1656" s="6">
        <v>98.144813344719253</v>
      </c>
      <c r="N1656" s="6">
        <v>96.580929639235038</v>
      </c>
      <c r="O1656" s="6">
        <v>93.478035981613843</v>
      </c>
      <c r="P1656" s="6">
        <v>87.787646013873953</v>
      </c>
      <c r="Q1656" s="6">
        <v>82.982432211609421</v>
      </c>
      <c r="R1656" s="6">
        <v>79.112240917620767</v>
      </c>
    </row>
    <row r="1657" spans="1:18" hidden="1" x14ac:dyDescent="0.4">
      <c r="A1657">
        <v>40100</v>
      </c>
      <c r="B1657">
        <v>1</v>
      </c>
      <c r="C1657" t="s">
        <v>1624</v>
      </c>
      <c r="D1657" t="s">
        <v>1625</v>
      </c>
      <c r="E1657" s="11">
        <v>529868</v>
      </c>
      <c r="F1657" s="12">
        <v>510470</v>
      </c>
      <c r="G1657" s="12">
        <v>490044</v>
      </c>
      <c r="H1657" s="12">
        <v>462296</v>
      </c>
      <c r="I1657" s="12">
        <v>423915</v>
      </c>
      <c r="J1657" s="12">
        <v>394480</v>
      </c>
      <c r="K1657" s="25">
        <v>372067</v>
      </c>
      <c r="L1657" s="5">
        <v>100</v>
      </c>
      <c r="M1657" s="6">
        <v>96.339088225746792</v>
      </c>
      <c r="N1657" s="6">
        <v>92.484165867725537</v>
      </c>
      <c r="O1657" s="6">
        <v>87.247389915979085</v>
      </c>
      <c r="P1657" s="6">
        <v>80.003887760725306</v>
      </c>
      <c r="Q1657" s="6">
        <v>74.448730627250555</v>
      </c>
      <c r="R1657" s="6">
        <v>70.218809212860563</v>
      </c>
    </row>
    <row r="1658" spans="1:18" hidden="1" x14ac:dyDescent="0.4">
      <c r="A1658">
        <v>40101</v>
      </c>
      <c r="B1658">
        <v>0</v>
      </c>
      <c r="C1658" t="s">
        <v>1624</v>
      </c>
      <c r="D1658" t="s">
        <v>1626</v>
      </c>
      <c r="E1658" s="11">
        <v>47493</v>
      </c>
      <c r="F1658" s="12">
        <v>42898</v>
      </c>
      <c r="G1658" s="12">
        <v>39449</v>
      </c>
      <c r="H1658" s="12">
        <v>35526</v>
      </c>
      <c r="I1658" s="12">
        <v>30760</v>
      </c>
      <c r="J1658" s="12">
        <v>26968</v>
      </c>
      <c r="K1658" s="25">
        <v>24112</v>
      </c>
      <c r="L1658" s="5">
        <v>100</v>
      </c>
      <c r="M1658" s="6">
        <v>90.324889983787088</v>
      </c>
      <c r="N1658" s="6">
        <v>83.062767144631849</v>
      </c>
      <c r="O1658" s="6">
        <v>74.802602488787812</v>
      </c>
      <c r="P1658" s="6">
        <v>64.767439412123892</v>
      </c>
      <c r="Q1658" s="6">
        <v>56.783104878613685</v>
      </c>
      <c r="R1658" s="6">
        <v>50.769587097045878</v>
      </c>
    </row>
    <row r="1659" spans="1:18" hidden="1" x14ac:dyDescent="0.4">
      <c r="A1659">
        <v>40103</v>
      </c>
      <c r="B1659">
        <v>0</v>
      </c>
      <c r="C1659" t="s">
        <v>1624</v>
      </c>
      <c r="D1659" t="s">
        <v>1627</v>
      </c>
      <c r="E1659" s="11">
        <v>43875</v>
      </c>
      <c r="F1659" s="12">
        <v>41482</v>
      </c>
      <c r="G1659" s="12">
        <v>39496</v>
      </c>
      <c r="H1659" s="12">
        <v>37241</v>
      </c>
      <c r="I1659" s="12">
        <v>34067</v>
      </c>
      <c r="J1659" s="12">
        <v>31517</v>
      </c>
      <c r="K1659" s="25">
        <v>29393</v>
      </c>
      <c r="L1659" s="5">
        <v>100</v>
      </c>
      <c r="M1659" s="6">
        <v>94.545868945868946</v>
      </c>
      <c r="N1659" s="6">
        <v>90.019373219373222</v>
      </c>
      <c r="O1659" s="6">
        <v>84.879772079772081</v>
      </c>
      <c r="P1659" s="6">
        <v>77.645584045584044</v>
      </c>
      <c r="Q1659" s="6">
        <v>71.833618233618239</v>
      </c>
      <c r="R1659" s="6">
        <v>66.992592592592587</v>
      </c>
    </row>
    <row r="1660" spans="1:18" hidden="1" x14ac:dyDescent="0.4">
      <c r="A1660">
        <v>40105</v>
      </c>
      <c r="B1660">
        <v>0</v>
      </c>
      <c r="C1660" t="s">
        <v>1624</v>
      </c>
      <c r="D1660" t="s">
        <v>1628</v>
      </c>
      <c r="E1660" s="11">
        <v>32947</v>
      </c>
      <c r="F1660" s="12">
        <v>30764</v>
      </c>
      <c r="G1660" s="12">
        <v>29139</v>
      </c>
      <c r="H1660" s="12">
        <v>27460</v>
      </c>
      <c r="I1660" s="12">
        <v>25264</v>
      </c>
      <c r="J1660" s="12">
        <v>23649</v>
      </c>
      <c r="K1660" s="25">
        <v>22318</v>
      </c>
      <c r="L1660" s="5">
        <v>100</v>
      </c>
      <c r="M1660" s="6">
        <v>93.374207059823362</v>
      </c>
      <c r="N1660" s="6">
        <v>88.442043281634142</v>
      </c>
      <c r="O1660" s="6">
        <v>83.345979907123564</v>
      </c>
      <c r="P1660" s="6">
        <v>76.680729656721397</v>
      </c>
      <c r="Q1660" s="6">
        <v>71.778917655628732</v>
      </c>
      <c r="R1660" s="6">
        <v>67.739096124078074</v>
      </c>
    </row>
    <row r="1661" spans="1:18" hidden="1" x14ac:dyDescent="0.4">
      <c r="A1661">
        <v>40106</v>
      </c>
      <c r="B1661">
        <v>0</v>
      </c>
      <c r="C1661" t="s">
        <v>1624</v>
      </c>
      <c r="D1661" t="s">
        <v>1629</v>
      </c>
      <c r="E1661" s="11">
        <v>108640</v>
      </c>
      <c r="F1661" s="12">
        <v>107506</v>
      </c>
      <c r="G1661" s="12">
        <v>105312</v>
      </c>
      <c r="H1661" s="12">
        <v>101601</v>
      </c>
      <c r="I1661" s="12">
        <v>95316</v>
      </c>
      <c r="J1661" s="12">
        <v>90149</v>
      </c>
      <c r="K1661" s="25">
        <v>86034</v>
      </c>
      <c r="L1661" s="5">
        <v>100</v>
      </c>
      <c r="M1661" s="6">
        <v>98.956185567010309</v>
      </c>
      <c r="N1661" s="6">
        <v>96.93667157584683</v>
      </c>
      <c r="O1661" s="6">
        <v>93.520802650957293</v>
      </c>
      <c r="P1661" s="6">
        <v>87.735640648011781</v>
      </c>
      <c r="Q1661" s="6">
        <v>82.979565537555231</v>
      </c>
      <c r="R1661" s="6">
        <v>79.19182621502209</v>
      </c>
    </row>
    <row r="1662" spans="1:18" hidden="1" x14ac:dyDescent="0.4">
      <c r="A1662">
        <v>40107</v>
      </c>
      <c r="B1662">
        <v>0</v>
      </c>
      <c r="C1662" t="s">
        <v>1624</v>
      </c>
      <c r="D1662" t="s">
        <v>1630</v>
      </c>
      <c r="E1662" s="11">
        <v>120707</v>
      </c>
      <c r="F1662" s="12">
        <v>117297</v>
      </c>
      <c r="G1662" s="12">
        <v>112726</v>
      </c>
      <c r="H1662" s="12">
        <v>106022</v>
      </c>
      <c r="I1662" s="12">
        <v>97194</v>
      </c>
      <c r="J1662" s="12">
        <v>90640</v>
      </c>
      <c r="K1662" s="25">
        <v>86005</v>
      </c>
      <c r="L1662" s="5">
        <v>100</v>
      </c>
      <c r="M1662" s="6">
        <v>97.174977424672974</v>
      </c>
      <c r="N1662" s="6">
        <v>93.388121649945731</v>
      </c>
      <c r="O1662" s="6">
        <v>87.834176973994886</v>
      </c>
      <c r="P1662" s="6">
        <v>80.520599468133582</v>
      </c>
      <c r="Q1662" s="6">
        <v>75.090922647402394</v>
      </c>
      <c r="R1662" s="6">
        <v>71.251045921114766</v>
      </c>
    </row>
    <row r="1663" spans="1:18" hidden="1" x14ac:dyDescent="0.4">
      <c r="A1663">
        <v>40108</v>
      </c>
      <c r="B1663">
        <v>0</v>
      </c>
      <c r="C1663" t="s">
        <v>1624</v>
      </c>
      <c r="D1663" t="s">
        <v>1631</v>
      </c>
      <c r="E1663" s="11">
        <v>34111</v>
      </c>
      <c r="F1663" s="12">
        <v>32554</v>
      </c>
      <c r="G1663" s="12">
        <v>30892</v>
      </c>
      <c r="H1663" s="12">
        <v>28829</v>
      </c>
      <c r="I1663" s="12">
        <v>26220</v>
      </c>
      <c r="J1663" s="12">
        <v>24062</v>
      </c>
      <c r="K1663" s="25">
        <v>22493</v>
      </c>
      <c r="L1663" s="5">
        <v>100</v>
      </c>
      <c r="M1663" s="6">
        <v>95.435490017882799</v>
      </c>
      <c r="N1663" s="6">
        <v>90.563161443522617</v>
      </c>
      <c r="O1663" s="6">
        <v>84.515259007358338</v>
      </c>
      <c r="P1663" s="6">
        <v>76.866699891530587</v>
      </c>
      <c r="Q1663" s="6">
        <v>70.540294919527426</v>
      </c>
      <c r="R1663" s="6">
        <v>65.940605669725301</v>
      </c>
    </row>
    <row r="1664" spans="1:18" hidden="1" x14ac:dyDescent="0.4">
      <c r="A1664">
        <v>40109</v>
      </c>
      <c r="B1664">
        <v>0</v>
      </c>
      <c r="C1664" t="s">
        <v>1624</v>
      </c>
      <c r="D1664" t="s">
        <v>1632</v>
      </c>
      <c r="E1664" s="11">
        <v>142095</v>
      </c>
      <c r="F1664" s="12">
        <v>137969</v>
      </c>
      <c r="G1664" s="12">
        <v>133030</v>
      </c>
      <c r="H1664" s="12">
        <v>125617</v>
      </c>
      <c r="I1664" s="12">
        <v>115094</v>
      </c>
      <c r="J1664" s="12">
        <v>107495</v>
      </c>
      <c r="K1664" s="25">
        <v>101712</v>
      </c>
      <c r="L1664" s="5">
        <v>100</v>
      </c>
      <c r="M1664" s="6">
        <v>97.096308807487958</v>
      </c>
      <c r="N1664" s="6">
        <v>93.620465181744606</v>
      </c>
      <c r="O1664" s="6">
        <v>88.40353284774271</v>
      </c>
      <c r="P1664" s="6">
        <v>80.997923924135264</v>
      </c>
      <c r="Q1664" s="6">
        <v>75.650093247475283</v>
      </c>
      <c r="R1664" s="6">
        <v>71.580280798057643</v>
      </c>
    </row>
    <row r="1665" spans="1:18" hidden="1" x14ac:dyDescent="0.4">
      <c r="A1665">
        <v>40130</v>
      </c>
      <c r="B1665">
        <v>1</v>
      </c>
      <c r="C1665" t="s">
        <v>1624</v>
      </c>
      <c r="D1665" t="s">
        <v>1633</v>
      </c>
      <c r="E1665" s="11">
        <v>1054071</v>
      </c>
      <c r="F1665" s="12">
        <v>1065432</v>
      </c>
      <c r="G1665" s="12">
        <v>1073572</v>
      </c>
      <c r="H1665" s="12">
        <v>1060702</v>
      </c>
      <c r="I1665" s="12">
        <v>1018530</v>
      </c>
      <c r="J1665" s="12">
        <v>980644</v>
      </c>
      <c r="K1665" s="25">
        <v>948795</v>
      </c>
      <c r="L1665" s="5">
        <v>100</v>
      </c>
      <c r="M1665" s="6">
        <v>101.077821133491</v>
      </c>
      <c r="N1665" s="6">
        <v>101.85006512844011</v>
      </c>
      <c r="O1665" s="6">
        <v>100.62908475804761</v>
      </c>
      <c r="P1665" s="6">
        <v>96.62821574637762</v>
      </c>
      <c r="Q1665" s="6">
        <v>93.033960710426527</v>
      </c>
      <c r="R1665" s="6">
        <v>90.012437492351083</v>
      </c>
    </row>
    <row r="1666" spans="1:18" hidden="1" x14ac:dyDescent="0.4">
      <c r="A1666">
        <v>40131</v>
      </c>
      <c r="B1666">
        <v>0</v>
      </c>
      <c r="C1666" t="s">
        <v>1624</v>
      </c>
      <c r="D1666" t="s">
        <v>1634</v>
      </c>
      <c r="E1666" s="11">
        <v>206347</v>
      </c>
      <c r="F1666" s="12">
        <v>210254</v>
      </c>
      <c r="G1666" s="12">
        <v>213473</v>
      </c>
      <c r="H1666" s="12">
        <v>211981</v>
      </c>
      <c r="I1666" s="12">
        <v>204256</v>
      </c>
      <c r="J1666" s="12">
        <v>197429</v>
      </c>
      <c r="K1666" s="25">
        <v>191673</v>
      </c>
      <c r="L1666" s="5">
        <v>100</v>
      </c>
      <c r="M1666" s="6">
        <v>101.89341255264191</v>
      </c>
      <c r="N1666" s="6">
        <v>103.45340615565044</v>
      </c>
      <c r="O1666" s="6">
        <v>102.73035227068968</v>
      </c>
      <c r="P1666" s="6">
        <v>98.986658395809002</v>
      </c>
      <c r="Q1666" s="6">
        <v>95.678153789490523</v>
      </c>
      <c r="R1666" s="6">
        <v>92.888677809708881</v>
      </c>
    </row>
    <row r="1667" spans="1:18" hidden="1" x14ac:dyDescent="0.4">
      <c r="A1667">
        <v>40132</v>
      </c>
      <c r="B1667">
        <v>0</v>
      </c>
      <c r="C1667" t="s">
        <v>1624</v>
      </c>
      <c r="D1667" t="s">
        <v>1635</v>
      </c>
      <c r="E1667" s="11">
        <v>181915</v>
      </c>
      <c r="F1667" s="12">
        <v>186089</v>
      </c>
      <c r="G1667" s="12">
        <v>190571</v>
      </c>
      <c r="H1667" s="12">
        <v>191025</v>
      </c>
      <c r="I1667" s="12">
        <v>185445</v>
      </c>
      <c r="J1667" s="12">
        <v>179334</v>
      </c>
      <c r="K1667" s="25">
        <v>173380</v>
      </c>
      <c r="L1667" s="5">
        <v>100</v>
      </c>
      <c r="M1667" s="6">
        <v>102.29447819036363</v>
      </c>
      <c r="N1667" s="6">
        <v>104.75826622323612</v>
      </c>
      <c r="O1667" s="6">
        <v>105.00783332875243</v>
      </c>
      <c r="P1667" s="6">
        <v>101.94046670148147</v>
      </c>
      <c r="Q1667" s="6">
        <v>98.581205508066944</v>
      </c>
      <c r="R1667" s="6">
        <v>95.308248357749505</v>
      </c>
    </row>
    <row r="1668" spans="1:18" hidden="1" x14ac:dyDescent="0.4">
      <c r="A1668">
        <v>40133</v>
      </c>
      <c r="B1668">
        <v>0</v>
      </c>
      <c r="C1668" t="s">
        <v>1624</v>
      </c>
      <c r="D1668" t="s">
        <v>1636</v>
      </c>
      <c r="E1668" s="11">
        <v>147628</v>
      </c>
      <c r="F1668" s="12">
        <v>152611</v>
      </c>
      <c r="G1668" s="12">
        <v>154587</v>
      </c>
      <c r="H1668" s="12">
        <v>154098</v>
      </c>
      <c r="I1668" s="12">
        <v>149945</v>
      </c>
      <c r="J1668" s="12">
        <v>145431</v>
      </c>
      <c r="K1668" s="25">
        <v>140891</v>
      </c>
      <c r="L1668" s="5">
        <v>100</v>
      </c>
      <c r="M1668" s="6">
        <v>103.3753759449427</v>
      </c>
      <c r="N1668" s="6">
        <v>104.71387541658763</v>
      </c>
      <c r="O1668" s="6">
        <v>104.38263744005202</v>
      </c>
      <c r="P1668" s="6">
        <v>101.5694854634622</v>
      </c>
      <c r="Q1668" s="6">
        <v>98.511799929552652</v>
      </c>
      <c r="R1668" s="6">
        <v>95.436502560489885</v>
      </c>
    </row>
    <row r="1669" spans="1:18" hidden="1" x14ac:dyDescent="0.4">
      <c r="A1669">
        <v>40134</v>
      </c>
      <c r="B1669">
        <v>0</v>
      </c>
      <c r="C1669" t="s">
        <v>1624</v>
      </c>
      <c r="D1669" t="s">
        <v>1637</v>
      </c>
      <c r="E1669" s="11">
        <v>167911</v>
      </c>
      <c r="F1669" s="12">
        <v>167505</v>
      </c>
      <c r="G1669" s="12">
        <v>167503</v>
      </c>
      <c r="H1669" s="12">
        <v>164755</v>
      </c>
      <c r="I1669" s="12">
        <v>157435</v>
      </c>
      <c r="J1669" s="12">
        <v>150783</v>
      </c>
      <c r="K1669" s="25">
        <v>145108</v>
      </c>
      <c r="L1669" s="5">
        <v>100</v>
      </c>
      <c r="M1669" s="6">
        <v>99.758205239680535</v>
      </c>
      <c r="N1669" s="6">
        <v>99.757014132486859</v>
      </c>
      <c r="O1669" s="6">
        <v>98.120432848354184</v>
      </c>
      <c r="P1669" s="6">
        <v>93.760980519441844</v>
      </c>
      <c r="Q1669" s="6">
        <v>89.7993579932226</v>
      </c>
      <c r="R1669" s="6">
        <v>86.41959133112185</v>
      </c>
    </row>
    <row r="1670" spans="1:18" hidden="1" x14ac:dyDescent="0.4">
      <c r="A1670">
        <v>40135</v>
      </c>
      <c r="B1670">
        <v>0</v>
      </c>
      <c r="C1670" t="s">
        <v>1624</v>
      </c>
      <c r="D1670" t="s">
        <v>1638</v>
      </c>
      <c r="E1670" s="11">
        <v>130973</v>
      </c>
      <c r="F1670" s="12">
        <v>133288</v>
      </c>
      <c r="G1670" s="12">
        <v>133169</v>
      </c>
      <c r="H1670" s="12">
        <v>130360</v>
      </c>
      <c r="I1670" s="12">
        <v>124664</v>
      </c>
      <c r="J1670" s="12">
        <v>120006</v>
      </c>
      <c r="K1670" s="25">
        <v>116497</v>
      </c>
      <c r="L1670" s="5">
        <v>100</v>
      </c>
      <c r="M1670" s="6">
        <v>101.76753987463066</v>
      </c>
      <c r="N1670" s="6">
        <v>101.67668145342934</v>
      </c>
      <c r="O1670" s="6">
        <v>99.531964603391543</v>
      </c>
      <c r="P1670" s="6">
        <v>95.182976644041133</v>
      </c>
      <c r="Q1670" s="6">
        <v>91.626518442732475</v>
      </c>
      <c r="R1670" s="6">
        <v>88.947340291510471</v>
      </c>
    </row>
    <row r="1671" spans="1:18" hidden="1" x14ac:dyDescent="0.4">
      <c r="A1671">
        <v>40136</v>
      </c>
      <c r="B1671">
        <v>0</v>
      </c>
      <c r="C1671" t="s">
        <v>1624</v>
      </c>
      <c r="D1671" t="s">
        <v>1639</v>
      </c>
      <c r="E1671" s="11">
        <v>83649</v>
      </c>
      <c r="F1671" s="12">
        <v>82329</v>
      </c>
      <c r="G1671" s="12">
        <v>82378</v>
      </c>
      <c r="H1671" s="12">
        <v>80159</v>
      </c>
      <c r="I1671" s="12">
        <v>75635</v>
      </c>
      <c r="J1671" s="12">
        <v>71849</v>
      </c>
      <c r="K1671" s="25">
        <v>69290</v>
      </c>
      <c r="L1671" s="5">
        <v>100</v>
      </c>
      <c r="M1671" s="6">
        <v>98.421977549044215</v>
      </c>
      <c r="N1671" s="6">
        <v>98.480555655178179</v>
      </c>
      <c r="O1671" s="6">
        <v>95.82780427739722</v>
      </c>
      <c r="P1671" s="6">
        <v>90.419490968212415</v>
      </c>
      <c r="Q1671" s="6">
        <v>85.893435665698334</v>
      </c>
      <c r="R1671" s="6">
        <v>82.83422395964088</v>
      </c>
    </row>
    <row r="1672" spans="1:18" hidden="1" x14ac:dyDescent="0.4">
      <c r="A1672">
        <v>40137</v>
      </c>
      <c r="B1672">
        <v>0</v>
      </c>
      <c r="C1672" t="s">
        <v>1624</v>
      </c>
      <c r="D1672" t="s">
        <v>1640</v>
      </c>
      <c r="E1672" s="11">
        <v>135648</v>
      </c>
      <c r="F1672" s="12">
        <v>133356</v>
      </c>
      <c r="G1672" s="12">
        <v>131891</v>
      </c>
      <c r="H1672" s="12">
        <v>128324</v>
      </c>
      <c r="I1672" s="12">
        <v>121150</v>
      </c>
      <c r="J1672" s="12">
        <v>115812</v>
      </c>
      <c r="K1672" s="25">
        <v>111956</v>
      </c>
      <c r="L1672" s="5">
        <v>100</v>
      </c>
      <c r="M1672" s="6">
        <v>98.310332625619239</v>
      </c>
      <c r="N1672" s="6">
        <v>97.230331446095775</v>
      </c>
      <c r="O1672" s="6">
        <v>94.600731304552966</v>
      </c>
      <c r="P1672" s="6">
        <v>89.3120429346544</v>
      </c>
      <c r="Q1672" s="6">
        <v>85.37685774946921</v>
      </c>
      <c r="R1672" s="6">
        <v>82.534206180702995</v>
      </c>
    </row>
    <row r="1673" spans="1:18" hidden="1" x14ac:dyDescent="0.4">
      <c r="A1673">
        <v>40202</v>
      </c>
      <c r="B1673">
        <v>2</v>
      </c>
      <c r="C1673" t="s">
        <v>1624</v>
      </c>
      <c r="D1673" t="s">
        <v>1641</v>
      </c>
      <c r="E1673" s="11">
        <v>57252</v>
      </c>
      <c r="F1673" s="12">
        <v>52502</v>
      </c>
      <c r="G1673" s="12">
        <v>49177</v>
      </c>
      <c r="H1673" s="12">
        <v>45945</v>
      </c>
      <c r="I1673" s="12">
        <v>41496</v>
      </c>
      <c r="J1673" s="12">
        <v>37628</v>
      </c>
      <c r="K1673" s="25">
        <v>34148</v>
      </c>
      <c r="L1673" s="5">
        <v>100</v>
      </c>
      <c r="M1673" s="6">
        <v>91.703346607978759</v>
      </c>
      <c r="N1673" s="6">
        <v>85.895689233563886</v>
      </c>
      <c r="O1673" s="6">
        <v>80.250471599245444</v>
      </c>
      <c r="P1673" s="6">
        <v>72.479564032697553</v>
      </c>
      <c r="Q1673" s="6">
        <v>65.723468175784248</v>
      </c>
      <c r="R1673" s="6">
        <v>59.645077901208687</v>
      </c>
    </row>
    <row r="1674" spans="1:18" hidden="1" x14ac:dyDescent="0.4">
      <c r="A1674">
        <v>40203</v>
      </c>
      <c r="B1674">
        <v>2</v>
      </c>
      <c r="C1674" t="s">
        <v>1624</v>
      </c>
      <c r="D1674" t="s">
        <v>1642</v>
      </c>
      <c r="E1674" s="11">
        <v>177664</v>
      </c>
      <c r="F1674" s="12">
        <v>173304</v>
      </c>
      <c r="G1674" s="12">
        <v>168965</v>
      </c>
      <c r="H1674" s="12">
        <v>161672</v>
      </c>
      <c r="I1674" s="12">
        <v>150765</v>
      </c>
      <c r="J1674" s="12">
        <v>141406</v>
      </c>
      <c r="K1674" s="25">
        <v>134203</v>
      </c>
      <c r="L1674" s="5">
        <v>100</v>
      </c>
      <c r="M1674" s="6">
        <v>97.545929394812674</v>
      </c>
      <c r="N1674" s="6">
        <v>95.10367885446685</v>
      </c>
      <c r="O1674" s="6">
        <v>90.99873919308358</v>
      </c>
      <c r="P1674" s="6">
        <v>84.859622658501451</v>
      </c>
      <c r="Q1674" s="6">
        <v>79.591813760806915</v>
      </c>
      <c r="R1674" s="6">
        <v>75.537531520172905</v>
      </c>
    </row>
    <row r="1675" spans="1:18" hidden="1" x14ac:dyDescent="0.4">
      <c r="A1675">
        <v>40204</v>
      </c>
      <c r="B1675">
        <v>2</v>
      </c>
      <c r="C1675" t="s">
        <v>1624</v>
      </c>
      <c r="D1675" t="s">
        <v>1643</v>
      </c>
      <c r="E1675" s="11">
        <v>29797</v>
      </c>
      <c r="F1675" s="12">
        <v>29161</v>
      </c>
      <c r="G1675" s="12">
        <v>28680</v>
      </c>
      <c r="H1675" s="12">
        <v>27737</v>
      </c>
      <c r="I1675" s="12">
        <v>26002</v>
      </c>
      <c r="J1675" s="12">
        <v>24451</v>
      </c>
      <c r="K1675" s="25">
        <v>23150</v>
      </c>
      <c r="L1675" s="5">
        <v>100</v>
      </c>
      <c r="M1675" s="6">
        <v>97.865556935261949</v>
      </c>
      <c r="N1675" s="6">
        <v>96.251300466489923</v>
      </c>
      <c r="O1675" s="6">
        <v>93.086552337483639</v>
      </c>
      <c r="P1675" s="6">
        <v>87.263818505218651</v>
      </c>
      <c r="Q1675" s="6">
        <v>82.058596503003656</v>
      </c>
      <c r="R1675" s="6">
        <v>77.692385139443559</v>
      </c>
    </row>
    <row r="1676" spans="1:18" hidden="1" x14ac:dyDescent="0.4">
      <c r="A1676">
        <v>40205</v>
      </c>
      <c r="B1676">
        <v>2</v>
      </c>
      <c r="C1676" t="s">
        <v>1624</v>
      </c>
      <c r="D1676" t="s">
        <v>1644</v>
      </c>
      <c r="E1676" s="11">
        <v>70040</v>
      </c>
      <c r="F1676" s="12">
        <v>67901</v>
      </c>
      <c r="G1676" s="12">
        <v>66677</v>
      </c>
      <c r="H1676" s="12">
        <v>64579</v>
      </c>
      <c r="I1676" s="12">
        <v>60320</v>
      </c>
      <c r="J1676" s="12">
        <v>56304</v>
      </c>
      <c r="K1676" s="25">
        <v>53300</v>
      </c>
      <c r="L1676" s="5">
        <v>100</v>
      </c>
      <c r="M1676" s="6">
        <v>96.946030839520276</v>
      </c>
      <c r="N1676" s="6">
        <v>95.198458023986305</v>
      </c>
      <c r="O1676" s="6">
        <v>92.203026841804686</v>
      </c>
      <c r="P1676" s="6">
        <v>86.122215876641917</v>
      </c>
      <c r="Q1676" s="6">
        <v>80.388349514563103</v>
      </c>
      <c r="R1676" s="6">
        <v>76.09937178754997</v>
      </c>
    </row>
    <row r="1677" spans="1:18" hidden="1" x14ac:dyDescent="0.4">
      <c r="A1677">
        <v>40206</v>
      </c>
      <c r="B1677">
        <v>2</v>
      </c>
      <c r="C1677" t="s">
        <v>1624</v>
      </c>
      <c r="D1677" t="s">
        <v>1645</v>
      </c>
      <c r="E1677" s="11">
        <v>24317</v>
      </c>
      <c r="F1677" s="12">
        <v>23173</v>
      </c>
      <c r="G1677" s="12">
        <v>22438</v>
      </c>
      <c r="H1677" s="12">
        <v>21377</v>
      </c>
      <c r="I1677" s="12">
        <v>19782</v>
      </c>
      <c r="J1677" s="12">
        <v>18490</v>
      </c>
      <c r="K1677" s="25">
        <v>17454</v>
      </c>
      <c r="L1677" s="5">
        <v>100</v>
      </c>
      <c r="M1677" s="6">
        <v>95.295472303326889</v>
      </c>
      <c r="N1677" s="6">
        <v>92.272895505202129</v>
      </c>
      <c r="O1677" s="6">
        <v>87.909692807500932</v>
      </c>
      <c r="P1677" s="6">
        <v>81.350495538100915</v>
      </c>
      <c r="Q1677" s="6">
        <v>76.037340132417654</v>
      </c>
      <c r="R1677" s="6">
        <v>71.776946169346544</v>
      </c>
    </row>
    <row r="1678" spans="1:18" hidden="1" x14ac:dyDescent="0.4">
      <c r="A1678">
        <v>40207</v>
      </c>
      <c r="B1678">
        <v>2</v>
      </c>
      <c r="C1678" t="s">
        <v>1624</v>
      </c>
      <c r="D1678" t="s">
        <v>1646</v>
      </c>
      <c r="E1678" s="11">
        <v>35164</v>
      </c>
      <c r="F1678" s="12">
        <v>31912</v>
      </c>
      <c r="G1678" s="12">
        <v>29401</v>
      </c>
      <c r="H1678" s="12">
        <v>26815</v>
      </c>
      <c r="I1678" s="12">
        <v>23839</v>
      </c>
      <c r="J1678" s="12">
        <v>21299</v>
      </c>
      <c r="K1678" s="25">
        <v>19083</v>
      </c>
      <c r="L1678" s="5">
        <v>100</v>
      </c>
      <c r="M1678" s="6">
        <v>90.75190535775225</v>
      </c>
      <c r="N1678" s="6">
        <v>83.611079513138435</v>
      </c>
      <c r="O1678" s="6">
        <v>76.256967352974641</v>
      </c>
      <c r="P1678" s="6">
        <v>67.79376635195085</v>
      </c>
      <c r="Q1678" s="6">
        <v>60.570469798657726</v>
      </c>
      <c r="R1678" s="6">
        <v>54.268570128540553</v>
      </c>
    </row>
    <row r="1679" spans="1:18" hidden="1" x14ac:dyDescent="0.4">
      <c r="A1679">
        <v>40210</v>
      </c>
      <c r="B1679">
        <v>2</v>
      </c>
      <c r="C1679" t="s">
        <v>1624</v>
      </c>
      <c r="D1679" t="s">
        <v>1647</v>
      </c>
      <c r="E1679" s="11">
        <v>31340</v>
      </c>
      <c r="F1679" s="12">
        <v>28444</v>
      </c>
      <c r="G1679" s="12">
        <v>25998</v>
      </c>
      <c r="H1679" s="12">
        <v>23635</v>
      </c>
      <c r="I1679" s="12">
        <v>21013</v>
      </c>
      <c r="J1679" s="12">
        <v>18644</v>
      </c>
      <c r="K1679" s="25">
        <v>16538</v>
      </c>
      <c r="L1679" s="5">
        <v>100</v>
      </c>
      <c r="M1679" s="6">
        <v>90.759412890874273</v>
      </c>
      <c r="N1679" s="6">
        <v>82.95469049138481</v>
      </c>
      <c r="O1679" s="6">
        <v>75.414805360561587</v>
      </c>
      <c r="P1679" s="6">
        <v>67.048500319081057</v>
      </c>
      <c r="Q1679" s="6">
        <v>59.489470325462669</v>
      </c>
      <c r="R1679" s="6">
        <v>52.769623484365027</v>
      </c>
    </row>
    <row r="1680" spans="1:18" hidden="1" x14ac:dyDescent="0.4">
      <c r="A1680">
        <v>40211</v>
      </c>
      <c r="B1680">
        <v>2</v>
      </c>
      <c r="C1680" t="s">
        <v>1624</v>
      </c>
      <c r="D1680" t="s">
        <v>1648</v>
      </c>
      <c r="E1680" s="11">
        <v>28362</v>
      </c>
      <c r="F1680" s="12">
        <v>27788</v>
      </c>
      <c r="G1680" s="12">
        <v>27382</v>
      </c>
      <c r="H1680" s="12">
        <v>26442</v>
      </c>
      <c r="I1680" s="12">
        <v>25037</v>
      </c>
      <c r="J1680" s="12">
        <v>23739</v>
      </c>
      <c r="K1680" s="25">
        <v>22594</v>
      </c>
      <c r="L1680" s="5">
        <v>100</v>
      </c>
      <c r="M1680" s="6">
        <v>97.976165291587336</v>
      </c>
      <c r="N1680" s="6">
        <v>96.544672449051546</v>
      </c>
      <c r="O1680" s="6">
        <v>93.230378675692833</v>
      </c>
      <c r="P1680" s="6">
        <v>88.27656723785347</v>
      </c>
      <c r="Q1680" s="6">
        <v>83.700021155066636</v>
      </c>
      <c r="R1680" s="6">
        <v>79.662929271560529</v>
      </c>
    </row>
    <row r="1681" spans="1:18" hidden="1" x14ac:dyDescent="0.4">
      <c r="A1681">
        <v>40212</v>
      </c>
      <c r="B1681">
        <v>2</v>
      </c>
      <c r="C1681" t="s">
        <v>1624</v>
      </c>
      <c r="D1681" t="s">
        <v>1649</v>
      </c>
      <c r="E1681" s="11">
        <v>17700</v>
      </c>
      <c r="F1681" s="12">
        <v>16090</v>
      </c>
      <c r="G1681" s="12">
        <v>14625</v>
      </c>
      <c r="H1681" s="12">
        <v>13122</v>
      </c>
      <c r="I1681" s="12">
        <v>11783</v>
      </c>
      <c r="J1681" s="12">
        <v>10736</v>
      </c>
      <c r="K1681" s="25">
        <v>9819</v>
      </c>
      <c r="L1681" s="5">
        <v>100</v>
      </c>
      <c r="M1681" s="6">
        <v>90.903954802259889</v>
      </c>
      <c r="N1681" s="6">
        <v>82.627118644067792</v>
      </c>
      <c r="O1681" s="6">
        <v>74.135593220338976</v>
      </c>
      <c r="P1681" s="6">
        <v>66.570621468926547</v>
      </c>
      <c r="Q1681" s="6">
        <v>60.655367231638415</v>
      </c>
      <c r="R1681" s="6">
        <v>55.474576271186436</v>
      </c>
    </row>
    <row r="1682" spans="1:18" hidden="1" x14ac:dyDescent="0.4">
      <c r="A1682">
        <v>40213</v>
      </c>
      <c r="B1682">
        <v>2</v>
      </c>
      <c r="C1682" t="s">
        <v>1624</v>
      </c>
      <c r="D1682" t="s">
        <v>1650</v>
      </c>
      <c r="E1682" s="11">
        <v>40160</v>
      </c>
      <c r="F1682" s="12">
        <v>39398</v>
      </c>
      <c r="G1682" s="12">
        <v>38746</v>
      </c>
      <c r="H1682" s="12">
        <v>37498</v>
      </c>
      <c r="I1682" s="12">
        <v>35077</v>
      </c>
      <c r="J1682" s="12">
        <v>33257</v>
      </c>
      <c r="K1682" s="25">
        <v>31665</v>
      </c>
      <c r="L1682" s="5">
        <v>100</v>
      </c>
      <c r="M1682" s="6">
        <v>98.102589641434264</v>
      </c>
      <c r="N1682" s="6">
        <v>96.479083665338649</v>
      </c>
      <c r="O1682" s="6">
        <v>93.371513944223111</v>
      </c>
      <c r="P1682" s="6">
        <v>87.343127490039834</v>
      </c>
      <c r="Q1682" s="6">
        <v>82.811254980079681</v>
      </c>
      <c r="R1682" s="6">
        <v>78.84711155378487</v>
      </c>
    </row>
    <row r="1683" spans="1:18" hidden="1" x14ac:dyDescent="0.4">
      <c r="A1683">
        <v>40214</v>
      </c>
      <c r="B1683">
        <v>2</v>
      </c>
      <c r="C1683" t="s">
        <v>1624</v>
      </c>
      <c r="D1683" t="s">
        <v>1651</v>
      </c>
      <c r="E1683" s="11">
        <v>12389</v>
      </c>
      <c r="F1683" s="12">
        <v>11025</v>
      </c>
      <c r="G1683" s="12">
        <v>10492</v>
      </c>
      <c r="H1683" s="12">
        <v>9778</v>
      </c>
      <c r="I1683" s="12">
        <v>8580</v>
      </c>
      <c r="J1683" s="12">
        <v>7649</v>
      </c>
      <c r="K1683" s="25">
        <v>6981</v>
      </c>
      <c r="L1683" s="5">
        <v>100</v>
      </c>
      <c r="M1683" s="6">
        <v>88.990233271450478</v>
      </c>
      <c r="N1683" s="6">
        <v>84.688029703769473</v>
      </c>
      <c r="O1683" s="6">
        <v>78.924852691904107</v>
      </c>
      <c r="P1683" s="6">
        <v>69.254984260230842</v>
      </c>
      <c r="Q1683" s="6">
        <v>61.740253450641703</v>
      </c>
      <c r="R1683" s="6">
        <v>56.348373557187827</v>
      </c>
    </row>
    <row r="1684" spans="1:18" hidden="1" x14ac:dyDescent="0.4">
      <c r="A1684">
        <v>40215</v>
      </c>
      <c r="B1684">
        <v>2</v>
      </c>
      <c r="C1684" t="s">
        <v>1624</v>
      </c>
      <c r="D1684" t="s">
        <v>1652</v>
      </c>
      <c r="E1684" s="11">
        <v>20738</v>
      </c>
      <c r="F1684" s="12">
        <v>19427</v>
      </c>
      <c r="G1684" s="12">
        <v>18379</v>
      </c>
      <c r="H1684" s="12">
        <v>17161</v>
      </c>
      <c r="I1684" s="12">
        <v>15284</v>
      </c>
      <c r="J1684" s="12">
        <v>13849</v>
      </c>
      <c r="K1684" s="25">
        <v>12580</v>
      </c>
      <c r="L1684" s="5">
        <v>100</v>
      </c>
      <c r="M1684" s="6">
        <v>93.678271771626967</v>
      </c>
      <c r="N1684" s="6">
        <v>88.624746841546923</v>
      </c>
      <c r="O1684" s="6">
        <v>82.75147073006076</v>
      </c>
      <c r="P1684" s="6">
        <v>73.700453274182664</v>
      </c>
      <c r="Q1684" s="6">
        <v>66.780788889960462</v>
      </c>
      <c r="R1684" s="6">
        <v>60.661587424052463</v>
      </c>
    </row>
    <row r="1685" spans="1:18" hidden="1" x14ac:dyDescent="0.4">
      <c r="A1685">
        <v>40216</v>
      </c>
      <c r="B1685">
        <v>2</v>
      </c>
      <c r="C1685" t="s">
        <v>1624</v>
      </c>
      <c r="D1685" t="s">
        <v>1653</v>
      </c>
      <c r="E1685" s="11">
        <v>34316</v>
      </c>
      <c r="F1685" s="12">
        <v>33409</v>
      </c>
      <c r="G1685" s="12">
        <v>32314</v>
      </c>
      <c r="H1685" s="12">
        <v>31011</v>
      </c>
      <c r="I1685" s="12">
        <v>29174</v>
      </c>
      <c r="J1685" s="12">
        <v>27621</v>
      </c>
      <c r="K1685" s="25">
        <v>26534</v>
      </c>
      <c r="L1685" s="5">
        <v>100</v>
      </c>
      <c r="M1685" s="6">
        <v>97.356918055717443</v>
      </c>
      <c r="N1685" s="6">
        <v>94.165986711737972</v>
      </c>
      <c r="O1685" s="6">
        <v>90.368924117029962</v>
      </c>
      <c r="P1685" s="6">
        <v>85.015736099778522</v>
      </c>
      <c r="Q1685" s="6">
        <v>80.490150367175659</v>
      </c>
      <c r="R1685" s="6">
        <v>77.322531763608822</v>
      </c>
    </row>
    <row r="1686" spans="1:18" hidden="1" x14ac:dyDescent="0.4">
      <c r="A1686">
        <v>40217</v>
      </c>
      <c r="B1686">
        <v>2</v>
      </c>
      <c r="C1686" t="s">
        <v>1624</v>
      </c>
      <c r="D1686" t="s">
        <v>1654</v>
      </c>
      <c r="E1686" s="11">
        <v>61742</v>
      </c>
      <c r="F1686" s="12">
        <v>61753</v>
      </c>
      <c r="G1686" s="12">
        <v>60894</v>
      </c>
      <c r="H1686" s="12">
        <v>59636</v>
      </c>
      <c r="I1686" s="12">
        <v>55978</v>
      </c>
      <c r="J1686" s="12">
        <v>53118</v>
      </c>
      <c r="K1686" s="25">
        <v>50920</v>
      </c>
      <c r="L1686" s="5">
        <v>100</v>
      </c>
      <c r="M1686" s="6">
        <v>100.01781607333744</v>
      </c>
      <c r="N1686" s="6">
        <v>98.626542709986722</v>
      </c>
      <c r="O1686" s="6">
        <v>96.589031777396258</v>
      </c>
      <c r="P1686" s="6">
        <v>90.664377571183309</v>
      </c>
      <c r="Q1686" s="6">
        <v>86.032198503449848</v>
      </c>
      <c r="R1686" s="6">
        <v>82.472223122023905</v>
      </c>
    </row>
    <row r="1687" spans="1:18" hidden="1" x14ac:dyDescent="0.4">
      <c r="A1687">
        <v>40218</v>
      </c>
      <c r="B1687">
        <v>2</v>
      </c>
      <c r="C1687" t="s">
        <v>1624</v>
      </c>
      <c r="D1687" t="s">
        <v>1655</v>
      </c>
      <c r="E1687" s="11">
        <v>69188</v>
      </c>
      <c r="F1687" s="12">
        <v>68051</v>
      </c>
      <c r="G1687" s="12">
        <v>66274</v>
      </c>
      <c r="H1687" s="12">
        <v>63273</v>
      </c>
      <c r="I1687" s="12">
        <v>59268</v>
      </c>
      <c r="J1687" s="12">
        <v>56345</v>
      </c>
      <c r="K1687" s="25">
        <v>54236</v>
      </c>
      <c r="L1687" s="5">
        <v>100</v>
      </c>
      <c r="M1687" s="6">
        <v>98.356651442446662</v>
      </c>
      <c r="N1687" s="6">
        <v>95.788286986182584</v>
      </c>
      <c r="O1687" s="6">
        <v>91.450829623634149</v>
      </c>
      <c r="P1687" s="6">
        <v>85.662253569983235</v>
      </c>
      <c r="Q1687" s="6">
        <v>81.437532520090201</v>
      </c>
      <c r="R1687" s="6">
        <v>78.389316066369901</v>
      </c>
    </row>
    <row r="1688" spans="1:18" hidden="1" x14ac:dyDescent="0.4">
      <c r="A1688">
        <v>40219</v>
      </c>
      <c r="B1688">
        <v>2</v>
      </c>
      <c r="C1688" t="s">
        <v>1624</v>
      </c>
      <c r="D1688" t="s">
        <v>1656</v>
      </c>
      <c r="E1688" s="11">
        <v>63111</v>
      </c>
      <c r="F1688" s="12">
        <v>63411</v>
      </c>
      <c r="G1688" s="12">
        <v>62917</v>
      </c>
      <c r="H1688" s="12">
        <v>61454</v>
      </c>
      <c r="I1688" s="12">
        <v>58250</v>
      </c>
      <c r="J1688" s="12">
        <v>55544</v>
      </c>
      <c r="K1688" s="25">
        <v>53541</v>
      </c>
      <c r="L1688" s="5">
        <v>100</v>
      </c>
      <c r="M1688" s="6">
        <v>100.47535294956505</v>
      </c>
      <c r="N1688" s="6">
        <v>99.692605092614599</v>
      </c>
      <c r="O1688" s="6">
        <v>97.37446720856903</v>
      </c>
      <c r="P1688" s="6">
        <v>92.297697707214283</v>
      </c>
      <c r="Q1688" s="6">
        <v>88.010014102137504</v>
      </c>
      <c r="R1688" s="6">
        <v>84.836240908874842</v>
      </c>
    </row>
    <row r="1689" spans="1:18" hidden="1" x14ac:dyDescent="0.4">
      <c r="A1689">
        <v>40220</v>
      </c>
      <c r="B1689">
        <v>2</v>
      </c>
      <c r="C1689" t="s">
        <v>1624</v>
      </c>
      <c r="D1689" t="s">
        <v>1657</v>
      </c>
      <c r="E1689" s="11">
        <v>55100</v>
      </c>
      <c r="F1689" s="12">
        <v>53864</v>
      </c>
      <c r="G1689" s="12">
        <v>53109</v>
      </c>
      <c r="H1689" s="12">
        <v>52029</v>
      </c>
      <c r="I1689" s="12">
        <v>49466</v>
      </c>
      <c r="J1689" s="12">
        <v>47290</v>
      </c>
      <c r="K1689" s="25">
        <v>45200</v>
      </c>
      <c r="L1689" s="5">
        <v>100</v>
      </c>
      <c r="M1689" s="6">
        <v>97.756805807622499</v>
      </c>
      <c r="N1689" s="6">
        <v>96.386569872958262</v>
      </c>
      <c r="O1689" s="6">
        <v>94.426497277676944</v>
      </c>
      <c r="P1689" s="6">
        <v>89.774954627949185</v>
      </c>
      <c r="Q1689" s="6">
        <v>85.825771324863894</v>
      </c>
      <c r="R1689" s="6">
        <v>82.032667876588022</v>
      </c>
    </row>
    <row r="1690" spans="1:18" hidden="1" x14ac:dyDescent="0.4">
      <c r="A1690">
        <v>40221</v>
      </c>
      <c r="B1690">
        <v>2</v>
      </c>
      <c r="C1690" t="s">
        <v>1624</v>
      </c>
      <c r="D1690" t="s">
        <v>1658</v>
      </c>
      <c r="E1690" s="11">
        <v>42113</v>
      </c>
      <c r="F1690" s="12">
        <v>41763</v>
      </c>
      <c r="G1690" s="12">
        <v>42244</v>
      </c>
      <c r="H1690" s="12">
        <v>41270</v>
      </c>
      <c r="I1690" s="12">
        <v>38962</v>
      </c>
      <c r="J1690" s="12">
        <v>37027</v>
      </c>
      <c r="K1690" s="25">
        <v>35899</v>
      </c>
      <c r="L1690" s="5">
        <v>100</v>
      </c>
      <c r="M1690" s="6">
        <v>99.16890271412629</v>
      </c>
      <c r="N1690" s="6">
        <v>100.31106784128416</v>
      </c>
      <c r="O1690" s="6">
        <v>97.998242822881295</v>
      </c>
      <c r="P1690" s="6">
        <v>92.517749863462583</v>
      </c>
      <c r="Q1690" s="6">
        <v>87.922969154417871</v>
      </c>
      <c r="R1690" s="6">
        <v>85.244461330230564</v>
      </c>
    </row>
    <row r="1691" spans="1:18" hidden="1" x14ac:dyDescent="0.4">
      <c r="A1691">
        <v>40223</v>
      </c>
      <c r="B1691">
        <v>2</v>
      </c>
      <c r="C1691" t="s">
        <v>1624</v>
      </c>
      <c r="D1691" t="s">
        <v>1659</v>
      </c>
      <c r="E1691" s="11">
        <v>34158</v>
      </c>
      <c r="F1691" s="12">
        <v>32375</v>
      </c>
      <c r="G1691" s="12">
        <v>32073</v>
      </c>
      <c r="H1691" s="12">
        <v>31899</v>
      </c>
      <c r="I1691" s="12">
        <v>30444</v>
      </c>
      <c r="J1691" s="12">
        <v>29202</v>
      </c>
      <c r="K1691" s="25">
        <v>28217</v>
      </c>
      <c r="L1691" s="5">
        <v>100</v>
      </c>
      <c r="M1691" s="6">
        <v>94.780139352421102</v>
      </c>
      <c r="N1691" s="6">
        <v>93.896012647110481</v>
      </c>
      <c r="O1691" s="6">
        <v>93.38661514140172</v>
      </c>
      <c r="P1691" s="6">
        <v>89.12699806780256</v>
      </c>
      <c r="Q1691" s="6">
        <v>85.490953802915854</v>
      </c>
      <c r="R1691" s="6">
        <v>82.607295509104745</v>
      </c>
    </row>
    <row r="1692" spans="1:18" hidden="1" x14ac:dyDescent="0.4">
      <c r="A1692">
        <v>40224</v>
      </c>
      <c r="B1692">
        <v>2</v>
      </c>
      <c r="C1692" t="s">
        <v>1624</v>
      </c>
      <c r="D1692" t="s">
        <v>1660</v>
      </c>
      <c r="E1692" s="11">
        <v>36898</v>
      </c>
      <c r="F1692" s="12">
        <v>37931</v>
      </c>
      <c r="G1692" s="12">
        <v>39700</v>
      </c>
      <c r="H1692" s="12">
        <v>40895</v>
      </c>
      <c r="I1692" s="12">
        <v>40185</v>
      </c>
      <c r="J1692" s="12">
        <v>39128</v>
      </c>
      <c r="K1692" s="25">
        <v>37858</v>
      </c>
      <c r="L1692" s="5">
        <v>100</v>
      </c>
      <c r="M1692" s="6">
        <v>102.79960973494498</v>
      </c>
      <c r="N1692" s="6">
        <v>107.59390752886335</v>
      </c>
      <c r="O1692" s="6">
        <v>110.83256545070192</v>
      </c>
      <c r="P1692" s="6">
        <v>108.90834191555099</v>
      </c>
      <c r="Q1692" s="6">
        <v>106.0436880047699</v>
      </c>
      <c r="R1692" s="6">
        <v>102.60176703344355</v>
      </c>
    </row>
    <row r="1693" spans="1:18" hidden="1" x14ac:dyDescent="0.4">
      <c r="A1693">
        <v>40225</v>
      </c>
      <c r="B1693">
        <v>2</v>
      </c>
      <c r="C1693" t="s">
        <v>1624</v>
      </c>
      <c r="D1693" t="s">
        <v>1661</v>
      </c>
      <c r="E1693" s="11">
        <v>14435</v>
      </c>
      <c r="F1693" s="12">
        <v>13208</v>
      </c>
      <c r="G1693" s="12">
        <v>12232</v>
      </c>
      <c r="H1693" s="12">
        <v>11148</v>
      </c>
      <c r="I1693" s="12">
        <v>9744</v>
      </c>
      <c r="J1693" s="12">
        <v>8500</v>
      </c>
      <c r="K1693" s="25">
        <v>7405</v>
      </c>
      <c r="L1693" s="5">
        <v>100</v>
      </c>
      <c r="M1693" s="6">
        <v>91.499826809837202</v>
      </c>
      <c r="N1693" s="6">
        <v>84.738482854173881</v>
      </c>
      <c r="O1693" s="6">
        <v>77.22895739521995</v>
      </c>
      <c r="P1693" s="6">
        <v>67.50259785244198</v>
      </c>
      <c r="Q1693" s="6">
        <v>58.884655351576029</v>
      </c>
      <c r="R1693" s="6">
        <v>51.298926220990651</v>
      </c>
    </row>
    <row r="1694" spans="1:18" hidden="1" x14ac:dyDescent="0.4">
      <c r="A1694">
        <v>40226</v>
      </c>
      <c r="B1694">
        <v>2</v>
      </c>
      <c r="C1694" t="s">
        <v>1624</v>
      </c>
      <c r="D1694" t="s">
        <v>1662</v>
      </c>
      <c r="E1694" s="11">
        <v>13472</v>
      </c>
      <c r="F1694" s="12">
        <v>12514</v>
      </c>
      <c r="G1694" s="12">
        <v>11855</v>
      </c>
      <c r="H1694" s="12">
        <v>11291</v>
      </c>
      <c r="I1694" s="12">
        <v>10374</v>
      </c>
      <c r="J1694" s="12">
        <v>9543</v>
      </c>
      <c r="K1694" s="25">
        <v>8856</v>
      </c>
      <c r="L1694" s="5">
        <v>100</v>
      </c>
      <c r="M1694" s="6">
        <v>92.88895486935867</v>
      </c>
      <c r="N1694" s="6">
        <v>87.99732779097387</v>
      </c>
      <c r="O1694" s="6">
        <v>83.810866983372918</v>
      </c>
      <c r="P1694" s="6">
        <v>77.004156769596193</v>
      </c>
      <c r="Q1694" s="6">
        <v>70.835807600950119</v>
      </c>
      <c r="R1694" s="6">
        <v>65.736342042755354</v>
      </c>
    </row>
    <row r="1695" spans="1:18" hidden="1" x14ac:dyDescent="0.4">
      <c r="A1695">
        <v>40227</v>
      </c>
      <c r="B1695">
        <v>2</v>
      </c>
      <c r="C1695" t="s">
        <v>1624</v>
      </c>
      <c r="D1695" t="s">
        <v>1663</v>
      </c>
      <c r="E1695" s="11">
        <v>17216</v>
      </c>
      <c r="F1695" s="12">
        <v>14947</v>
      </c>
      <c r="G1695" s="12">
        <v>13469</v>
      </c>
      <c r="H1695" s="12">
        <v>12191</v>
      </c>
      <c r="I1695" s="12">
        <v>10444</v>
      </c>
      <c r="J1695" s="12">
        <v>8743</v>
      </c>
      <c r="K1695" s="25">
        <v>7362</v>
      </c>
      <c r="L1695" s="5">
        <v>100</v>
      </c>
      <c r="M1695" s="6">
        <v>86.820399628252787</v>
      </c>
      <c r="N1695" s="6">
        <v>78.235362453531593</v>
      </c>
      <c r="O1695" s="6">
        <v>70.812035315985128</v>
      </c>
      <c r="P1695" s="6">
        <v>60.664498141263948</v>
      </c>
      <c r="Q1695" s="6">
        <v>50.784154275092938</v>
      </c>
      <c r="R1695" s="6">
        <v>42.762546468401489</v>
      </c>
    </row>
    <row r="1696" spans="1:18" hidden="1" x14ac:dyDescent="0.4">
      <c r="A1696">
        <v>40228</v>
      </c>
      <c r="B1696">
        <v>2</v>
      </c>
      <c r="C1696" t="s">
        <v>1624</v>
      </c>
      <c r="D1696" t="s">
        <v>1664</v>
      </c>
      <c r="E1696" s="11">
        <v>26509</v>
      </c>
      <c r="F1696" s="12">
        <v>24422</v>
      </c>
      <c r="G1696" s="12">
        <v>22848</v>
      </c>
      <c r="H1696" s="12">
        <v>21075</v>
      </c>
      <c r="I1696" s="12">
        <v>18937</v>
      </c>
      <c r="J1696" s="12">
        <v>16847</v>
      </c>
      <c r="K1696" s="25">
        <v>15081</v>
      </c>
      <c r="L1696" s="5">
        <v>100</v>
      </c>
      <c r="M1696" s="6">
        <v>92.127202082311669</v>
      </c>
      <c r="N1696" s="6">
        <v>86.189595986268813</v>
      </c>
      <c r="O1696" s="6">
        <v>79.501301444792333</v>
      </c>
      <c r="P1696" s="6">
        <v>71.436116036063225</v>
      </c>
      <c r="Q1696" s="6">
        <v>63.552001207137195</v>
      </c>
      <c r="R1696" s="6">
        <v>56.890112791881997</v>
      </c>
    </row>
    <row r="1697" spans="1:18" hidden="1" x14ac:dyDescent="0.4">
      <c r="A1697">
        <v>40229</v>
      </c>
      <c r="B1697">
        <v>2</v>
      </c>
      <c r="C1697" t="s">
        <v>1624</v>
      </c>
      <c r="D1697" t="s">
        <v>1665</v>
      </c>
      <c r="E1697" s="11">
        <v>18072</v>
      </c>
      <c r="F1697" s="12">
        <v>16231</v>
      </c>
      <c r="G1697" s="12">
        <v>14764</v>
      </c>
      <c r="H1697" s="12">
        <v>13538</v>
      </c>
      <c r="I1697" s="12">
        <v>11988</v>
      </c>
      <c r="J1697" s="12">
        <v>10531</v>
      </c>
      <c r="K1697" s="25">
        <v>9326</v>
      </c>
      <c r="L1697" s="5">
        <v>100</v>
      </c>
      <c r="M1697" s="6">
        <v>89.812970340858783</v>
      </c>
      <c r="N1697" s="6">
        <v>81.695440460380695</v>
      </c>
      <c r="O1697" s="6">
        <v>74.911465250110666</v>
      </c>
      <c r="P1697" s="6">
        <v>66.334661354581669</v>
      </c>
      <c r="Q1697" s="6">
        <v>58.272465692784415</v>
      </c>
      <c r="R1697" s="6">
        <v>51.604692341744126</v>
      </c>
    </row>
    <row r="1698" spans="1:18" hidden="1" x14ac:dyDescent="0.4">
      <c r="A1698">
        <v>40230</v>
      </c>
      <c r="B1698">
        <v>2</v>
      </c>
      <c r="C1698" t="s">
        <v>1624</v>
      </c>
      <c r="D1698" t="s">
        <v>1666</v>
      </c>
      <c r="E1698" s="11">
        <v>55518</v>
      </c>
      <c r="F1698" s="12">
        <v>54857</v>
      </c>
      <c r="G1698" s="12">
        <v>53870</v>
      </c>
      <c r="H1698" s="12">
        <v>52554</v>
      </c>
      <c r="I1698" s="12">
        <v>48976</v>
      </c>
      <c r="J1698" s="12">
        <v>45826</v>
      </c>
      <c r="K1698" s="25">
        <v>43247</v>
      </c>
      <c r="L1698" s="5">
        <v>100</v>
      </c>
      <c r="M1698" s="6">
        <v>98.80939515112216</v>
      </c>
      <c r="N1698" s="6">
        <v>97.031593357109401</v>
      </c>
      <c r="O1698" s="6">
        <v>94.661190965092402</v>
      </c>
      <c r="P1698" s="6">
        <v>88.216434309593282</v>
      </c>
      <c r="Q1698" s="6">
        <v>82.542598796786621</v>
      </c>
      <c r="R1698" s="6">
        <v>77.897258546777621</v>
      </c>
    </row>
    <row r="1699" spans="1:18" hidden="1" x14ac:dyDescent="0.4">
      <c r="A1699">
        <v>40231</v>
      </c>
      <c r="B1699">
        <v>2</v>
      </c>
      <c r="C1699" t="s">
        <v>1624</v>
      </c>
      <c r="D1699" t="s">
        <v>1667</v>
      </c>
      <c r="E1699" s="11">
        <v>30178</v>
      </c>
      <c r="F1699" s="12">
        <v>29390</v>
      </c>
      <c r="G1699" s="12">
        <v>29184</v>
      </c>
      <c r="H1699" s="12">
        <v>28061</v>
      </c>
      <c r="I1699" s="12">
        <v>26040</v>
      </c>
      <c r="J1699" s="12">
        <v>24686</v>
      </c>
      <c r="K1699" s="25">
        <v>23902</v>
      </c>
      <c r="L1699" s="5">
        <v>100</v>
      </c>
      <c r="M1699" s="6">
        <v>97.388826297302671</v>
      </c>
      <c r="N1699" s="6">
        <v>96.706209821724428</v>
      </c>
      <c r="O1699" s="6">
        <v>92.984955928159579</v>
      </c>
      <c r="P1699" s="6">
        <v>86.288024388627477</v>
      </c>
      <c r="Q1699" s="6">
        <v>81.801312214195775</v>
      </c>
      <c r="R1699" s="6">
        <v>79.203393200344621</v>
      </c>
    </row>
    <row r="1700" spans="1:18" hidden="1" x14ac:dyDescent="0.4">
      <c r="A1700">
        <v>40341</v>
      </c>
      <c r="B1700">
        <v>3</v>
      </c>
      <c r="C1700" t="s">
        <v>1624</v>
      </c>
      <c r="D1700" t="s">
        <v>1668</v>
      </c>
      <c r="E1700" s="11">
        <v>21914</v>
      </c>
      <c r="F1700" s="12">
        <v>20718</v>
      </c>
      <c r="G1700" s="12">
        <v>20225</v>
      </c>
      <c r="H1700" s="12">
        <v>19657</v>
      </c>
      <c r="I1700" s="12">
        <v>18291</v>
      </c>
      <c r="J1700" s="12">
        <v>17133</v>
      </c>
      <c r="K1700" s="25">
        <v>16258</v>
      </c>
      <c r="L1700" s="5">
        <v>100</v>
      </c>
      <c r="M1700" s="6">
        <v>94.542301724924698</v>
      </c>
      <c r="N1700" s="6">
        <v>92.292598338961398</v>
      </c>
      <c r="O1700" s="6">
        <v>89.700647987587843</v>
      </c>
      <c r="P1700" s="6">
        <v>83.46718992424934</v>
      </c>
      <c r="Q1700" s="6">
        <v>78.182896778315239</v>
      </c>
      <c r="R1700" s="6">
        <v>74.190015515195768</v>
      </c>
    </row>
    <row r="1701" spans="1:18" hidden="1" x14ac:dyDescent="0.4">
      <c r="A1701">
        <v>40342</v>
      </c>
      <c r="B1701">
        <v>3</v>
      </c>
      <c r="C1701" t="s">
        <v>1624</v>
      </c>
      <c r="D1701" t="s">
        <v>1669</v>
      </c>
      <c r="E1701" s="11">
        <v>18550</v>
      </c>
      <c r="F1701" s="12">
        <v>18237</v>
      </c>
      <c r="G1701" s="12">
        <v>17926</v>
      </c>
      <c r="H1701" s="12">
        <v>17255</v>
      </c>
      <c r="I1701" s="12">
        <v>16128</v>
      </c>
      <c r="J1701" s="12">
        <v>15337</v>
      </c>
      <c r="K1701" s="25">
        <v>14777</v>
      </c>
      <c r="L1701" s="5">
        <v>100</v>
      </c>
      <c r="M1701" s="6">
        <v>98.312668463611857</v>
      </c>
      <c r="N1701" s="6">
        <v>96.636118598382751</v>
      </c>
      <c r="O1701" s="6">
        <v>93.018867924528308</v>
      </c>
      <c r="P1701" s="6">
        <v>86.943396226415089</v>
      </c>
      <c r="Q1701" s="6">
        <v>82.679245283018872</v>
      </c>
      <c r="R1701" s="6">
        <v>79.660377358490564</v>
      </c>
    </row>
    <row r="1702" spans="1:18" hidden="1" x14ac:dyDescent="0.4">
      <c r="A1702">
        <v>40343</v>
      </c>
      <c r="B1702">
        <v>3</v>
      </c>
      <c r="C1702" t="s">
        <v>1624</v>
      </c>
      <c r="D1702" t="s">
        <v>1670</v>
      </c>
      <c r="E1702" s="11">
        <v>27710</v>
      </c>
      <c r="F1702" s="12">
        <v>28740</v>
      </c>
      <c r="G1702" s="12">
        <v>29297</v>
      </c>
      <c r="H1702" s="12">
        <v>28933</v>
      </c>
      <c r="I1702" s="12">
        <v>27567</v>
      </c>
      <c r="J1702" s="12">
        <v>26538</v>
      </c>
      <c r="K1702" s="25">
        <v>25876</v>
      </c>
      <c r="L1702" s="5">
        <v>100</v>
      </c>
      <c r="M1702" s="6">
        <v>103.71706964994587</v>
      </c>
      <c r="N1702" s="6">
        <v>105.72717430530494</v>
      </c>
      <c r="O1702" s="6">
        <v>104.41356910862505</v>
      </c>
      <c r="P1702" s="6">
        <v>99.483940815590046</v>
      </c>
      <c r="Q1702" s="6">
        <v>95.770479971129546</v>
      </c>
      <c r="R1702" s="6">
        <v>93.381450739805132</v>
      </c>
    </row>
    <row r="1703" spans="1:18" hidden="1" x14ac:dyDescent="0.4">
      <c r="A1703">
        <v>40344</v>
      </c>
      <c r="B1703">
        <v>3</v>
      </c>
      <c r="C1703" t="s">
        <v>1624</v>
      </c>
      <c r="D1703" t="s">
        <v>1671</v>
      </c>
      <c r="E1703" s="11">
        <v>15931</v>
      </c>
      <c r="F1703" s="12">
        <v>16448</v>
      </c>
      <c r="G1703" s="12">
        <v>17125</v>
      </c>
      <c r="H1703" s="12">
        <v>17211</v>
      </c>
      <c r="I1703" s="12">
        <v>16457</v>
      </c>
      <c r="J1703" s="12">
        <v>15792</v>
      </c>
      <c r="K1703" s="25">
        <v>15270</v>
      </c>
      <c r="L1703" s="5">
        <v>100</v>
      </c>
      <c r="M1703" s="6">
        <v>103.24524511957817</v>
      </c>
      <c r="N1703" s="6">
        <v>107.49482141736237</v>
      </c>
      <c r="O1703" s="6">
        <v>108.03464942564811</v>
      </c>
      <c r="P1703" s="6">
        <v>103.30173874835226</v>
      </c>
      <c r="Q1703" s="6">
        <v>99.127487288933523</v>
      </c>
      <c r="R1703" s="6">
        <v>95.850856820036412</v>
      </c>
    </row>
    <row r="1704" spans="1:18" hidden="1" x14ac:dyDescent="0.4">
      <c r="A1704">
        <v>40345</v>
      </c>
      <c r="B1704">
        <v>3</v>
      </c>
      <c r="C1704" t="s">
        <v>1624</v>
      </c>
      <c r="D1704" t="s">
        <v>1672</v>
      </c>
      <c r="E1704" s="11">
        <v>20055</v>
      </c>
      <c r="F1704" s="12">
        <v>20777</v>
      </c>
      <c r="G1704" s="12">
        <v>21280</v>
      </c>
      <c r="H1704" s="12">
        <v>20830</v>
      </c>
      <c r="I1704" s="12">
        <v>19628</v>
      </c>
      <c r="J1704" s="12">
        <v>18625</v>
      </c>
      <c r="K1704" s="25">
        <v>18032</v>
      </c>
      <c r="L1704" s="5">
        <v>100</v>
      </c>
      <c r="M1704" s="6">
        <v>103.60009972575416</v>
      </c>
      <c r="N1704" s="6">
        <v>106.10820244328099</v>
      </c>
      <c r="O1704" s="6">
        <v>103.86437297432063</v>
      </c>
      <c r="P1704" s="6">
        <v>97.870855148342059</v>
      </c>
      <c r="Q1704" s="6">
        <v>92.869608576414862</v>
      </c>
      <c r="R1704" s="6">
        <v>89.912739965095994</v>
      </c>
    </row>
    <row r="1705" spans="1:18" hidden="1" x14ac:dyDescent="0.4">
      <c r="A1705">
        <v>40348</v>
      </c>
      <c r="B1705">
        <v>3</v>
      </c>
      <c r="C1705" t="s">
        <v>1624</v>
      </c>
      <c r="D1705" t="s">
        <v>1673</v>
      </c>
      <c r="E1705" s="11">
        <v>5079</v>
      </c>
      <c r="F1705" s="12">
        <v>5222</v>
      </c>
      <c r="G1705" s="12">
        <v>5423</v>
      </c>
      <c r="H1705" s="12">
        <v>5549</v>
      </c>
      <c r="I1705" s="12">
        <v>5422</v>
      </c>
      <c r="J1705" s="12">
        <v>5244</v>
      </c>
      <c r="K1705" s="25">
        <v>5155</v>
      </c>
      <c r="L1705" s="5">
        <v>100</v>
      </c>
      <c r="M1705" s="6">
        <v>102.81551486513094</v>
      </c>
      <c r="N1705" s="6">
        <v>106.77298680842686</v>
      </c>
      <c r="O1705" s="6">
        <v>109.25379011616461</v>
      </c>
      <c r="P1705" s="6">
        <v>106.75329789328607</v>
      </c>
      <c r="Q1705" s="6">
        <v>103.24867099822799</v>
      </c>
      <c r="R1705" s="6">
        <v>101.49635755069895</v>
      </c>
    </row>
    <row r="1706" spans="1:18" hidden="1" x14ac:dyDescent="0.4">
      <c r="A1706">
        <v>40349</v>
      </c>
      <c r="B1706">
        <v>3</v>
      </c>
      <c r="C1706" t="s">
        <v>1624</v>
      </c>
      <c r="D1706" t="s">
        <v>1674</v>
      </c>
      <c r="E1706" s="11">
        <v>30917</v>
      </c>
      <c r="F1706" s="12">
        <v>32222</v>
      </c>
      <c r="G1706" s="12">
        <v>33503</v>
      </c>
      <c r="H1706" s="12">
        <v>33521</v>
      </c>
      <c r="I1706" s="12">
        <v>32393</v>
      </c>
      <c r="J1706" s="12">
        <v>31448</v>
      </c>
      <c r="K1706" s="25">
        <v>30827</v>
      </c>
      <c r="L1706" s="5">
        <v>100</v>
      </c>
      <c r="M1706" s="6">
        <v>104.22097874955527</v>
      </c>
      <c r="N1706" s="6">
        <v>108.3643303037164</v>
      </c>
      <c r="O1706" s="6">
        <v>108.42255070026199</v>
      </c>
      <c r="P1706" s="6">
        <v>104.77407251673836</v>
      </c>
      <c r="Q1706" s="6">
        <v>101.71750169809491</v>
      </c>
      <c r="R1706" s="6">
        <v>99.708898017272048</v>
      </c>
    </row>
    <row r="1707" spans="1:18" hidden="1" x14ac:dyDescent="0.4">
      <c r="A1707">
        <v>40381</v>
      </c>
      <c r="B1707">
        <v>3</v>
      </c>
      <c r="C1707" t="s">
        <v>1624</v>
      </c>
      <c r="D1707" t="s">
        <v>1675</v>
      </c>
      <c r="E1707" s="11">
        <v>7533</v>
      </c>
      <c r="F1707" s="12">
        <v>7038</v>
      </c>
      <c r="G1707" s="12">
        <v>6424</v>
      </c>
      <c r="H1707" s="12">
        <v>5746</v>
      </c>
      <c r="I1707" s="12">
        <v>4958</v>
      </c>
      <c r="J1707" s="12">
        <v>4396</v>
      </c>
      <c r="K1707" s="25">
        <v>3972</v>
      </c>
      <c r="L1707" s="5">
        <v>100</v>
      </c>
      <c r="M1707" s="6">
        <v>93.4289127837515</v>
      </c>
      <c r="N1707" s="6">
        <v>85.27810965086951</v>
      </c>
      <c r="O1707" s="6">
        <v>76.277711403159429</v>
      </c>
      <c r="P1707" s="6">
        <v>65.81707155183858</v>
      </c>
      <c r="Q1707" s="6">
        <v>58.356564449754408</v>
      </c>
      <c r="R1707" s="6">
        <v>52.727996814018319</v>
      </c>
    </row>
    <row r="1708" spans="1:18" hidden="1" x14ac:dyDescent="0.4">
      <c r="A1708">
        <v>40382</v>
      </c>
      <c r="B1708">
        <v>3</v>
      </c>
      <c r="C1708" t="s">
        <v>1624</v>
      </c>
      <c r="D1708" t="s">
        <v>1676</v>
      </c>
      <c r="E1708" s="11">
        <v>15272</v>
      </c>
      <c r="F1708" s="12">
        <v>14377</v>
      </c>
      <c r="G1708" s="12">
        <v>13667</v>
      </c>
      <c r="H1708" s="12">
        <v>12935</v>
      </c>
      <c r="I1708" s="12">
        <v>11853</v>
      </c>
      <c r="J1708" s="12">
        <v>10870</v>
      </c>
      <c r="K1708" s="25">
        <v>9969</v>
      </c>
      <c r="L1708" s="5">
        <v>100</v>
      </c>
      <c r="M1708" s="6">
        <v>94.139601885804083</v>
      </c>
      <c r="N1708" s="6">
        <v>89.490570979570464</v>
      </c>
      <c r="O1708" s="6">
        <v>84.69748559455212</v>
      </c>
      <c r="P1708" s="6">
        <v>77.612624410686223</v>
      </c>
      <c r="Q1708" s="6">
        <v>71.176008381351494</v>
      </c>
      <c r="R1708" s="6">
        <v>65.276322682032472</v>
      </c>
    </row>
    <row r="1709" spans="1:18" hidden="1" x14ac:dyDescent="0.4">
      <c r="A1709">
        <v>40383</v>
      </c>
      <c r="B1709">
        <v>3</v>
      </c>
      <c r="C1709" t="s">
        <v>1624</v>
      </c>
      <c r="D1709" t="s">
        <v>1677</v>
      </c>
      <c r="E1709" s="11">
        <v>16346</v>
      </c>
      <c r="F1709" s="12">
        <v>15954</v>
      </c>
      <c r="G1709" s="12">
        <v>15633</v>
      </c>
      <c r="H1709" s="12">
        <v>15096</v>
      </c>
      <c r="I1709" s="12">
        <v>13972</v>
      </c>
      <c r="J1709" s="12">
        <v>13174</v>
      </c>
      <c r="K1709" s="25">
        <v>12463</v>
      </c>
      <c r="L1709" s="5">
        <v>100</v>
      </c>
      <c r="M1709" s="6">
        <v>97.601859782209715</v>
      </c>
      <c r="N1709" s="6">
        <v>95.638076593662063</v>
      </c>
      <c r="O1709" s="6">
        <v>92.352869203474853</v>
      </c>
      <c r="P1709" s="6">
        <v>85.476569191239449</v>
      </c>
      <c r="Q1709" s="6">
        <v>80.594640890737793</v>
      </c>
      <c r="R1709" s="6">
        <v>76.244952893674295</v>
      </c>
    </row>
    <row r="1710" spans="1:18" hidden="1" x14ac:dyDescent="0.4">
      <c r="A1710">
        <v>40384</v>
      </c>
      <c r="B1710">
        <v>3</v>
      </c>
      <c r="C1710" t="s">
        <v>1624</v>
      </c>
      <c r="D1710" t="s">
        <v>1678</v>
      </c>
      <c r="E1710" s="11">
        <v>9825</v>
      </c>
      <c r="F1710" s="12">
        <v>9407</v>
      </c>
      <c r="G1710" s="12">
        <v>9173</v>
      </c>
      <c r="H1710" s="12">
        <v>8806</v>
      </c>
      <c r="I1710" s="12">
        <v>8086</v>
      </c>
      <c r="J1710" s="12">
        <v>7444</v>
      </c>
      <c r="K1710" s="25">
        <v>6969</v>
      </c>
      <c r="L1710" s="5">
        <v>100</v>
      </c>
      <c r="M1710" s="6">
        <v>95.745547073791343</v>
      </c>
      <c r="N1710" s="6">
        <v>93.363867684478379</v>
      </c>
      <c r="O1710" s="6">
        <v>89.628498727735376</v>
      </c>
      <c r="P1710" s="6">
        <v>82.300254452926211</v>
      </c>
      <c r="Q1710" s="6">
        <v>75.765903307888038</v>
      </c>
      <c r="R1710" s="6">
        <v>70.931297709923669</v>
      </c>
    </row>
    <row r="1711" spans="1:18" hidden="1" x14ac:dyDescent="0.4">
      <c r="A1711">
        <v>40401</v>
      </c>
      <c r="B1711">
        <v>3</v>
      </c>
      <c r="C1711" t="s">
        <v>1624</v>
      </c>
      <c r="D1711" t="s">
        <v>1679</v>
      </c>
      <c r="E1711" s="11">
        <v>3524</v>
      </c>
      <c r="F1711" s="12">
        <v>3156</v>
      </c>
      <c r="G1711" s="12">
        <v>2868</v>
      </c>
      <c r="H1711" s="12">
        <v>2554</v>
      </c>
      <c r="I1711" s="12">
        <v>2158</v>
      </c>
      <c r="J1711" s="12">
        <v>1831</v>
      </c>
      <c r="K1711" s="25">
        <v>1543</v>
      </c>
      <c r="L1711" s="5">
        <v>100</v>
      </c>
      <c r="M1711" s="6">
        <v>89.557321225879676</v>
      </c>
      <c r="N1711" s="6">
        <v>81.384790011350745</v>
      </c>
      <c r="O1711" s="6">
        <v>72.474460839954602</v>
      </c>
      <c r="P1711" s="6">
        <v>61.237230419977294</v>
      </c>
      <c r="Q1711" s="6">
        <v>51.95800227014756</v>
      </c>
      <c r="R1711" s="6">
        <v>43.785471055618615</v>
      </c>
    </row>
    <row r="1712" spans="1:18" hidden="1" x14ac:dyDescent="0.4">
      <c r="A1712">
        <v>40402</v>
      </c>
      <c r="B1712">
        <v>3</v>
      </c>
      <c r="C1712" t="s">
        <v>1624</v>
      </c>
      <c r="D1712" t="s">
        <v>1680</v>
      </c>
      <c r="E1712" s="11">
        <v>7507</v>
      </c>
      <c r="F1712" s="12">
        <v>6804</v>
      </c>
      <c r="G1712" s="12">
        <v>6296</v>
      </c>
      <c r="H1712" s="12">
        <v>5745</v>
      </c>
      <c r="I1712" s="12">
        <v>4960</v>
      </c>
      <c r="J1712" s="12">
        <v>4297</v>
      </c>
      <c r="K1712" s="25">
        <v>3754</v>
      </c>
      <c r="L1712" s="5">
        <v>100</v>
      </c>
      <c r="M1712" s="6">
        <v>90.635406953510056</v>
      </c>
      <c r="N1712" s="6">
        <v>83.868389503130416</v>
      </c>
      <c r="O1712" s="6">
        <v>76.528573331557212</v>
      </c>
      <c r="P1712" s="6">
        <v>66.071666444651655</v>
      </c>
      <c r="Q1712" s="6">
        <v>57.239909417876646</v>
      </c>
      <c r="R1712" s="6">
        <v>50.006660450246429</v>
      </c>
    </row>
    <row r="1713" spans="1:18" hidden="1" x14ac:dyDescent="0.4">
      <c r="A1713">
        <v>40421</v>
      </c>
      <c r="B1713">
        <v>3</v>
      </c>
      <c r="C1713" t="s">
        <v>1624</v>
      </c>
      <c r="D1713" t="s">
        <v>1681</v>
      </c>
      <c r="E1713" s="11">
        <v>6699</v>
      </c>
      <c r="F1713" s="12">
        <v>6097</v>
      </c>
      <c r="G1713" s="12">
        <v>5773</v>
      </c>
      <c r="H1713" s="12">
        <v>5495</v>
      </c>
      <c r="I1713" s="12">
        <v>4958</v>
      </c>
      <c r="J1713" s="12">
        <v>4492</v>
      </c>
      <c r="K1713" s="25">
        <v>4129</v>
      </c>
      <c r="L1713" s="5">
        <v>100</v>
      </c>
      <c r="M1713" s="6">
        <v>91.013584117032394</v>
      </c>
      <c r="N1713" s="6">
        <v>86.177041349455138</v>
      </c>
      <c r="O1713" s="6">
        <v>82.027168234064789</v>
      </c>
      <c r="P1713" s="6">
        <v>74.011046424839535</v>
      </c>
      <c r="Q1713" s="6">
        <v>67.054784296163604</v>
      </c>
      <c r="R1713" s="6">
        <v>61.636065084340949</v>
      </c>
    </row>
    <row r="1714" spans="1:18" hidden="1" x14ac:dyDescent="0.4">
      <c r="A1714">
        <v>40447</v>
      </c>
      <c r="B1714">
        <v>3</v>
      </c>
      <c r="C1714" t="s">
        <v>1624</v>
      </c>
      <c r="D1714" t="s">
        <v>1682</v>
      </c>
      <c r="E1714" s="11">
        <v>16220</v>
      </c>
      <c r="F1714" s="12">
        <v>15922</v>
      </c>
      <c r="G1714" s="12">
        <v>15608</v>
      </c>
      <c r="H1714" s="12">
        <v>15270</v>
      </c>
      <c r="I1714" s="12">
        <v>14364</v>
      </c>
      <c r="J1714" s="12">
        <v>13540</v>
      </c>
      <c r="K1714" s="25">
        <v>12834</v>
      </c>
      <c r="L1714" s="5">
        <v>100</v>
      </c>
      <c r="M1714" s="6">
        <v>98.162762022194812</v>
      </c>
      <c r="N1714" s="6">
        <v>96.226880394574593</v>
      </c>
      <c r="O1714" s="6">
        <v>94.14303329223182</v>
      </c>
      <c r="P1714" s="6">
        <v>88.557336621454994</v>
      </c>
      <c r="Q1714" s="6">
        <v>83.477188655980271</v>
      </c>
      <c r="R1714" s="6">
        <v>79.124537607891483</v>
      </c>
    </row>
    <row r="1715" spans="1:18" hidden="1" x14ac:dyDescent="0.4">
      <c r="A1715">
        <v>40448</v>
      </c>
      <c r="B1715">
        <v>3</v>
      </c>
      <c r="C1715" t="s">
        <v>1624</v>
      </c>
      <c r="D1715" t="s">
        <v>1683</v>
      </c>
      <c r="E1715" s="11">
        <v>846</v>
      </c>
      <c r="F1715" s="12">
        <v>680</v>
      </c>
      <c r="G1715" s="12">
        <v>575</v>
      </c>
      <c r="H1715" s="12">
        <v>493</v>
      </c>
      <c r="I1715" s="12">
        <v>418</v>
      </c>
      <c r="J1715" s="12">
        <v>353</v>
      </c>
      <c r="K1715" s="25">
        <v>287</v>
      </c>
      <c r="L1715" s="5">
        <v>100</v>
      </c>
      <c r="M1715" s="6">
        <v>80.378250591016553</v>
      </c>
      <c r="N1715" s="6">
        <v>67.966903073286062</v>
      </c>
      <c r="O1715" s="6">
        <v>58.274231678486998</v>
      </c>
      <c r="P1715" s="6">
        <v>49.408983451536642</v>
      </c>
      <c r="Q1715" s="6">
        <v>41.725768321513002</v>
      </c>
      <c r="R1715" s="6">
        <v>33.924349881796687</v>
      </c>
    </row>
    <row r="1716" spans="1:18" hidden="1" x14ac:dyDescent="0.4">
      <c r="A1716">
        <v>40503</v>
      </c>
      <c r="B1716">
        <v>3</v>
      </c>
      <c r="C1716" t="s">
        <v>1624</v>
      </c>
      <c r="D1716" t="s">
        <v>1684</v>
      </c>
      <c r="E1716" s="11">
        <v>8831</v>
      </c>
      <c r="F1716" s="12">
        <v>8772</v>
      </c>
      <c r="G1716" s="12">
        <v>8519</v>
      </c>
      <c r="H1716" s="12">
        <v>8359</v>
      </c>
      <c r="I1716" s="12">
        <v>7928</v>
      </c>
      <c r="J1716" s="12">
        <v>7501</v>
      </c>
      <c r="K1716" s="25">
        <v>7091</v>
      </c>
      <c r="L1716" s="5">
        <v>100</v>
      </c>
      <c r="M1716" s="6">
        <v>99.331898992186623</v>
      </c>
      <c r="N1716" s="6">
        <v>96.466991280715661</v>
      </c>
      <c r="O1716" s="6">
        <v>94.655191937492916</v>
      </c>
      <c r="P1716" s="6">
        <v>89.774657456686668</v>
      </c>
      <c r="Q1716" s="6">
        <v>84.939417959460997</v>
      </c>
      <c r="R1716" s="6">
        <v>80.296682142452724</v>
      </c>
    </row>
    <row r="1717" spans="1:18" hidden="1" x14ac:dyDescent="0.4">
      <c r="A1717">
        <v>40522</v>
      </c>
      <c r="B1717">
        <v>3</v>
      </c>
      <c r="C1717" t="s">
        <v>1624</v>
      </c>
      <c r="D1717" t="s">
        <v>1685</v>
      </c>
      <c r="E1717" s="11">
        <v>7683</v>
      </c>
      <c r="F1717" s="12">
        <v>7155</v>
      </c>
      <c r="G1717" s="12">
        <v>6907</v>
      </c>
      <c r="H1717" s="12">
        <v>6515</v>
      </c>
      <c r="I1717" s="12">
        <v>5878</v>
      </c>
      <c r="J1717" s="12">
        <v>5283</v>
      </c>
      <c r="K1717" s="25">
        <v>4846</v>
      </c>
      <c r="L1717" s="5">
        <v>100</v>
      </c>
      <c r="M1717" s="6">
        <v>93.127684498242871</v>
      </c>
      <c r="N1717" s="6">
        <v>89.899778732266043</v>
      </c>
      <c r="O1717" s="6">
        <v>84.797605102173634</v>
      </c>
      <c r="P1717" s="6">
        <v>76.506572953273462</v>
      </c>
      <c r="Q1717" s="6">
        <v>68.762202264740338</v>
      </c>
      <c r="R1717" s="6">
        <v>63.074319927111809</v>
      </c>
    </row>
    <row r="1718" spans="1:18" hidden="1" x14ac:dyDescent="0.4">
      <c r="A1718">
        <v>40544</v>
      </c>
      <c r="B1718">
        <v>3</v>
      </c>
      <c r="C1718" t="s">
        <v>1624</v>
      </c>
      <c r="D1718" t="s">
        <v>1392</v>
      </c>
      <c r="E1718" s="11">
        <v>11269</v>
      </c>
      <c r="F1718" s="12">
        <v>10831</v>
      </c>
      <c r="G1718" s="12">
        <v>10534</v>
      </c>
      <c r="H1718" s="12">
        <v>9891</v>
      </c>
      <c r="I1718" s="12">
        <v>9182</v>
      </c>
      <c r="J1718" s="12">
        <v>8491</v>
      </c>
      <c r="K1718" s="25">
        <v>7904</v>
      </c>
      <c r="L1718" s="5">
        <v>100</v>
      </c>
      <c r="M1718" s="6">
        <v>96.113230987665276</v>
      </c>
      <c r="N1718" s="6">
        <v>93.477682136835568</v>
      </c>
      <c r="O1718" s="6">
        <v>87.771763244298512</v>
      </c>
      <c r="P1718" s="6">
        <v>81.480166829354872</v>
      </c>
      <c r="Q1718" s="6">
        <v>75.348300647794829</v>
      </c>
      <c r="R1718" s="6">
        <v>70.139320259117937</v>
      </c>
    </row>
    <row r="1719" spans="1:18" hidden="1" x14ac:dyDescent="0.4">
      <c r="A1719">
        <v>40601</v>
      </c>
      <c r="B1719">
        <v>3</v>
      </c>
      <c r="C1719" t="s">
        <v>1624</v>
      </c>
      <c r="D1719" t="s">
        <v>1686</v>
      </c>
      <c r="E1719" s="11">
        <v>4807</v>
      </c>
      <c r="F1719" s="12">
        <v>4291</v>
      </c>
      <c r="G1719" s="12">
        <v>3946</v>
      </c>
      <c r="H1719" s="12">
        <v>3589</v>
      </c>
      <c r="I1719" s="12">
        <v>3136</v>
      </c>
      <c r="J1719" s="12">
        <v>2753</v>
      </c>
      <c r="K1719" s="25">
        <v>2380</v>
      </c>
      <c r="L1719" s="5">
        <v>100</v>
      </c>
      <c r="M1719" s="6">
        <v>89.265654254212606</v>
      </c>
      <c r="N1719" s="6">
        <v>82.088620761389635</v>
      </c>
      <c r="O1719" s="6">
        <v>74.661951320990227</v>
      </c>
      <c r="P1719" s="6">
        <v>65.238194299979199</v>
      </c>
      <c r="Q1719" s="6">
        <v>57.270646973164141</v>
      </c>
      <c r="R1719" s="6">
        <v>49.511129602662784</v>
      </c>
    </row>
    <row r="1720" spans="1:18" hidden="1" x14ac:dyDescent="0.4">
      <c r="A1720">
        <v>40602</v>
      </c>
      <c r="B1720">
        <v>3</v>
      </c>
      <c r="C1720" t="s">
        <v>1624</v>
      </c>
      <c r="D1720" t="s">
        <v>1687</v>
      </c>
      <c r="E1720" s="11">
        <v>4018</v>
      </c>
      <c r="F1720" s="12">
        <v>3501</v>
      </c>
      <c r="G1720" s="12">
        <v>3160</v>
      </c>
      <c r="H1720" s="12">
        <v>2768</v>
      </c>
      <c r="I1720" s="12">
        <v>2307</v>
      </c>
      <c r="J1720" s="12">
        <v>1897</v>
      </c>
      <c r="K1720" s="25">
        <v>1567</v>
      </c>
      <c r="L1720" s="5">
        <v>100</v>
      </c>
      <c r="M1720" s="6">
        <v>87.132901941264308</v>
      </c>
      <c r="N1720" s="6">
        <v>78.646092583374809</v>
      </c>
      <c r="O1720" s="6">
        <v>68.889995022399205</v>
      </c>
      <c r="P1720" s="6">
        <v>57.416625186660028</v>
      </c>
      <c r="Q1720" s="6">
        <v>47.21254355400697</v>
      </c>
      <c r="R1720" s="6">
        <v>38.999502239920361</v>
      </c>
    </row>
    <row r="1721" spans="1:18" hidden="1" x14ac:dyDescent="0.4">
      <c r="A1721">
        <v>40604</v>
      </c>
      <c r="B1721">
        <v>3</v>
      </c>
      <c r="C1721" t="s">
        <v>1624</v>
      </c>
      <c r="D1721" t="s">
        <v>1688</v>
      </c>
      <c r="E1721" s="11">
        <v>4056</v>
      </c>
      <c r="F1721" s="12">
        <v>3739</v>
      </c>
      <c r="G1721" s="12">
        <v>3600</v>
      </c>
      <c r="H1721" s="12">
        <v>3295</v>
      </c>
      <c r="I1721" s="12">
        <v>2935</v>
      </c>
      <c r="J1721" s="12">
        <v>2603</v>
      </c>
      <c r="K1721" s="25">
        <v>2334</v>
      </c>
      <c r="L1721" s="5">
        <v>100</v>
      </c>
      <c r="M1721" s="6">
        <v>92.184418145956599</v>
      </c>
      <c r="N1721" s="6">
        <v>88.757396449704146</v>
      </c>
      <c r="O1721" s="6">
        <v>81.237672583826424</v>
      </c>
      <c r="P1721" s="6">
        <v>72.361932938856015</v>
      </c>
      <c r="Q1721" s="6">
        <v>64.176528599605518</v>
      </c>
      <c r="R1721" s="6">
        <v>57.544378698224854</v>
      </c>
    </row>
    <row r="1722" spans="1:18" hidden="1" x14ac:dyDescent="0.4">
      <c r="A1722">
        <v>40605</v>
      </c>
      <c r="B1722">
        <v>3</v>
      </c>
      <c r="C1722" t="s">
        <v>1624</v>
      </c>
      <c r="D1722" t="s">
        <v>291</v>
      </c>
      <c r="E1722" s="11">
        <v>7457</v>
      </c>
      <c r="F1722" s="12">
        <v>6545</v>
      </c>
      <c r="G1722" s="12">
        <v>5888</v>
      </c>
      <c r="H1722" s="12">
        <v>5163</v>
      </c>
      <c r="I1722" s="12">
        <v>4226</v>
      </c>
      <c r="J1722" s="12">
        <v>3515</v>
      </c>
      <c r="K1722" s="25">
        <v>2909</v>
      </c>
      <c r="L1722" s="5">
        <v>100</v>
      </c>
      <c r="M1722" s="6">
        <v>87.769880649054571</v>
      </c>
      <c r="N1722" s="6">
        <v>78.959367037682711</v>
      </c>
      <c r="O1722" s="6">
        <v>69.236958562424562</v>
      </c>
      <c r="P1722" s="6">
        <v>56.671583746815067</v>
      </c>
      <c r="Q1722" s="6">
        <v>47.136918331768804</v>
      </c>
      <c r="R1722" s="6">
        <v>39.010325868311654</v>
      </c>
    </row>
    <row r="1723" spans="1:18" hidden="1" x14ac:dyDescent="0.4">
      <c r="A1723">
        <v>40608</v>
      </c>
      <c r="B1723">
        <v>3</v>
      </c>
      <c r="C1723" t="s">
        <v>1624</v>
      </c>
      <c r="D1723" t="s">
        <v>1689</v>
      </c>
      <c r="E1723" s="11">
        <v>2329</v>
      </c>
      <c r="F1723" s="12">
        <v>2170</v>
      </c>
      <c r="G1723" s="12">
        <v>2055</v>
      </c>
      <c r="H1723" s="12">
        <v>1974</v>
      </c>
      <c r="I1723" s="12">
        <v>1845</v>
      </c>
      <c r="J1723" s="12">
        <v>1704</v>
      </c>
      <c r="K1723" s="25">
        <v>1565</v>
      </c>
      <c r="L1723" s="5">
        <v>100</v>
      </c>
      <c r="M1723" s="6">
        <v>93.173035637612713</v>
      </c>
      <c r="N1723" s="6">
        <v>88.235294117647058</v>
      </c>
      <c r="O1723" s="6">
        <v>84.757406612279951</v>
      </c>
      <c r="P1723" s="6">
        <v>79.218548733361956</v>
      </c>
      <c r="Q1723" s="6">
        <v>73.164448261056251</v>
      </c>
      <c r="R1723" s="6">
        <v>67.196221554315159</v>
      </c>
    </row>
    <row r="1724" spans="1:18" hidden="1" x14ac:dyDescent="0.4">
      <c r="A1724">
        <v>40609</v>
      </c>
      <c r="B1724">
        <v>3</v>
      </c>
      <c r="C1724" t="s">
        <v>1624</v>
      </c>
      <c r="D1724" t="s">
        <v>1690</v>
      </c>
      <c r="E1724" s="11">
        <v>1301</v>
      </c>
      <c r="F1724" s="12">
        <v>1154</v>
      </c>
      <c r="G1724" s="12">
        <v>1085</v>
      </c>
      <c r="H1724" s="12">
        <v>1008</v>
      </c>
      <c r="I1724" s="12">
        <v>889</v>
      </c>
      <c r="J1724" s="12">
        <v>770</v>
      </c>
      <c r="K1724" s="25">
        <v>691</v>
      </c>
      <c r="L1724" s="5">
        <v>100</v>
      </c>
      <c r="M1724" s="6">
        <v>88.700999231360484</v>
      </c>
      <c r="N1724" s="6">
        <v>83.397386625672567</v>
      </c>
      <c r="O1724" s="6">
        <v>77.478862413528063</v>
      </c>
      <c r="P1724" s="6">
        <v>68.33205226748656</v>
      </c>
      <c r="Q1724" s="6">
        <v>59.18524212144505</v>
      </c>
      <c r="R1724" s="6">
        <v>53.112990007686399</v>
      </c>
    </row>
    <row r="1725" spans="1:18" hidden="1" x14ac:dyDescent="0.4">
      <c r="A1725">
        <v>40610</v>
      </c>
      <c r="B1725">
        <v>3</v>
      </c>
      <c r="C1725" t="s">
        <v>1624</v>
      </c>
      <c r="D1725" t="s">
        <v>1691</v>
      </c>
      <c r="E1725" s="11">
        <v>10640</v>
      </c>
      <c r="F1725" s="12">
        <v>9472</v>
      </c>
      <c r="G1725" s="12">
        <v>8812</v>
      </c>
      <c r="H1725" s="12">
        <v>8031</v>
      </c>
      <c r="I1725" s="12">
        <v>6988</v>
      </c>
      <c r="J1725" s="12">
        <v>6062</v>
      </c>
      <c r="K1725" s="25">
        <v>5194</v>
      </c>
      <c r="L1725" s="5">
        <v>100</v>
      </c>
      <c r="M1725" s="6">
        <v>89.022556390977442</v>
      </c>
      <c r="N1725" s="6">
        <v>82.819548872180448</v>
      </c>
      <c r="O1725" s="6">
        <v>75.479323308270679</v>
      </c>
      <c r="P1725" s="6">
        <v>65.676691729323309</v>
      </c>
      <c r="Q1725" s="6">
        <v>56.973684210526322</v>
      </c>
      <c r="R1725" s="6">
        <v>48.815789473684212</v>
      </c>
    </row>
    <row r="1726" spans="1:18" hidden="1" x14ac:dyDescent="0.4">
      <c r="A1726">
        <v>40621</v>
      </c>
      <c r="B1726">
        <v>3</v>
      </c>
      <c r="C1726" t="s">
        <v>1624</v>
      </c>
      <c r="D1726" t="s">
        <v>1692</v>
      </c>
      <c r="E1726" s="11">
        <v>23213</v>
      </c>
      <c r="F1726" s="12">
        <v>23097</v>
      </c>
      <c r="G1726" s="12">
        <v>23128</v>
      </c>
      <c r="H1726" s="12">
        <v>22660</v>
      </c>
      <c r="I1726" s="12">
        <v>21468</v>
      </c>
      <c r="J1726" s="12">
        <v>20450</v>
      </c>
      <c r="K1726" s="25">
        <v>19562</v>
      </c>
      <c r="L1726" s="5">
        <v>100</v>
      </c>
      <c r="M1726" s="6">
        <v>99.500280015508551</v>
      </c>
      <c r="N1726" s="6">
        <v>99.633825873432997</v>
      </c>
      <c r="O1726" s="6">
        <v>97.61771421186404</v>
      </c>
      <c r="P1726" s="6">
        <v>92.482660578124325</v>
      </c>
      <c r="Q1726" s="6">
        <v>88.097186921121789</v>
      </c>
      <c r="R1726" s="6">
        <v>84.271744281221729</v>
      </c>
    </row>
    <row r="1727" spans="1:18" hidden="1" x14ac:dyDescent="0.4">
      <c r="A1727">
        <v>40625</v>
      </c>
      <c r="B1727">
        <v>3</v>
      </c>
      <c r="C1727" t="s">
        <v>1624</v>
      </c>
      <c r="D1727" t="s">
        <v>1693</v>
      </c>
      <c r="E1727" s="11">
        <v>9001</v>
      </c>
      <c r="F1727" s="12">
        <v>7739</v>
      </c>
      <c r="G1727" s="12">
        <v>7054</v>
      </c>
      <c r="H1727" s="12">
        <v>6264</v>
      </c>
      <c r="I1727" s="12">
        <v>5289</v>
      </c>
      <c r="J1727" s="12">
        <v>4521</v>
      </c>
      <c r="K1727" s="25">
        <v>3961</v>
      </c>
      <c r="L1727" s="5">
        <v>100</v>
      </c>
      <c r="M1727" s="6">
        <v>85.979335629374503</v>
      </c>
      <c r="N1727" s="6">
        <v>78.36907010332186</v>
      </c>
      <c r="O1727" s="6">
        <v>69.592267525830465</v>
      </c>
      <c r="P1727" s="6">
        <v>58.760137762470833</v>
      </c>
      <c r="Q1727" s="6">
        <v>50.227752471947561</v>
      </c>
      <c r="R1727" s="6">
        <v>44.006221530941012</v>
      </c>
    </row>
    <row r="1728" spans="1:18" hidden="1" x14ac:dyDescent="0.4">
      <c r="A1728">
        <v>40642</v>
      </c>
      <c r="B1728">
        <v>3</v>
      </c>
      <c r="C1728" t="s">
        <v>1624</v>
      </c>
      <c r="D1728" t="s">
        <v>1694</v>
      </c>
      <c r="E1728" s="11">
        <v>3562</v>
      </c>
      <c r="F1728" s="12">
        <v>3417</v>
      </c>
      <c r="G1728" s="12">
        <v>3300</v>
      </c>
      <c r="H1728" s="12">
        <v>3085</v>
      </c>
      <c r="I1728" s="12">
        <v>2807</v>
      </c>
      <c r="J1728" s="12">
        <v>2597</v>
      </c>
      <c r="K1728" s="25">
        <v>2431</v>
      </c>
      <c r="L1728" s="5">
        <v>100</v>
      </c>
      <c r="M1728" s="6">
        <v>95.929253228523308</v>
      </c>
      <c r="N1728" s="6">
        <v>92.644581695676592</v>
      </c>
      <c r="O1728" s="6">
        <v>86.608646827624924</v>
      </c>
      <c r="P1728" s="6">
        <v>78.804042672655811</v>
      </c>
      <c r="Q1728" s="6">
        <v>72.908478382930937</v>
      </c>
      <c r="R1728" s="6">
        <v>68.248175182481745</v>
      </c>
    </row>
    <row r="1729" spans="1:18" hidden="1" x14ac:dyDescent="0.4">
      <c r="A1729">
        <v>40646</v>
      </c>
      <c r="B1729">
        <v>3</v>
      </c>
      <c r="C1729" t="s">
        <v>1624</v>
      </c>
      <c r="D1729" t="s">
        <v>1695</v>
      </c>
      <c r="E1729" s="11">
        <v>3651</v>
      </c>
      <c r="F1729" s="12">
        <v>3413</v>
      </c>
      <c r="G1729" s="12">
        <v>3266</v>
      </c>
      <c r="H1729" s="12">
        <v>3049</v>
      </c>
      <c r="I1729" s="12">
        <v>2787</v>
      </c>
      <c r="J1729" s="12">
        <v>2566</v>
      </c>
      <c r="K1729" s="25">
        <v>2335</v>
      </c>
      <c r="L1729" s="5">
        <v>100</v>
      </c>
      <c r="M1729" s="6">
        <v>93.481238016981649</v>
      </c>
      <c r="N1729" s="6">
        <v>89.454943850999726</v>
      </c>
      <c r="O1729" s="6">
        <v>83.51136674883594</v>
      </c>
      <c r="P1729" s="6">
        <v>76.335250616269519</v>
      </c>
      <c r="Q1729" s="6">
        <v>70.282114489181041</v>
      </c>
      <c r="R1729" s="6">
        <v>63.95508079978088</v>
      </c>
    </row>
    <row r="1730" spans="1:18" hidden="1" x14ac:dyDescent="0.4">
      <c r="A1730">
        <v>40647</v>
      </c>
      <c r="B1730">
        <v>3</v>
      </c>
      <c r="C1730" t="s">
        <v>1624</v>
      </c>
      <c r="D1730" t="s">
        <v>1696</v>
      </c>
      <c r="E1730" s="11">
        <v>8694</v>
      </c>
      <c r="F1730" s="12">
        <v>7769</v>
      </c>
      <c r="G1730" s="12">
        <v>7175</v>
      </c>
      <c r="H1730" s="12">
        <v>6534</v>
      </c>
      <c r="I1730" s="12">
        <v>5712</v>
      </c>
      <c r="J1730" s="12">
        <v>5035</v>
      </c>
      <c r="K1730" s="25">
        <v>4470</v>
      </c>
      <c r="L1730" s="5">
        <v>100</v>
      </c>
      <c r="M1730" s="6">
        <v>89.36047849091328</v>
      </c>
      <c r="N1730" s="6">
        <v>82.528180354267306</v>
      </c>
      <c r="O1730" s="6">
        <v>75.155279503105589</v>
      </c>
      <c r="P1730" s="6">
        <v>65.700483091787447</v>
      </c>
      <c r="Q1730" s="6">
        <v>57.91350356567748</v>
      </c>
      <c r="R1730" s="6">
        <v>51.414768806073155</v>
      </c>
    </row>
    <row r="1731" spans="1:18" hidden="1" x14ac:dyDescent="0.4">
      <c r="A1731">
        <v>41000</v>
      </c>
      <c r="B1731" t="s">
        <v>0</v>
      </c>
      <c r="C1731" t="s">
        <v>1697</v>
      </c>
      <c r="E1731" s="11">
        <v>453697</v>
      </c>
      <c r="F1731" s="12">
        <v>429288</v>
      </c>
      <c r="G1731" s="12">
        <v>409183</v>
      </c>
      <c r="H1731" s="12">
        <v>387924</v>
      </c>
      <c r="I1731" s="12">
        <v>358189</v>
      </c>
      <c r="J1731" s="12">
        <v>330518</v>
      </c>
      <c r="K1731" s="25">
        <v>307017</v>
      </c>
      <c r="L1731" s="5">
        <v>100</v>
      </c>
      <c r="M1731" s="6">
        <v>94.61997765028201</v>
      </c>
      <c r="N1731" s="6">
        <v>90.18860605205677</v>
      </c>
      <c r="O1731" s="6">
        <v>85.502879675201726</v>
      </c>
      <c r="P1731" s="6">
        <v>78.948946102795475</v>
      </c>
      <c r="Q1731" s="6">
        <v>72.849941701179418</v>
      </c>
      <c r="R1731" s="6">
        <v>67.670052920781927</v>
      </c>
    </row>
    <row r="1732" spans="1:18" hidden="1" x14ac:dyDescent="0.4">
      <c r="A1732">
        <v>41201</v>
      </c>
      <c r="B1732">
        <v>2</v>
      </c>
      <c r="C1732" t="s">
        <v>1697</v>
      </c>
      <c r="D1732" t="s">
        <v>1698</v>
      </c>
      <c r="E1732" s="11">
        <v>135900</v>
      </c>
      <c r="F1732" s="12">
        <v>131096</v>
      </c>
      <c r="G1732" s="12">
        <v>126284</v>
      </c>
      <c r="H1732" s="12">
        <v>120310</v>
      </c>
      <c r="I1732" s="12">
        <v>112307</v>
      </c>
      <c r="J1732" s="12">
        <v>105334</v>
      </c>
      <c r="K1732" s="25">
        <v>99639</v>
      </c>
      <c r="L1732" s="5">
        <v>100</v>
      </c>
      <c r="M1732" s="6">
        <v>96.465047829286249</v>
      </c>
      <c r="N1732" s="6">
        <v>92.92420897718911</v>
      </c>
      <c r="O1732" s="6">
        <v>88.52832965415746</v>
      </c>
      <c r="P1732" s="6">
        <v>82.639440765268574</v>
      </c>
      <c r="Q1732" s="6">
        <v>77.508462104488601</v>
      </c>
      <c r="R1732" s="6">
        <v>73.317880794701978</v>
      </c>
    </row>
    <row r="1733" spans="1:18" hidden="1" x14ac:dyDescent="0.4">
      <c r="A1733">
        <v>41202</v>
      </c>
      <c r="B1733">
        <v>2</v>
      </c>
      <c r="C1733" t="s">
        <v>1697</v>
      </c>
      <c r="D1733" t="s">
        <v>1699</v>
      </c>
      <c r="E1733" s="11">
        <v>62900</v>
      </c>
      <c r="F1733" s="12">
        <v>57402</v>
      </c>
      <c r="G1733" s="12">
        <v>53816</v>
      </c>
      <c r="H1733" s="12">
        <v>50751</v>
      </c>
      <c r="I1733" s="12">
        <v>45860</v>
      </c>
      <c r="J1733" s="12">
        <v>41414</v>
      </c>
      <c r="K1733" s="25">
        <v>37610</v>
      </c>
      <c r="L1733" s="5">
        <v>100</v>
      </c>
      <c r="M1733" s="6">
        <v>91.25914149443561</v>
      </c>
      <c r="N1733" s="6">
        <v>85.558028616852141</v>
      </c>
      <c r="O1733" s="6">
        <v>80.685214626391101</v>
      </c>
      <c r="P1733" s="6">
        <v>72.909379968203496</v>
      </c>
      <c r="Q1733" s="6">
        <v>65.841017488076318</v>
      </c>
      <c r="R1733" s="6">
        <v>59.793322734499213</v>
      </c>
    </row>
    <row r="1734" spans="1:18" hidden="1" x14ac:dyDescent="0.4">
      <c r="A1734">
        <v>41203</v>
      </c>
      <c r="B1734">
        <v>2</v>
      </c>
      <c r="C1734" t="s">
        <v>1697</v>
      </c>
      <c r="D1734" t="s">
        <v>1700</v>
      </c>
      <c r="E1734" s="11">
        <v>44880</v>
      </c>
      <c r="F1734" s="12">
        <v>45883</v>
      </c>
      <c r="G1734" s="12">
        <v>46015</v>
      </c>
      <c r="H1734" s="12">
        <v>45076</v>
      </c>
      <c r="I1734" s="12">
        <v>42735</v>
      </c>
      <c r="J1734" s="12">
        <v>40695</v>
      </c>
      <c r="K1734" s="25">
        <v>39264</v>
      </c>
      <c r="L1734" s="5">
        <v>100</v>
      </c>
      <c r="M1734" s="6">
        <v>102.2348484848485</v>
      </c>
      <c r="N1734" s="6">
        <v>102.52896613190731</v>
      </c>
      <c r="O1734" s="6">
        <v>100.4367201426025</v>
      </c>
      <c r="P1734" s="6">
        <v>95.220588235294116</v>
      </c>
      <c r="Q1734" s="6">
        <v>90.675133689839569</v>
      </c>
      <c r="R1734" s="6">
        <v>87.486631016042779</v>
      </c>
    </row>
    <row r="1735" spans="1:18" hidden="1" x14ac:dyDescent="0.4">
      <c r="A1735">
        <v>41204</v>
      </c>
      <c r="B1735">
        <v>2</v>
      </c>
      <c r="C1735" t="s">
        <v>1697</v>
      </c>
      <c r="D1735" t="s">
        <v>1701</v>
      </c>
      <c r="E1735" s="11">
        <v>9425</v>
      </c>
      <c r="F1735" s="12">
        <v>8430</v>
      </c>
      <c r="G1735" s="12">
        <v>7666</v>
      </c>
      <c r="H1735" s="12">
        <v>6864</v>
      </c>
      <c r="I1735" s="12">
        <v>5926</v>
      </c>
      <c r="J1735" s="12">
        <v>5050</v>
      </c>
      <c r="K1735" s="25">
        <v>4330</v>
      </c>
      <c r="L1735" s="5">
        <v>100</v>
      </c>
      <c r="M1735" s="6">
        <v>89.442970822281168</v>
      </c>
      <c r="N1735" s="6">
        <v>81.336870026525204</v>
      </c>
      <c r="O1735" s="6">
        <v>72.827586206896555</v>
      </c>
      <c r="P1735" s="6">
        <v>62.875331564986737</v>
      </c>
      <c r="Q1735" s="6">
        <v>53.58090185676393</v>
      </c>
      <c r="R1735" s="6">
        <v>45.941644562334218</v>
      </c>
    </row>
    <row r="1736" spans="1:18" hidden="1" x14ac:dyDescent="0.4">
      <c r="A1736">
        <v>41205</v>
      </c>
      <c r="B1736">
        <v>2</v>
      </c>
      <c r="C1736" t="s">
        <v>1697</v>
      </c>
      <c r="D1736" t="s">
        <v>1702</v>
      </c>
      <c r="E1736" s="11">
        <v>28369</v>
      </c>
      <c r="F1736" s="12">
        <v>25683</v>
      </c>
      <c r="G1736" s="12">
        <v>24231</v>
      </c>
      <c r="H1736" s="12">
        <v>22792</v>
      </c>
      <c r="I1736" s="12">
        <v>20916</v>
      </c>
      <c r="J1736" s="12">
        <v>18880</v>
      </c>
      <c r="K1736" s="25">
        <v>16950</v>
      </c>
      <c r="L1736" s="5">
        <v>100</v>
      </c>
      <c r="M1736" s="6">
        <v>90.531918643589833</v>
      </c>
      <c r="N1736" s="6">
        <v>85.413655750995815</v>
      </c>
      <c r="O1736" s="6">
        <v>80.34121752617294</v>
      </c>
      <c r="P1736" s="6">
        <v>73.728365469350337</v>
      </c>
      <c r="Q1736" s="6">
        <v>66.551517501498111</v>
      </c>
      <c r="R1736" s="6">
        <v>59.748316824703018</v>
      </c>
    </row>
    <row r="1737" spans="1:18" hidden="1" x14ac:dyDescent="0.4">
      <c r="A1737">
        <v>41206</v>
      </c>
      <c r="B1737">
        <v>2</v>
      </c>
      <c r="C1737" t="s">
        <v>1697</v>
      </c>
      <c r="D1737" t="s">
        <v>1703</v>
      </c>
      <c r="E1737" s="11">
        <v>26213</v>
      </c>
      <c r="F1737" s="12">
        <v>24776</v>
      </c>
      <c r="G1737" s="12">
        <v>23601</v>
      </c>
      <c r="H1737" s="12">
        <v>22435</v>
      </c>
      <c r="I1737" s="12">
        <v>20805</v>
      </c>
      <c r="J1737" s="12">
        <v>19216</v>
      </c>
      <c r="K1737" s="25">
        <v>17815</v>
      </c>
      <c r="L1737" s="5">
        <v>100</v>
      </c>
      <c r="M1737" s="6">
        <v>94.517987258230647</v>
      </c>
      <c r="N1737" s="6">
        <v>90.035478579330857</v>
      </c>
      <c r="O1737" s="6">
        <v>85.587304009460951</v>
      </c>
      <c r="P1737" s="6">
        <v>79.369015374051045</v>
      </c>
      <c r="Q1737" s="6">
        <v>73.307137679777213</v>
      </c>
      <c r="R1737" s="6">
        <v>67.962461374127344</v>
      </c>
    </row>
    <row r="1738" spans="1:18" hidden="1" x14ac:dyDescent="0.4">
      <c r="A1738">
        <v>41207</v>
      </c>
      <c r="B1738">
        <v>2</v>
      </c>
      <c r="C1738" t="s">
        <v>1697</v>
      </c>
      <c r="D1738" t="s">
        <v>1704</v>
      </c>
      <c r="E1738" s="11">
        <v>14957</v>
      </c>
      <c r="F1738" s="12">
        <v>13327</v>
      </c>
      <c r="G1738" s="12">
        <v>12246</v>
      </c>
      <c r="H1738" s="12">
        <v>11190</v>
      </c>
      <c r="I1738" s="12">
        <v>10063</v>
      </c>
      <c r="J1738" s="12">
        <v>8969</v>
      </c>
      <c r="K1738" s="25">
        <v>7974</v>
      </c>
      <c r="L1738" s="5">
        <v>100</v>
      </c>
      <c r="M1738" s="6">
        <v>89.102092665641507</v>
      </c>
      <c r="N1738" s="6">
        <v>81.87470749481848</v>
      </c>
      <c r="O1738" s="6">
        <v>74.814468142007087</v>
      </c>
      <c r="P1738" s="6">
        <v>67.27953466604265</v>
      </c>
      <c r="Q1738" s="6">
        <v>59.965233669853582</v>
      </c>
      <c r="R1738" s="6">
        <v>53.312830112990575</v>
      </c>
    </row>
    <row r="1739" spans="1:18" hidden="1" x14ac:dyDescent="0.4">
      <c r="A1739">
        <v>41208</v>
      </c>
      <c r="B1739">
        <v>2</v>
      </c>
      <c r="C1739" t="s">
        <v>1697</v>
      </c>
      <c r="D1739" t="s">
        <v>1705</v>
      </c>
      <c r="E1739" s="11">
        <v>25018</v>
      </c>
      <c r="F1739" s="12">
        <v>23697</v>
      </c>
      <c r="G1739" s="12">
        <v>22445</v>
      </c>
      <c r="H1739" s="12">
        <v>21301</v>
      </c>
      <c r="I1739" s="12">
        <v>19784</v>
      </c>
      <c r="J1739" s="12">
        <v>18363</v>
      </c>
      <c r="K1739" s="25">
        <v>17025</v>
      </c>
      <c r="L1739" s="5">
        <v>100</v>
      </c>
      <c r="M1739" s="6">
        <v>94.719801742745219</v>
      </c>
      <c r="N1739" s="6">
        <v>89.715404908465899</v>
      </c>
      <c r="O1739" s="6">
        <v>85.142697257974248</v>
      </c>
      <c r="P1739" s="6">
        <v>79.079063074586301</v>
      </c>
      <c r="Q1739" s="6">
        <v>73.399152610120709</v>
      </c>
      <c r="R1739" s="6">
        <v>68.051003277640092</v>
      </c>
    </row>
    <row r="1740" spans="1:18" hidden="1" x14ac:dyDescent="0.4">
      <c r="A1740">
        <v>41209</v>
      </c>
      <c r="B1740">
        <v>2</v>
      </c>
      <c r="C1740" t="s">
        <v>1697</v>
      </c>
      <c r="D1740" t="s">
        <v>1706</v>
      </c>
      <c r="E1740" s="11">
        <v>13390</v>
      </c>
      <c r="F1740" s="12">
        <v>12085</v>
      </c>
      <c r="G1740" s="12">
        <v>11020</v>
      </c>
      <c r="H1740" s="12">
        <v>10073</v>
      </c>
      <c r="I1740" s="12">
        <v>9044</v>
      </c>
      <c r="J1740" s="12">
        <v>8013</v>
      </c>
      <c r="K1740" s="25">
        <v>7046</v>
      </c>
      <c r="L1740" s="5">
        <v>100</v>
      </c>
      <c r="M1740" s="6">
        <v>90.253920836445118</v>
      </c>
      <c r="N1740" s="6">
        <v>82.30022404779686</v>
      </c>
      <c r="O1740" s="6">
        <v>75.227781926811048</v>
      </c>
      <c r="P1740" s="6">
        <v>67.542942494398801</v>
      </c>
      <c r="Q1740" s="6">
        <v>59.843166542195668</v>
      </c>
      <c r="R1740" s="6">
        <v>52.621359223300971</v>
      </c>
    </row>
    <row r="1741" spans="1:18" hidden="1" x14ac:dyDescent="0.4">
      <c r="A1741">
        <v>41210</v>
      </c>
      <c r="B1741">
        <v>2</v>
      </c>
      <c r="C1741" t="s">
        <v>1697</v>
      </c>
      <c r="D1741" t="s">
        <v>1707</v>
      </c>
      <c r="E1741" s="11">
        <v>17235</v>
      </c>
      <c r="F1741" s="12">
        <v>16336</v>
      </c>
      <c r="G1741" s="12">
        <v>15537</v>
      </c>
      <c r="H1741" s="12">
        <v>14651</v>
      </c>
      <c r="I1741" s="12">
        <v>13491</v>
      </c>
      <c r="J1741" s="12">
        <v>12432</v>
      </c>
      <c r="K1741" s="25">
        <v>11549</v>
      </c>
      <c r="L1741" s="5">
        <v>100</v>
      </c>
      <c r="M1741" s="6">
        <v>94.783870031911803</v>
      </c>
      <c r="N1741" s="6">
        <v>90.147954743255013</v>
      </c>
      <c r="O1741" s="6">
        <v>85.007252683492894</v>
      </c>
      <c r="P1741" s="6">
        <v>78.276762402088778</v>
      </c>
      <c r="Q1741" s="6">
        <v>72.132288946910364</v>
      </c>
      <c r="R1741" s="6">
        <v>67.008993327531186</v>
      </c>
    </row>
    <row r="1742" spans="1:18" hidden="1" x14ac:dyDescent="0.4">
      <c r="A1742">
        <v>41327</v>
      </c>
      <c r="B1742">
        <v>3</v>
      </c>
      <c r="C1742" t="s">
        <v>1697</v>
      </c>
      <c r="D1742" t="s">
        <v>1708</v>
      </c>
      <c r="E1742" s="11">
        <v>9883</v>
      </c>
      <c r="F1742" s="12">
        <v>9659</v>
      </c>
      <c r="G1742" s="12">
        <v>9454</v>
      </c>
      <c r="H1742" s="12">
        <v>9142</v>
      </c>
      <c r="I1742" s="12">
        <v>8666</v>
      </c>
      <c r="J1742" s="12">
        <v>8212</v>
      </c>
      <c r="K1742" s="25">
        <v>7816</v>
      </c>
      <c r="L1742" s="5">
        <v>100</v>
      </c>
      <c r="M1742" s="6">
        <v>97.733481736314886</v>
      </c>
      <c r="N1742" s="6">
        <v>95.659212789638772</v>
      </c>
      <c r="O1742" s="6">
        <v>92.502276636648801</v>
      </c>
      <c r="P1742" s="6">
        <v>87.685925326317914</v>
      </c>
      <c r="Q1742" s="6">
        <v>83.092178488313266</v>
      </c>
      <c r="R1742" s="6">
        <v>79.085297986441361</v>
      </c>
    </row>
    <row r="1743" spans="1:18" hidden="1" x14ac:dyDescent="0.4">
      <c r="A1743">
        <v>41341</v>
      </c>
      <c r="B1743">
        <v>3</v>
      </c>
      <c r="C1743" t="s">
        <v>1697</v>
      </c>
      <c r="D1743" t="s">
        <v>1709</v>
      </c>
      <c r="E1743" s="11">
        <v>9725</v>
      </c>
      <c r="F1743" s="12">
        <v>8852</v>
      </c>
      <c r="G1743" s="12">
        <v>8332</v>
      </c>
      <c r="H1743" s="12">
        <v>8076</v>
      </c>
      <c r="I1743" s="12">
        <v>7540</v>
      </c>
      <c r="J1743" s="12">
        <v>6998</v>
      </c>
      <c r="K1743" s="25">
        <v>6505</v>
      </c>
      <c r="L1743" s="5">
        <v>100</v>
      </c>
      <c r="M1743" s="6">
        <v>91.023136246786635</v>
      </c>
      <c r="N1743" s="6">
        <v>85.676092544987142</v>
      </c>
      <c r="O1743" s="6">
        <v>83.043701799485859</v>
      </c>
      <c r="P1743" s="6">
        <v>77.532133676092542</v>
      </c>
      <c r="Q1743" s="6">
        <v>71.958868894601551</v>
      </c>
      <c r="R1743" s="6">
        <v>66.889460154241647</v>
      </c>
    </row>
    <row r="1744" spans="1:18" hidden="1" x14ac:dyDescent="0.4">
      <c r="A1744">
        <v>41345</v>
      </c>
      <c r="B1744">
        <v>3</v>
      </c>
      <c r="C1744" t="s">
        <v>1697</v>
      </c>
      <c r="D1744" t="s">
        <v>1710</v>
      </c>
      <c r="E1744" s="11">
        <v>5423</v>
      </c>
      <c r="F1744" s="12">
        <v>5370</v>
      </c>
      <c r="G1744" s="12">
        <v>5244</v>
      </c>
      <c r="H1744" s="12">
        <v>5043</v>
      </c>
      <c r="I1744" s="12">
        <v>4645</v>
      </c>
      <c r="J1744" s="12">
        <v>4333</v>
      </c>
      <c r="K1744" s="25">
        <v>4048</v>
      </c>
      <c r="L1744" s="5">
        <v>100</v>
      </c>
      <c r="M1744" s="6">
        <v>99.022681172782583</v>
      </c>
      <c r="N1744" s="6">
        <v>96.699243960907239</v>
      </c>
      <c r="O1744" s="6">
        <v>92.992808408629912</v>
      </c>
      <c r="P1744" s="6">
        <v>85.653697215563341</v>
      </c>
      <c r="Q1744" s="6">
        <v>79.900424119491049</v>
      </c>
      <c r="R1744" s="6">
        <v>74.645030425963483</v>
      </c>
    </row>
    <row r="1745" spans="1:18" hidden="1" x14ac:dyDescent="0.4">
      <c r="A1745">
        <v>41346</v>
      </c>
      <c r="B1745">
        <v>3</v>
      </c>
      <c r="C1745" t="s">
        <v>1697</v>
      </c>
      <c r="D1745" t="s">
        <v>1711</v>
      </c>
      <c r="E1745" s="11">
        <v>13308</v>
      </c>
      <c r="F1745" s="12">
        <v>13090</v>
      </c>
      <c r="G1745" s="12">
        <v>12719</v>
      </c>
      <c r="H1745" s="12">
        <v>12424</v>
      </c>
      <c r="I1745" s="12">
        <v>11593</v>
      </c>
      <c r="J1745" s="12">
        <v>10757</v>
      </c>
      <c r="K1745" s="25">
        <v>10064</v>
      </c>
      <c r="L1745" s="5">
        <v>100</v>
      </c>
      <c r="M1745" s="6">
        <v>98.361887586414184</v>
      </c>
      <c r="N1745" s="6">
        <v>95.574090772467684</v>
      </c>
      <c r="O1745" s="6">
        <v>93.357379020138268</v>
      </c>
      <c r="P1745" s="6">
        <v>87.11301472798317</v>
      </c>
      <c r="Q1745" s="6">
        <v>80.83107905019537</v>
      </c>
      <c r="R1745" s="6">
        <v>75.623685001502864</v>
      </c>
    </row>
    <row r="1746" spans="1:18" hidden="1" x14ac:dyDescent="0.4">
      <c r="A1746">
        <v>41387</v>
      </c>
      <c r="B1746">
        <v>3</v>
      </c>
      <c r="C1746" t="s">
        <v>1697</v>
      </c>
      <c r="D1746" t="s">
        <v>1712</v>
      </c>
      <c r="E1746" s="11">
        <v>3213</v>
      </c>
      <c r="F1746" s="12">
        <v>2887</v>
      </c>
      <c r="G1746" s="12">
        <v>2647</v>
      </c>
      <c r="H1746" s="12">
        <v>2357</v>
      </c>
      <c r="I1746" s="12">
        <v>2040</v>
      </c>
      <c r="J1746" s="12">
        <v>1723</v>
      </c>
      <c r="K1746" s="25">
        <v>1496</v>
      </c>
      <c r="L1746" s="5">
        <v>100</v>
      </c>
      <c r="M1746" s="6">
        <v>89.85371926548396</v>
      </c>
      <c r="N1746" s="6">
        <v>82.384064737005914</v>
      </c>
      <c r="O1746" s="6">
        <v>73.358232181761593</v>
      </c>
      <c r="P1746" s="6">
        <v>63.492063492063487</v>
      </c>
      <c r="Q1746" s="6">
        <v>53.625894802365394</v>
      </c>
      <c r="R1746" s="6">
        <v>46.560846560846556</v>
      </c>
    </row>
    <row r="1747" spans="1:18" hidden="1" x14ac:dyDescent="0.4">
      <c r="A1747">
        <v>41401</v>
      </c>
      <c r="B1747">
        <v>3</v>
      </c>
      <c r="C1747" t="s">
        <v>1697</v>
      </c>
      <c r="D1747" t="s">
        <v>1713</v>
      </c>
      <c r="E1747" s="11">
        <v>9855</v>
      </c>
      <c r="F1747" s="12">
        <v>8974</v>
      </c>
      <c r="G1747" s="12">
        <v>8258</v>
      </c>
      <c r="H1747" s="12">
        <v>7507</v>
      </c>
      <c r="I1747" s="12">
        <v>6696</v>
      </c>
      <c r="J1747" s="12">
        <v>5880</v>
      </c>
      <c r="K1747" s="25">
        <v>5194</v>
      </c>
      <c r="L1747" s="5">
        <v>100</v>
      </c>
      <c r="M1747" s="6">
        <v>91.06037544393709</v>
      </c>
      <c r="N1747" s="6">
        <v>83.795027904616944</v>
      </c>
      <c r="O1747" s="6">
        <v>76.17453069507863</v>
      </c>
      <c r="P1747" s="6">
        <v>67.945205479452056</v>
      </c>
      <c r="Q1747" s="6">
        <v>59.665144596651444</v>
      </c>
      <c r="R1747" s="6">
        <v>52.704211060375442</v>
      </c>
    </row>
    <row r="1748" spans="1:18" hidden="1" x14ac:dyDescent="0.4">
      <c r="A1748">
        <v>41423</v>
      </c>
      <c r="B1748">
        <v>3</v>
      </c>
      <c r="C1748" t="s">
        <v>1697</v>
      </c>
      <c r="D1748" t="s">
        <v>1714</v>
      </c>
      <c r="E1748" s="11">
        <v>3082</v>
      </c>
      <c r="F1748" s="12">
        <v>2771</v>
      </c>
      <c r="G1748" s="12">
        <v>2537</v>
      </c>
      <c r="H1748" s="12">
        <v>2293</v>
      </c>
      <c r="I1748" s="12">
        <v>2027</v>
      </c>
      <c r="J1748" s="12">
        <v>1757</v>
      </c>
      <c r="K1748" s="25">
        <v>1543</v>
      </c>
      <c r="L1748" s="5">
        <v>100</v>
      </c>
      <c r="M1748" s="6">
        <v>89.909149902660616</v>
      </c>
      <c r="N1748" s="6">
        <v>82.316677482154446</v>
      </c>
      <c r="O1748" s="6">
        <v>74.399740428293313</v>
      </c>
      <c r="P1748" s="6">
        <v>65.768981181051274</v>
      </c>
      <c r="Q1748" s="6">
        <v>57.008436080467227</v>
      </c>
      <c r="R1748" s="6">
        <v>50.064892926670993</v>
      </c>
    </row>
    <row r="1749" spans="1:18" hidden="1" x14ac:dyDescent="0.4">
      <c r="A1749">
        <v>41424</v>
      </c>
      <c r="B1749">
        <v>3</v>
      </c>
      <c r="C1749" t="s">
        <v>1697</v>
      </c>
      <c r="D1749" t="s">
        <v>1715</v>
      </c>
      <c r="E1749" s="11">
        <v>5396</v>
      </c>
      <c r="F1749" s="12">
        <v>5246</v>
      </c>
      <c r="G1749" s="12">
        <v>5106</v>
      </c>
      <c r="H1749" s="12">
        <v>5032</v>
      </c>
      <c r="I1749" s="12">
        <v>4803</v>
      </c>
      <c r="J1749" s="12">
        <v>4521</v>
      </c>
      <c r="K1749" s="25">
        <v>4276</v>
      </c>
      <c r="L1749" s="5">
        <v>100</v>
      </c>
      <c r="M1749" s="6">
        <v>97.220163083765755</v>
      </c>
      <c r="N1749" s="6">
        <v>94.625648628613789</v>
      </c>
      <c r="O1749" s="6">
        <v>93.254262416604888</v>
      </c>
      <c r="P1749" s="6">
        <v>89.010378057820603</v>
      </c>
      <c r="Q1749" s="6">
        <v>83.784284655300226</v>
      </c>
      <c r="R1749" s="6">
        <v>79.243884358784285</v>
      </c>
    </row>
    <row r="1750" spans="1:18" hidden="1" x14ac:dyDescent="0.4">
      <c r="A1750">
        <v>41425</v>
      </c>
      <c r="B1750">
        <v>3</v>
      </c>
      <c r="C1750" t="s">
        <v>1697</v>
      </c>
      <c r="D1750" t="s">
        <v>1716</v>
      </c>
      <c r="E1750" s="11">
        <v>11453</v>
      </c>
      <c r="F1750" s="12">
        <v>10203</v>
      </c>
      <c r="G1750" s="12">
        <v>9058</v>
      </c>
      <c r="H1750" s="12">
        <v>8052</v>
      </c>
      <c r="I1750" s="12">
        <v>7082</v>
      </c>
      <c r="J1750" s="12">
        <v>6159</v>
      </c>
      <c r="K1750" s="25">
        <v>5318</v>
      </c>
      <c r="L1750" s="5">
        <v>100</v>
      </c>
      <c r="M1750" s="6">
        <v>89.085829040426091</v>
      </c>
      <c r="N1750" s="6">
        <v>79.088448441456379</v>
      </c>
      <c r="O1750" s="6">
        <v>70.304723653191303</v>
      </c>
      <c r="P1750" s="6">
        <v>61.835326988561945</v>
      </c>
      <c r="Q1750" s="6">
        <v>53.776303152012574</v>
      </c>
      <c r="R1750" s="6">
        <v>46.433248930411246</v>
      </c>
    </row>
    <row r="1751" spans="1:18" hidden="1" x14ac:dyDescent="0.4">
      <c r="A1751">
        <v>41441</v>
      </c>
      <c r="B1751">
        <v>3</v>
      </c>
      <c r="C1751" t="s">
        <v>1697</v>
      </c>
      <c r="D1751" t="s">
        <v>1717</v>
      </c>
      <c r="E1751" s="11">
        <v>4072</v>
      </c>
      <c r="F1751" s="12">
        <v>3521</v>
      </c>
      <c r="G1751" s="12">
        <v>2967</v>
      </c>
      <c r="H1751" s="12">
        <v>2555</v>
      </c>
      <c r="I1751" s="12">
        <v>2166</v>
      </c>
      <c r="J1751" s="12">
        <v>1812</v>
      </c>
      <c r="K1751" s="25">
        <v>1555</v>
      </c>
      <c r="L1751" s="5">
        <v>100</v>
      </c>
      <c r="M1751" s="6">
        <v>86.468565815324155</v>
      </c>
      <c r="N1751" s="6">
        <v>72.863457760314347</v>
      </c>
      <c r="O1751" s="6">
        <v>62.745579567779963</v>
      </c>
      <c r="P1751" s="6">
        <v>53.192534381139488</v>
      </c>
      <c r="Q1751" s="6">
        <v>44.49901768172888</v>
      </c>
      <c r="R1751" s="6">
        <v>38.187622789783894</v>
      </c>
    </row>
    <row r="1752" spans="1:18" hidden="1" x14ac:dyDescent="0.4">
      <c r="A1752">
        <v>42000</v>
      </c>
      <c r="B1752" t="s">
        <v>0</v>
      </c>
      <c r="C1752" t="s">
        <v>1718</v>
      </c>
      <c r="E1752" s="11">
        <v>714726</v>
      </c>
      <c r="F1752" s="12">
        <v>646769</v>
      </c>
      <c r="G1752" s="12">
        <v>599932</v>
      </c>
      <c r="H1752" s="12">
        <v>552698</v>
      </c>
      <c r="I1752" s="12">
        <v>494834</v>
      </c>
      <c r="J1752" s="12">
        <v>445080</v>
      </c>
      <c r="K1752" s="25">
        <v>401625</v>
      </c>
      <c r="L1752" s="5">
        <v>100</v>
      </c>
      <c r="M1752" s="6">
        <v>90.491880804671993</v>
      </c>
      <c r="N1752" s="6">
        <v>83.938740160565033</v>
      </c>
      <c r="O1752" s="6">
        <v>77.330053754865503</v>
      </c>
      <c r="P1752" s="6">
        <v>69.234084110554249</v>
      </c>
      <c r="Q1752" s="6">
        <v>62.272815036811316</v>
      </c>
      <c r="R1752" s="6">
        <v>56.192862719419743</v>
      </c>
    </row>
    <row r="1753" spans="1:18" hidden="1" x14ac:dyDescent="0.4">
      <c r="A1753">
        <v>42201</v>
      </c>
      <c r="B1753">
        <v>2</v>
      </c>
      <c r="C1753" t="s">
        <v>1718</v>
      </c>
      <c r="D1753" t="s">
        <v>1719</v>
      </c>
      <c r="E1753" s="11">
        <v>228336</v>
      </c>
      <c r="F1753" s="12">
        <v>204787</v>
      </c>
      <c r="G1753" s="12">
        <v>191033</v>
      </c>
      <c r="H1753" s="12">
        <v>177175</v>
      </c>
      <c r="I1753" s="12">
        <v>159296</v>
      </c>
      <c r="J1753" s="12">
        <v>145278</v>
      </c>
      <c r="K1753" s="25">
        <v>133555</v>
      </c>
      <c r="L1753" s="5">
        <v>100</v>
      </c>
      <c r="M1753" s="6">
        <v>89.686689790484195</v>
      </c>
      <c r="N1753" s="6">
        <v>83.663110503818942</v>
      </c>
      <c r="O1753" s="6">
        <v>77.593984303832954</v>
      </c>
      <c r="P1753" s="6">
        <v>69.763856772475648</v>
      </c>
      <c r="Q1753" s="6">
        <v>63.624658398150089</v>
      </c>
      <c r="R1753" s="6">
        <v>58.490557774507742</v>
      </c>
    </row>
    <row r="1754" spans="1:18" hidden="1" x14ac:dyDescent="0.4">
      <c r="A1754">
        <v>42202</v>
      </c>
      <c r="B1754">
        <v>2</v>
      </c>
      <c r="C1754" t="s">
        <v>1718</v>
      </c>
      <c r="D1754" t="s">
        <v>1720</v>
      </c>
      <c r="E1754" s="11">
        <v>133786</v>
      </c>
      <c r="F1754" s="12">
        <v>121555</v>
      </c>
      <c r="G1754" s="12">
        <v>115180</v>
      </c>
      <c r="H1754" s="12">
        <v>107505</v>
      </c>
      <c r="I1754" s="12">
        <v>97571</v>
      </c>
      <c r="J1754" s="12">
        <v>88696</v>
      </c>
      <c r="K1754" s="25">
        <v>80939</v>
      </c>
      <c r="L1754" s="5">
        <v>100</v>
      </c>
      <c r="M1754" s="6">
        <v>90.857787810383755</v>
      </c>
      <c r="N1754" s="6">
        <v>86.092715231788077</v>
      </c>
      <c r="O1754" s="6">
        <v>80.355941578341529</v>
      </c>
      <c r="P1754" s="6">
        <v>72.930650441750259</v>
      </c>
      <c r="Q1754" s="6">
        <v>66.296921949979819</v>
      </c>
      <c r="R1754" s="6">
        <v>60.498856382581131</v>
      </c>
    </row>
    <row r="1755" spans="1:18" hidden="1" x14ac:dyDescent="0.4">
      <c r="A1755">
        <v>42203</v>
      </c>
      <c r="B1755">
        <v>2</v>
      </c>
      <c r="C1755" t="s">
        <v>1718</v>
      </c>
      <c r="D1755" t="s">
        <v>1721</v>
      </c>
      <c r="E1755" s="11">
        <v>22297</v>
      </c>
      <c r="F1755" s="12">
        <v>20146</v>
      </c>
      <c r="G1755" s="12">
        <v>18404</v>
      </c>
      <c r="H1755" s="12">
        <v>16608</v>
      </c>
      <c r="I1755" s="12">
        <v>14732</v>
      </c>
      <c r="J1755" s="12">
        <v>12986</v>
      </c>
      <c r="K1755" s="25">
        <v>11442</v>
      </c>
      <c r="L1755" s="5">
        <v>100</v>
      </c>
      <c r="M1755" s="6">
        <v>90.352962281921336</v>
      </c>
      <c r="N1755" s="6">
        <v>82.540252051845542</v>
      </c>
      <c r="O1755" s="6">
        <v>74.485356774453962</v>
      </c>
      <c r="P1755" s="6">
        <v>66.071668834372332</v>
      </c>
      <c r="Q1755" s="6">
        <v>58.241018971162042</v>
      </c>
      <c r="R1755" s="6">
        <v>51.316320581244113</v>
      </c>
    </row>
    <row r="1756" spans="1:18" hidden="1" x14ac:dyDescent="0.4">
      <c r="A1756">
        <v>42204</v>
      </c>
      <c r="B1756">
        <v>2</v>
      </c>
      <c r="C1756" t="s">
        <v>1718</v>
      </c>
      <c r="D1756" t="s">
        <v>1722</v>
      </c>
      <c r="E1756" s="11">
        <v>75018</v>
      </c>
      <c r="F1756" s="12">
        <v>69901</v>
      </c>
      <c r="G1756" s="12">
        <v>65008</v>
      </c>
      <c r="H1756" s="12">
        <v>59949</v>
      </c>
      <c r="I1756" s="12">
        <v>53443</v>
      </c>
      <c r="J1756" s="12">
        <v>47794</v>
      </c>
      <c r="K1756" s="25">
        <v>42850</v>
      </c>
      <c r="L1756" s="5">
        <v>100</v>
      </c>
      <c r="M1756" s="6">
        <v>93.178970380442024</v>
      </c>
      <c r="N1756" s="6">
        <v>86.656535764749805</v>
      </c>
      <c r="O1756" s="6">
        <v>79.912820922978483</v>
      </c>
      <c r="P1756" s="6">
        <v>71.240235676770908</v>
      </c>
      <c r="Q1756" s="6">
        <v>63.710042923031807</v>
      </c>
      <c r="R1756" s="6">
        <v>57.119624623423718</v>
      </c>
    </row>
    <row r="1757" spans="1:18" hidden="1" x14ac:dyDescent="0.4">
      <c r="A1757">
        <v>42205</v>
      </c>
      <c r="B1757">
        <v>2</v>
      </c>
      <c r="C1757" t="s">
        <v>1718</v>
      </c>
      <c r="D1757" t="s">
        <v>1723</v>
      </c>
      <c r="E1757" s="11">
        <v>56017</v>
      </c>
      <c r="F1757" s="12">
        <v>55208</v>
      </c>
      <c r="G1757" s="12">
        <v>53905</v>
      </c>
      <c r="H1757" s="12">
        <v>52007</v>
      </c>
      <c r="I1757" s="12">
        <v>48491</v>
      </c>
      <c r="J1757" s="12">
        <v>45364</v>
      </c>
      <c r="K1757" s="25">
        <v>42723</v>
      </c>
      <c r="L1757" s="5">
        <v>100</v>
      </c>
      <c r="M1757" s="6">
        <v>98.555795562061519</v>
      </c>
      <c r="N1757" s="6">
        <v>96.229715979077781</v>
      </c>
      <c r="O1757" s="6">
        <v>92.841458842851281</v>
      </c>
      <c r="P1757" s="6">
        <v>86.564792830747805</v>
      </c>
      <c r="Q1757" s="6">
        <v>80.982558866058525</v>
      </c>
      <c r="R1757" s="6">
        <v>76.267918667547349</v>
      </c>
    </row>
    <row r="1758" spans="1:18" hidden="1" x14ac:dyDescent="0.4">
      <c r="A1758">
        <v>42207</v>
      </c>
      <c r="B1758">
        <v>2</v>
      </c>
      <c r="C1758" t="s">
        <v>1718</v>
      </c>
      <c r="D1758" t="s">
        <v>1724</v>
      </c>
      <c r="E1758" s="11">
        <v>13817</v>
      </c>
      <c r="F1758" s="12">
        <v>11908</v>
      </c>
      <c r="G1758" s="12">
        <v>10275</v>
      </c>
      <c r="H1758" s="12">
        <v>8899</v>
      </c>
      <c r="I1758" s="12">
        <v>7626</v>
      </c>
      <c r="J1758" s="12">
        <v>6534</v>
      </c>
      <c r="K1758" s="25">
        <v>5558</v>
      </c>
      <c r="L1758" s="5">
        <v>100</v>
      </c>
      <c r="M1758" s="6">
        <v>86.183686762683649</v>
      </c>
      <c r="N1758" s="6">
        <v>74.364912788593756</v>
      </c>
      <c r="O1758" s="6">
        <v>64.406166316856044</v>
      </c>
      <c r="P1758" s="6">
        <v>55.192878338278931</v>
      </c>
      <c r="Q1758" s="6">
        <v>47.289570818556847</v>
      </c>
      <c r="R1758" s="6">
        <v>40.225808786277774</v>
      </c>
    </row>
    <row r="1759" spans="1:18" hidden="1" x14ac:dyDescent="0.4">
      <c r="A1759">
        <v>42208</v>
      </c>
      <c r="B1759">
        <v>2</v>
      </c>
      <c r="C1759" t="s">
        <v>1718</v>
      </c>
      <c r="D1759" t="s">
        <v>1725</v>
      </c>
      <c r="E1759" s="11">
        <v>10732</v>
      </c>
      <c r="F1759" s="12">
        <v>9097</v>
      </c>
      <c r="G1759" s="12">
        <v>8150</v>
      </c>
      <c r="H1759" s="12">
        <v>7248</v>
      </c>
      <c r="I1759" s="12">
        <v>6349</v>
      </c>
      <c r="J1759" s="12">
        <v>5465</v>
      </c>
      <c r="K1759" s="25">
        <v>4607</v>
      </c>
      <c r="L1759" s="5">
        <v>100</v>
      </c>
      <c r="M1759" s="6">
        <v>84.7651882221394</v>
      </c>
      <c r="N1759" s="6">
        <v>75.941110696980999</v>
      </c>
      <c r="O1759" s="6">
        <v>67.536339918002241</v>
      </c>
      <c r="P1759" s="6">
        <v>59.159522922102127</v>
      </c>
      <c r="Q1759" s="6">
        <v>50.922474841595232</v>
      </c>
      <c r="R1759" s="6">
        <v>42.927692881103241</v>
      </c>
    </row>
    <row r="1760" spans="1:18" hidden="1" x14ac:dyDescent="0.4">
      <c r="A1760">
        <v>42209</v>
      </c>
      <c r="B1760">
        <v>2</v>
      </c>
      <c r="C1760" t="s">
        <v>1718</v>
      </c>
      <c r="D1760" t="s">
        <v>1726</v>
      </c>
      <c r="E1760" s="11">
        <v>14191</v>
      </c>
      <c r="F1760" s="12">
        <v>11867</v>
      </c>
      <c r="G1760" s="12">
        <v>10348</v>
      </c>
      <c r="H1760" s="12">
        <v>9108</v>
      </c>
      <c r="I1760" s="12">
        <v>7774</v>
      </c>
      <c r="J1760" s="12">
        <v>6481</v>
      </c>
      <c r="K1760" s="25">
        <v>5368</v>
      </c>
      <c r="L1760" s="5">
        <v>100</v>
      </c>
      <c r="M1760" s="6">
        <v>83.623423296455499</v>
      </c>
      <c r="N1760" s="6">
        <v>72.919455993235147</v>
      </c>
      <c r="O1760" s="6">
        <v>64.181523500810371</v>
      </c>
      <c r="P1760" s="6">
        <v>54.78119935170178</v>
      </c>
      <c r="Q1760" s="6">
        <v>45.669790712423371</v>
      </c>
      <c r="R1760" s="6">
        <v>37.826791628496935</v>
      </c>
    </row>
    <row r="1761" spans="1:18" hidden="1" x14ac:dyDescent="0.4">
      <c r="A1761">
        <v>42210</v>
      </c>
      <c r="B1761">
        <v>2</v>
      </c>
      <c r="C1761" t="s">
        <v>1718</v>
      </c>
      <c r="D1761" t="s">
        <v>1727</v>
      </c>
      <c r="E1761" s="11">
        <v>12076</v>
      </c>
      <c r="F1761" s="12">
        <v>10542</v>
      </c>
      <c r="G1761" s="12">
        <v>9494</v>
      </c>
      <c r="H1761" s="12">
        <v>8523</v>
      </c>
      <c r="I1761" s="12">
        <v>7408</v>
      </c>
      <c r="J1761" s="12">
        <v>6296</v>
      </c>
      <c r="K1761" s="25">
        <v>5371</v>
      </c>
      <c r="L1761" s="5">
        <v>100</v>
      </c>
      <c r="M1761" s="6">
        <v>87.297118251076512</v>
      </c>
      <c r="N1761" s="6">
        <v>78.618747929778081</v>
      </c>
      <c r="O1761" s="6">
        <v>70.57800596223916</v>
      </c>
      <c r="P1761" s="6">
        <v>61.344816164292816</v>
      </c>
      <c r="Q1761" s="6">
        <v>52.136469029479962</v>
      </c>
      <c r="R1761" s="6">
        <v>44.476647896654519</v>
      </c>
    </row>
    <row r="1762" spans="1:18" hidden="1" x14ac:dyDescent="0.4">
      <c r="A1762">
        <v>42211</v>
      </c>
      <c r="B1762">
        <v>2</v>
      </c>
      <c r="C1762" t="s">
        <v>1718</v>
      </c>
      <c r="D1762" t="s">
        <v>1728</v>
      </c>
      <c r="E1762" s="11">
        <v>16733</v>
      </c>
      <c r="F1762" s="12">
        <v>14315</v>
      </c>
      <c r="G1762" s="12">
        <v>12363</v>
      </c>
      <c r="H1762" s="12">
        <v>10806</v>
      </c>
      <c r="I1762" s="12">
        <v>9264</v>
      </c>
      <c r="J1762" s="12">
        <v>7925</v>
      </c>
      <c r="K1762" s="25">
        <v>6668</v>
      </c>
      <c r="L1762" s="5">
        <v>100</v>
      </c>
      <c r="M1762" s="6">
        <v>85.549512938504748</v>
      </c>
      <c r="N1762" s="6">
        <v>73.883941911193446</v>
      </c>
      <c r="O1762" s="6">
        <v>64.578975676806323</v>
      </c>
      <c r="P1762" s="6">
        <v>55.363652662403631</v>
      </c>
      <c r="Q1762" s="6">
        <v>47.361501225124009</v>
      </c>
      <c r="R1762" s="6">
        <v>39.849399390426107</v>
      </c>
    </row>
    <row r="1763" spans="1:18" hidden="1" x14ac:dyDescent="0.4">
      <c r="A1763">
        <v>42212</v>
      </c>
      <c r="B1763">
        <v>2</v>
      </c>
      <c r="C1763" t="s">
        <v>1718</v>
      </c>
      <c r="D1763" t="s">
        <v>1729</v>
      </c>
      <c r="E1763" s="11">
        <v>13246</v>
      </c>
      <c r="F1763" s="12">
        <v>11000</v>
      </c>
      <c r="G1763" s="12">
        <v>9628</v>
      </c>
      <c r="H1763" s="12">
        <v>8640</v>
      </c>
      <c r="I1763" s="12">
        <v>7472</v>
      </c>
      <c r="J1763" s="12">
        <v>6372</v>
      </c>
      <c r="K1763" s="25">
        <v>5366</v>
      </c>
      <c r="L1763" s="5">
        <v>100</v>
      </c>
      <c r="M1763" s="6">
        <v>83.043937792541143</v>
      </c>
      <c r="N1763" s="6">
        <v>72.686093915144184</v>
      </c>
      <c r="O1763" s="6">
        <v>65.227238411595962</v>
      </c>
      <c r="P1763" s="6">
        <v>56.409482107806127</v>
      </c>
      <c r="Q1763" s="6">
        <v>48.105088328552014</v>
      </c>
      <c r="R1763" s="6">
        <v>40.510342744979617</v>
      </c>
    </row>
    <row r="1764" spans="1:18" hidden="1" x14ac:dyDescent="0.4">
      <c r="A1764">
        <v>42213</v>
      </c>
      <c r="B1764">
        <v>2</v>
      </c>
      <c r="C1764" t="s">
        <v>1718</v>
      </c>
      <c r="D1764" t="s">
        <v>1730</v>
      </c>
      <c r="E1764" s="11">
        <v>21493</v>
      </c>
      <c r="F1764" s="12">
        <v>18960</v>
      </c>
      <c r="G1764" s="12">
        <v>16759</v>
      </c>
      <c r="H1764" s="12">
        <v>14874</v>
      </c>
      <c r="I1764" s="12">
        <v>13072</v>
      </c>
      <c r="J1764" s="12">
        <v>11359</v>
      </c>
      <c r="K1764" s="25">
        <v>9707</v>
      </c>
      <c r="L1764" s="5">
        <v>100</v>
      </c>
      <c r="M1764" s="6">
        <v>88.214767598753085</v>
      </c>
      <c r="N1764" s="6">
        <v>77.974224166007531</v>
      </c>
      <c r="O1764" s="6">
        <v>69.203926859907867</v>
      </c>
      <c r="P1764" s="6">
        <v>60.819801795933557</v>
      </c>
      <c r="Q1764" s="6">
        <v>52.849765039780394</v>
      </c>
      <c r="R1764" s="6">
        <v>45.163541618201272</v>
      </c>
    </row>
    <row r="1765" spans="1:18" hidden="1" x14ac:dyDescent="0.4">
      <c r="A1765">
        <v>42214</v>
      </c>
      <c r="B1765">
        <v>2</v>
      </c>
      <c r="C1765" t="s">
        <v>1718</v>
      </c>
      <c r="D1765" t="s">
        <v>1731</v>
      </c>
      <c r="E1765" s="11">
        <v>20479</v>
      </c>
      <c r="F1765" s="12">
        <v>17011</v>
      </c>
      <c r="G1765" s="12">
        <v>14684</v>
      </c>
      <c r="H1765" s="12">
        <v>12628</v>
      </c>
      <c r="I1765" s="12">
        <v>10629</v>
      </c>
      <c r="J1765" s="12">
        <v>8911</v>
      </c>
      <c r="K1765" s="25">
        <v>7213</v>
      </c>
      <c r="L1765" s="5">
        <v>100</v>
      </c>
      <c r="M1765" s="6">
        <v>83.065579373992875</v>
      </c>
      <c r="N1765" s="6">
        <v>71.702719859368131</v>
      </c>
      <c r="O1765" s="6">
        <v>61.663167146833345</v>
      </c>
      <c r="P1765" s="6">
        <v>51.901948337321159</v>
      </c>
      <c r="Q1765" s="6">
        <v>43.512866839201131</v>
      </c>
      <c r="R1765" s="6">
        <v>35.22144635968553</v>
      </c>
    </row>
    <row r="1766" spans="1:18" hidden="1" x14ac:dyDescent="0.4">
      <c r="A1766">
        <v>42307</v>
      </c>
      <c r="B1766">
        <v>3</v>
      </c>
      <c r="C1766" t="s">
        <v>1718</v>
      </c>
      <c r="D1766" t="s">
        <v>1732</v>
      </c>
      <c r="E1766" s="11">
        <v>23725</v>
      </c>
      <c r="F1766" s="12">
        <v>21988</v>
      </c>
      <c r="G1766" s="12">
        <v>20133</v>
      </c>
      <c r="H1766" s="12">
        <v>18115</v>
      </c>
      <c r="I1766" s="12">
        <v>15805</v>
      </c>
      <c r="J1766" s="12">
        <v>13953</v>
      </c>
      <c r="K1766" s="25">
        <v>12344</v>
      </c>
      <c r="L1766" s="5">
        <v>100</v>
      </c>
      <c r="M1766" s="6">
        <v>92.678609062170707</v>
      </c>
      <c r="N1766" s="6">
        <v>84.859852476290826</v>
      </c>
      <c r="O1766" s="6">
        <v>76.354056902002114</v>
      </c>
      <c r="P1766" s="6">
        <v>66.617492096944147</v>
      </c>
      <c r="Q1766" s="6">
        <v>58.811380400421498</v>
      </c>
      <c r="R1766" s="6">
        <v>52.029504741833513</v>
      </c>
    </row>
    <row r="1767" spans="1:18" hidden="1" x14ac:dyDescent="0.4">
      <c r="A1767">
        <v>42308</v>
      </c>
      <c r="B1767">
        <v>3</v>
      </c>
      <c r="C1767" t="s">
        <v>1718</v>
      </c>
      <c r="D1767" t="s">
        <v>1733</v>
      </c>
      <c r="E1767" s="11">
        <v>16935</v>
      </c>
      <c r="F1767" s="12">
        <v>16303</v>
      </c>
      <c r="G1767" s="12">
        <v>15413</v>
      </c>
      <c r="H1767" s="12">
        <v>14276</v>
      </c>
      <c r="I1767" s="12">
        <v>12743</v>
      </c>
      <c r="J1767" s="12">
        <v>11415</v>
      </c>
      <c r="K1767" s="25">
        <v>10257</v>
      </c>
      <c r="L1767" s="5">
        <v>100</v>
      </c>
      <c r="M1767" s="6">
        <v>96.268083850014762</v>
      </c>
      <c r="N1767" s="6">
        <v>91.012695600826689</v>
      </c>
      <c r="O1767" s="6">
        <v>84.298789489223509</v>
      </c>
      <c r="P1767" s="6">
        <v>75.24653085326247</v>
      </c>
      <c r="Q1767" s="6">
        <v>67.404782993799827</v>
      </c>
      <c r="R1767" s="6">
        <v>60.566873339238256</v>
      </c>
    </row>
    <row r="1768" spans="1:18" hidden="1" x14ac:dyDescent="0.4">
      <c r="A1768">
        <v>42321</v>
      </c>
      <c r="B1768">
        <v>3</v>
      </c>
      <c r="C1768" t="s">
        <v>1718</v>
      </c>
      <c r="D1768" t="s">
        <v>1734</v>
      </c>
      <c r="E1768" s="11">
        <v>3867</v>
      </c>
      <c r="F1768" s="12">
        <v>3337</v>
      </c>
      <c r="G1768" s="12">
        <v>2967</v>
      </c>
      <c r="H1768" s="12">
        <v>2572</v>
      </c>
      <c r="I1768" s="12">
        <v>2201</v>
      </c>
      <c r="J1768" s="12">
        <v>1853</v>
      </c>
      <c r="K1768" s="25">
        <v>1536</v>
      </c>
      <c r="L1768" s="5">
        <v>100</v>
      </c>
      <c r="M1768" s="6">
        <v>86.294284975433158</v>
      </c>
      <c r="N1768" s="6">
        <v>76.72614429790535</v>
      </c>
      <c r="O1768" s="6">
        <v>66.511507628652694</v>
      </c>
      <c r="P1768" s="6">
        <v>56.917507111455912</v>
      </c>
      <c r="Q1768" s="6">
        <v>47.918282906645985</v>
      </c>
      <c r="R1768" s="6">
        <v>39.720713731574861</v>
      </c>
    </row>
    <row r="1769" spans="1:18" hidden="1" x14ac:dyDescent="0.4">
      <c r="A1769">
        <v>42322</v>
      </c>
      <c r="B1769">
        <v>3</v>
      </c>
      <c r="C1769" t="s">
        <v>1718</v>
      </c>
      <c r="D1769" t="s">
        <v>1735</v>
      </c>
      <c r="E1769" s="11">
        <v>7228</v>
      </c>
      <c r="F1769" s="12">
        <v>6504</v>
      </c>
      <c r="G1769" s="12">
        <v>6024</v>
      </c>
      <c r="H1769" s="12">
        <v>5477</v>
      </c>
      <c r="I1769" s="12">
        <v>4786</v>
      </c>
      <c r="J1769" s="12">
        <v>4155</v>
      </c>
      <c r="K1769" s="25">
        <v>3576</v>
      </c>
      <c r="L1769" s="5">
        <v>100</v>
      </c>
      <c r="M1769" s="6">
        <v>89.983397897066965</v>
      </c>
      <c r="N1769" s="6">
        <v>83.342556723851686</v>
      </c>
      <c r="O1769" s="6">
        <v>75.774764803541785</v>
      </c>
      <c r="P1769" s="6">
        <v>66.21472053126729</v>
      </c>
      <c r="Q1769" s="6">
        <v>57.484781405644711</v>
      </c>
      <c r="R1769" s="6">
        <v>49.474266740453793</v>
      </c>
    </row>
    <row r="1770" spans="1:18" hidden="1" x14ac:dyDescent="0.4">
      <c r="A1770">
        <v>42323</v>
      </c>
      <c r="B1770">
        <v>3</v>
      </c>
      <c r="C1770" t="s">
        <v>1718</v>
      </c>
      <c r="D1770" t="s">
        <v>1736</v>
      </c>
      <c r="E1770" s="11">
        <v>7706</v>
      </c>
      <c r="F1770" s="12">
        <v>7142</v>
      </c>
      <c r="G1770" s="12">
        <v>6606</v>
      </c>
      <c r="H1770" s="12">
        <v>6159</v>
      </c>
      <c r="I1770" s="12">
        <v>5642</v>
      </c>
      <c r="J1770" s="12">
        <v>5121</v>
      </c>
      <c r="K1770" s="25">
        <v>4584</v>
      </c>
      <c r="L1770" s="5">
        <v>100</v>
      </c>
      <c r="M1770" s="6">
        <v>92.681027770568392</v>
      </c>
      <c r="N1770" s="6">
        <v>85.725408772385165</v>
      </c>
      <c r="O1770" s="6">
        <v>79.924733973527111</v>
      </c>
      <c r="P1770" s="6">
        <v>73.215676096548137</v>
      </c>
      <c r="Q1770" s="6">
        <v>66.454710615105114</v>
      </c>
      <c r="R1770" s="6">
        <v>59.486114715805861</v>
      </c>
    </row>
    <row r="1771" spans="1:18" hidden="1" x14ac:dyDescent="0.4">
      <c r="A1771">
        <v>42383</v>
      </c>
      <c r="B1771">
        <v>3</v>
      </c>
      <c r="C1771" t="s">
        <v>1718</v>
      </c>
      <c r="D1771" t="s">
        <v>1737</v>
      </c>
      <c r="E1771" s="11">
        <v>930</v>
      </c>
      <c r="F1771" s="12">
        <v>733</v>
      </c>
      <c r="G1771" s="12">
        <v>642</v>
      </c>
      <c r="H1771" s="12">
        <v>563</v>
      </c>
      <c r="I1771" s="12">
        <v>496</v>
      </c>
      <c r="J1771" s="12">
        <v>425</v>
      </c>
      <c r="K1771" s="25">
        <v>341</v>
      </c>
      <c r="L1771" s="5">
        <v>100</v>
      </c>
      <c r="M1771" s="6">
        <v>78.817204301075279</v>
      </c>
      <c r="N1771" s="6">
        <v>69.032258064516128</v>
      </c>
      <c r="O1771" s="6">
        <v>60.537634408602145</v>
      </c>
      <c r="P1771" s="6">
        <v>53.333333333333336</v>
      </c>
      <c r="Q1771" s="6">
        <v>45.698924731182792</v>
      </c>
      <c r="R1771" s="6">
        <v>36.666666666666664</v>
      </c>
    </row>
    <row r="1772" spans="1:18" hidden="1" x14ac:dyDescent="0.4">
      <c r="A1772">
        <v>42391</v>
      </c>
      <c r="B1772">
        <v>3</v>
      </c>
      <c r="C1772" t="s">
        <v>1718</v>
      </c>
      <c r="D1772" t="s">
        <v>1738</v>
      </c>
      <c r="E1772" s="11">
        <v>7662</v>
      </c>
      <c r="F1772" s="12">
        <v>7606</v>
      </c>
      <c r="G1772" s="12">
        <v>7328</v>
      </c>
      <c r="H1772" s="12">
        <v>7038</v>
      </c>
      <c r="I1772" s="12">
        <v>6466</v>
      </c>
      <c r="J1772" s="12">
        <v>5891</v>
      </c>
      <c r="K1772" s="25">
        <v>5409</v>
      </c>
      <c r="L1772" s="5">
        <v>100</v>
      </c>
      <c r="M1772" s="6">
        <v>99.269120334116423</v>
      </c>
      <c r="N1772" s="6">
        <v>95.64082484990864</v>
      </c>
      <c r="O1772" s="6">
        <v>91.855912294440088</v>
      </c>
      <c r="P1772" s="6">
        <v>84.390498564343503</v>
      </c>
      <c r="Q1772" s="6">
        <v>76.885930566431739</v>
      </c>
      <c r="R1772" s="6">
        <v>70.595144870790918</v>
      </c>
    </row>
    <row r="1773" spans="1:18" hidden="1" x14ac:dyDescent="0.4">
      <c r="A1773">
        <v>42411</v>
      </c>
      <c r="B1773">
        <v>3</v>
      </c>
      <c r="C1773" t="s">
        <v>1718</v>
      </c>
      <c r="D1773" t="s">
        <v>1739</v>
      </c>
      <c r="E1773" s="11">
        <v>8452</v>
      </c>
      <c r="F1773" s="12">
        <v>6859</v>
      </c>
      <c r="G1773" s="12">
        <v>5588</v>
      </c>
      <c r="H1773" s="12">
        <v>4528</v>
      </c>
      <c r="I1773" s="12">
        <v>3568</v>
      </c>
      <c r="J1773" s="12">
        <v>2806</v>
      </c>
      <c r="K1773" s="25">
        <v>2211</v>
      </c>
      <c r="L1773" s="5">
        <v>100</v>
      </c>
      <c r="M1773" s="6">
        <v>81.152389966871752</v>
      </c>
      <c r="N1773" s="6">
        <v>66.114529105537159</v>
      </c>
      <c r="O1773" s="6">
        <v>53.573118788452433</v>
      </c>
      <c r="P1773" s="6">
        <v>42.214860388073831</v>
      </c>
      <c r="Q1773" s="6">
        <v>33.199242782773311</v>
      </c>
      <c r="R1773" s="6">
        <v>26.159488878371985</v>
      </c>
    </row>
    <row r="1774" spans="1:18" hidden="1" x14ac:dyDescent="0.4">
      <c r="A1774">
        <v>43000</v>
      </c>
      <c r="B1774" t="s">
        <v>0</v>
      </c>
      <c r="C1774" t="s">
        <v>1740</v>
      </c>
      <c r="E1774" s="11">
        <v>963053</v>
      </c>
      <c r="F1774" s="12">
        <v>913990</v>
      </c>
      <c r="G1774" s="12">
        <v>873996</v>
      </c>
      <c r="H1774" s="12">
        <v>832004</v>
      </c>
      <c r="I1774" s="12">
        <v>773462</v>
      </c>
      <c r="J1774" s="12">
        <v>718471</v>
      </c>
      <c r="K1774" s="25">
        <v>671032</v>
      </c>
      <c r="L1774" s="5">
        <v>100</v>
      </c>
      <c r="M1774" s="6">
        <v>94.905472492168144</v>
      </c>
      <c r="N1774" s="6">
        <v>90.75263770529763</v>
      </c>
      <c r="O1774" s="6">
        <v>86.392337701040333</v>
      </c>
      <c r="P1774" s="6">
        <v>80.313544529740312</v>
      </c>
      <c r="Q1774" s="6">
        <v>74.603474575127223</v>
      </c>
      <c r="R1774" s="6">
        <v>69.677577454200332</v>
      </c>
    </row>
    <row r="1775" spans="1:18" hidden="1" x14ac:dyDescent="0.4">
      <c r="A1775">
        <v>43100</v>
      </c>
      <c r="B1775">
        <v>1</v>
      </c>
      <c r="C1775" t="s">
        <v>1740</v>
      </c>
      <c r="D1775" t="s">
        <v>1741</v>
      </c>
      <c r="E1775" s="11">
        <v>444015</v>
      </c>
      <c r="F1775" s="12">
        <v>433089</v>
      </c>
      <c r="G1775" s="12">
        <v>420317</v>
      </c>
      <c r="H1775" s="12">
        <v>404659</v>
      </c>
      <c r="I1775" s="12">
        <v>380051</v>
      </c>
      <c r="J1775" s="12">
        <v>358289</v>
      </c>
      <c r="K1775" s="25">
        <v>340615</v>
      </c>
      <c r="L1775" s="5">
        <v>100</v>
      </c>
      <c r="M1775" s="6">
        <v>97.539272321881015</v>
      </c>
      <c r="N1775" s="6">
        <v>94.662792923662494</v>
      </c>
      <c r="O1775" s="6">
        <v>91.136335484161563</v>
      </c>
      <c r="P1775" s="6">
        <v>85.594180376789069</v>
      </c>
      <c r="Q1775" s="6">
        <v>80.692994606038084</v>
      </c>
      <c r="R1775" s="6">
        <v>76.712498451628889</v>
      </c>
    </row>
    <row r="1776" spans="1:18" hidden="1" x14ac:dyDescent="0.4">
      <c r="A1776">
        <v>43101</v>
      </c>
      <c r="B1776">
        <v>0</v>
      </c>
      <c r="C1776" t="s">
        <v>1740</v>
      </c>
      <c r="D1776" t="s">
        <v>1742</v>
      </c>
      <c r="E1776" s="11">
        <v>122155</v>
      </c>
      <c r="F1776" s="12">
        <v>120727</v>
      </c>
      <c r="G1776" s="12">
        <v>117502</v>
      </c>
      <c r="H1776" s="12">
        <v>113371</v>
      </c>
      <c r="I1776" s="12">
        <v>106928</v>
      </c>
      <c r="J1776" s="12">
        <v>101116</v>
      </c>
      <c r="K1776" s="25">
        <v>96577</v>
      </c>
      <c r="L1776" s="5">
        <v>100</v>
      </c>
      <c r="M1776" s="6">
        <v>98.830993410011871</v>
      </c>
      <c r="N1776" s="6">
        <v>96.19090499774876</v>
      </c>
      <c r="O1776" s="6">
        <v>92.80913593385452</v>
      </c>
      <c r="P1776" s="6">
        <v>87.534689533789034</v>
      </c>
      <c r="Q1776" s="6">
        <v>82.776799967254718</v>
      </c>
      <c r="R1776" s="6">
        <v>79.061029020506737</v>
      </c>
    </row>
    <row r="1777" spans="1:18" hidden="1" x14ac:dyDescent="0.4">
      <c r="A1777">
        <v>43102</v>
      </c>
      <c r="B1777">
        <v>0</v>
      </c>
      <c r="C1777" t="s">
        <v>1740</v>
      </c>
      <c r="D1777" t="s">
        <v>1743</v>
      </c>
      <c r="E1777" s="11">
        <v>114758</v>
      </c>
      <c r="F1777" s="12">
        <v>110631</v>
      </c>
      <c r="G1777" s="12">
        <v>106714</v>
      </c>
      <c r="H1777" s="12">
        <v>102325</v>
      </c>
      <c r="I1777" s="12">
        <v>95628</v>
      </c>
      <c r="J1777" s="12">
        <v>89980</v>
      </c>
      <c r="K1777" s="25">
        <v>85405</v>
      </c>
      <c r="L1777" s="5">
        <v>100</v>
      </c>
      <c r="M1777" s="6">
        <v>96.403736558671298</v>
      </c>
      <c r="N1777" s="6">
        <v>92.990466895554121</v>
      </c>
      <c r="O1777" s="6">
        <v>89.165896930932917</v>
      </c>
      <c r="P1777" s="6">
        <v>83.330138203872494</v>
      </c>
      <c r="Q1777" s="6">
        <v>78.40847696892591</v>
      </c>
      <c r="R1777" s="6">
        <v>74.421826800745919</v>
      </c>
    </row>
    <row r="1778" spans="1:18" hidden="1" x14ac:dyDescent="0.4">
      <c r="A1778">
        <v>43103</v>
      </c>
      <c r="B1778">
        <v>0</v>
      </c>
      <c r="C1778" t="s">
        <v>1740</v>
      </c>
      <c r="D1778" t="s">
        <v>1744</v>
      </c>
      <c r="E1778" s="11">
        <v>52276</v>
      </c>
      <c r="F1778" s="12">
        <v>50610</v>
      </c>
      <c r="G1778" s="12">
        <v>49012</v>
      </c>
      <c r="H1778" s="12">
        <v>46946</v>
      </c>
      <c r="I1778" s="12">
        <v>44252</v>
      </c>
      <c r="J1778" s="12">
        <v>41903</v>
      </c>
      <c r="K1778" s="25">
        <v>40022</v>
      </c>
      <c r="L1778" s="5">
        <v>100</v>
      </c>
      <c r="M1778" s="6">
        <v>96.813069094804504</v>
      </c>
      <c r="N1778" s="6">
        <v>93.756217002065952</v>
      </c>
      <c r="O1778" s="6">
        <v>89.804116611829528</v>
      </c>
      <c r="P1778" s="6">
        <v>84.650700130078818</v>
      </c>
      <c r="Q1778" s="6">
        <v>80.157242329175915</v>
      </c>
      <c r="R1778" s="6">
        <v>76.559032825770913</v>
      </c>
    </row>
    <row r="1779" spans="1:18" hidden="1" x14ac:dyDescent="0.4">
      <c r="A1779">
        <v>43104</v>
      </c>
      <c r="B1779">
        <v>0</v>
      </c>
      <c r="C1779" t="s">
        <v>1740</v>
      </c>
      <c r="D1779" t="s">
        <v>1745</v>
      </c>
      <c r="E1779" s="11">
        <v>74894</v>
      </c>
      <c r="F1779" s="12">
        <v>75043</v>
      </c>
      <c r="G1779" s="12">
        <v>75116</v>
      </c>
      <c r="H1779" s="12">
        <v>74579</v>
      </c>
      <c r="I1779" s="12">
        <v>71642</v>
      </c>
      <c r="J1779" s="12">
        <v>68758</v>
      </c>
      <c r="K1779" s="25">
        <v>66200</v>
      </c>
      <c r="L1779" s="5">
        <v>100</v>
      </c>
      <c r="M1779" s="6">
        <v>100.19894784628943</v>
      </c>
      <c r="N1779" s="6">
        <v>100.29641893876679</v>
      </c>
      <c r="O1779" s="6">
        <v>99.579405559857932</v>
      </c>
      <c r="P1779" s="6">
        <v>95.657863113199994</v>
      </c>
      <c r="Q1779" s="6">
        <v>91.807087350121506</v>
      </c>
      <c r="R1779" s="6">
        <v>88.391593452078936</v>
      </c>
    </row>
    <row r="1780" spans="1:18" hidden="1" x14ac:dyDescent="0.4">
      <c r="A1780">
        <v>43105</v>
      </c>
      <c r="B1780">
        <v>0</v>
      </c>
      <c r="C1780" t="s">
        <v>1740</v>
      </c>
      <c r="D1780" t="s">
        <v>1746</v>
      </c>
      <c r="E1780" s="11">
        <v>79932</v>
      </c>
      <c r="F1780" s="12">
        <v>76078</v>
      </c>
      <c r="G1780" s="12">
        <v>71973</v>
      </c>
      <c r="H1780" s="12">
        <v>67438</v>
      </c>
      <c r="I1780" s="12">
        <v>61601</v>
      </c>
      <c r="J1780" s="12">
        <v>56532</v>
      </c>
      <c r="K1780" s="25">
        <v>52411</v>
      </c>
      <c r="L1780" s="5">
        <v>100</v>
      </c>
      <c r="M1780" s="6">
        <v>95.178401641395183</v>
      </c>
      <c r="N1780" s="6">
        <v>90.042786368413147</v>
      </c>
      <c r="O1780" s="6">
        <v>84.369213831756994</v>
      </c>
      <c r="P1780" s="6">
        <v>77.06675674323175</v>
      </c>
      <c r="Q1780" s="6">
        <v>70.725116348896563</v>
      </c>
      <c r="R1780" s="6">
        <v>65.569484061452229</v>
      </c>
    </row>
    <row r="1781" spans="1:18" hidden="1" x14ac:dyDescent="0.4">
      <c r="A1781">
        <v>43202</v>
      </c>
      <c r="B1781">
        <v>2</v>
      </c>
      <c r="C1781" t="s">
        <v>1740</v>
      </c>
      <c r="D1781" t="s">
        <v>1747</v>
      </c>
      <c r="E1781" s="11">
        <v>65918</v>
      </c>
      <c r="F1781" s="12">
        <v>61390</v>
      </c>
      <c r="G1781" s="12">
        <v>57654</v>
      </c>
      <c r="H1781" s="12">
        <v>53776</v>
      </c>
      <c r="I1781" s="12">
        <v>49320</v>
      </c>
      <c r="J1781" s="12">
        <v>45378</v>
      </c>
      <c r="K1781" s="25">
        <v>41858</v>
      </c>
      <c r="L1781" s="5">
        <v>100</v>
      </c>
      <c r="M1781" s="6">
        <v>93.130859552777693</v>
      </c>
      <c r="N1781" s="6">
        <v>87.463211869292152</v>
      </c>
      <c r="O1781" s="6">
        <v>81.580145028671993</v>
      </c>
      <c r="P1781" s="6">
        <v>74.820231196334845</v>
      </c>
      <c r="Q1781" s="6">
        <v>68.840074031372311</v>
      </c>
      <c r="R1781" s="6">
        <v>63.500106192542248</v>
      </c>
    </row>
    <row r="1782" spans="1:18" hidden="1" x14ac:dyDescent="0.4">
      <c r="A1782">
        <v>43203</v>
      </c>
      <c r="B1782">
        <v>2</v>
      </c>
      <c r="C1782" t="s">
        <v>1740</v>
      </c>
      <c r="D1782" t="s">
        <v>1748</v>
      </c>
      <c r="E1782" s="11">
        <v>15582</v>
      </c>
      <c r="F1782" s="12">
        <v>14062</v>
      </c>
      <c r="G1782" s="12">
        <v>12773</v>
      </c>
      <c r="H1782" s="12">
        <v>11594</v>
      </c>
      <c r="I1782" s="12">
        <v>10361</v>
      </c>
      <c r="J1782" s="12">
        <v>9150</v>
      </c>
      <c r="K1782" s="25">
        <v>8100</v>
      </c>
      <c r="L1782" s="5">
        <v>100</v>
      </c>
      <c r="M1782" s="6">
        <v>90.245154665639831</v>
      </c>
      <c r="N1782" s="6">
        <v>81.972789115646265</v>
      </c>
      <c r="O1782" s="6">
        <v>74.406366320112951</v>
      </c>
      <c r="P1782" s="6">
        <v>66.49338980875369</v>
      </c>
      <c r="Q1782" s="6">
        <v>58.72160184828649</v>
      </c>
      <c r="R1782" s="6">
        <v>51.983057373892947</v>
      </c>
    </row>
    <row r="1783" spans="1:18" hidden="1" x14ac:dyDescent="0.4">
      <c r="A1783">
        <v>43204</v>
      </c>
      <c r="B1783">
        <v>2</v>
      </c>
      <c r="C1783" t="s">
        <v>1740</v>
      </c>
      <c r="D1783" t="s">
        <v>1749</v>
      </c>
      <c r="E1783" s="11">
        <v>26166</v>
      </c>
      <c r="F1783" s="12">
        <v>23992</v>
      </c>
      <c r="G1783" s="12">
        <v>23197</v>
      </c>
      <c r="H1783" s="12">
        <v>22137</v>
      </c>
      <c r="I1783" s="12">
        <v>20304</v>
      </c>
      <c r="J1783" s="12">
        <v>18456</v>
      </c>
      <c r="K1783" s="25">
        <v>16902</v>
      </c>
      <c r="L1783" s="5">
        <v>100</v>
      </c>
      <c r="M1783" s="6">
        <v>91.691508063899718</v>
      </c>
      <c r="N1783" s="6">
        <v>88.65321409462662</v>
      </c>
      <c r="O1783" s="6">
        <v>84.602155468929141</v>
      </c>
      <c r="P1783" s="6">
        <v>77.596881449208894</v>
      </c>
      <c r="Q1783" s="6">
        <v>70.534281128181604</v>
      </c>
      <c r="R1783" s="6">
        <v>64.595276312772299</v>
      </c>
    </row>
    <row r="1784" spans="1:18" hidden="1" x14ac:dyDescent="0.4">
      <c r="A1784">
        <v>43205</v>
      </c>
      <c r="B1784">
        <v>2</v>
      </c>
      <c r="C1784" t="s">
        <v>1740</v>
      </c>
      <c r="D1784" t="s">
        <v>1750</v>
      </c>
      <c r="E1784" s="11">
        <v>11248</v>
      </c>
      <c r="F1784" s="12">
        <v>9585</v>
      </c>
      <c r="G1784" s="12">
        <v>8647</v>
      </c>
      <c r="H1784" s="12">
        <v>7737</v>
      </c>
      <c r="I1784" s="12">
        <v>6732</v>
      </c>
      <c r="J1784" s="12">
        <v>5960</v>
      </c>
      <c r="K1784" s="25">
        <v>5216</v>
      </c>
      <c r="L1784" s="5">
        <v>100</v>
      </c>
      <c r="M1784" s="6">
        <v>85.215149359886198</v>
      </c>
      <c r="N1784" s="6">
        <v>76.87588904694168</v>
      </c>
      <c r="O1784" s="6">
        <v>68.785561877667149</v>
      </c>
      <c r="P1784" s="6">
        <v>59.850640113798001</v>
      </c>
      <c r="Q1784" s="6">
        <v>52.987197724039824</v>
      </c>
      <c r="R1784" s="6">
        <v>46.372688477951634</v>
      </c>
    </row>
    <row r="1785" spans="1:18" hidden="1" x14ac:dyDescent="0.4">
      <c r="A1785">
        <v>43206</v>
      </c>
      <c r="B1785">
        <v>2</v>
      </c>
      <c r="C1785" t="s">
        <v>1740</v>
      </c>
      <c r="D1785" t="s">
        <v>1751</v>
      </c>
      <c r="E1785" s="11">
        <v>34302</v>
      </c>
      <c r="F1785" s="12">
        <v>31842</v>
      </c>
      <c r="G1785" s="12">
        <v>29959</v>
      </c>
      <c r="H1785" s="12">
        <v>28177</v>
      </c>
      <c r="I1785" s="12">
        <v>25987</v>
      </c>
      <c r="J1785" s="12">
        <v>23992</v>
      </c>
      <c r="K1785" s="25">
        <v>22047</v>
      </c>
      <c r="L1785" s="5">
        <v>100</v>
      </c>
      <c r="M1785" s="6">
        <v>92.828406506909218</v>
      </c>
      <c r="N1785" s="6">
        <v>87.338930674596241</v>
      </c>
      <c r="O1785" s="6">
        <v>82.143898314967061</v>
      </c>
      <c r="P1785" s="6">
        <v>75.759430936971611</v>
      </c>
      <c r="Q1785" s="6">
        <v>69.943443530989441</v>
      </c>
      <c r="R1785" s="6">
        <v>64.273220220395316</v>
      </c>
    </row>
    <row r="1786" spans="1:18" hidden="1" x14ac:dyDescent="0.4">
      <c r="A1786">
        <v>43208</v>
      </c>
      <c r="B1786">
        <v>2</v>
      </c>
      <c r="C1786" t="s">
        <v>1740</v>
      </c>
      <c r="D1786" t="s">
        <v>1752</v>
      </c>
      <c r="E1786" s="11">
        <v>24519</v>
      </c>
      <c r="F1786" s="12">
        <v>21522</v>
      </c>
      <c r="G1786" s="12">
        <v>19923</v>
      </c>
      <c r="H1786" s="12">
        <v>18279</v>
      </c>
      <c r="I1786" s="12">
        <v>16461</v>
      </c>
      <c r="J1786" s="12">
        <v>14727</v>
      </c>
      <c r="K1786" s="25">
        <v>13026</v>
      </c>
      <c r="L1786" s="5">
        <v>100</v>
      </c>
      <c r="M1786" s="6">
        <v>87.776826134834209</v>
      </c>
      <c r="N1786" s="6">
        <v>81.255352991557572</v>
      </c>
      <c r="O1786" s="6">
        <v>74.550348709164325</v>
      </c>
      <c r="P1786" s="6">
        <v>67.135690688853543</v>
      </c>
      <c r="Q1786" s="6">
        <v>60.06362412822709</v>
      </c>
      <c r="R1786" s="6">
        <v>53.126147069619478</v>
      </c>
    </row>
    <row r="1787" spans="1:18" hidden="1" x14ac:dyDescent="0.4">
      <c r="A1787">
        <v>43210</v>
      </c>
      <c r="B1787">
        <v>2</v>
      </c>
      <c r="C1787" t="s">
        <v>1740</v>
      </c>
      <c r="D1787" t="s">
        <v>1753</v>
      </c>
      <c r="E1787" s="11">
        <v>24474</v>
      </c>
      <c r="F1787" s="12">
        <v>22564</v>
      </c>
      <c r="G1787" s="12">
        <v>21108</v>
      </c>
      <c r="H1787" s="12">
        <v>19902</v>
      </c>
      <c r="I1787" s="12">
        <v>18444</v>
      </c>
      <c r="J1787" s="12">
        <v>16985</v>
      </c>
      <c r="K1787" s="25">
        <v>15567</v>
      </c>
      <c r="L1787" s="5">
        <v>100</v>
      </c>
      <c r="M1787" s="6">
        <v>92.195799624090867</v>
      </c>
      <c r="N1787" s="6">
        <v>86.246629075753873</v>
      </c>
      <c r="O1787" s="6">
        <v>81.318950723216474</v>
      </c>
      <c r="P1787" s="6">
        <v>75.361608237313078</v>
      </c>
      <c r="Q1787" s="6">
        <v>69.400179782626452</v>
      </c>
      <c r="R1787" s="6">
        <v>63.606276048050994</v>
      </c>
    </row>
    <row r="1788" spans="1:18" hidden="1" x14ac:dyDescent="0.4">
      <c r="A1788">
        <v>43211</v>
      </c>
      <c r="B1788">
        <v>2</v>
      </c>
      <c r="C1788" t="s">
        <v>1740</v>
      </c>
      <c r="D1788" t="s">
        <v>1754</v>
      </c>
      <c r="E1788" s="11">
        <v>20290</v>
      </c>
      <c r="F1788" s="12">
        <v>19185</v>
      </c>
      <c r="G1788" s="12">
        <v>18107</v>
      </c>
      <c r="H1788" s="12">
        <v>16988</v>
      </c>
      <c r="I1788" s="12">
        <v>15676</v>
      </c>
      <c r="J1788" s="12">
        <v>14485</v>
      </c>
      <c r="K1788" s="25">
        <v>13498</v>
      </c>
      <c r="L1788" s="5">
        <v>100</v>
      </c>
      <c r="M1788" s="6">
        <v>94.553967471660911</v>
      </c>
      <c r="N1788" s="6">
        <v>89.241005421389858</v>
      </c>
      <c r="O1788" s="6">
        <v>83.725973385904382</v>
      </c>
      <c r="P1788" s="6">
        <v>77.259733859043862</v>
      </c>
      <c r="Q1788" s="6">
        <v>71.389847215377031</v>
      </c>
      <c r="R1788" s="6">
        <v>66.525381961557414</v>
      </c>
    </row>
    <row r="1789" spans="1:18" hidden="1" x14ac:dyDescent="0.4">
      <c r="A1789">
        <v>43212</v>
      </c>
      <c r="B1789">
        <v>2</v>
      </c>
      <c r="C1789" t="s">
        <v>1740</v>
      </c>
      <c r="D1789" t="s">
        <v>1755</v>
      </c>
      <c r="E1789" s="11">
        <v>11686</v>
      </c>
      <c r="F1789" s="12">
        <v>9673</v>
      </c>
      <c r="G1789" s="12">
        <v>8219</v>
      </c>
      <c r="H1789" s="12">
        <v>7060</v>
      </c>
      <c r="I1789" s="12">
        <v>5975</v>
      </c>
      <c r="J1789" s="12">
        <v>5024</v>
      </c>
      <c r="K1789" s="25">
        <v>4174</v>
      </c>
      <c r="L1789" s="5">
        <v>100</v>
      </c>
      <c r="M1789" s="6">
        <v>82.774259798048945</v>
      </c>
      <c r="N1789" s="6">
        <v>70.332021221975012</v>
      </c>
      <c r="O1789" s="6">
        <v>60.414170802669865</v>
      </c>
      <c r="P1789" s="6">
        <v>51.129556734554171</v>
      </c>
      <c r="Q1789" s="6">
        <v>42.991613896970733</v>
      </c>
      <c r="R1789" s="6">
        <v>35.717953106281023</v>
      </c>
    </row>
    <row r="1790" spans="1:18" hidden="1" x14ac:dyDescent="0.4">
      <c r="A1790">
        <v>43213</v>
      </c>
      <c r="B1790">
        <v>2</v>
      </c>
      <c r="C1790" t="s">
        <v>1740</v>
      </c>
      <c r="D1790" t="s">
        <v>1756</v>
      </c>
      <c r="E1790" s="11">
        <v>29826</v>
      </c>
      <c r="F1790" s="12">
        <v>27758</v>
      </c>
      <c r="G1790" s="12">
        <v>25948</v>
      </c>
      <c r="H1790" s="12">
        <v>24317</v>
      </c>
      <c r="I1790" s="12">
        <v>22335</v>
      </c>
      <c r="J1790" s="12">
        <v>20371</v>
      </c>
      <c r="K1790" s="25">
        <v>18698</v>
      </c>
      <c r="L1790" s="5">
        <v>100</v>
      </c>
      <c r="M1790" s="6">
        <v>93.066452088781602</v>
      </c>
      <c r="N1790" s="6">
        <v>86.997921276738424</v>
      </c>
      <c r="O1790" s="6">
        <v>81.529537986991215</v>
      </c>
      <c r="P1790" s="6">
        <v>74.88432910883121</v>
      </c>
      <c r="Q1790" s="6">
        <v>68.299470260846235</v>
      </c>
      <c r="R1790" s="6">
        <v>62.690270234024005</v>
      </c>
    </row>
    <row r="1791" spans="1:18" hidden="1" x14ac:dyDescent="0.4">
      <c r="A1791">
        <v>43214</v>
      </c>
      <c r="B1791">
        <v>2</v>
      </c>
      <c r="C1791" t="s">
        <v>1740</v>
      </c>
      <c r="D1791" t="s">
        <v>1757</v>
      </c>
      <c r="E1791" s="11">
        <v>12087</v>
      </c>
      <c r="F1791" s="12">
        <v>10856</v>
      </c>
      <c r="G1791" s="12">
        <v>9910</v>
      </c>
      <c r="H1791" s="12">
        <v>9037</v>
      </c>
      <c r="I1791" s="12">
        <v>8227</v>
      </c>
      <c r="J1791" s="12">
        <v>7325</v>
      </c>
      <c r="K1791" s="25">
        <v>6563</v>
      </c>
      <c r="L1791" s="5">
        <v>100</v>
      </c>
      <c r="M1791" s="6">
        <v>89.815504260776038</v>
      </c>
      <c r="N1791" s="6">
        <v>81.988913708943485</v>
      </c>
      <c r="O1791" s="6">
        <v>74.766277819144534</v>
      </c>
      <c r="P1791" s="6">
        <v>68.064863076032097</v>
      </c>
      <c r="Q1791" s="6">
        <v>60.602299991726646</v>
      </c>
      <c r="R1791" s="6">
        <v>54.298006122280142</v>
      </c>
    </row>
    <row r="1792" spans="1:18" hidden="1" x14ac:dyDescent="0.4">
      <c r="A1792">
        <v>43215</v>
      </c>
      <c r="B1792">
        <v>2</v>
      </c>
      <c r="C1792" t="s">
        <v>1740</v>
      </c>
      <c r="D1792" t="s">
        <v>1758</v>
      </c>
      <c r="E1792" s="11">
        <v>36097</v>
      </c>
      <c r="F1792" s="12">
        <v>30892</v>
      </c>
      <c r="G1792" s="12">
        <v>27114</v>
      </c>
      <c r="H1792" s="12">
        <v>23812</v>
      </c>
      <c r="I1792" s="12">
        <v>20549</v>
      </c>
      <c r="J1792" s="12">
        <v>17533</v>
      </c>
      <c r="K1792" s="25">
        <v>14907</v>
      </c>
      <c r="L1792" s="5">
        <v>100</v>
      </c>
      <c r="M1792" s="6">
        <v>85.580519156716633</v>
      </c>
      <c r="N1792" s="6">
        <v>75.114275424550513</v>
      </c>
      <c r="O1792" s="6">
        <v>65.966700833864309</v>
      </c>
      <c r="P1792" s="6">
        <v>56.927168462753144</v>
      </c>
      <c r="Q1792" s="6">
        <v>48.571903482283844</v>
      </c>
      <c r="R1792" s="6">
        <v>41.297060697564895</v>
      </c>
    </row>
    <row r="1793" spans="1:18" hidden="1" x14ac:dyDescent="0.4">
      <c r="A1793">
        <v>43216</v>
      </c>
      <c r="B1793">
        <v>2</v>
      </c>
      <c r="C1793" t="s">
        <v>1740</v>
      </c>
      <c r="D1793" t="s">
        <v>1759</v>
      </c>
      <c r="E1793" s="11">
        <v>35212</v>
      </c>
      <c r="F1793" s="12">
        <v>35924</v>
      </c>
      <c r="G1793" s="12">
        <v>36562</v>
      </c>
      <c r="H1793" s="12">
        <v>36574</v>
      </c>
      <c r="I1793" s="12">
        <v>35226</v>
      </c>
      <c r="J1793" s="12">
        <v>33576</v>
      </c>
      <c r="K1793" s="25">
        <v>32248</v>
      </c>
      <c r="L1793" s="5">
        <v>100</v>
      </c>
      <c r="M1793" s="6">
        <v>102.02203794161082</v>
      </c>
      <c r="N1793" s="6">
        <v>103.8339202544587</v>
      </c>
      <c r="O1793" s="6">
        <v>103.86799954560945</v>
      </c>
      <c r="P1793" s="6">
        <v>100.0397591730092</v>
      </c>
      <c r="Q1793" s="6">
        <v>95.353856639781895</v>
      </c>
      <c r="R1793" s="6">
        <v>91.582415085766215</v>
      </c>
    </row>
    <row r="1794" spans="1:18" hidden="1" x14ac:dyDescent="0.4">
      <c r="A1794">
        <v>43348</v>
      </c>
      <c r="B1794">
        <v>3</v>
      </c>
      <c r="C1794" t="s">
        <v>1740</v>
      </c>
      <c r="D1794" t="s">
        <v>304</v>
      </c>
      <c r="E1794" s="11">
        <v>4198</v>
      </c>
      <c r="F1794" s="12">
        <v>3507</v>
      </c>
      <c r="G1794" s="12">
        <v>2986</v>
      </c>
      <c r="H1794" s="12">
        <v>2644</v>
      </c>
      <c r="I1794" s="12">
        <v>2287</v>
      </c>
      <c r="J1794" s="12">
        <v>1889</v>
      </c>
      <c r="K1794" s="25">
        <v>1513</v>
      </c>
      <c r="L1794" s="5">
        <v>100</v>
      </c>
      <c r="M1794" s="6">
        <v>83.539780848022872</v>
      </c>
      <c r="N1794" s="6">
        <v>71.129109099571224</v>
      </c>
      <c r="O1794" s="6">
        <v>62.982372558361121</v>
      </c>
      <c r="P1794" s="6">
        <v>54.478323010957595</v>
      </c>
      <c r="Q1794" s="6">
        <v>44.997617913292046</v>
      </c>
      <c r="R1794" s="6">
        <v>36.040971891376842</v>
      </c>
    </row>
    <row r="1795" spans="1:18" hidden="1" x14ac:dyDescent="0.4">
      <c r="A1795">
        <v>43364</v>
      </c>
      <c r="B1795">
        <v>3</v>
      </c>
      <c r="C1795" t="s">
        <v>1740</v>
      </c>
      <c r="D1795" t="s">
        <v>1760</v>
      </c>
      <c r="E1795" s="11">
        <v>2508</v>
      </c>
      <c r="F1795" s="12">
        <v>2337</v>
      </c>
      <c r="G1795" s="12">
        <v>2160</v>
      </c>
      <c r="H1795" s="12">
        <v>2006</v>
      </c>
      <c r="I1795" s="12">
        <v>1866</v>
      </c>
      <c r="J1795" s="12">
        <v>1706</v>
      </c>
      <c r="K1795" s="25">
        <v>1552</v>
      </c>
      <c r="L1795" s="5">
        <v>100</v>
      </c>
      <c r="M1795" s="6">
        <v>93.181818181818173</v>
      </c>
      <c r="N1795" s="6">
        <v>86.124401913875602</v>
      </c>
      <c r="O1795" s="6">
        <v>79.984051036682615</v>
      </c>
      <c r="P1795" s="6">
        <v>74.401913875598098</v>
      </c>
      <c r="Q1795" s="6">
        <v>68.022328548644339</v>
      </c>
      <c r="R1795" s="6">
        <v>61.881977671451359</v>
      </c>
    </row>
    <row r="1796" spans="1:18" hidden="1" x14ac:dyDescent="0.4">
      <c r="A1796">
        <v>43367</v>
      </c>
      <c r="B1796">
        <v>3</v>
      </c>
      <c r="C1796" t="s">
        <v>1740</v>
      </c>
      <c r="D1796" t="s">
        <v>1761</v>
      </c>
      <c r="E1796" s="11">
        <v>4492</v>
      </c>
      <c r="F1796" s="12">
        <v>3935</v>
      </c>
      <c r="G1796" s="12">
        <v>3527</v>
      </c>
      <c r="H1796" s="12">
        <v>3189</v>
      </c>
      <c r="I1796" s="12">
        <v>2871</v>
      </c>
      <c r="J1796" s="12">
        <v>2579</v>
      </c>
      <c r="K1796" s="25">
        <v>2267</v>
      </c>
      <c r="L1796" s="5">
        <v>100</v>
      </c>
      <c r="M1796" s="6">
        <v>87.600178094390031</v>
      </c>
      <c r="N1796" s="6">
        <v>78.517364203027611</v>
      </c>
      <c r="O1796" s="6">
        <v>70.992876224398927</v>
      </c>
      <c r="P1796" s="6">
        <v>63.913624220837036</v>
      </c>
      <c r="Q1796" s="6">
        <v>57.413178984861979</v>
      </c>
      <c r="R1796" s="6">
        <v>50.467497773820128</v>
      </c>
    </row>
    <row r="1797" spans="1:18" hidden="1" x14ac:dyDescent="0.4">
      <c r="A1797">
        <v>43368</v>
      </c>
      <c r="B1797">
        <v>3</v>
      </c>
      <c r="C1797" t="s">
        <v>1740</v>
      </c>
      <c r="D1797" t="s">
        <v>1762</v>
      </c>
      <c r="E1797" s="11">
        <v>8029</v>
      </c>
      <c r="F1797" s="12">
        <v>7422</v>
      </c>
      <c r="G1797" s="12">
        <v>7072</v>
      </c>
      <c r="H1797" s="12">
        <v>6709</v>
      </c>
      <c r="I1797" s="12">
        <v>6165</v>
      </c>
      <c r="J1797" s="12">
        <v>5611</v>
      </c>
      <c r="K1797" s="25">
        <v>5052</v>
      </c>
      <c r="L1797" s="5">
        <v>100</v>
      </c>
      <c r="M1797" s="6">
        <v>92.439905343131144</v>
      </c>
      <c r="N1797" s="6">
        <v>88.080707435546145</v>
      </c>
      <c r="O1797" s="6">
        <v>83.55959646282227</v>
      </c>
      <c r="P1797" s="6">
        <v>76.784157429318725</v>
      </c>
      <c r="Q1797" s="6">
        <v>69.884169884169893</v>
      </c>
      <c r="R1797" s="6">
        <v>62.92190808319841</v>
      </c>
    </row>
    <row r="1798" spans="1:18" hidden="1" x14ac:dyDescent="0.4">
      <c r="A1798">
        <v>43369</v>
      </c>
      <c r="B1798">
        <v>3</v>
      </c>
      <c r="C1798" t="s">
        <v>1740</v>
      </c>
      <c r="D1798" t="s">
        <v>1763</v>
      </c>
      <c r="E1798" s="11">
        <v>4421</v>
      </c>
      <c r="F1798" s="12">
        <v>3795</v>
      </c>
      <c r="G1798" s="12">
        <v>3325</v>
      </c>
      <c r="H1798" s="12">
        <v>2963</v>
      </c>
      <c r="I1798" s="12">
        <v>2656</v>
      </c>
      <c r="J1798" s="12">
        <v>2289</v>
      </c>
      <c r="K1798" s="25">
        <v>1948</v>
      </c>
      <c r="L1798" s="5">
        <v>100</v>
      </c>
      <c r="M1798" s="6">
        <v>85.840307622709801</v>
      </c>
      <c r="N1798" s="6">
        <v>75.209228681293823</v>
      </c>
      <c r="O1798" s="6">
        <v>67.021035964713874</v>
      </c>
      <c r="P1798" s="6">
        <v>60.076905677448543</v>
      </c>
      <c r="Q1798" s="6">
        <v>51.775616376385436</v>
      </c>
      <c r="R1798" s="6">
        <v>44.062429314634699</v>
      </c>
    </row>
    <row r="1799" spans="1:18" hidden="1" x14ac:dyDescent="0.4">
      <c r="A1799">
        <v>43403</v>
      </c>
      <c r="B1799">
        <v>3</v>
      </c>
      <c r="C1799" t="s">
        <v>1740</v>
      </c>
      <c r="D1799" t="s">
        <v>1764</v>
      </c>
      <c r="E1799" s="11">
        <v>21530</v>
      </c>
      <c r="F1799" s="12">
        <v>21998</v>
      </c>
      <c r="G1799" s="12">
        <v>22275</v>
      </c>
      <c r="H1799" s="12">
        <v>22265</v>
      </c>
      <c r="I1799" s="12">
        <v>21626</v>
      </c>
      <c r="J1799" s="12">
        <v>20895</v>
      </c>
      <c r="K1799" s="25">
        <v>20091</v>
      </c>
      <c r="L1799" s="5">
        <v>100</v>
      </c>
      <c r="M1799" s="6">
        <v>102.17371110078959</v>
      </c>
      <c r="N1799" s="6">
        <v>103.46028797027404</v>
      </c>
      <c r="O1799" s="6">
        <v>103.4138411518811</v>
      </c>
      <c r="P1799" s="6">
        <v>100.44588945657222</v>
      </c>
      <c r="Q1799" s="6">
        <v>97.050627032048311</v>
      </c>
      <c r="R1799" s="6">
        <v>93.316302833255932</v>
      </c>
    </row>
    <row r="1800" spans="1:18" hidden="1" x14ac:dyDescent="0.4">
      <c r="A1800">
        <v>43404</v>
      </c>
      <c r="B1800">
        <v>3</v>
      </c>
      <c r="C1800" t="s">
        <v>1740</v>
      </c>
      <c r="D1800" t="s">
        <v>1765</v>
      </c>
      <c r="E1800" s="11">
        <v>26757</v>
      </c>
      <c r="F1800" s="12">
        <v>27996</v>
      </c>
      <c r="G1800" s="12">
        <v>28615</v>
      </c>
      <c r="H1800" s="12">
        <v>28640</v>
      </c>
      <c r="I1800" s="12">
        <v>27598</v>
      </c>
      <c r="J1800" s="12">
        <v>26453</v>
      </c>
      <c r="K1800" s="25">
        <v>25473</v>
      </c>
      <c r="L1800" s="5">
        <v>100</v>
      </c>
      <c r="M1800" s="6">
        <v>104.63056396457003</v>
      </c>
      <c r="N1800" s="6">
        <v>106.94397727697424</v>
      </c>
      <c r="O1800" s="6">
        <v>107.03741077101319</v>
      </c>
      <c r="P1800" s="6">
        <v>103.14310273947005</v>
      </c>
      <c r="Q1800" s="6">
        <v>98.863848712486458</v>
      </c>
      <c r="R1800" s="6">
        <v>95.201255746159887</v>
      </c>
    </row>
    <row r="1801" spans="1:18" hidden="1" x14ac:dyDescent="0.4">
      <c r="A1801">
        <v>43423</v>
      </c>
      <c r="B1801">
        <v>3</v>
      </c>
      <c r="C1801" t="s">
        <v>1740</v>
      </c>
      <c r="D1801" t="s">
        <v>1766</v>
      </c>
      <c r="E1801" s="11">
        <v>1807</v>
      </c>
      <c r="F1801" s="12">
        <v>1615</v>
      </c>
      <c r="G1801" s="12">
        <v>1503</v>
      </c>
      <c r="H1801" s="12">
        <v>1428</v>
      </c>
      <c r="I1801" s="12">
        <v>1348</v>
      </c>
      <c r="J1801" s="12">
        <v>1218</v>
      </c>
      <c r="K1801" s="25">
        <v>1119</v>
      </c>
      <c r="L1801" s="5">
        <v>100</v>
      </c>
      <c r="M1801" s="6">
        <v>89.37465412285556</v>
      </c>
      <c r="N1801" s="6">
        <v>83.176535694521306</v>
      </c>
      <c r="O1801" s="6">
        <v>79.026009961261749</v>
      </c>
      <c r="P1801" s="6">
        <v>74.598782512451578</v>
      </c>
      <c r="Q1801" s="6">
        <v>67.404537908135026</v>
      </c>
      <c r="R1801" s="6">
        <v>61.925843940232426</v>
      </c>
    </row>
    <row r="1802" spans="1:18" hidden="1" x14ac:dyDescent="0.4">
      <c r="A1802">
        <v>43424</v>
      </c>
      <c r="B1802">
        <v>3</v>
      </c>
      <c r="C1802" t="s">
        <v>1740</v>
      </c>
      <c r="D1802" t="s">
        <v>363</v>
      </c>
      <c r="E1802" s="11">
        <v>3114</v>
      </c>
      <c r="F1802" s="12">
        <v>2688</v>
      </c>
      <c r="G1802" s="12">
        <v>2355</v>
      </c>
      <c r="H1802" s="12">
        <v>2138</v>
      </c>
      <c r="I1802" s="12">
        <v>1879</v>
      </c>
      <c r="J1802" s="12">
        <v>1656</v>
      </c>
      <c r="K1802" s="25">
        <v>1480</v>
      </c>
      <c r="L1802" s="5">
        <v>100</v>
      </c>
      <c r="M1802" s="6">
        <v>86.319845857418116</v>
      </c>
      <c r="N1802" s="6">
        <v>75.626204238921005</v>
      </c>
      <c r="O1802" s="6">
        <v>68.657675016056515</v>
      </c>
      <c r="P1802" s="6">
        <v>60.340398201669878</v>
      </c>
      <c r="Q1802" s="6">
        <v>53.179190751445084</v>
      </c>
      <c r="R1802" s="6">
        <v>47.527296082209375</v>
      </c>
    </row>
    <row r="1803" spans="1:18" hidden="1" x14ac:dyDescent="0.4">
      <c r="A1803">
        <v>43425</v>
      </c>
      <c r="B1803">
        <v>3</v>
      </c>
      <c r="C1803" t="s">
        <v>1740</v>
      </c>
      <c r="D1803" t="s">
        <v>1767</v>
      </c>
      <c r="E1803" s="11">
        <v>645</v>
      </c>
      <c r="F1803" s="12">
        <v>574</v>
      </c>
      <c r="G1803" s="12">
        <v>503</v>
      </c>
      <c r="H1803" s="12">
        <v>429</v>
      </c>
      <c r="I1803" s="12">
        <v>390</v>
      </c>
      <c r="J1803" s="12">
        <v>336</v>
      </c>
      <c r="K1803" s="25">
        <v>288</v>
      </c>
      <c r="L1803" s="5">
        <v>100</v>
      </c>
      <c r="M1803" s="6">
        <v>88.992248062015506</v>
      </c>
      <c r="N1803" s="6">
        <v>77.984496124031011</v>
      </c>
      <c r="O1803" s="6">
        <v>66.511627906976742</v>
      </c>
      <c r="P1803" s="6">
        <v>60.465116279069761</v>
      </c>
      <c r="Q1803" s="6">
        <v>52.093023255813954</v>
      </c>
      <c r="R1803" s="6">
        <v>44.651162790697676</v>
      </c>
    </row>
    <row r="1804" spans="1:18" hidden="1" x14ac:dyDescent="0.4">
      <c r="A1804">
        <v>43428</v>
      </c>
      <c r="B1804">
        <v>3</v>
      </c>
      <c r="C1804" t="s">
        <v>1740</v>
      </c>
      <c r="D1804" t="s">
        <v>937</v>
      </c>
      <c r="E1804" s="11">
        <v>2647</v>
      </c>
      <c r="F1804" s="12">
        <v>2286</v>
      </c>
      <c r="G1804" s="12">
        <v>2016</v>
      </c>
      <c r="H1804" s="12">
        <v>1817</v>
      </c>
      <c r="I1804" s="12">
        <v>1621</v>
      </c>
      <c r="J1804" s="12">
        <v>1431</v>
      </c>
      <c r="K1804" s="25">
        <v>1249</v>
      </c>
      <c r="L1804" s="5">
        <v>100</v>
      </c>
      <c r="M1804" s="6">
        <v>86.361919153758976</v>
      </c>
      <c r="N1804" s="6">
        <v>76.161692482055159</v>
      </c>
      <c r="O1804" s="6">
        <v>68.643747638836416</v>
      </c>
      <c r="P1804" s="6">
        <v>61.239138647525508</v>
      </c>
      <c r="Q1804" s="6">
        <v>54.061201360030218</v>
      </c>
      <c r="R1804" s="6">
        <v>47.185493010955796</v>
      </c>
    </row>
    <row r="1805" spans="1:18" hidden="1" x14ac:dyDescent="0.4">
      <c r="A1805">
        <v>43432</v>
      </c>
      <c r="B1805">
        <v>3</v>
      </c>
      <c r="C1805" t="s">
        <v>1740</v>
      </c>
      <c r="D1805" t="s">
        <v>1768</v>
      </c>
      <c r="E1805" s="11">
        <v>3499</v>
      </c>
      <c r="F1805" s="12">
        <v>3407</v>
      </c>
      <c r="G1805" s="12">
        <v>3332</v>
      </c>
      <c r="H1805" s="12">
        <v>3299</v>
      </c>
      <c r="I1805" s="12">
        <v>3105</v>
      </c>
      <c r="J1805" s="12">
        <v>2943</v>
      </c>
      <c r="K1805" s="25">
        <v>2768</v>
      </c>
      <c r="L1805" s="5">
        <v>100</v>
      </c>
      <c r="M1805" s="6">
        <v>97.370677336381831</v>
      </c>
      <c r="N1805" s="6">
        <v>95.22720777364961</v>
      </c>
      <c r="O1805" s="6">
        <v>94.284081166047443</v>
      </c>
      <c r="P1805" s="6">
        <v>88.739639897113463</v>
      </c>
      <c r="Q1805" s="6">
        <v>84.109745641611894</v>
      </c>
      <c r="R1805" s="6">
        <v>79.108316661903402</v>
      </c>
    </row>
    <row r="1806" spans="1:18" hidden="1" x14ac:dyDescent="0.4">
      <c r="A1806">
        <v>43433</v>
      </c>
      <c r="B1806">
        <v>3</v>
      </c>
      <c r="C1806" t="s">
        <v>1740</v>
      </c>
      <c r="D1806" t="s">
        <v>1769</v>
      </c>
      <c r="E1806" s="11">
        <v>4621</v>
      </c>
      <c r="F1806" s="12">
        <v>4208</v>
      </c>
      <c r="G1806" s="12">
        <v>4153</v>
      </c>
      <c r="H1806" s="12">
        <v>3959</v>
      </c>
      <c r="I1806" s="12">
        <v>3488</v>
      </c>
      <c r="J1806" s="12">
        <v>3147</v>
      </c>
      <c r="K1806" s="25">
        <v>2906</v>
      </c>
      <c r="L1806" s="5">
        <v>100</v>
      </c>
      <c r="M1806" s="6">
        <v>91.06254057563298</v>
      </c>
      <c r="N1806" s="6">
        <v>89.872322008223321</v>
      </c>
      <c r="O1806" s="6">
        <v>85.674096515905646</v>
      </c>
      <c r="P1806" s="6">
        <v>75.481497511361169</v>
      </c>
      <c r="Q1806" s="6">
        <v>68.102142393421332</v>
      </c>
      <c r="R1806" s="6">
        <v>62.886821034408136</v>
      </c>
    </row>
    <row r="1807" spans="1:18" hidden="1" x14ac:dyDescent="0.4">
      <c r="A1807">
        <v>43441</v>
      </c>
      <c r="B1807">
        <v>3</v>
      </c>
      <c r="C1807" t="s">
        <v>1740</v>
      </c>
      <c r="D1807" t="s">
        <v>1770</v>
      </c>
      <c r="E1807" s="11">
        <v>8353</v>
      </c>
      <c r="F1807" s="12">
        <v>8268</v>
      </c>
      <c r="G1807" s="12">
        <v>8040</v>
      </c>
      <c r="H1807" s="12">
        <v>7983</v>
      </c>
      <c r="I1807" s="12">
        <v>7586</v>
      </c>
      <c r="J1807" s="12">
        <v>7082</v>
      </c>
      <c r="K1807" s="25">
        <v>6547</v>
      </c>
      <c r="L1807" s="5">
        <v>100</v>
      </c>
      <c r="M1807" s="6">
        <v>98.982401532383577</v>
      </c>
      <c r="N1807" s="6">
        <v>96.252843289835994</v>
      </c>
      <c r="O1807" s="6">
        <v>95.570453729199087</v>
      </c>
      <c r="P1807" s="6">
        <v>90.817670298096488</v>
      </c>
      <c r="Q1807" s="6">
        <v>84.783909972464983</v>
      </c>
      <c r="R1807" s="6">
        <v>78.379025499820415</v>
      </c>
    </row>
    <row r="1808" spans="1:18" hidden="1" x14ac:dyDescent="0.4">
      <c r="A1808">
        <v>43442</v>
      </c>
      <c r="B1808">
        <v>3</v>
      </c>
      <c r="C1808" t="s">
        <v>1740</v>
      </c>
      <c r="D1808" t="s">
        <v>1771</v>
      </c>
      <c r="E1808" s="11">
        <v>5305</v>
      </c>
      <c r="F1808" s="12">
        <v>5308</v>
      </c>
      <c r="G1808" s="12">
        <v>5413</v>
      </c>
      <c r="H1808" s="12">
        <v>5396</v>
      </c>
      <c r="I1808" s="12">
        <v>5252</v>
      </c>
      <c r="J1808" s="12">
        <v>5017</v>
      </c>
      <c r="K1808" s="25">
        <v>4827</v>
      </c>
      <c r="L1808" s="5">
        <v>100</v>
      </c>
      <c r="M1808" s="6">
        <v>100.05655042412818</v>
      </c>
      <c r="N1808" s="6">
        <v>102.03581526861451</v>
      </c>
      <c r="O1808" s="6">
        <v>101.71536286522149</v>
      </c>
      <c r="P1808" s="6">
        <v>99.0009425070688</v>
      </c>
      <c r="Q1808" s="6">
        <v>94.571159283694627</v>
      </c>
      <c r="R1808" s="6">
        <v>90.989632422243176</v>
      </c>
    </row>
    <row r="1809" spans="1:18" hidden="1" x14ac:dyDescent="0.4">
      <c r="A1809">
        <v>43443</v>
      </c>
      <c r="B1809">
        <v>3</v>
      </c>
      <c r="C1809" t="s">
        <v>1740</v>
      </c>
      <c r="D1809" t="s">
        <v>1772</v>
      </c>
      <c r="E1809" s="11">
        <v>17586</v>
      </c>
      <c r="F1809" s="12">
        <v>17358</v>
      </c>
      <c r="G1809" s="12">
        <v>17321</v>
      </c>
      <c r="H1809" s="12">
        <v>17312</v>
      </c>
      <c r="I1809" s="12">
        <v>16695</v>
      </c>
      <c r="J1809" s="12">
        <v>15923</v>
      </c>
      <c r="K1809" s="25">
        <v>15198</v>
      </c>
      <c r="L1809" s="5">
        <v>100</v>
      </c>
      <c r="M1809" s="6">
        <v>98.703514158990103</v>
      </c>
      <c r="N1809" s="6">
        <v>98.493119526896393</v>
      </c>
      <c r="O1809" s="6">
        <v>98.441942454224957</v>
      </c>
      <c r="P1809" s="6">
        <v>94.933469805527125</v>
      </c>
      <c r="Q1809" s="6">
        <v>90.543614238598892</v>
      </c>
      <c r="R1809" s="6">
        <v>86.421016717843742</v>
      </c>
    </row>
    <row r="1810" spans="1:18" hidden="1" x14ac:dyDescent="0.4">
      <c r="A1810">
        <v>43444</v>
      </c>
      <c r="B1810">
        <v>3</v>
      </c>
      <c r="C1810" t="s">
        <v>1740</v>
      </c>
      <c r="D1810" t="s">
        <v>1773</v>
      </c>
      <c r="E1810" s="11">
        <v>4868</v>
      </c>
      <c r="F1810" s="12">
        <v>4498</v>
      </c>
      <c r="G1810" s="12">
        <v>4195</v>
      </c>
      <c r="H1810" s="12">
        <v>3949</v>
      </c>
      <c r="I1810" s="12">
        <v>3652</v>
      </c>
      <c r="J1810" s="12">
        <v>3330</v>
      </c>
      <c r="K1810" s="25">
        <v>3033</v>
      </c>
      <c r="L1810" s="5">
        <v>100</v>
      </c>
      <c r="M1810" s="6">
        <v>92.399342645850453</v>
      </c>
      <c r="N1810" s="6">
        <v>86.175020542317171</v>
      </c>
      <c r="O1810" s="6">
        <v>81.121610517666397</v>
      </c>
      <c r="P1810" s="6">
        <v>75.02054231717338</v>
      </c>
      <c r="Q1810" s="6">
        <v>68.405916187345923</v>
      </c>
      <c r="R1810" s="6">
        <v>62.30484798685292</v>
      </c>
    </row>
    <row r="1811" spans="1:18" hidden="1" x14ac:dyDescent="0.4">
      <c r="A1811">
        <v>43447</v>
      </c>
      <c r="B1811">
        <v>3</v>
      </c>
      <c r="C1811" t="s">
        <v>1740</v>
      </c>
      <c r="D1811" t="s">
        <v>1774</v>
      </c>
      <c r="E1811" s="11">
        <v>5458</v>
      </c>
      <c r="F1811" s="12">
        <v>4312</v>
      </c>
      <c r="G1811" s="12">
        <v>3566</v>
      </c>
      <c r="H1811" s="12">
        <v>3102</v>
      </c>
      <c r="I1811" s="12">
        <v>2657</v>
      </c>
      <c r="J1811" s="12">
        <v>2202</v>
      </c>
      <c r="K1811" s="25">
        <v>1770</v>
      </c>
      <c r="L1811" s="5">
        <v>100</v>
      </c>
      <c r="M1811" s="6">
        <v>79.003297911322832</v>
      </c>
      <c r="N1811" s="6">
        <v>65.335287651154275</v>
      </c>
      <c r="O1811" s="6">
        <v>56.834005130084279</v>
      </c>
      <c r="P1811" s="6">
        <v>48.680835470868452</v>
      </c>
      <c r="Q1811" s="6">
        <v>40.344448515939909</v>
      </c>
      <c r="R1811" s="6">
        <v>32.429461341150606</v>
      </c>
    </row>
    <row r="1812" spans="1:18" hidden="1" x14ac:dyDescent="0.4">
      <c r="A1812">
        <v>43468</v>
      </c>
      <c r="B1812">
        <v>3</v>
      </c>
      <c r="C1812" t="s">
        <v>1740</v>
      </c>
      <c r="D1812" t="s">
        <v>1775</v>
      </c>
      <c r="E1812" s="11">
        <v>5459</v>
      </c>
      <c r="F1812" s="12">
        <v>4913</v>
      </c>
      <c r="G1812" s="12">
        <v>4457</v>
      </c>
      <c r="H1812" s="12">
        <v>4103</v>
      </c>
      <c r="I1812" s="12">
        <v>3535</v>
      </c>
      <c r="J1812" s="12">
        <v>3016</v>
      </c>
      <c r="K1812" s="25">
        <v>2620</v>
      </c>
      <c r="L1812" s="5">
        <v>100</v>
      </c>
      <c r="M1812" s="6">
        <v>89.998168162667156</v>
      </c>
      <c r="N1812" s="6">
        <v>81.644989924894674</v>
      </c>
      <c r="O1812" s="6">
        <v>75.160285766623929</v>
      </c>
      <c r="P1812" s="6">
        <v>64.755449716065215</v>
      </c>
      <c r="Q1812" s="6">
        <v>55.248213958600481</v>
      </c>
      <c r="R1812" s="6">
        <v>47.994138120534899</v>
      </c>
    </row>
    <row r="1813" spans="1:18" hidden="1" x14ac:dyDescent="0.4">
      <c r="A1813">
        <v>43482</v>
      </c>
      <c r="B1813">
        <v>3</v>
      </c>
      <c r="C1813" t="s">
        <v>1740</v>
      </c>
      <c r="D1813" t="s">
        <v>1776</v>
      </c>
      <c r="E1813" s="11">
        <v>7032</v>
      </c>
      <c r="F1813" s="12">
        <v>5700</v>
      </c>
      <c r="G1813" s="12">
        <v>4876</v>
      </c>
      <c r="H1813" s="12">
        <v>4194</v>
      </c>
      <c r="I1813" s="12">
        <v>3624</v>
      </c>
      <c r="J1813" s="12">
        <v>3041</v>
      </c>
      <c r="K1813" s="25">
        <v>2488</v>
      </c>
      <c r="L1813" s="5">
        <v>100</v>
      </c>
      <c r="M1813" s="6">
        <v>81.058020477815688</v>
      </c>
      <c r="N1813" s="6">
        <v>69.340159271899878</v>
      </c>
      <c r="O1813" s="6">
        <v>59.641638225255974</v>
      </c>
      <c r="P1813" s="6">
        <v>51.535836177474401</v>
      </c>
      <c r="Q1813" s="6">
        <v>43.245164960182024</v>
      </c>
      <c r="R1813" s="6">
        <v>35.381114903299206</v>
      </c>
    </row>
    <row r="1814" spans="1:18" hidden="1" x14ac:dyDescent="0.4">
      <c r="A1814">
        <v>43484</v>
      </c>
      <c r="B1814">
        <v>3</v>
      </c>
      <c r="C1814" t="s">
        <v>1740</v>
      </c>
      <c r="D1814" t="s">
        <v>1777</v>
      </c>
      <c r="E1814" s="11">
        <v>1988</v>
      </c>
      <c r="F1814" s="12">
        <v>1701</v>
      </c>
      <c r="G1814" s="12">
        <v>1494</v>
      </c>
      <c r="H1814" s="12">
        <v>1289</v>
      </c>
      <c r="I1814" s="12">
        <v>1084</v>
      </c>
      <c r="J1814" s="12">
        <v>927</v>
      </c>
      <c r="K1814" s="25">
        <v>767</v>
      </c>
      <c r="L1814" s="5">
        <v>100</v>
      </c>
      <c r="M1814" s="6">
        <v>85.563380281690144</v>
      </c>
      <c r="N1814" s="6">
        <v>75.150905432595579</v>
      </c>
      <c r="O1814" s="6">
        <v>64.839034205231385</v>
      </c>
      <c r="P1814" s="6">
        <v>54.527162977867206</v>
      </c>
      <c r="Q1814" s="6">
        <v>46.629778672032188</v>
      </c>
      <c r="R1814" s="6">
        <v>38.581488933601612</v>
      </c>
    </row>
    <row r="1815" spans="1:18" hidden="1" x14ac:dyDescent="0.4">
      <c r="A1815">
        <v>43501</v>
      </c>
      <c r="B1815">
        <v>3</v>
      </c>
      <c r="C1815" t="s">
        <v>1740</v>
      </c>
      <c r="D1815" t="s">
        <v>1778</v>
      </c>
      <c r="E1815" s="11">
        <v>5335</v>
      </c>
      <c r="F1815" s="12">
        <v>4880</v>
      </c>
      <c r="G1815" s="12">
        <v>4542</v>
      </c>
      <c r="H1815" s="12">
        <v>4236</v>
      </c>
      <c r="I1815" s="12">
        <v>3837</v>
      </c>
      <c r="J1815" s="12">
        <v>3437</v>
      </c>
      <c r="K1815" s="25">
        <v>3086</v>
      </c>
      <c r="L1815" s="5">
        <v>100</v>
      </c>
      <c r="M1815" s="6">
        <v>91.471415182755393</v>
      </c>
      <c r="N1815" s="6">
        <v>85.135895032802239</v>
      </c>
      <c r="O1815" s="6">
        <v>79.400187441424549</v>
      </c>
      <c r="P1815" s="6">
        <v>71.921274601686974</v>
      </c>
      <c r="Q1815" s="6">
        <v>64.423617619493911</v>
      </c>
      <c r="R1815" s="6">
        <v>57.844423617619491</v>
      </c>
    </row>
    <row r="1816" spans="1:18" hidden="1" x14ac:dyDescent="0.4">
      <c r="A1816">
        <v>43505</v>
      </c>
      <c r="B1816">
        <v>3</v>
      </c>
      <c r="C1816" t="s">
        <v>1740</v>
      </c>
      <c r="D1816" t="s">
        <v>1779</v>
      </c>
      <c r="E1816" s="11">
        <v>4150</v>
      </c>
      <c r="F1816" s="12">
        <v>3660</v>
      </c>
      <c r="G1816" s="12">
        <v>3254</v>
      </c>
      <c r="H1816" s="12">
        <v>2865</v>
      </c>
      <c r="I1816" s="12">
        <v>2469</v>
      </c>
      <c r="J1816" s="12">
        <v>2134</v>
      </c>
      <c r="K1816" s="25">
        <v>1868</v>
      </c>
      <c r="L1816" s="5">
        <v>100</v>
      </c>
      <c r="M1816" s="6">
        <v>88.192771084337352</v>
      </c>
      <c r="N1816" s="6">
        <v>78.409638554216869</v>
      </c>
      <c r="O1816" s="6">
        <v>69.036144578313255</v>
      </c>
      <c r="P1816" s="6">
        <v>59.493975903614462</v>
      </c>
      <c r="Q1816" s="6">
        <v>51.421686746987952</v>
      </c>
      <c r="R1816" s="6">
        <v>45.01204819277109</v>
      </c>
    </row>
    <row r="1817" spans="1:18" hidden="1" x14ac:dyDescent="0.4">
      <c r="A1817">
        <v>43506</v>
      </c>
      <c r="B1817">
        <v>3</v>
      </c>
      <c r="C1817" t="s">
        <v>1740</v>
      </c>
      <c r="D1817" t="s">
        <v>1780</v>
      </c>
      <c r="E1817" s="11">
        <v>1635</v>
      </c>
      <c r="F1817" s="12">
        <v>1405</v>
      </c>
      <c r="G1817" s="12">
        <v>1223</v>
      </c>
      <c r="H1817" s="12">
        <v>1037</v>
      </c>
      <c r="I1817" s="12">
        <v>887</v>
      </c>
      <c r="J1817" s="12">
        <v>736</v>
      </c>
      <c r="K1817" s="25">
        <v>608</v>
      </c>
      <c r="L1817" s="5">
        <v>100</v>
      </c>
      <c r="M1817" s="6">
        <v>85.932721712538225</v>
      </c>
      <c r="N1817" s="6">
        <v>74.801223241590208</v>
      </c>
      <c r="O1817" s="6">
        <v>63.425076452599392</v>
      </c>
      <c r="P1817" s="6">
        <v>54.250764525993887</v>
      </c>
      <c r="Q1817" s="6">
        <v>45.015290519877674</v>
      </c>
      <c r="R1817" s="6">
        <v>37.186544342507645</v>
      </c>
    </row>
    <row r="1818" spans="1:18" hidden="1" x14ac:dyDescent="0.4">
      <c r="A1818">
        <v>43507</v>
      </c>
      <c r="B1818">
        <v>3</v>
      </c>
      <c r="C1818" t="s">
        <v>1740</v>
      </c>
      <c r="D1818" t="s">
        <v>1781</v>
      </c>
      <c r="E1818" s="11">
        <v>867</v>
      </c>
      <c r="F1818" s="12">
        <v>761</v>
      </c>
      <c r="G1818" s="12">
        <v>656</v>
      </c>
      <c r="H1818" s="12">
        <v>575</v>
      </c>
      <c r="I1818" s="12">
        <v>510</v>
      </c>
      <c r="J1818" s="12">
        <v>426</v>
      </c>
      <c r="K1818" s="25">
        <v>378</v>
      </c>
      <c r="L1818" s="5">
        <v>100</v>
      </c>
      <c r="M1818" s="6">
        <v>87.773933102652819</v>
      </c>
      <c r="N1818" s="6">
        <v>75.663206459054209</v>
      </c>
      <c r="O1818" s="6">
        <v>66.320645905420989</v>
      </c>
      <c r="P1818" s="6">
        <v>58.82352941176471</v>
      </c>
      <c r="Q1818" s="6">
        <v>49.134948096885807</v>
      </c>
      <c r="R1818" s="6">
        <v>43.598615916955019</v>
      </c>
    </row>
    <row r="1819" spans="1:18" hidden="1" x14ac:dyDescent="0.4">
      <c r="A1819">
        <v>43510</v>
      </c>
      <c r="B1819">
        <v>3</v>
      </c>
      <c r="C1819" t="s">
        <v>1740</v>
      </c>
      <c r="D1819" t="s">
        <v>1782</v>
      </c>
      <c r="E1819" s="11">
        <v>1879</v>
      </c>
      <c r="F1819" s="12">
        <v>1588</v>
      </c>
      <c r="G1819" s="12">
        <v>1348</v>
      </c>
      <c r="H1819" s="12">
        <v>1186</v>
      </c>
      <c r="I1819" s="12">
        <v>988</v>
      </c>
      <c r="J1819" s="12">
        <v>794</v>
      </c>
      <c r="K1819" s="25">
        <v>646</v>
      </c>
      <c r="L1819" s="5">
        <v>100</v>
      </c>
      <c r="M1819" s="6">
        <v>84.513038850452375</v>
      </c>
      <c r="N1819" s="6">
        <v>71.740287386907937</v>
      </c>
      <c r="O1819" s="6">
        <v>63.118680149015439</v>
      </c>
      <c r="P1819" s="6">
        <v>52.581160191591266</v>
      </c>
      <c r="Q1819" s="6">
        <v>42.256519425226188</v>
      </c>
      <c r="R1819" s="6">
        <v>34.379989356040447</v>
      </c>
    </row>
    <row r="1820" spans="1:18" hidden="1" x14ac:dyDescent="0.4">
      <c r="A1820">
        <v>43511</v>
      </c>
      <c r="B1820">
        <v>3</v>
      </c>
      <c r="C1820" t="s">
        <v>1740</v>
      </c>
      <c r="D1820" t="s">
        <v>1783</v>
      </c>
      <c r="E1820" s="11">
        <v>410</v>
      </c>
      <c r="F1820" s="12">
        <v>347</v>
      </c>
      <c r="G1820" s="12">
        <v>293</v>
      </c>
      <c r="H1820" s="12">
        <v>263</v>
      </c>
      <c r="I1820" s="12">
        <v>237</v>
      </c>
      <c r="J1820" s="12">
        <v>224</v>
      </c>
      <c r="K1820" s="25">
        <v>209</v>
      </c>
      <c r="L1820" s="5">
        <v>100</v>
      </c>
      <c r="M1820" s="6">
        <v>84.634146341463406</v>
      </c>
      <c r="N1820" s="6">
        <v>71.463414634146332</v>
      </c>
      <c r="O1820" s="6">
        <v>64.146341463414629</v>
      </c>
      <c r="P1820" s="6">
        <v>57.804878048780481</v>
      </c>
      <c r="Q1820" s="6">
        <v>54.634146341463421</v>
      </c>
      <c r="R1820" s="6">
        <v>50.975609756097562</v>
      </c>
    </row>
    <row r="1821" spans="1:18" hidden="1" x14ac:dyDescent="0.4">
      <c r="A1821">
        <v>43512</v>
      </c>
      <c r="B1821">
        <v>3</v>
      </c>
      <c r="C1821" t="s">
        <v>1740</v>
      </c>
      <c r="D1821" t="s">
        <v>1784</v>
      </c>
      <c r="E1821" s="11">
        <v>1538</v>
      </c>
      <c r="F1821" s="12">
        <v>1356</v>
      </c>
      <c r="G1821" s="12">
        <v>1239</v>
      </c>
      <c r="H1821" s="12">
        <v>1101</v>
      </c>
      <c r="I1821" s="12">
        <v>978</v>
      </c>
      <c r="J1821" s="12">
        <v>810</v>
      </c>
      <c r="K1821" s="25">
        <v>672</v>
      </c>
      <c r="L1821" s="5">
        <v>100</v>
      </c>
      <c r="M1821" s="6">
        <v>88.166449934980491</v>
      </c>
      <c r="N1821" s="6">
        <v>80.559167750325102</v>
      </c>
      <c r="O1821" s="6">
        <v>71.58647594278284</v>
      </c>
      <c r="P1821" s="6">
        <v>63.589076723016902</v>
      </c>
      <c r="Q1821" s="6">
        <v>52.665799739921979</v>
      </c>
      <c r="R1821" s="6">
        <v>43.693107932379718</v>
      </c>
    </row>
    <row r="1822" spans="1:18" hidden="1" x14ac:dyDescent="0.4">
      <c r="A1822">
        <v>43513</v>
      </c>
      <c r="B1822">
        <v>3</v>
      </c>
      <c r="C1822" t="s">
        <v>1740</v>
      </c>
      <c r="D1822" t="s">
        <v>1785</v>
      </c>
      <c r="E1822" s="11">
        <v>1097</v>
      </c>
      <c r="F1822" s="12">
        <v>564</v>
      </c>
      <c r="G1822" s="12">
        <v>438</v>
      </c>
      <c r="H1822" s="12">
        <v>394</v>
      </c>
      <c r="I1822" s="12">
        <v>336</v>
      </c>
      <c r="J1822" s="12">
        <v>265</v>
      </c>
      <c r="K1822" s="25">
        <v>207</v>
      </c>
      <c r="L1822" s="5">
        <v>100</v>
      </c>
      <c r="M1822" s="6">
        <v>51.412944393801276</v>
      </c>
      <c r="N1822" s="6">
        <v>39.927073837739293</v>
      </c>
      <c r="O1822" s="6">
        <v>35.916134913400185</v>
      </c>
      <c r="P1822" s="6">
        <v>30.628988149498632</v>
      </c>
      <c r="Q1822" s="6">
        <v>24.156791248860529</v>
      </c>
      <c r="R1822" s="6">
        <v>18.869644484958979</v>
      </c>
    </row>
    <row r="1823" spans="1:18" hidden="1" x14ac:dyDescent="0.4">
      <c r="A1823">
        <v>43514</v>
      </c>
      <c r="B1823">
        <v>3</v>
      </c>
      <c r="C1823" t="s">
        <v>1740</v>
      </c>
      <c r="D1823" t="s">
        <v>1786</v>
      </c>
      <c r="E1823" s="11">
        <v>7099</v>
      </c>
      <c r="F1823" s="12">
        <v>6419</v>
      </c>
      <c r="G1823" s="12">
        <v>5864</v>
      </c>
      <c r="H1823" s="12">
        <v>5293</v>
      </c>
      <c r="I1823" s="12">
        <v>4726</v>
      </c>
      <c r="J1823" s="12">
        <v>4170</v>
      </c>
      <c r="K1823" s="25">
        <v>3675</v>
      </c>
      <c r="L1823" s="5">
        <v>100</v>
      </c>
      <c r="M1823" s="6">
        <v>90.421186082546839</v>
      </c>
      <c r="N1823" s="6">
        <v>82.603183546978443</v>
      </c>
      <c r="O1823" s="6">
        <v>74.559797154528809</v>
      </c>
      <c r="P1823" s="6">
        <v>66.572756726299474</v>
      </c>
      <c r="Q1823" s="6">
        <v>58.74066769967601</v>
      </c>
      <c r="R1823" s="6">
        <v>51.767854627412312</v>
      </c>
    </row>
    <row r="1824" spans="1:18" hidden="1" x14ac:dyDescent="0.4">
      <c r="A1824">
        <v>43531</v>
      </c>
      <c r="B1824">
        <v>3</v>
      </c>
      <c r="C1824" t="s">
        <v>1740</v>
      </c>
      <c r="D1824" t="s">
        <v>1787</v>
      </c>
      <c r="E1824" s="11">
        <v>3304</v>
      </c>
      <c r="F1824" s="12">
        <v>2850</v>
      </c>
      <c r="G1824" s="12">
        <v>2517</v>
      </c>
      <c r="H1824" s="12">
        <v>2191</v>
      </c>
      <c r="I1824" s="12">
        <v>1861</v>
      </c>
      <c r="J1824" s="12">
        <v>1533</v>
      </c>
      <c r="K1824" s="25">
        <v>1308</v>
      </c>
      <c r="L1824" s="5">
        <v>100</v>
      </c>
      <c r="M1824" s="6">
        <v>86.259079903147693</v>
      </c>
      <c r="N1824" s="6">
        <v>76.180387409200961</v>
      </c>
      <c r="O1824" s="6">
        <v>66.313559322033896</v>
      </c>
      <c r="P1824" s="6">
        <v>56.325665859564168</v>
      </c>
      <c r="Q1824" s="6">
        <v>46.398305084745758</v>
      </c>
      <c r="R1824" s="6">
        <v>39.58837772397095</v>
      </c>
    </row>
    <row r="1825" spans="1:18" hidden="1" x14ac:dyDescent="0.4">
      <c r="A1825">
        <v>44000</v>
      </c>
      <c r="B1825" t="s">
        <v>0</v>
      </c>
      <c r="C1825" t="s">
        <v>1788</v>
      </c>
      <c r="E1825" s="11">
        <v>613637</v>
      </c>
      <c r="F1825" s="12">
        <v>579681</v>
      </c>
      <c r="G1825" s="12">
        <v>553998</v>
      </c>
      <c r="H1825" s="12">
        <v>524338</v>
      </c>
      <c r="I1825" s="12">
        <v>480480</v>
      </c>
      <c r="J1825" s="12">
        <v>442300</v>
      </c>
      <c r="K1825" s="25">
        <v>412914</v>
      </c>
      <c r="L1825" s="5">
        <v>100</v>
      </c>
      <c r="M1825" s="6">
        <v>94.466435368141106</v>
      </c>
      <c r="N1825" s="6">
        <v>90.281061930750596</v>
      </c>
      <c r="O1825" s="6">
        <v>85.447585461763225</v>
      </c>
      <c r="P1825" s="6">
        <v>78.300363244067753</v>
      </c>
      <c r="Q1825" s="6">
        <v>72.078443770502759</v>
      </c>
      <c r="R1825" s="6">
        <v>67.289619107061668</v>
      </c>
    </row>
    <row r="1826" spans="1:18" hidden="1" x14ac:dyDescent="0.4">
      <c r="A1826">
        <v>44201</v>
      </c>
      <c r="B1826">
        <v>2</v>
      </c>
      <c r="C1826" t="s">
        <v>1788</v>
      </c>
      <c r="D1826" t="s">
        <v>1789</v>
      </c>
      <c r="E1826" s="11">
        <v>280585</v>
      </c>
      <c r="F1826" s="12">
        <v>274206</v>
      </c>
      <c r="G1826" s="12">
        <v>267914</v>
      </c>
      <c r="H1826" s="12">
        <v>258372</v>
      </c>
      <c r="I1826" s="12">
        <v>241092</v>
      </c>
      <c r="J1826" s="12">
        <v>226840</v>
      </c>
      <c r="K1826" s="25">
        <v>216449</v>
      </c>
      <c r="L1826" s="5">
        <v>100</v>
      </c>
      <c r="M1826" s="6">
        <v>97.726535630913986</v>
      </c>
      <c r="N1826" s="6">
        <v>95.484077908655124</v>
      </c>
      <c r="O1826" s="6">
        <v>92.083325908370014</v>
      </c>
      <c r="P1826" s="6">
        <v>85.924764331664207</v>
      </c>
      <c r="Q1826" s="6">
        <v>80.845376623839485</v>
      </c>
      <c r="R1826" s="6">
        <v>77.142042518309964</v>
      </c>
    </row>
    <row r="1827" spans="1:18" hidden="1" x14ac:dyDescent="0.4">
      <c r="A1827">
        <v>44202</v>
      </c>
      <c r="B1827">
        <v>2</v>
      </c>
      <c r="C1827" t="s">
        <v>1788</v>
      </c>
      <c r="D1827" t="s">
        <v>1790</v>
      </c>
      <c r="E1827" s="11">
        <v>62950</v>
      </c>
      <c r="F1827" s="12">
        <v>60319</v>
      </c>
      <c r="G1827" s="12">
        <v>57207</v>
      </c>
      <c r="H1827" s="12">
        <v>53339</v>
      </c>
      <c r="I1827" s="12">
        <v>48347</v>
      </c>
      <c r="J1827" s="12">
        <v>44279</v>
      </c>
      <c r="K1827" s="25">
        <v>41469</v>
      </c>
      <c r="L1827" s="5">
        <v>100</v>
      </c>
      <c r="M1827" s="6">
        <v>95.820492454328829</v>
      </c>
      <c r="N1827" s="6">
        <v>90.876886417791908</v>
      </c>
      <c r="O1827" s="6">
        <v>84.732327243844324</v>
      </c>
      <c r="P1827" s="6">
        <v>76.802223987291498</v>
      </c>
      <c r="Q1827" s="6">
        <v>70.339952343129468</v>
      </c>
      <c r="R1827" s="6">
        <v>65.876092136616364</v>
      </c>
    </row>
    <row r="1828" spans="1:18" hidden="1" x14ac:dyDescent="0.4">
      <c r="A1828">
        <v>44203</v>
      </c>
      <c r="B1828">
        <v>2</v>
      </c>
      <c r="C1828" t="s">
        <v>1788</v>
      </c>
      <c r="D1828" t="s">
        <v>1791</v>
      </c>
      <c r="E1828" s="11">
        <v>46674</v>
      </c>
      <c r="F1828" s="12">
        <v>45513</v>
      </c>
      <c r="G1828" s="12">
        <v>44615</v>
      </c>
      <c r="H1828" s="12">
        <v>43151</v>
      </c>
      <c r="I1828" s="12">
        <v>40726</v>
      </c>
      <c r="J1828" s="12">
        <v>38615</v>
      </c>
      <c r="K1828" s="25">
        <v>36706</v>
      </c>
      <c r="L1828" s="5">
        <v>100</v>
      </c>
      <c r="M1828" s="6">
        <v>97.512533744697265</v>
      </c>
      <c r="N1828" s="6">
        <v>95.588550370656051</v>
      </c>
      <c r="O1828" s="6">
        <v>92.451900415648964</v>
      </c>
      <c r="P1828" s="6">
        <v>87.25628829755324</v>
      </c>
      <c r="Q1828" s="6">
        <v>82.733427604233626</v>
      </c>
      <c r="R1828" s="6">
        <v>78.643356044050222</v>
      </c>
    </row>
    <row r="1829" spans="1:18" hidden="1" x14ac:dyDescent="0.4">
      <c r="A1829">
        <v>44204</v>
      </c>
      <c r="B1829">
        <v>2</v>
      </c>
      <c r="C1829" t="s">
        <v>1788</v>
      </c>
      <c r="D1829" t="s">
        <v>1792</v>
      </c>
      <c r="E1829" s="11">
        <v>32460</v>
      </c>
      <c r="F1829" s="12">
        <v>29138</v>
      </c>
      <c r="G1829" s="12">
        <v>26713</v>
      </c>
      <c r="H1829" s="12">
        <v>24515</v>
      </c>
      <c r="I1829" s="12">
        <v>21840</v>
      </c>
      <c r="J1829" s="12">
        <v>19210</v>
      </c>
      <c r="K1829" s="25">
        <v>17084</v>
      </c>
      <c r="L1829" s="5">
        <v>100</v>
      </c>
      <c r="M1829" s="6">
        <v>89.765865680837948</v>
      </c>
      <c r="N1829" s="6">
        <v>82.295132470733208</v>
      </c>
      <c r="O1829" s="6">
        <v>75.523721503388785</v>
      </c>
      <c r="P1829" s="6">
        <v>67.282809611829947</v>
      </c>
      <c r="Q1829" s="6">
        <v>59.180529882932845</v>
      </c>
      <c r="R1829" s="6">
        <v>52.630930375847193</v>
      </c>
    </row>
    <row r="1830" spans="1:18" hidden="1" x14ac:dyDescent="0.4">
      <c r="A1830">
        <v>44205</v>
      </c>
      <c r="B1830">
        <v>2</v>
      </c>
      <c r="C1830" t="s">
        <v>1788</v>
      </c>
      <c r="D1830" t="s">
        <v>1793</v>
      </c>
      <c r="E1830" s="11">
        <v>32356</v>
      </c>
      <c r="F1830" s="12">
        <v>27920</v>
      </c>
      <c r="G1830" s="12">
        <v>25182</v>
      </c>
      <c r="H1830" s="12">
        <v>22583</v>
      </c>
      <c r="I1830" s="12">
        <v>19312</v>
      </c>
      <c r="J1830" s="12">
        <v>16394</v>
      </c>
      <c r="K1830" s="25">
        <v>14074</v>
      </c>
      <c r="L1830" s="5">
        <v>100</v>
      </c>
      <c r="M1830" s="6">
        <v>86.290023488688334</v>
      </c>
      <c r="N1830" s="6">
        <v>77.827914451724567</v>
      </c>
      <c r="O1830" s="6">
        <v>69.79540116207194</v>
      </c>
      <c r="P1830" s="6">
        <v>59.685993324267528</v>
      </c>
      <c r="Q1830" s="6">
        <v>50.667573247620226</v>
      </c>
      <c r="R1830" s="6">
        <v>43.497342069477071</v>
      </c>
    </row>
    <row r="1831" spans="1:18" hidden="1" x14ac:dyDescent="0.4">
      <c r="A1831">
        <v>44206</v>
      </c>
      <c r="B1831">
        <v>2</v>
      </c>
      <c r="C1831" t="s">
        <v>1788</v>
      </c>
      <c r="D1831" t="s">
        <v>1794</v>
      </c>
      <c r="E1831" s="11">
        <v>17562</v>
      </c>
      <c r="F1831" s="12">
        <v>15168</v>
      </c>
      <c r="G1831" s="12">
        <v>13818</v>
      </c>
      <c r="H1831" s="12">
        <v>12564</v>
      </c>
      <c r="I1831" s="12">
        <v>10841</v>
      </c>
      <c r="J1831" s="12">
        <v>9281</v>
      </c>
      <c r="K1831" s="25">
        <v>8024</v>
      </c>
      <c r="L1831" s="5">
        <v>100</v>
      </c>
      <c r="M1831" s="6">
        <v>86.368295182781011</v>
      </c>
      <c r="N1831" s="6">
        <v>78.681243594123671</v>
      </c>
      <c r="O1831" s="6">
        <v>71.540826785104201</v>
      </c>
      <c r="P1831" s="6">
        <v>61.72987131306229</v>
      </c>
      <c r="Q1831" s="6">
        <v>52.847056143947157</v>
      </c>
      <c r="R1831" s="6">
        <v>45.689556998063999</v>
      </c>
    </row>
    <row r="1832" spans="1:18" hidden="1" x14ac:dyDescent="0.4">
      <c r="A1832">
        <v>44207</v>
      </c>
      <c r="B1832">
        <v>2</v>
      </c>
      <c r="C1832" t="s">
        <v>1788</v>
      </c>
      <c r="D1832" t="s">
        <v>1795</v>
      </c>
      <c r="E1832" s="11">
        <v>7438</v>
      </c>
      <c r="F1832" s="12">
        <v>6186</v>
      </c>
      <c r="G1832" s="12">
        <v>5382</v>
      </c>
      <c r="H1832" s="12">
        <v>4671</v>
      </c>
      <c r="I1832" s="12">
        <v>3803</v>
      </c>
      <c r="J1832" s="12">
        <v>3067</v>
      </c>
      <c r="K1832" s="25">
        <v>2509</v>
      </c>
      <c r="L1832" s="5">
        <v>100</v>
      </c>
      <c r="M1832" s="6">
        <v>83.167518150040337</v>
      </c>
      <c r="N1832" s="6">
        <v>72.35816079591288</v>
      </c>
      <c r="O1832" s="6">
        <v>62.799139553643457</v>
      </c>
      <c r="P1832" s="6">
        <v>51.129335842968537</v>
      </c>
      <c r="Q1832" s="6">
        <v>41.234202742672757</v>
      </c>
      <c r="R1832" s="6">
        <v>33.732186071524609</v>
      </c>
    </row>
    <row r="1833" spans="1:18" hidden="1" x14ac:dyDescent="0.4">
      <c r="A1833">
        <v>44208</v>
      </c>
      <c r="B1833">
        <v>2</v>
      </c>
      <c r="C1833" t="s">
        <v>1788</v>
      </c>
      <c r="D1833" t="s">
        <v>1796</v>
      </c>
      <c r="E1833" s="11">
        <v>8708</v>
      </c>
      <c r="F1833" s="12">
        <v>7224</v>
      </c>
      <c r="G1833" s="12">
        <v>6441</v>
      </c>
      <c r="H1833" s="12">
        <v>5837</v>
      </c>
      <c r="I1833" s="12">
        <v>5145</v>
      </c>
      <c r="J1833" s="12">
        <v>4399</v>
      </c>
      <c r="K1833" s="25">
        <v>3725</v>
      </c>
      <c r="L1833" s="5">
        <v>100</v>
      </c>
      <c r="M1833" s="6">
        <v>82.958199356913184</v>
      </c>
      <c r="N1833" s="6">
        <v>73.966467615985295</v>
      </c>
      <c r="O1833" s="6">
        <v>67.030316949931105</v>
      </c>
      <c r="P1833" s="6">
        <v>59.083601286173639</v>
      </c>
      <c r="Q1833" s="6">
        <v>50.516766192007346</v>
      </c>
      <c r="R1833" s="6">
        <v>42.776757005052822</v>
      </c>
    </row>
    <row r="1834" spans="1:18" hidden="1" x14ac:dyDescent="0.4">
      <c r="A1834">
        <v>44209</v>
      </c>
      <c r="B1834">
        <v>2</v>
      </c>
      <c r="C1834" t="s">
        <v>1788</v>
      </c>
      <c r="D1834" t="s">
        <v>1797</v>
      </c>
      <c r="E1834" s="11">
        <v>11103</v>
      </c>
      <c r="F1834" s="12">
        <v>10445</v>
      </c>
      <c r="G1834" s="12">
        <v>10003</v>
      </c>
      <c r="H1834" s="12">
        <v>9581</v>
      </c>
      <c r="I1834" s="12">
        <v>8910</v>
      </c>
      <c r="J1834" s="12">
        <v>8249</v>
      </c>
      <c r="K1834" s="25">
        <v>7743</v>
      </c>
      <c r="L1834" s="5">
        <v>100</v>
      </c>
      <c r="M1834" s="6">
        <v>94.073673781860762</v>
      </c>
      <c r="N1834" s="6">
        <v>90.092767720435916</v>
      </c>
      <c r="O1834" s="6">
        <v>86.291993155003155</v>
      </c>
      <c r="P1834" s="6">
        <v>80.248581464469055</v>
      </c>
      <c r="Q1834" s="6">
        <v>74.295235521931019</v>
      </c>
      <c r="R1834" s="6">
        <v>69.737908673331532</v>
      </c>
    </row>
    <row r="1835" spans="1:18" hidden="1" x14ac:dyDescent="0.4">
      <c r="A1835">
        <v>44210</v>
      </c>
      <c r="B1835">
        <v>2</v>
      </c>
      <c r="C1835" t="s">
        <v>1788</v>
      </c>
      <c r="D1835" t="s">
        <v>1798</v>
      </c>
      <c r="E1835" s="11">
        <v>14264</v>
      </c>
      <c r="F1835" s="12">
        <v>12308</v>
      </c>
      <c r="G1835" s="12">
        <v>11381</v>
      </c>
      <c r="H1835" s="12">
        <v>10371</v>
      </c>
      <c r="I1835" s="12">
        <v>9048</v>
      </c>
      <c r="J1835" s="12">
        <v>7820</v>
      </c>
      <c r="K1835" s="25">
        <v>6782</v>
      </c>
      <c r="L1835" s="5">
        <v>100</v>
      </c>
      <c r="M1835" s="6">
        <v>86.287156477846324</v>
      </c>
      <c r="N1835" s="6">
        <v>79.788278182837914</v>
      </c>
      <c r="O1835" s="6">
        <v>72.707515423443638</v>
      </c>
      <c r="P1835" s="6">
        <v>63.432417274256871</v>
      </c>
      <c r="Q1835" s="6">
        <v>54.823331463825006</v>
      </c>
      <c r="R1835" s="6">
        <v>47.546270330902971</v>
      </c>
    </row>
    <row r="1836" spans="1:18" hidden="1" x14ac:dyDescent="0.4">
      <c r="A1836">
        <v>44211</v>
      </c>
      <c r="B1836">
        <v>2</v>
      </c>
      <c r="C1836" t="s">
        <v>1788</v>
      </c>
      <c r="D1836" t="s">
        <v>1799</v>
      </c>
      <c r="E1836" s="11">
        <v>27137</v>
      </c>
      <c r="F1836" s="12">
        <v>25267</v>
      </c>
      <c r="G1836" s="12">
        <v>23747</v>
      </c>
      <c r="H1836" s="12">
        <v>22060</v>
      </c>
      <c r="I1836" s="12">
        <v>19945</v>
      </c>
      <c r="J1836" s="12">
        <v>18076</v>
      </c>
      <c r="K1836" s="25">
        <v>16558</v>
      </c>
      <c r="L1836" s="5">
        <v>100</v>
      </c>
      <c r="M1836" s="6">
        <v>93.109039319010947</v>
      </c>
      <c r="N1836" s="6">
        <v>87.507830637137488</v>
      </c>
      <c r="O1836" s="6">
        <v>81.291226001400304</v>
      </c>
      <c r="P1836" s="6">
        <v>73.497438921030323</v>
      </c>
      <c r="Q1836" s="6">
        <v>66.610163245753029</v>
      </c>
      <c r="R1836" s="6">
        <v>61.016324575303095</v>
      </c>
    </row>
    <row r="1837" spans="1:18" hidden="1" x14ac:dyDescent="0.4">
      <c r="A1837">
        <v>44212</v>
      </c>
      <c r="B1837">
        <v>2</v>
      </c>
      <c r="C1837" t="s">
        <v>1788</v>
      </c>
      <c r="D1837" t="s">
        <v>1800</v>
      </c>
      <c r="E1837" s="11">
        <v>15392</v>
      </c>
      <c r="F1837" s="12">
        <v>13306</v>
      </c>
      <c r="G1837" s="12">
        <v>12170</v>
      </c>
      <c r="H1837" s="12">
        <v>11154</v>
      </c>
      <c r="I1837" s="12">
        <v>9659</v>
      </c>
      <c r="J1837" s="12">
        <v>8310</v>
      </c>
      <c r="K1837" s="25">
        <v>7166</v>
      </c>
      <c r="L1837" s="5">
        <v>100</v>
      </c>
      <c r="M1837" s="6">
        <v>86.447505197505194</v>
      </c>
      <c r="N1837" s="6">
        <v>79.067047817047822</v>
      </c>
      <c r="O1837" s="6">
        <v>72.46621621621621</v>
      </c>
      <c r="P1837" s="6">
        <v>62.753378378378379</v>
      </c>
      <c r="Q1837" s="6">
        <v>53.989085239085242</v>
      </c>
      <c r="R1837" s="6">
        <v>46.556652806652806</v>
      </c>
    </row>
    <row r="1838" spans="1:18" hidden="1" x14ac:dyDescent="0.4">
      <c r="A1838">
        <v>44213</v>
      </c>
      <c r="B1838">
        <v>2</v>
      </c>
      <c r="C1838" t="s">
        <v>1788</v>
      </c>
      <c r="D1838" t="s">
        <v>1801</v>
      </c>
      <c r="E1838" s="11">
        <v>17388</v>
      </c>
      <c r="F1838" s="12">
        <v>16598</v>
      </c>
      <c r="G1838" s="12">
        <v>16059</v>
      </c>
      <c r="H1838" s="12">
        <v>15435</v>
      </c>
      <c r="I1838" s="12">
        <v>14459</v>
      </c>
      <c r="J1838" s="12">
        <v>13480</v>
      </c>
      <c r="K1838" s="25">
        <v>12740</v>
      </c>
      <c r="L1838" s="5">
        <v>100</v>
      </c>
      <c r="M1838" s="6">
        <v>95.456636760984594</v>
      </c>
      <c r="N1838" s="6">
        <v>92.356797791580405</v>
      </c>
      <c r="O1838" s="6">
        <v>88.768115942028984</v>
      </c>
      <c r="P1838" s="6">
        <v>83.15504945939729</v>
      </c>
      <c r="Q1838" s="6">
        <v>77.524729698642744</v>
      </c>
      <c r="R1838" s="6">
        <v>73.268921095008054</v>
      </c>
    </row>
    <row r="1839" spans="1:18" hidden="1" x14ac:dyDescent="0.4">
      <c r="A1839">
        <v>44214</v>
      </c>
      <c r="B1839">
        <v>2</v>
      </c>
      <c r="C1839" t="s">
        <v>1788</v>
      </c>
      <c r="D1839" t="s">
        <v>1802</v>
      </c>
      <c r="E1839" s="11">
        <v>12575</v>
      </c>
      <c r="F1839" s="12">
        <v>11118</v>
      </c>
      <c r="G1839" s="12">
        <v>9972</v>
      </c>
      <c r="H1839" s="12">
        <v>8832</v>
      </c>
      <c r="I1839" s="12">
        <v>7570</v>
      </c>
      <c r="J1839" s="12">
        <v>6472</v>
      </c>
      <c r="K1839" s="25">
        <v>5640</v>
      </c>
      <c r="L1839" s="5">
        <v>100</v>
      </c>
      <c r="M1839" s="6">
        <v>88.413518886679924</v>
      </c>
      <c r="N1839" s="6">
        <v>79.300198807157059</v>
      </c>
      <c r="O1839" s="6">
        <v>70.234592445328033</v>
      </c>
      <c r="P1839" s="6">
        <v>60.198807157057658</v>
      </c>
      <c r="Q1839" s="6">
        <v>51.467196819085494</v>
      </c>
      <c r="R1839" s="6">
        <v>44.85089463220676</v>
      </c>
    </row>
    <row r="1840" spans="1:18" hidden="1" x14ac:dyDescent="0.4">
      <c r="A1840">
        <v>44322</v>
      </c>
      <c r="B1840">
        <v>3</v>
      </c>
      <c r="C1840" t="s">
        <v>1788</v>
      </c>
      <c r="D1840" t="s">
        <v>1803</v>
      </c>
      <c r="E1840" s="11">
        <v>650</v>
      </c>
      <c r="F1840" s="12">
        <v>473</v>
      </c>
      <c r="G1840" s="12">
        <v>378</v>
      </c>
      <c r="H1840" s="12">
        <v>304</v>
      </c>
      <c r="I1840" s="12">
        <v>239</v>
      </c>
      <c r="J1840" s="12">
        <v>177</v>
      </c>
      <c r="K1840" s="25">
        <v>128</v>
      </c>
      <c r="L1840" s="5">
        <v>100</v>
      </c>
      <c r="M1840" s="6">
        <v>72.769230769230759</v>
      </c>
      <c r="N1840" s="6">
        <v>58.153846153846153</v>
      </c>
      <c r="O1840" s="6">
        <v>46.769230769230766</v>
      </c>
      <c r="P1840" s="6">
        <v>36.769230769230774</v>
      </c>
      <c r="Q1840" s="6">
        <v>27.23076923076923</v>
      </c>
      <c r="R1840" s="6">
        <v>19.692307692307693</v>
      </c>
    </row>
    <row r="1841" spans="1:18" hidden="1" x14ac:dyDescent="0.4">
      <c r="A1841">
        <v>44341</v>
      </c>
      <c r="B1841">
        <v>3</v>
      </c>
      <c r="C1841" t="s">
        <v>1788</v>
      </c>
      <c r="D1841" t="s">
        <v>1804</v>
      </c>
      <c r="E1841" s="11">
        <v>15374</v>
      </c>
      <c r="F1841" s="12">
        <v>14932</v>
      </c>
      <c r="G1841" s="12">
        <v>14512</v>
      </c>
      <c r="H1841" s="12">
        <v>13982</v>
      </c>
      <c r="I1841" s="12">
        <v>13002</v>
      </c>
      <c r="J1841" s="12">
        <v>12102</v>
      </c>
      <c r="K1841" s="25">
        <v>11426</v>
      </c>
      <c r="L1841" s="5">
        <v>100</v>
      </c>
      <c r="M1841" s="6">
        <v>97.125016261220239</v>
      </c>
      <c r="N1841" s="6">
        <v>94.393131260569803</v>
      </c>
      <c r="O1841" s="6">
        <v>90.945752569272798</v>
      </c>
      <c r="P1841" s="6">
        <v>84.571354234421747</v>
      </c>
      <c r="Q1841" s="6">
        <v>78.717314947313639</v>
      </c>
      <c r="R1841" s="6">
        <v>74.320280993885774</v>
      </c>
    </row>
    <row r="1842" spans="1:18" hidden="1" x14ac:dyDescent="0.4">
      <c r="A1842">
        <v>44461</v>
      </c>
      <c r="B1842">
        <v>3</v>
      </c>
      <c r="C1842" t="s">
        <v>1788</v>
      </c>
      <c r="D1842" t="s">
        <v>1805</v>
      </c>
      <c r="E1842" s="11">
        <v>3786</v>
      </c>
      <c r="F1842" s="12">
        <v>3324</v>
      </c>
      <c r="G1842" s="12">
        <v>2920</v>
      </c>
      <c r="H1842" s="12">
        <v>2616</v>
      </c>
      <c r="I1842" s="12">
        <v>2258</v>
      </c>
      <c r="J1842" s="12">
        <v>1896</v>
      </c>
      <c r="K1842" s="25">
        <v>1605</v>
      </c>
      <c r="L1842" s="5">
        <v>100</v>
      </c>
      <c r="M1842" s="6">
        <v>87.797147385103017</v>
      </c>
      <c r="N1842" s="6">
        <v>77.126254622292663</v>
      </c>
      <c r="O1842" s="6">
        <v>69.096671949286844</v>
      </c>
      <c r="P1842" s="6">
        <v>59.640781827786583</v>
      </c>
      <c r="Q1842" s="6">
        <v>50.079239302694134</v>
      </c>
      <c r="R1842" s="6">
        <v>42.393026941362919</v>
      </c>
    </row>
    <row r="1843" spans="1:18" hidden="1" x14ac:dyDescent="0.4">
      <c r="A1843">
        <v>44462</v>
      </c>
      <c r="B1843">
        <v>3</v>
      </c>
      <c r="C1843" t="s">
        <v>1788</v>
      </c>
      <c r="D1843" t="s">
        <v>1806</v>
      </c>
      <c r="E1843" s="11">
        <v>7235</v>
      </c>
      <c r="F1843" s="12">
        <v>6236</v>
      </c>
      <c r="G1843" s="12">
        <v>5584</v>
      </c>
      <c r="H1843" s="12">
        <v>4971</v>
      </c>
      <c r="I1843" s="12">
        <v>4284</v>
      </c>
      <c r="J1843" s="12">
        <v>3633</v>
      </c>
      <c r="K1843" s="25">
        <v>3086</v>
      </c>
      <c r="L1843" s="5">
        <v>100</v>
      </c>
      <c r="M1843" s="6">
        <v>86.1921216309606</v>
      </c>
      <c r="N1843" s="6">
        <v>77.180373185901857</v>
      </c>
      <c r="O1843" s="6">
        <v>68.707671043538355</v>
      </c>
      <c r="P1843" s="6">
        <v>59.212163096060813</v>
      </c>
      <c r="Q1843" s="6">
        <v>50.214236351071186</v>
      </c>
      <c r="R1843" s="6">
        <v>42.653766413268833</v>
      </c>
    </row>
    <row r="1844" spans="1:18" hidden="1" x14ac:dyDescent="0.4">
      <c r="A1844">
        <v>45000</v>
      </c>
      <c r="B1844" t="s">
        <v>0</v>
      </c>
      <c r="C1844" t="s">
        <v>1807</v>
      </c>
      <c r="E1844" s="11">
        <v>580412</v>
      </c>
      <c r="F1844" s="12">
        <v>543678</v>
      </c>
      <c r="G1844" s="12">
        <v>516410</v>
      </c>
      <c r="H1844" s="12">
        <v>488819</v>
      </c>
      <c r="I1844" s="12">
        <v>449306</v>
      </c>
      <c r="J1844" s="12">
        <v>412636</v>
      </c>
      <c r="K1844" s="25">
        <v>382545</v>
      </c>
      <c r="L1844" s="5">
        <v>100</v>
      </c>
      <c r="M1844" s="6">
        <v>93.671047462836739</v>
      </c>
      <c r="N1844" s="6">
        <v>88.973005382383548</v>
      </c>
      <c r="O1844" s="6">
        <v>84.219313177535966</v>
      </c>
      <c r="P1844" s="6">
        <v>77.41156282089274</v>
      </c>
      <c r="Q1844" s="6">
        <v>71.093636933764287</v>
      </c>
      <c r="R1844" s="6">
        <v>65.909216211932204</v>
      </c>
    </row>
    <row r="1845" spans="1:18" hidden="1" x14ac:dyDescent="0.4">
      <c r="A1845">
        <v>45201</v>
      </c>
      <c r="B1845">
        <v>2</v>
      </c>
      <c r="C1845" t="s">
        <v>1807</v>
      </c>
      <c r="D1845" t="s">
        <v>1808</v>
      </c>
      <c r="E1845" s="11">
        <v>233479</v>
      </c>
      <c r="F1845" s="12">
        <v>226925</v>
      </c>
      <c r="G1845" s="12">
        <v>220132</v>
      </c>
      <c r="H1845" s="12">
        <v>211257</v>
      </c>
      <c r="I1845" s="12">
        <v>196909</v>
      </c>
      <c r="J1845" s="12">
        <v>184721</v>
      </c>
      <c r="K1845" s="25">
        <v>175579</v>
      </c>
      <c r="L1845" s="5">
        <v>100</v>
      </c>
      <c r="M1845" s="6">
        <v>97.192895292510258</v>
      </c>
      <c r="N1845" s="6">
        <v>94.283425918390947</v>
      </c>
      <c r="O1845" s="6">
        <v>90.48222752367451</v>
      </c>
      <c r="P1845" s="6">
        <v>84.336921093545897</v>
      </c>
      <c r="Q1845" s="6">
        <v>79.116751399483462</v>
      </c>
      <c r="R1845" s="6">
        <v>75.201195824892181</v>
      </c>
    </row>
    <row r="1846" spans="1:18" hidden="1" x14ac:dyDescent="0.4">
      <c r="A1846">
        <v>45202</v>
      </c>
      <c r="B1846">
        <v>2</v>
      </c>
      <c r="C1846" t="s">
        <v>1807</v>
      </c>
      <c r="D1846" t="s">
        <v>1809</v>
      </c>
      <c r="E1846" s="11">
        <v>87454</v>
      </c>
      <c r="F1846" s="12">
        <v>83035</v>
      </c>
      <c r="G1846" s="12">
        <v>79698</v>
      </c>
      <c r="H1846" s="12">
        <v>76624</v>
      </c>
      <c r="I1846" s="12">
        <v>71643</v>
      </c>
      <c r="J1846" s="12">
        <v>66869</v>
      </c>
      <c r="K1846" s="25">
        <v>62661</v>
      </c>
      <c r="L1846" s="5">
        <v>100</v>
      </c>
      <c r="M1846" s="6">
        <v>94.947057881857887</v>
      </c>
      <c r="N1846" s="6">
        <v>91.131337617490331</v>
      </c>
      <c r="O1846" s="6">
        <v>87.616346879502373</v>
      </c>
      <c r="P1846" s="6">
        <v>81.920781210693633</v>
      </c>
      <c r="Q1846" s="6">
        <v>76.461911404852827</v>
      </c>
      <c r="R1846" s="6">
        <v>71.650238982779527</v>
      </c>
    </row>
    <row r="1847" spans="1:18" hidden="1" x14ac:dyDescent="0.4">
      <c r="A1847">
        <v>45203</v>
      </c>
      <c r="B1847">
        <v>2</v>
      </c>
      <c r="C1847" t="s">
        <v>1807</v>
      </c>
      <c r="D1847" t="s">
        <v>1810</v>
      </c>
      <c r="E1847" s="11">
        <v>62781</v>
      </c>
      <c r="F1847" s="12">
        <v>57132</v>
      </c>
      <c r="G1847" s="12">
        <v>52999</v>
      </c>
      <c r="H1847" s="12">
        <v>49230</v>
      </c>
      <c r="I1847" s="12">
        <v>44057</v>
      </c>
      <c r="J1847" s="12">
        <v>39506</v>
      </c>
      <c r="K1847" s="25">
        <v>35685</v>
      </c>
      <c r="L1847" s="5">
        <v>100</v>
      </c>
      <c r="M1847" s="6">
        <v>91.002054761790987</v>
      </c>
      <c r="N1847" s="6">
        <v>84.418852837641964</v>
      </c>
      <c r="O1847" s="6">
        <v>78.415444163042963</v>
      </c>
      <c r="P1847" s="6">
        <v>70.175690097322445</v>
      </c>
      <c r="Q1847" s="6">
        <v>62.926681639349482</v>
      </c>
      <c r="R1847" s="6">
        <v>56.840445357671911</v>
      </c>
    </row>
    <row r="1848" spans="1:18" hidden="1" x14ac:dyDescent="0.4">
      <c r="A1848">
        <v>45204</v>
      </c>
      <c r="B1848">
        <v>2</v>
      </c>
      <c r="C1848" t="s">
        <v>1807</v>
      </c>
      <c r="D1848" t="s">
        <v>1811</v>
      </c>
      <c r="E1848" s="11">
        <v>25257</v>
      </c>
      <c r="F1848" s="12">
        <v>22122</v>
      </c>
      <c r="G1848" s="12">
        <v>20130</v>
      </c>
      <c r="H1848" s="12">
        <v>18535</v>
      </c>
      <c r="I1848" s="12">
        <v>16467</v>
      </c>
      <c r="J1848" s="12">
        <v>14461</v>
      </c>
      <c r="K1848" s="25">
        <v>12630</v>
      </c>
      <c r="L1848" s="5">
        <v>100</v>
      </c>
      <c r="M1848" s="6">
        <v>87.587599477372606</v>
      </c>
      <c r="N1848" s="6">
        <v>79.700677040028509</v>
      </c>
      <c r="O1848" s="6">
        <v>73.385596072375975</v>
      </c>
      <c r="P1848" s="6">
        <v>65.197766955695442</v>
      </c>
      <c r="Q1848" s="6">
        <v>57.255414340578845</v>
      </c>
      <c r="R1848" s="6">
        <v>50.005938947618475</v>
      </c>
    </row>
    <row r="1849" spans="1:18" hidden="1" x14ac:dyDescent="0.4">
      <c r="A1849">
        <v>45205</v>
      </c>
      <c r="B1849">
        <v>2</v>
      </c>
      <c r="C1849" t="s">
        <v>1807</v>
      </c>
      <c r="D1849" t="s">
        <v>1812</v>
      </c>
      <c r="E1849" s="11">
        <v>21999</v>
      </c>
      <c r="F1849" s="12">
        <v>20072</v>
      </c>
      <c r="G1849" s="12">
        <v>18694</v>
      </c>
      <c r="H1849" s="12">
        <v>17523</v>
      </c>
      <c r="I1849" s="12">
        <v>16031</v>
      </c>
      <c r="J1849" s="12">
        <v>14390</v>
      </c>
      <c r="K1849" s="25">
        <v>12997</v>
      </c>
      <c r="L1849" s="5">
        <v>100</v>
      </c>
      <c r="M1849" s="6">
        <v>91.240510932315104</v>
      </c>
      <c r="N1849" s="6">
        <v>84.976589844992958</v>
      </c>
      <c r="O1849" s="6">
        <v>79.653620619119053</v>
      </c>
      <c r="P1849" s="6">
        <v>72.871494158825399</v>
      </c>
      <c r="Q1849" s="6">
        <v>65.412064184735669</v>
      </c>
      <c r="R1849" s="6">
        <v>59.07995817991727</v>
      </c>
    </row>
    <row r="1850" spans="1:18" hidden="1" x14ac:dyDescent="0.4">
      <c r="A1850">
        <v>45206</v>
      </c>
      <c r="B1850">
        <v>2</v>
      </c>
      <c r="C1850" t="s">
        <v>1807</v>
      </c>
      <c r="D1850" t="s">
        <v>1813</v>
      </c>
      <c r="E1850" s="11">
        <v>32036</v>
      </c>
      <c r="F1850" s="12">
        <v>29303</v>
      </c>
      <c r="G1850" s="12">
        <v>27875</v>
      </c>
      <c r="H1850" s="12">
        <v>26150</v>
      </c>
      <c r="I1850" s="12">
        <v>23732</v>
      </c>
      <c r="J1850" s="12">
        <v>21372</v>
      </c>
      <c r="K1850" s="25">
        <v>19602</v>
      </c>
      <c r="L1850" s="5">
        <v>100</v>
      </c>
      <c r="M1850" s="6">
        <v>91.468972406043207</v>
      </c>
      <c r="N1850" s="6">
        <v>87.011487077038325</v>
      </c>
      <c r="O1850" s="6">
        <v>81.62691971532027</v>
      </c>
      <c r="P1850" s="6">
        <v>74.079160943938078</v>
      </c>
      <c r="Q1850" s="6">
        <v>66.712448495442629</v>
      </c>
      <c r="R1850" s="6">
        <v>61.187414159071039</v>
      </c>
    </row>
    <row r="1851" spans="1:18" hidden="1" x14ac:dyDescent="0.4">
      <c r="A1851">
        <v>45207</v>
      </c>
      <c r="B1851">
        <v>2</v>
      </c>
      <c r="C1851" t="s">
        <v>1807</v>
      </c>
      <c r="D1851" t="s">
        <v>1814</v>
      </c>
      <c r="E1851" s="11">
        <v>7628</v>
      </c>
      <c r="F1851" s="12">
        <v>6130</v>
      </c>
      <c r="G1851" s="12">
        <v>5496</v>
      </c>
      <c r="H1851" s="12">
        <v>5000</v>
      </c>
      <c r="I1851" s="12">
        <v>4473</v>
      </c>
      <c r="J1851" s="12">
        <v>3829</v>
      </c>
      <c r="K1851" s="25">
        <v>3158</v>
      </c>
      <c r="L1851" s="5">
        <v>100</v>
      </c>
      <c r="M1851" s="6">
        <v>80.361824855794438</v>
      </c>
      <c r="N1851" s="6">
        <v>72.050340849501836</v>
      </c>
      <c r="O1851" s="6">
        <v>65.54798112218144</v>
      </c>
      <c r="P1851" s="6">
        <v>58.639223911903514</v>
      </c>
      <c r="Q1851" s="6">
        <v>50.196643943366546</v>
      </c>
      <c r="R1851" s="6">
        <v>41.400104876769795</v>
      </c>
    </row>
    <row r="1852" spans="1:18" hidden="1" x14ac:dyDescent="0.4">
      <c r="A1852">
        <v>45208</v>
      </c>
      <c r="B1852">
        <v>2</v>
      </c>
      <c r="C1852" t="s">
        <v>1807</v>
      </c>
      <c r="D1852" t="s">
        <v>1815</v>
      </c>
      <c r="E1852" s="11">
        <v>14363</v>
      </c>
      <c r="F1852" s="12">
        <v>12929</v>
      </c>
      <c r="G1852" s="12">
        <v>11711</v>
      </c>
      <c r="H1852" s="12">
        <v>10676</v>
      </c>
      <c r="I1852" s="12">
        <v>9360</v>
      </c>
      <c r="J1852" s="12">
        <v>8164</v>
      </c>
      <c r="K1852" s="25">
        <v>7168</v>
      </c>
      <c r="L1852" s="5">
        <v>100</v>
      </c>
      <c r="M1852" s="6">
        <v>90.016013367680841</v>
      </c>
      <c r="N1852" s="6">
        <v>81.535890830606419</v>
      </c>
      <c r="O1852" s="6">
        <v>74.329875374225438</v>
      </c>
      <c r="P1852" s="6">
        <v>65.167444127271452</v>
      </c>
      <c r="Q1852" s="6">
        <v>56.840492933231225</v>
      </c>
      <c r="R1852" s="6">
        <v>49.906008494047207</v>
      </c>
    </row>
    <row r="1853" spans="1:18" hidden="1" x14ac:dyDescent="0.4">
      <c r="A1853">
        <v>45209</v>
      </c>
      <c r="B1853">
        <v>2</v>
      </c>
      <c r="C1853" t="s">
        <v>1807</v>
      </c>
      <c r="D1853" t="s">
        <v>1816</v>
      </c>
      <c r="E1853" s="11">
        <v>8219</v>
      </c>
      <c r="F1853" s="12">
        <v>6884</v>
      </c>
      <c r="G1853" s="12">
        <v>6150</v>
      </c>
      <c r="H1853" s="12">
        <v>5516</v>
      </c>
      <c r="I1853" s="12">
        <v>4891</v>
      </c>
      <c r="J1853" s="12">
        <v>4184</v>
      </c>
      <c r="K1853" s="25">
        <v>3527</v>
      </c>
      <c r="L1853" s="5">
        <v>100</v>
      </c>
      <c r="M1853" s="6">
        <v>83.75714807154155</v>
      </c>
      <c r="N1853" s="6">
        <v>74.826621243460281</v>
      </c>
      <c r="O1853" s="6">
        <v>67.112787443727953</v>
      </c>
      <c r="P1853" s="6">
        <v>59.508456016547029</v>
      </c>
      <c r="Q1853" s="6">
        <v>50.906436306119964</v>
      </c>
      <c r="R1853" s="6">
        <v>42.912763109867377</v>
      </c>
    </row>
    <row r="1854" spans="1:18" hidden="1" x14ac:dyDescent="0.4">
      <c r="A1854">
        <v>45341</v>
      </c>
      <c r="B1854">
        <v>3</v>
      </c>
      <c r="C1854" t="s">
        <v>1807</v>
      </c>
      <c r="D1854" t="s">
        <v>1817</v>
      </c>
      <c r="E1854" s="11">
        <v>13924</v>
      </c>
      <c r="F1854" s="12">
        <v>13343</v>
      </c>
      <c r="G1854" s="12">
        <v>13008</v>
      </c>
      <c r="H1854" s="12">
        <v>12608</v>
      </c>
      <c r="I1854" s="12">
        <v>12015</v>
      </c>
      <c r="J1854" s="12">
        <v>11296</v>
      </c>
      <c r="K1854" s="25">
        <v>10606</v>
      </c>
      <c r="L1854" s="5">
        <v>100</v>
      </c>
      <c r="M1854" s="6">
        <v>95.827348463085315</v>
      </c>
      <c r="N1854" s="6">
        <v>93.421430623384083</v>
      </c>
      <c r="O1854" s="6">
        <v>90.548692904337841</v>
      </c>
      <c r="P1854" s="6">
        <v>86.289859235851765</v>
      </c>
      <c r="Q1854" s="6">
        <v>81.126113185866132</v>
      </c>
      <c r="R1854" s="6">
        <v>76.17064062051135</v>
      </c>
    </row>
    <row r="1855" spans="1:18" hidden="1" x14ac:dyDescent="0.4">
      <c r="A1855">
        <v>45361</v>
      </c>
      <c r="B1855">
        <v>3</v>
      </c>
      <c r="C1855" t="s">
        <v>1807</v>
      </c>
      <c r="D1855" t="s">
        <v>1818</v>
      </c>
      <c r="E1855" s="11">
        <v>4066</v>
      </c>
      <c r="F1855" s="12">
        <v>3510</v>
      </c>
      <c r="G1855" s="12">
        <v>3122</v>
      </c>
      <c r="H1855" s="12">
        <v>2799</v>
      </c>
      <c r="I1855" s="12">
        <v>2514</v>
      </c>
      <c r="J1855" s="12">
        <v>2193</v>
      </c>
      <c r="K1855" s="25">
        <v>1861</v>
      </c>
      <c r="L1855" s="5">
        <v>100</v>
      </c>
      <c r="M1855" s="6">
        <v>86.325627151992137</v>
      </c>
      <c r="N1855" s="6">
        <v>76.783079193310371</v>
      </c>
      <c r="O1855" s="6">
        <v>68.839153959665524</v>
      </c>
      <c r="P1855" s="6">
        <v>61.829808165272993</v>
      </c>
      <c r="Q1855" s="6">
        <v>53.935071323167726</v>
      </c>
      <c r="R1855" s="6">
        <v>45.769798327594685</v>
      </c>
    </row>
    <row r="1856" spans="1:18" hidden="1" x14ac:dyDescent="0.4">
      <c r="A1856">
        <v>45382</v>
      </c>
      <c r="B1856">
        <v>3</v>
      </c>
      <c r="C1856" t="s">
        <v>1807</v>
      </c>
      <c r="D1856" t="s">
        <v>1819</v>
      </c>
      <c r="E1856" s="11">
        <v>9422</v>
      </c>
      <c r="F1856" s="12">
        <v>8282</v>
      </c>
      <c r="G1856" s="12">
        <v>7517</v>
      </c>
      <c r="H1856" s="12">
        <v>6788</v>
      </c>
      <c r="I1856" s="12">
        <v>5950</v>
      </c>
      <c r="J1856" s="12">
        <v>5146</v>
      </c>
      <c r="K1856" s="25">
        <v>4393</v>
      </c>
      <c r="L1856" s="5">
        <v>100</v>
      </c>
      <c r="M1856" s="6">
        <v>87.900658034387604</v>
      </c>
      <c r="N1856" s="6">
        <v>79.781362767989819</v>
      </c>
      <c r="O1856" s="6">
        <v>72.044151984716621</v>
      </c>
      <c r="P1856" s="6">
        <v>63.150074294205048</v>
      </c>
      <c r="Q1856" s="6">
        <v>54.616854171088939</v>
      </c>
      <c r="R1856" s="6">
        <v>46.624920399066013</v>
      </c>
    </row>
    <row r="1857" spans="1:18" hidden="1" x14ac:dyDescent="0.4">
      <c r="A1857">
        <v>45383</v>
      </c>
      <c r="B1857">
        <v>3</v>
      </c>
      <c r="C1857" t="s">
        <v>1807</v>
      </c>
      <c r="D1857" t="s">
        <v>1820</v>
      </c>
      <c r="E1857" s="11">
        <v>3406</v>
      </c>
      <c r="F1857" s="12">
        <v>3193</v>
      </c>
      <c r="G1857" s="12">
        <v>2997</v>
      </c>
      <c r="H1857" s="12">
        <v>2790</v>
      </c>
      <c r="I1857" s="12">
        <v>2550</v>
      </c>
      <c r="J1857" s="12">
        <v>2284</v>
      </c>
      <c r="K1857" s="25">
        <v>2072</v>
      </c>
      <c r="L1857" s="5">
        <v>100</v>
      </c>
      <c r="M1857" s="6">
        <v>93.746330005871997</v>
      </c>
      <c r="N1857" s="6">
        <v>87.991779213153251</v>
      </c>
      <c r="O1857" s="6">
        <v>81.914268937169695</v>
      </c>
      <c r="P1857" s="6">
        <v>74.86788021139165</v>
      </c>
      <c r="Q1857" s="6">
        <v>67.058132706987678</v>
      </c>
      <c r="R1857" s="6">
        <v>60.83382266588373</v>
      </c>
    </row>
    <row r="1858" spans="1:18" hidden="1" x14ac:dyDescent="0.4">
      <c r="A1858">
        <v>45401</v>
      </c>
      <c r="B1858">
        <v>3</v>
      </c>
      <c r="C1858" t="s">
        <v>1807</v>
      </c>
      <c r="D1858" t="s">
        <v>1821</v>
      </c>
      <c r="E1858" s="11">
        <v>10792</v>
      </c>
      <c r="F1858" s="12">
        <v>10199</v>
      </c>
      <c r="G1858" s="12">
        <v>9673</v>
      </c>
      <c r="H1858" s="12">
        <v>9027</v>
      </c>
      <c r="I1858" s="12">
        <v>8143</v>
      </c>
      <c r="J1858" s="12">
        <v>7328</v>
      </c>
      <c r="K1858" s="25">
        <v>6677</v>
      </c>
      <c r="L1858" s="5">
        <v>100</v>
      </c>
      <c r="M1858" s="6">
        <v>94.505189028910308</v>
      </c>
      <c r="N1858" s="6">
        <v>89.631208302446254</v>
      </c>
      <c r="O1858" s="6">
        <v>83.64529280948851</v>
      </c>
      <c r="P1858" s="6">
        <v>75.454040029651594</v>
      </c>
      <c r="Q1858" s="6">
        <v>67.902149740548552</v>
      </c>
      <c r="R1858" s="6">
        <v>61.869903632320231</v>
      </c>
    </row>
    <row r="1859" spans="1:18" hidden="1" x14ac:dyDescent="0.4">
      <c r="A1859">
        <v>45402</v>
      </c>
      <c r="B1859">
        <v>3</v>
      </c>
      <c r="C1859" t="s">
        <v>1807</v>
      </c>
      <c r="D1859" t="s">
        <v>1822</v>
      </c>
      <c r="E1859" s="11">
        <v>9097</v>
      </c>
      <c r="F1859" s="12">
        <v>8420</v>
      </c>
      <c r="G1859" s="12">
        <v>7838</v>
      </c>
      <c r="H1859" s="12">
        <v>7220</v>
      </c>
      <c r="I1859" s="12">
        <v>6483</v>
      </c>
      <c r="J1859" s="12">
        <v>5788</v>
      </c>
      <c r="K1859" s="25">
        <v>5296</v>
      </c>
      <c r="L1859" s="5">
        <v>100</v>
      </c>
      <c r="M1859" s="6">
        <v>92.557986149279984</v>
      </c>
      <c r="N1859" s="6">
        <v>86.160272617346379</v>
      </c>
      <c r="O1859" s="6">
        <v>79.366824227767395</v>
      </c>
      <c r="P1859" s="6">
        <v>71.265252280971751</v>
      </c>
      <c r="Q1859" s="6">
        <v>63.625371001429045</v>
      </c>
      <c r="R1859" s="6">
        <v>58.216994613608883</v>
      </c>
    </row>
    <row r="1860" spans="1:18" hidden="1" x14ac:dyDescent="0.4">
      <c r="A1860">
        <v>45403</v>
      </c>
      <c r="B1860">
        <v>3</v>
      </c>
      <c r="C1860" t="s">
        <v>1807</v>
      </c>
      <c r="D1860" t="s">
        <v>1823</v>
      </c>
      <c r="E1860" s="11">
        <v>427</v>
      </c>
      <c r="F1860" s="12">
        <v>396</v>
      </c>
      <c r="G1860" s="12">
        <v>375</v>
      </c>
      <c r="H1860" s="12">
        <v>350</v>
      </c>
      <c r="I1860" s="12">
        <v>309</v>
      </c>
      <c r="J1860" s="12">
        <v>278</v>
      </c>
      <c r="K1860" s="25">
        <v>252</v>
      </c>
      <c r="L1860" s="5">
        <v>100</v>
      </c>
      <c r="M1860" s="6">
        <v>92.740046838407494</v>
      </c>
      <c r="N1860" s="6">
        <v>87.822014051522245</v>
      </c>
      <c r="O1860" s="6">
        <v>81.967213114754102</v>
      </c>
      <c r="P1860" s="6">
        <v>72.365339578454339</v>
      </c>
      <c r="Q1860" s="6">
        <v>65.105386416861819</v>
      </c>
      <c r="R1860" s="6">
        <v>59.016393442622949</v>
      </c>
    </row>
    <row r="1861" spans="1:18" hidden="1" x14ac:dyDescent="0.4">
      <c r="A1861">
        <v>45404</v>
      </c>
      <c r="B1861">
        <v>3</v>
      </c>
      <c r="C1861" t="s">
        <v>1807</v>
      </c>
      <c r="D1861" t="s">
        <v>1824</v>
      </c>
      <c r="E1861" s="11">
        <v>2312</v>
      </c>
      <c r="F1861" s="12">
        <v>2097</v>
      </c>
      <c r="G1861" s="12">
        <v>1943</v>
      </c>
      <c r="H1861" s="12">
        <v>1825</v>
      </c>
      <c r="I1861" s="12">
        <v>1660</v>
      </c>
      <c r="J1861" s="12">
        <v>1464</v>
      </c>
      <c r="K1861" s="25">
        <v>1303</v>
      </c>
      <c r="L1861" s="5">
        <v>100</v>
      </c>
      <c r="M1861" s="6">
        <v>90.700692041522487</v>
      </c>
      <c r="N1861" s="6">
        <v>84.039792387543258</v>
      </c>
      <c r="O1861" s="6">
        <v>78.935986159169545</v>
      </c>
      <c r="P1861" s="6">
        <v>71.799307958477513</v>
      </c>
      <c r="Q1861" s="6">
        <v>63.321799307958479</v>
      </c>
      <c r="R1861" s="6">
        <v>56.358131487889274</v>
      </c>
    </row>
    <row r="1862" spans="1:18" hidden="1" x14ac:dyDescent="0.4">
      <c r="A1862">
        <v>45405</v>
      </c>
      <c r="B1862">
        <v>3</v>
      </c>
      <c r="C1862" t="s">
        <v>1807</v>
      </c>
      <c r="D1862" t="s">
        <v>1825</v>
      </c>
      <c r="E1862" s="11">
        <v>7814</v>
      </c>
      <c r="F1862" s="12">
        <v>7163</v>
      </c>
      <c r="G1862" s="12">
        <v>6610</v>
      </c>
      <c r="H1862" s="12">
        <v>6137</v>
      </c>
      <c r="I1862" s="12">
        <v>5476</v>
      </c>
      <c r="J1862" s="12">
        <v>4841</v>
      </c>
      <c r="K1862" s="25">
        <v>4358</v>
      </c>
      <c r="L1862" s="5">
        <v>100</v>
      </c>
      <c r="M1862" s="6">
        <v>91.668799590478628</v>
      </c>
      <c r="N1862" s="6">
        <v>84.59175838239058</v>
      </c>
      <c r="O1862" s="6">
        <v>78.538520604044024</v>
      </c>
      <c r="P1862" s="6">
        <v>70.079344765804962</v>
      </c>
      <c r="Q1862" s="6">
        <v>61.95290504223189</v>
      </c>
      <c r="R1862" s="6">
        <v>55.771691835167644</v>
      </c>
    </row>
    <row r="1863" spans="1:18" hidden="1" x14ac:dyDescent="0.4">
      <c r="A1863">
        <v>45406</v>
      </c>
      <c r="B1863">
        <v>3</v>
      </c>
      <c r="C1863" t="s">
        <v>1807</v>
      </c>
      <c r="D1863" t="s">
        <v>1826</v>
      </c>
      <c r="E1863" s="11">
        <v>4819</v>
      </c>
      <c r="F1863" s="12">
        <v>4333</v>
      </c>
      <c r="G1863" s="12">
        <v>4071</v>
      </c>
      <c r="H1863" s="12">
        <v>3779</v>
      </c>
      <c r="I1863" s="12">
        <v>3348</v>
      </c>
      <c r="J1863" s="12">
        <v>2941</v>
      </c>
      <c r="K1863" s="25">
        <v>2598</v>
      </c>
      <c r="L1863" s="5">
        <v>100</v>
      </c>
      <c r="M1863" s="6">
        <v>89.914920107906198</v>
      </c>
      <c r="N1863" s="6">
        <v>84.478107491180737</v>
      </c>
      <c r="O1863" s="6">
        <v>78.418759078647028</v>
      </c>
      <c r="P1863" s="6">
        <v>69.4749948122017</v>
      </c>
      <c r="Q1863" s="6">
        <v>61.029259182402981</v>
      </c>
      <c r="R1863" s="6">
        <v>53.911599916995222</v>
      </c>
    </row>
    <row r="1864" spans="1:18" hidden="1" x14ac:dyDescent="0.4">
      <c r="A1864">
        <v>45421</v>
      </c>
      <c r="B1864">
        <v>3</v>
      </c>
      <c r="C1864" t="s">
        <v>1807</v>
      </c>
      <c r="D1864" t="s">
        <v>1827</v>
      </c>
      <c r="E1864" s="11">
        <v>9059</v>
      </c>
      <c r="F1864" s="12">
        <v>8185</v>
      </c>
      <c r="G1864" s="12">
        <v>7636</v>
      </c>
      <c r="H1864" s="12">
        <v>7091</v>
      </c>
      <c r="I1864" s="12">
        <v>6382</v>
      </c>
      <c r="J1864" s="12">
        <v>5672</v>
      </c>
      <c r="K1864" s="25">
        <v>5112</v>
      </c>
      <c r="L1864" s="5">
        <v>100</v>
      </c>
      <c r="M1864" s="6">
        <v>90.3521359973507</v>
      </c>
      <c r="N1864" s="6">
        <v>84.291864444199135</v>
      </c>
      <c r="O1864" s="6">
        <v>78.27574787504139</v>
      </c>
      <c r="P1864" s="6">
        <v>70.449276962137091</v>
      </c>
      <c r="Q1864" s="6">
        <v>62.611767303234359</v>
      </c>
      <c r="R1864" s="6">
        <v>56.430069544099794</v>
      </c>
    </row>
    <row r="1865" spans="1:18" hidden="1" x14ac:dyDescent="0.4">
      <c r="A1865">
        <v>45429</v>
      </c>
      <c r="B1865">
        <v>3</v>
      </c>
      <c r="C1865" t="s">
        <v>1807</v>
      </c>
      <c r="D1865" t="s">
        <v>1828</v>
      </c>
      <c r="E1865" s="11">
        <v>657</v>
      </c>
      <c r="F1865" s="12">
        <v>556</v>
      </c>
      <c r="G1865" s="12">
        <v>488</v>
      </c>
      <c r="H1865" s="12">
        <v>427</v>
      </c>
      <c r="I1865" s="12">
        <v>374</v>
      </c>
      <c r="J1865" s="12">
        <v>326</v>
      </c>
      <c r="K1865" s="25">
        <v>285</v>
      </c>
      <c r="L1865" s="5">
        <v>100</v>
      </c>
      <c r="M1865" s="6">
        <v>84.627092846270926</v>
      </c>
      <c r="N1865" s="6">
        <v>74.277016742770158</v>
      </c>
      <c r="O1865" s="6">
        <v>64.992389649923894</v>
      </c>
      <c r="P1865" s="6">
        <v>56.925418569254184</v>
      </c>
      <c r="Q1865" s="6">
        <v>49.61948249619482</v>
      </c>
      <c r="R1865" s="6">
        <v>43.378995433789953</v>
      </c>
    </row>
    <row r="1866" spans="1:18" hidden="1" x14ac:dyDescent="0.4">
      <c r="A1866">
        <v>45430</v>
      </c>
      <c r="B1866">
        <v>3</v>
      </c>
      <c r="C1866" t="s">
        <v>1807</v>
      </c>
      <c r="D1866" t="s">
        <v>1829</v>
      </c>
      <c r="E1866" s="11">
        <v>1063</v>
      </c>
      <c r="F1866" s="12">
        <v>854</v>
      </c>
      <c r="G1866" s="12">
        <v>726</v>
      </c>
      <c r="H1866" s="12">
        <v>643</v>
      </c>
      <c r="I1866" s="12">
        <v>557</v>
      </c>
      <c r="J1866" s="12">
        <v>471</v>
      </c>
      <c r="K1866" s="25">
        <v>380</v>
      </c>
      <c r="L1866" s="5">
        <v>100</v>
      </c>
      <c r="M1866" s="6">
        <v>80.338664158043272</v>
      </c>
      <c r="N1866" s="6">
        <v>68.297271872060207</v>
      </c>
      <c r="O1866" s="6">
        <v>60.489181561618068</v>
      </c>
      <c r="P1866" s="6">
        <v>52.398871119473192</v>
      </c>
      <c r="Q1866" s="6">
        <v>44.308560677328316</v>
      </c>
      <c r="R1866" s="6">
        <v>35.747883349012227</v>
      </c>
    </row>
    <row r="1867" spans="1:18" hidden="1" x14ac:dyDescent="0.4">
      <c r="A1867">
        <v>45431</v>
      </c>
      <c r="B1867">
        <v>3</v>
      </c>
      <c r="C1867" t="s">
        <v>1807</v>
      </c>
      <c r="D1867" t="s">
        <v>330</v>
      </c>
      <c r="E1867" s="11">
        <v>1915</v>
      </c>
      <c r="F1867" s="12">
        <v>1575</v>
      </c>
      <c r="G1867" s="12">
        <v>1386</v>
      </c>
      <c r="H1867" s="12">
        <v>1222</v>
      </c>
      <c r="I1867" s="12">
        <v>1080</v>
      </c>
      <c r="J1867" s="12">
        <v>925</v>
      </c>
      <c r="K1867" s="25">
        <v>794</v>
      </c>
      <c r="L1867" s="5">
        <v>100</v>
      </c>
      <c r="M1867" s="6">
        <v>82.24543080939948</v>
      </c>
      <c r="N1867" s="6">
        <v>72.375979112271537</v>
      </c>
      <c r="O1867" s="6">
        <v>63.812010443864231</v>
      </c>
      <c r="P1867" s="6">
        <v>56.396866840731072</v>
      </c>
      <c r="Q1867" s="6">
        <v>48.302872062663191</v>
      </c>
      <c r="R1867" s="6">
        <v>41.4621409921671</v>
      </c>
    </row>
    <row r="1868" spans="1:18" hidden="1" x14ac:dyDescent="0.4">
      <c r="A1868">
        <v>45441</v>
      </c>
      <c r="B1868">
        <v>3</v>
      </c>
      <c r="C1868" t="s">
        <v>1807</v>
      </c>
      <c r="D1868" t="s">
        <v>1830</v>
      </c>
      <c r="E1868" s="11">
        <v>5296</v>
      </c>
      <c r="F1868" s="12">
        <v>4418</v>
      </c>
      <c r="G1868" s="12">
        <v>3902</v>
      </c>
      <c r="H1868" s="12">
        <v>3592</v>
      </c>
      <c r="I1868" s="12">
        <v>3139</v>
      </c>
      <c r="J1868" s="12">
        <v>2671</v>
      </c>
      <c r="K1868" s="25">
        <v>2251</v>
      </c>
      <c r="L1868" s="5">
        <v>100</v>
      </c>
      <c r="M1868" s="6">
        <v>83.4214501510574</v>
      </c>
      <c r="N1868" s="6">
        <v>73.678247734138964</v>
      </c>
      <c r="O1868" s="6">
        <v>67.824773413897276</v>
      </c>
      <c r="P1868" s="6">
        <v>59.271148036253777</v>
      </c>
      <c r="Q1868" s="6">
        <v>50.434290030211478</v>
      </c>
      <c r="R1868" s="6">
        <v>42.503776435045317</v>
      </c>
    </row>
    <row r="1869" spans="1:18" hidden="1" x14ac:dyDescent="0.4">
      <c r="A1869">
        <v>45442</v>
      </c>
      <c r="B1869">
        <v>3</v>
      </c>
      <c r="C1869" t="s">
        <v>1807</v>
      </c>
      <c r="D1869" t="s">
        <v>1831</v>
      </c>
      <c r="E1869" s="11">
        <v>1600</v>
      </c>
      <c r="F1869" s="12">
        <v>1339</v>
      </c>
      <c r="G1869" s="12">
        <v>1134</v>
      </c>
      <c r="H1869" s="12">
        <v>1030</v>
      </c>
      <c r="I1869" s="12">
        <v>910</v>
      </c>
      <c r="J1869" s="12">
        <v>789</v>
      </c>
      <c r="K1869" s="25">
        <v>670</v>
      </c>
      <c r="L1869" s="5">
        <v>100</v>
      </c>
      <c r="M1869" s="6">
        <v>83.6875</v>
      </c>
      <c r="N1869" s="6">
        <v>70.875</v>
      </c>
      <c r="O1869" s="6">
        <v>64.375</v>
      </c>
      <c r="P1869" s="6">
        <v>56.875</v>
      </c>
      <c r="Q1869" s="6">
        <v>49.3125</v>
      </c>
      <c r="R1869" s="6">
        <v>41.875</v>
      </c>
    </row>
    <row r="1870" spans="1:18" hidden="1" x14ac:dyDescent="0.4">
      <c r="A1870">
        <v>45443</v>
      </c>
      <c r="B1870">
        <v>3</v>
      </c>
      <c r="C1870" t="s">
        <v>1807</v>
      </c>
      <c r="D1870" t="s">
        <v>1832</v>
      </c>
      <c r="E1870" s="11">
        <v>1527</v>
      </c>
      <c r="F1870" s="12">
        <v>1283</v>
      </c>
      <c r="G1870" s="12">
        <v>1099</v>
      </c>
      <c r="H1870" s="12">
        <v>980</v>
      </c>
      <c r="I1870" s="12">
        <v>853</v>
      </c>
      <c r="J1870" s="12">
        <v>727</v>
      </c>
      <c r="K1870" s="25">
        <v>630</v>
      </c>
      <c r="L1870" s="5">
        <v>100</v>
      </c>
      <c r="M1870" s="6">
        <v>84.020956123117216</v>
      </c>
      <c r="N1870" s="6">
        <v>71.971185330713823</v>
      </c>
      <c r="O1870" s="6">
        <v>64.1781270464964</v>
      </c>
      <c r="P1870" s="6">
        <v>55.861165684348393</v>
      </c>
      <c r="Q1870" s="6">
        <v>47.609692206941716</v>
      </c>
      <c r="R1870" s="6">
        <v>41.257367387033398</v>
      </c>
    </row>
    <row r="1871" spans="1:18" hidden="1" x14ac:dyDescent="0.4">
      <c r="A1871">
        <v>46000</v>
      </c>
      <c r="B1871" t="s">
        <v>0</v>
      </c>
      <c r="C1871" t="s">
        <v>1833</v>
      </c>
      <c r="E1871" s="11">
        <v>863898</v>
      </c>
      <c r="F1871" s="12">
        <v>801910</v>
      </c>
      <c r="G1871" s="12">
        <v>757249</v>
      </c>
      <c r="H1871" s="12">
        <v>713386</v>
      </c>
      <c r="I1871" s="12">
        <v>658618</v>
      </c>
      <c r="J1871" s="12">
        <v>605176</v>
      </c>
      <c r="K1871" s="25">
        <v>558100</v>
      </c>
      <c r="L1871" s="5">
        <v>100</v>
      </c>
      <c r="M1871" s="6">
        <v>92.824615869003054</v>
      </c>
      <c r="N1871" s="6">
        <v>87.654908334085732</v>
      </c>
      <c r="O1871" s="6">
        <v>82.577572815309225</v>
      </c>
      <c r="P1871" s="6">
        <v>76.237935497014703</v>
      </c>
      <c r="Q1871" s="6">
        <v>70.051788521330067</v>
      </c>
      <c r="R1871" s="6">
        <v>64.602534095460342</v>
      </c>
    </row>
    <row r="1872" spans="1:18" hidden="1" x14ac:dyDescent="0.4">
      <c r="A1872">
        <v>46201</v>
      </c>
      <c r="B1872">
        <v>2</v>
      </c>
      <c r="C1872" t="s">
        <v>1833</v>
      </c>
      <c r="D1872" t="s">
        <v>1834</v>
      </c>
      <c r="E1872" s="11">
        <v>347546</v>
      </c>
      <c r="F1872" s="12">
        <v>333281</v>
      </c>
      <c r="G1872" s="12">
        <v>320418</v>
      </c>
      <c r="H1872" s="12">
        <v>305585</v>
      </c>
      <c r="I1872" s="12">
        <v>284982</v>
      </c>
      <c r="J1872" s="12">
        <v>266108</v>
      </c>
      <c r="K1872" s="25">
        <v>251087</v>
      </c>
      <c r="L1872" s="5">
        <v>100</v>
      </c>
      <c r="M1872" s="6">
        <v>95.895507357299465</v>
      </c>
      <c r="N1872" s="6">
        <v>92.19441455231825</v>
      </c>
      <c r="O1872" s="6">
        <v>87.926490306319167</v>
      </c>
      <c r="P1872" s="6">
        <v>81.998354174699173</v>
      </c>
      <c r="Q1872" s="6">
        <v>76.567706145373563</v>
      </c>
      <c r="R1872" s="6">
        <v>72.245688340536219</v>
      </c>
    </row>
    <row r="1873" spans="1:18" hidden="1" x14ac:dyDescent="0.4">
      <c r="A1873">
        <v>46203</v>
      </c>
      <c r="B1873">
        <v>2</v>
      </c>
      <c r="C1873" t="s">
        <v>1833</v>
      </c>
      <c r="D1873" t="s">
        <v>1835</v>
      </c>
      <c r="E1873" s="11">
        <v>55741</v>
      </c>
      <c r="F1873" s="12">
        <v>51538</v>
      </c>
      <c r="G1873" s="12">
        <v>49077</v>
      </c>
      <c r="H1873" s="12">
        <v>47123</v>
      </c>
      <c r="I1873" s="12">
        <v>44427</v>
      </c>
      <c r="J1873" s="12">
        <v>41446</v>
      </c>
      <c r="K1873" s="25">
        <v>38563</v>
      </c>
      <c r="L1873" s="5">
        <v>100</v>
      </c>
      <c r="M1873" s="6">
        <v>92.45976929010962</v>
      </c>
      <c r="N1873" s="6">
        <v>88.044706768805725</v>
      </c>
      <c r="O1873" s="6">
        <v>84.539208123284482</v>
      </c>
      <c r="P1873" s="6">
        <v>79.702552878491588</v>
      </c>
      <c r="Q1873" s="6">
        <v>74.354604330743982</v>
      </c>
      <c r="R1873" s="6">
        <v>69.182468918749223</v>
      </c>
    </row>
    <row r="1874" spans="1:18" hidden="1" x14ac:dyDescent="0.4">
      <c r="A1874">
        <v>46204</v>
      </c>
      <c r="B1874">
        <v>2</v>
      </c>
      <c r="C1874" t="s">
        <v>1833</v>
      </c>
      <c r="D1874" t="s">
        <v>1836</v>
      </c>
      <c r="E1874" s="11">
        <v>9794</v>
      </c>
      <c r="F1874" s="12">
        <v>8634</v>
      </c>
      <c r="G1874" s="12">
        <v>7759</v>
      </c>
      <c r="H1874" s="12">
        <v>6859</v>
      </c>
      <c r="I1874" s="12">
        <v>6033</v>
      </c>
      <c r="J1874" s="12">
        <v>5216</v>
      </c>
      <c r="K1874" s="25">
        <v>4546</v>
      </c>
      <c r="L1874" s="5">
        <v>100</v>
      </c>
      <c r="M1874" s="6">
        <v>88.156013886052691</v>
      </c>
      <c r="N1874" s="6">
        <v>79.221972636307953</v>
      </c>
      <c r="O1874" s="6">
        <v>70.032673065141921</v>
      </c>
      <c r="P1874" s="6">
        <v>61.598938125382887</v>
      </c>
      <c r="Q1874" s="6">
        <v>53.25709618133552</v>
      </c>
      <c r="R1874" s="6">
        <v>46.416173167245248</v>
      </c>
    </row>
    <row r="1875" spans="1:18" hidden="1" x14ac:dyDescent="0.4">
      <c r="A1875">
        <v>46206</v>
      </c>
      <c r="B1875">
        <v>2</v>
      </c>
      <c r="C1875" t="s">
        <v>1833</v>
      </c>
      <c r="D1875" t="s">
        <v>1837</v>
      </c>
      <c r="E1875" s="11">
        <v>9230</v>
      </c>
      <c r="F1875" s="12">
        <v>7720</v>
      </c>
      <c r="G1875" s="12">
        <v>6731</v>
      </c>
      <c r="H1875" s="12">
        <v>5850</v>
      </c>
      <c r="I1875" s="12">
        <v>5026</v>
      </c>
      <c r="J1875" s="12">
        <v>4300</v>
      </c>
      <c r="K1875" s="25">
        <v>3598</v>
      </c>
      <c r="L1875" s="5">
        <v>100</v>
      </c>
      <c r="M1875" s="6">
        <v>83.640303358613224</v>
      </c>
      <c r="N1875" s="6">
        <v>72.925243770314196</v>
      </c>
      <c r="O1875" s="6">
        <v>63.380281690140848</v>
      </c>
      <c r="P1875" s="6">
        <v>54.452871072589382</v>
      </c>
      <c r="Q1875" s="6">
        <v>46.587215601300109</v>
      </c>
      <c r="R1875" s="6">
        <v>38.981581798483205</v>
      </c>
    </row>
    <row r="1876" spans="1:18" hidden="1" x14ac:dyDescent="0.4">
      <c r="A1876">
        <v>46208</v>
      </c>
      <c r="B1876">
        <v>2</v>
      </c>
      <c r="C1876" t="s">
        <v>1833</v>
      </c>
      <c r="D1876" t="s">
        <v>1838</v>
      </c>
      <c r="E1876" s="11">
        <v>27578</v>
      </c>
      <c r="F1876" s="12">
        <v>25682</v>
      </c>
      <c r="G1876" s="12">
        <v>24207</v>
      </c>
      <c r="H1876" s="12">
        <v>22435</v>
      </c>
      <c r="I1876" s="12">
        <v>20395</v>
      </c>
      <c r="J1876" s="12">
        <v>18439</v>
      </c>
      <c r="K1876" s="25">
        <v>16636</v>
      </c>
      <c r="L1876" s="5">
        <v>100</v>
      </c>
      <c r="M1876" s="6">
        <v>93.124954674015513</v>
      </c>
      <c r="N1876" s="6">
        <v>87.776488505330335</v>
      </c>
      <c r="O1876" s="6">
        <v>81.351076945391256</v>
      </c>
      <c r="P1876" s="6">
        <v>73.953876278192766</v>
      </c>
      <c r="Q1876" s="6">
        <v>66.86126622670244</v>
      </c>
      <c r="R1876" s="6">
        <v>60.323446225252006</v>
      </c>
    </row>
    <row r="1877" spans="1:18" hidden="1" x14ac:dyDescent="0.4">
      <c r="A1877">
        <v>46210</v>
      </c>
      <c r="B1877">
        <v>2</v>
      </c>
      <c r="C1877" t="s">
        <v>1833</v>
      </c>
      <c r="D1877" t="s">
        <v>1839</v>
      </c>
      <c r="E1877" s="11">
        <v>19023</v>
      </c>
      <c r="F1877" s="12">
        <v>16939</v>
      </c>
      <c r="G1877" s="12">
        <v>15595</v>
      </c>
      <c r="H1877" s="12">
        <v>14374</v>
      </c>
      <c r="I1877" s="12">
        <v>12996</v>
      </c>
      <c r="J1877" s="12">
        <v>11474</v>
      </c>
      <c r="K1877" s="25">
        <v>9999</v>
      </c>
      <c r="L1877" s="5">
        <v>100</v>
      </c>
      <c r="M1877" s="6">
        <v>89.044840456289748</v>
      </c>
      <c r="N1877" s="6">
        <v>81.979708773589863</v>
      </c>
      <c r="O1877" s="6">
        <v>75.56116280292278</v>
      </c>
      <c r="P1877" s="6">
        <v>68.317300110392694</v>
      </c>
      <c r="Q1877" s="6">
        <v>60.316459023287592</v>
      </c>
      <c r="R1877" s="6">
        <v>52.562687273300746</v>
      </c>
    </row>
    <row r="1878" spans="1:18" hidden="1" x14ac:dyDescent="0.4">
      <c r="A1878">
        <v>46213</v>
      </c>
      <c r="B1878">
        <v>2</v>
      </c>
      <c r="C1878" t="s">
        <v>1833</v>
      </c>
      <c r="D1878" t="s">
        <v>1840</v>
      </c>
      <c r="E1878" s="11">
        <v>7287</v>
      </c>
      <c r="F1878" s="12">
        <v>6535</v>
      </c>
      <c r="G1878" s="12">
        <v>5923</v>
      </c>
      <c r="H1878" s="12">
        <v>5362</v>
      </c>
      <c r="I1878" s="12">
        <v>4716</v>
      </c>
      <c r="J1878" s="12">
        <v>4099</v>
      </c>
      <c r="K1878" s="25">
        <v>3585</v>
      </c>
      <c r="L1878" s="5">
        <v>100</v>
      </c>
      <c r="M1878" s="6">
        <v>89.68025250446</v>
      </c>
      <c r="N1878" s="6">
        <v>81.281734595855639</v>
      </c>
      <c r="O1878" s="6">
        <v>73.583093179634957</v>
      </c>
      <c r="P1878" s="6">
        <v>64.717990942774804</v>
      </c>
      <c r="Q1878" s="6">
        <v>56.250857691779885</v>
      </c>
      <c r="R1878" s="6">
        <v>49.197200494030461</v>
      </c>
    </row>
    <row r="1879" spans="1:18" hidden="1" x14ac:dyDescent="0.4">
      <c r="A1879">
        <v>46214</v>
      </c>
      <c r="B1879">
        <v>2</v>
      </c>
      <c r="C1879" t="s">
        <v>1833</v>
      </c>
      <c r="D1879" t="s">
        <v>1841</v>
      </c>
      <c r="E1879" s="11">
        <v>6576</v>
      </c>
      <c r="F1879" s="12">
        <v>5572</v>
      </c>
      <c r="G1879" s="12">
        <v>4816</v>
      </c>
      <c r="H1879" s="12">
        <v>4252</v>
      </c>
      <c r="I1879" s="12">
        <v>3656</v>
      </c>
      <c r="J1879" s="12">
        <v>3082</v>
      </c>
      <c r="K1879" s="25">
        <v>2567</v>
      </c>
      <c r="L1879" s="5">
        <v>100</v>
      </c>
      <c r="M1879" s="6">
        <v>84.732360097323607</v>
      </c>
      <c r="N1879" s="6">
        <v>73.236009732360102</v>
      </c>
      <c r="O1879" s="6">
        <v>64.659367396593666</v>
      </c>
      <c r="P1879" s="6">
        <v>55.596107055961077</v>
      </c>
      <c r="Q1879" s="6">
        <v>46.867396593673966</v>
      </c>
      <c r="R1879" s="6">
        <v>39.035888077858885</v>
      </c>
    </row>
    <row r="1880" spans="1:18" hidden="1" x14ac:dyDescent="0.4">
      <c r="A1880">
        <v>46215</v>
      </c>
      <c r="B1880">
        <v>2</v>
      </c>
      <c r="C1880" t="s">
        <v>1833</v>
      </c>
      <c r="D1880" t="s">
        <v>1842</v>
      </c>
      <c r="E1880" s="11">
        <v>49801</v>
      </c>
      <c r="F1880" s="12">
        <v>46789</v>
      </c>
      <c r="G1880" s="12">
        <v>44270</v>
      </c>
      <c r="H1880" s="12">
        <v>41792</v>
      </c>
      <c r="I1880" s="12">
        <v>38649</v>
      </c>
      <c r="J1880" s="12">
        <v>35606</v>
      </c>
      <c r="K1880" s="25">
        <v>32825</v>
      </c>
      <c r="L1880" s="5">
        <v>100</v>
      </c>
      <c r="M1880" s="6">
        <v>93.951928676131004</v>
      </c>
      <c r="N1880" s="6">
        <v>88.893797313306962</v>
      </c>
      <c r="O1880" s="6">
        <v>83.917993614586052</v>
      </c>
      <c r="P1880" s="6">
        <v>77.606875363948518</v>
      </c>
      <c r="Q1880" s="6">
        <v>71.496556294050322</v>
      </c>
      <c r="R1880" s="6">
        <v>65.912331077689203</v>
      </c>
    </row>
    <row r="1881" spans="1:18" hidden="1" x14ac:dyDescent="0.4">
      <c r="A1881">
        <v>46216</v>
      </c>
      <c r="B1881">
        <v>2</v>
      </c>
      <c r="C1881" t="s">
        <v>1833</v>
      </c>
      <c r="D1881" t="s">
        <v>1843</v>
      </c>
      <c r="E1881" s="11">
        <v>24374</v>
      </c>
      <c r="F1881" s="12">
        <v>22433</v>
      </c>
      <c r="G1881" s="12">
        <v>20942</v>
      </c>
      <c r="H1881" s="12">
        <v>19537</v>
      </c>
      <c r="I1881" s="12">
        <v>17982</v>
      </c>
      <c r="J1881" s="12">
        <v>16308</v>
      </c>
      <c r="K1881" s="25">
        <v>14776</v>
      </c>
      <c r="L1881" s="5">
        <v>100</v>
      </c>
      <c r="M1881" s="6">
        <v>92.036596373184537</v>
      </c>
      <c r="N1881" s="6">
        <v>85.9194223352753</v>
      </c>
      <c r="O1881" s="6">
        <v>80.155083285468123</v>
      </c>
      <c r="P1881" s="6">
        <v>73.775334372692214</v>
      </c>
      <c r="Q1881" s="6">
        <v>66.907360301961106</v>
      </c>
      <c r="R1881" s="6">
        <v>60.621974234840401</v>
      </c>
    </row>
    <row r="1882" spans="1:18" hidden="1" x14ac:dyDescent="0.4">
      <c r="A1882">
        <v>46217</v>
      </c>
      <c r="B1882">
        <v>2</v>
      </c>
      <c r="C1882" t="s">
        <v>1833</v>
      </c>
      <c r="D1882" t="s">
        <v>1844</v>
      </c>
      <c r="E1882" s="11">
        <v>15842</v>
      </c>
      <c r="F1882" s="12">
        <v>13111</v>
      </c>
      <c r="G1882" s="12">
        <v>11629</v>
      </c>
      <c r="H1882" s="12">
        <v>10456</v>
      </c>
      <c r="I1882" s="12">
        <v>9371</v>
      </c>
      <c r="J1882" s="12">
        <v>8107</v>
      </c>
      <c r="K1882" s="25">
        <v>6726</v>
      </c>
      <c r="L1882" s="5">
        <v>100</v>
      </c>
      <c r="M1882" s="6">
        <v>82.76101502335564</v>
      </c>
      <c r="N1882" s="6">
        <v>73.406135588940785</v>
      </c>
      <c r="O1882" s="6">
        <v>66.001767453604344</v>
      </c>
      <c r="P1882" s="6">
        <v>59.152884736775654</v>
      </c>
      <c r="Q1882" s="6">
        <v>51.174094180027772</v>
      </c>
      <c r="R1882" s="6">
        <v>42.456760510036609</v>
      </c>
    </row>
    <row r="1883" spans="1:18" hidden="1" x14ac:dyDescent="0.4">
      <c r="A1883">
        <v>46218</v>
      </c>
      <c r="B1883">
        <v>2</v>
      </c>
      <c r="C1883" t="s">
        <v>1833</v>
      </c>
      <c r="D1883" t="s">
        <v>1845</v>
      </c>
      <c r="E1883" s="11">
        <v>71083</v>
      </c>
      <c r="F1883" s="12">
        <v>67882</v>
      </c>
      <c r="G1883" s="12">
        <v>64795</v>
      </c>
      <c r="H1883" s="12">
        <v>61379</v>
      </c>
      <c r="I1883" s="12">
        <v>57218</v>
      </c>
      <c r="J1883" s="12">
        <v>53044</v>
      </c>
      <c r="K1883" s="25">
        <v>49350</v>
      </c>
      <c r="L1883" s="5">
        <v>100</v>
      </c>
      <c r="M1883" s="6">
        <v>95.496813584119977</v>
      </c>
      <c r="N1883" s="6">
        <v>91.154003066837362</v>
      </c>
      <c r="O1883" s="6">
        <v>86.348353333427113</v>
      </c>
      <c r="P1883" s="6">
        <v>80.494633034621501</v>
      </c>
      <c r="Q1883" s="6">
        <v>74.622624256151255</v>
      </c>
      <c r="R1883" s="6">
        <v>69.425882419143818</v>
      </c>
    </row>
    <row r="1884" spans="1:18" hidden="1" x14ac:dyDescent="0.4">
      <c r="A1884">
        <v>46219</v>
      </c>
      <c r="B1884">
        <v>2</v>
      </c>
      <c r="C1884" t="s">
        <v>1833</v>
      </c>
      <c r="D1884" t="s">
        <v>1846</v>
      </c>
      <c r="E1884" s="11">
        <v>14142</v>
      </c>
      <c r="F1884" s="12">
        <v>12443</v>
      </c>
      <c r="G1884" s="12">
        <v>11396</v>
      </c>
      <c r="H1884" s="12">
        <v>10231</v>
      </c>
      <c r="I1884" s="12">
        <v>8936</v>
      </c>
      <c r="J1884" s="12">
        <v>7665</v>
      </c>
      <c r="K1884" s="25">
        <v>6633</v>
      </c>
      <c r="L1884" s="5">
        <v>100</v>
      </c>
      <c r="M1884" s="6">
        <v>87.986140574176204</v>
      </c>
      <c r="N1884" s="6">
        <v>80.582661575449023</v>
      </c>
      <c r="O1884" s="6">
        <v>72.344788573044823</v>
      </c>
      <c r="P1884" s="6">
        <v>63.187667939471083</v>
      </c>
      <c r="Q1884" s="6">
        <v>54.200254560882478</v>
      </c>
      <c r="R1884" s="6">
        <v>46.902842596520998</v>
      </c>
    </row>
    <row r="1885" spans="1:18" hidden="1" x14ac:dyDescent="0.4">
      <c r="A1885">
        <v>46220</v>
      </c>
      <c r="B1885">
        <v>2</v>
      </c>
      <c r="C1885" t="s">
        <v>1833</v>
      </c>
      <c r="D1885" t="s">
        <v>1847</v>
      </c>
      <c r="E1885" s="11">
        <v>15969</v>
      </c>
      <c r="F1885" s="12">
        <v>14208</v>
      </c>
      <c r="G1885" s="12">
        <v>13019</v>
      </c>
      <c r="H1885" s="12">
        <v>11949</v>
      </c>
      <c r="I1885" s="12">
        <v>10977</v>
      </c>
      <c r="J1885" s="12">
        <v>9882</v>
      </c>
      <c r="K1885" s="25">
        <v>8909</v>
      </c>
      <c r="L1885" s="5">
        <v>100</v>
      </c>
      <c r="M1885" s="6">
        <v>88.972383993988359</v>
      </c>
      <c r="N1885" s="6">
        <v>81.526707996743681</v>
      </c>
      <c r="O1885" s="6">
        <v>74.826225812511737</v>
      </c>
      <c r="P1885" s="6">
        <v>68.739432650760847</v>
      </c>
      <c r="Q1885" s="6">
        <v>61.882397144467404</v>
      </c>
      <c r="R1885" s="6">
        <v>55.789341849834052</v>
      </c>
    </row>
    <row r="1886" spans="1:18" hidden="1" x14ac:dyDescent="0.4">
      <c r="A1886">
        <v>46221</v>
      </c>
      <c r="B1886">
        <v>2</v>
      </c>
      <c r="C1886" t="s">
        <v>1833</v>
      </c>
      <c r="D1886" t="s">
        <v>1848</v>
      </c>
      <c r="E1886" s="11">
        <v>14761</v>
      </c>
      <c r="F1886" s="12">
        <v>12890</v>
      </c>
      <c r="G1886" s="12">
        <v>11983</v>
      </c>
      <c r="H1886" s="12">
        <v>11177</v>
      </c>
      <c r="I1886" s="12">
        <v>10411</v>
      </c>
      <c r="J1886" s="12">
        <v>9551</v>
      </c>
      <c r="K1886" s="25">
        <v>8560</v>
      </c>
      <c r="L1886" s="5">
        <v>100</v>
      </c>
      <c r="M1886" s="6">
        <v>87.324706998170853</v>
      </c>
      <c r="N1886" s="6">
        <v>81.180136847097089</v>
      </c>
      <c r="O1886" s="6">
        <v>75.719802181424029</v>
      </c>
      <c r="P1886" s="6">
        <v>70.530451866404718</v>
      </c>
      <c r="Q1886" s="6">
        <v>64.70428832734909</v>
      </c>
      <c r="R1886" s="6">
        <v>57.990651039902438</v>
      </c>
    </row>
    <row r="1887" spans="1:18" hidden="1" x14ac:dyDescent="0.4">
      <c r="A1887">
        <v>46222</v>
      </c>
      <c r="B1887">
        <v>2</v>
      </c>
      <c r="C1887" t="s">
        <v>1833</v>
      </c>
      <c r="D1887" t="s">
        <v>1849</v>
      </c>
      <c r="E1887" s="11">
        <v>22237</v>
      </c>
      <c r="F1887" s="12">
        <v>20151</v>
      </c>
      <c r="G1887" s="12">
        <v>18499</v>
      </c>
      <c r="H1887" s="12">
        <v>16985</v>
      </c>
      <c r="I1887" s="12">
        <v>15173</v>
      </c>
      <c r="J1887" s="12">
        <v>13439</v>
      </c>
      <c r="K1887" s="25">
        <v>11875</v>
      </c>
      <c r="L1887" s="5">
        <v>100</v>
      </c>
      <c r="M1887" s="6">
        <v>90.619238206592613</v>
      </c>
      <c r="N1887" s="6">
        <v>83.1901785312767</v>
      </c>
      <c r="O1887" s="6">
        <v>76.381706165400004</v>
      </c>
      <c r="P1887" s="6">
        <v>68.233124971893687</v>
      </c>
      <c r="Q1887" s="6">
        <v>60.43531051850519</v>
      </c>
      <c r="R1887" s="6">
        <v>53.401987678193997</v>
      </c>
    </row>
    <row r="1888" spans="1:18" hidden="1" x14ac:dyDescent="0.4">
      <c r="A1888">
        <v>46223</v>
      </c>
      <c r="B1888">
        <v>2</v>
      </c>
      <c r="C1888" t="s">
        <v>1833</v>
      </c>
      <c r="D1888" t="s">
        <v>1850</v>
      </c>
      <c r="E1888" s="11">
        <v>16145</v>
      </c>
      <c r="F1888" s="12">
        <v>13255</v>
      </c>
      <c r="G1888" s="12">
        <v>11804</v>
      </c>
      <c r="H1888" s="12">
        <v>10677</v>
      </c>
      <c r="I1888" s="12">
        <v>9400</v>
      </c>
      <c r="J1888" s="12">
        <v>8141</v>
      </c>
      <c r="K1888" s="25">
        <v>6940</v>
      </c>
      <c r="L1888" s="5">
        <v>100</v>
      </c>
      <c r="M1888" s="6">
        <v>82.099721275936815</v>
      </c>
      <c r="N1888" s="6">
        <v>73.112418705481574</v>
      </c>
      <c r="O1888" s="6">
        <v>66.131929389904002</v>
      </c>
      <c r="P1888" s="6">
        <v>58.222359863734908</v>
      </c>
      <c r="Q1888" s="6">
        <v>50.424279962836792</v>
      </c>
      <c r="R1888" s="6">
        <v>42.98544441003407</v>
      </c>
    </row>
    <row r="1889" spans="1:18" hidden="1" x14ac:dyDescent="0.4">
      <c r="A1889">
        <v>46224</v>
      </c>
      <c r="B1889">
        <v>2</v>
      </c>
      <c r="C1889" t="s">
        <v>1833</v>
      </c>
      <c r="D1889" t="s">
        <v>1851</v>
      </c>
      <c r="E1889" s="11">
        <v>11525</v>
      </c>
      <c r="F1889" s="12">
        <v>9870</v>
      </c>
      <c r="G1889" s="12">
        <v>8964</v>
      </c>
      <c r="H1889" s="12">
        <v>8199</v>
      </c>
      <c r="I1889" s="12">
        <v>7259</v>
      </c>
      <c r="J1889" s="12">
        <v>6411</v>
      </c>
      <c r="K1889" s="25">
        <v>5550</v>
      </c>
      <c r="L1889" s="5">
        <v>100</v>
      </c>
      <c r="M1889" s="6">
        <v>85.639913232104121</v>
      </c>
      <c r="N1889" s="6">
        <v>77.778741865509758</v>
      </c>
      <c r="O1889" s="6">
        <v>71.140997830802604</v>
      </c>
      <c r="P1889" s="6">
        <v>62.984815618221255</v>
      </c>
      <c r="Q1889" s="6">
        <v>55.626898047722342</v>
      </c>
      <c r="R1889" s="6">
        <v>48.156182212581342</v>
      </c>
    </row>
    <row r="1890" spans="1:18" hidden="1" x14ac:dyDescent="0.4">
      <c r="A1890">
        <v>46225</v>
      </c>
      <c r="B1890">
        <v>2</v>
      </c>
      <c r="C1890" t="s">
        <v>1833</v>
      </c>
      <c r="D1890" t="s">
        <v>1852</v>
      </c>
      <c r="E1890" s="11">
        <v>41308</v>
      </c>
      <c r="F1890" s="12">
        <v>39926</v>
      </c>
      <c r="G1890" s="12">
        <v>39174</v>
      </c>
      <c r="H1890" s="12">
        <v>38105</v>
      </c>
      <c r="I1890" s="12">
        <v>35750</v>
      </c>
      <c r="J1890" s="12">
        <v>33420</v>
      </c>
      <c r="K1890" s="25">
        <v>31360</v>
      </c>
      <c r="L1890" s="5">
        <v>100</v>
      </c>
      <c r="M1890" s="6">
        <v>96.654401084535678</v>
      </c>
      <c r="N1890" s="6">
        <v>94.83393047351602</v>
      </c>
      <c r="O1890" s="6">
        <v>92.246054033117076</v>
      </c>
      <c r="P1890" s="6">
        <v>86.544979180788232</v>
      </c>
      <c r="Q1890" s="6">
        <v>80.904425292921474</v>
      </c>
      <c r="R1890" s="6">
        <v>75.917497821245277</v>
      </c>
    </row>
    <row r="1891" spans="1:18" hidden="1" x14ac:dyDescent="0.4">
      <c r="A1891">
        <v>46303</v>
      </c>
      <c r="B1891">
        <v>3</v>
      </c>
      <c r="C1891" t="s">
        <v>1833</v>
      </c>
      <c r="D1891" t="s">
        <v>1853</v>
      </c>
      <c r="E1891" s="11">
        <v>203</v>
      </c>
      <c r="F1891" s="12">
        <v>181</v>
      </c>
      <c r="G1891" s="12">
        <v>168</v>
      </c>
      <c r="H1891" s="12">
        <v>155</v>
      </c>
      <c r="I1891" s="12">
        <v>141</v>
      </c>
      <c r="J1891" s="12">
        <v>129</v>
      </c>
      <c r="K1891" s="25">
        <v>121</v>
      </c>
      <c r="L1891" s="5">
        <v>100</v>
      </c>
      <c r="M1891" s="6">
        <v>89.162561576354676</v>
      </c>
      <c r="N1891" s="6">
        <v>82.758620689655174</v>
      </c>
      <c r="O1891" s="6">
        <v>76.354679802955658</v>
      </c>
      <c r="P1891" s="6">
        <v>69.458128078817737</v>
      </c>
      <c r="Q1891" s="6">
        <v>63.546798029556648</v>
      </c>
      <c r="R1891" s="6">
        <v>59.605911330049267</v>
      </c>
    </row>
    <row r="1892" spans="1:18" hidden="1" x14ac:dyDescent="0.4">
      <c r="A1892">
        <v>46304</v>
      </c>
      <c r="B1892">
        <v>3</v>
      </c>
      <c r="C1892" t="s">
        <v>1833</v>
      </c>
      <c r="D1892" t="s">
        <v>1854</v>
      </c>
      <c r="E1892" s="11">
        <v>393</v>
      </c>
      <c r="F1892" s="12">
        <v>365</v>
      </c>
      <c r="G1892" s="12">
        <v>335</v>
      </c>
      <c r="H1892" s="12">
        <v>317</v>
      </c>
      <c r="I1892" s="12">
        <v>297</v>
      </c>
      <c r="J1892" s="12">
        <v>276</v>
      </c>
      <c r="K1892" s="25">
        <v>253</v>
      </c>
      <c r="L1892" s="5">
        <v>100</v>
      </c>
      <c r="M1892" s="6">
        <v>92.87531806615776</v>
      </c>
      <c r="N1892" s="6">
        <v>85.241730279898221</v>
      </c>
      <c r="O1892" s="6">
        <v>80.661577608142494</v>
      </c>
      <c r="P1892" s="6">
        <v>75.572519083969468</v>
      </c>
      <c r="Q1892" s="6">
        <v>70.229007633587784</v>
      </c>
      <c r="R1892" s="6">
        <v>64.376590330788801</v>
      </c>
    </row>
    <row r="1893" spans="1:18" hidden="1" x14ac:dyDescent="0.4">
      <c r="A1893">
        <v>46392</v>
      </c>
      <c r="B1893">
        <v>3</v>
      </c>
      <c r="C1893" t="s">
        <v>1833</v>
      </c>
      <c r="D1893" t="s">
        <v>1855</v>
      </c>
      <c r="E1893" s="11">
        <v>9587</v>
      </c>
      <c r="F1893" s="12">
        <v>7956</v>
      </c>
      <c r="G1893" s="12">
        <v>7063</v>
      </c>
      <c r="H1893" s="12">
        <v>6332</v>
      </c>
      <c r="I1893" s="12">
        <v>5591</v>
      </c>
      <c r="J1893" s="12">
        <v>4888</v>
      </c>
      <c r="K1893" s="25">
        <v>4183</v>
      </c>
      <c r="L1893" s="5">
        <v>100</v>
      </c>
      <c r="M1893" s="6">
        <v>82.987378742046531</v>
      </c>
      <c r="N1893" s="6">
        <v>73.672681756545316</v>
      </c>
      <c r="O1893" s="6">
        <v>66.047773025972674</v>
      </c>
      <c r="P1893" s="6">
        <v>58.318556378429122</v>
      </c>
      <c r="Q1893" s="6">
        <v>50.985709815374989</v>
      </c>
      <c r="R1893" s="6">
        <v>43.632001668926677</v>
      </c>
    </row>
    <row r="1894" spans="1:18" hidden="1" x14ac:dyDescent="0.4">
      <c r="A1894">
        <v>46404</v>
      </c>
      <c r="B1894">
        <v>3</v>
      </c>
      <c r="C1894" t="s">
        <v>1833</v>
      </c>
      <c r="D1894" t="s">
        <v>1856</v>
      </c>
      <c r="E1894" s="11">
        <v>4770</v>
      </c>
      <c r="F1894" s="12">
        <v>4168</v>
      </c>
      <c r="G1894" s="12">
        <v>3767</v>
      </c>
      <c r="H1894" s="12">
        <v>3534</v>
      </c>
      <c r="I1894" s="12">
        <v>3238</v>
      </c>
      <c r="J1894" s="12">
        <v>2915</v>
      </c>
      <c r="K1894" s="25">
        <v>2586</v>
      </c>
      <c r="L1894" s="5">
        <v>100</v>
      </c>
      <c r="M1894" s="6">
        <v>87.379454926624732</v>
      </c>
      <c r="N1894" s="6">
        <v>78.972746331236891</v>
      </c>
      <c r="O1894" s="6">
        <v>74.088050314465406</v>
      </c>
      <c r="P1894" s="6">
        <v>67.882599580712792</v>
      </c>
      <c r="Q1894" s="6">
        <v>61.111111111111114</v>
      </c>
      <c r="R1894" s="6">
        <v>54.213836477987421</v>
      </c>
    </row>
    <row r="1895" spans="1:18" hidden="1" x14ac:dyDescent="0.4">
      <c r="A1895">
        <v>46452</v>
      </c>
      <c r="B1895">
        <v>3</v>
      </c>
      <c r="C1895" t="s">
        <v>1833</v>
      </c>
      <c r="D1895" t="s">
        <v>1857</v>
      </c>
      <c r="E1895" s="11">
        <v>4202</v>
      </c>
      <c r="F1895" s="12">
        <v>3568</v>
      </c>
      <c r="G1895" s="12">
        <v>3115</v>
      </c>
      <c r="H1895" s="12">
        <v>2771</v>
      </c>
      <c r="I1895" s="12">
        <v>2364</v>
      </c>
      <c r="J1895" s="12">
        <v>2024</v>
      </c>
      <c r="K1895" s="25">
        <v>1725</v>
      </c>
      <c r="L1895" s="5">
        <v>100</v>
      </c>
      <c r="M1895" s="6">
        <v>84.911946692051401</v>
      </c>
      <c r="N1895" s="6">
        <v>74.131366016182767</v>
      </c>
      <c r="O1895" s="6">
        <v>65.944788196097093</v>
      </c>
      <c r="P1895" s="6">
        <v>56.25892432175155</v>
      </c>
      <c r="Q1895" s="6">
        <v>48.167539267015705</v>
      </c>
      <c r="R1895" s="6">
        <v>41.05188005711566</v>
      </c>
    </row>
    <row r="1896" spans="1:18" hidden="1" x14ac:dyDescent="0.4">
      <c r="A1896">
        <v>46468</v>
      </c>
      <c r="B1896">
        <v>3</v>
      </c>
      <c r="C1896" t="s">
        <v>1833</v>
      </c>
      <c r="D1896" t="s">
        <v>1858</v>
      </c>
      <c r="E1896" s="11">
        <v>6088</v>
      </c>
      <c r="F1896" s="12">
        <v>5301</v>
      </c>
      <c r="G1896" s="12">
        <v>4771</v>
      </c>
      <c r="H1896" s="12">
        <v>4421</v>
      </c>
      <c r="I1896" s="12">
        <v>4034</v>
      </c>
      <c r="J1896" s="12">
        <v>3667</v>
      </c>
      <c r="K1896" s="25">
        <v>3318</v>
      </c>
      <c r="L1896" s="5">
        <v>100</v>
      </c>
      <c r="M1896" s="6">
        <v>87.072930354796313</v>
      </c>
      <c r="N1896" s="6">
        <v>78.367279894875168</v>
      </c>
      <c r="O1896" s="6">
        <v>72.618265440210251</v>
      </c>
      <c r="P1896" s="6">
        <v>66.26149802890933</v>
      </c>
      <c r="Q1896" s="6">
        <v>60.233245729303555</v>
      </c>
      <c r="R1896" s="6">
        <v>54.500657030223387</v>
      </c>
    </row>
    <row r="1897" spans="1:18" hidden="1" x14ac:dyDescent="0.4">
      <c r="A1897">
        <v>46482</v>
      </c>
      <c r="B1897">
        <v>3</v>
      </c>
      <c r="C1897" t="s">
        <v>1833</v>
      </c>
      <c r="D1897" t="s">
        <v>1859</v>
      </c>
      <c r="E1897" s="11">
        <v>3070</v>
      </c>
      <c r="F1897" s="12">
        <v>2803</v>
      </c>
      <c r="G1897" s="12">
        <v>2612</v>
      </c>
      <c r="H1897" s="12">
        <v>2502</v>
      </c>
      <c r="I1897" s="12">
        <v>2368</v>
      </c>
      <c r="J1897" s="12">
        <v>2196</v>
      </c>
      <c r="K1897" s="25">
        <v>2009</v>
      </c>
      <c r="L1897" s="5">
        <v>100</v>
      </c>
      <c r="M1897" s="6">
        <v>91.302931596091213</v>
      </c>
      <c r="N1897" s="6">
        <v>85.081433224755699</v>
      </c>
      <c r="O1897" s="6">
        <v>81.498371335504885</v>
      </c>
      <c r="P1897" s="6">
        <v>77.13355048859934</v>
      </c>
      <c r="Q1897" s="6">
        <v>71.530944625407173</v>
      </c>
      <c r="R1897" s="6">
        <v>65.439739413680783</v>
      </c>
    </row>
    <row r="1898" spans="1:18" hidden="1" x14ac:dyDescent="0.4">
      <c r="A1898">
        <v>46490</v>
      </c>
      <c r="B1898">
        <v>3</v>
      </c>
      <c r="C1898" t="s">
        <v>1833</v>
      </c>
      <c r="D1898" t="s">
        <v>1860</v>
      </c>
      <c r="E1898" s="11">
        <v>3011</v>
      </c>
      <c r="F1898" s="12">
        <v>2504</v>
      </c>
      <c r="G1898" s="12">
        <v>2105</v>
      </c>
      <c r="H1898" s="12">
        <v>1765</v>
      </c>
      <c r="I1898" s="12">
        <v>1515</v>
      </c>
      <c r="J1898" s="12">
        <v>1284</v>
      </c>
      <c r="K1898" s="25">
        <v>1057</v>
      </c>
      <c r="L1898" s="5">
        <v>100</v>
      </c>
      <c r="M1898" s="6">
        <v>83.161740285619402</v>
      </c>
      <c r="N1898" s="6">
        <v>69.910328794420465</v>
      </c>
      <c r="O1898" s="6">
        <v>58.618399202922625</v>
      </c>
      <c r="P1898" s="6">
        <v>50.315509797409497</v>
      </c>
      <c r="Q1898" s="6">
        <v>42.643639986715378</v>
      </c>
      <c r="R1898" s="6">
        <v>35.104616406509464</v>
      </c>
    </row>
    <row r="1899" spans="1:18" hidden="1" x14ac:dyDescent="0.4">
      <c r="A1899">
        <v>46491</v>
      </c>
      <c r="B1899">
        <v>3</v>
      </c>
      <c r="C1899" t="s">
        <v>1833</v>
      </c>
      <c r="D1899" t="s">
        <v>1861</v>
      </c>
      <c r="E1899" s="11">
        <v>2701</v>
      </c>
      <c r="F1899" s="12">
        <v>2162</v>
      </c>
      <c r="G1899" s="12">
        <v>1758</v>
      </c>
      <c r="H1899" s="12">
        <v>1486</v>
      </c>
      <c r="I1899" s="12">
        <v>1254</v>
      </c>
      <c r="J1899" s="12">
        <v>1047</v>
      </c>
      <c r="K1899" s="25">
        <v>845</v>
      </c>
      <c r="L1899" s="5">
        <v>100</v>
      </c>
      <c r="M1899" s="6">
        <v>80.044427989633476</v>
      </c>
      <c r="N1899" s="6">
        <v>65.087004813032209</v>
      </c>
      <c r="O1899" s="6">
        <v>55.016660496112543</v>
      </c>
      <c r="P1899" s="6">
        <v>46.427249166975194</v>
      </c>
      <c r="Q1899" s="6">
        <v>38.763420955201781</v>
      </c>
      <c r="R1899" s="6">
        <v>31.284709366901147</v>
      </c>
    </row>
    <row r="1900" spans="1:18" hidden="1" x14ac:dyDescent="0.4">
      <c r="A1900">
        <v>46492</v>
      </c>
      <c r="B1900">
        <v>3</v>
      </c>
      <c r="C1900" t="s">
        <v>1833</v>
      </c>
      <c r="D1900" t="s">
        <v>1862</v>
      </c>
      <c r="E1900" s="11">
        <v>6687</v>
      </c>
      <c r="F1900" s="12">
        <v>5481</v>
      </c>
      <c r="G1900" s="12">
        <v>4991</v>
      </c>
      <c r="H1900" s="12">
        <v>4557</v>
      </c>
      <c r="I1900" s="12">
        <v>4058</v>
      </c>
      <c r="J1900" s="12">
        <v>3578</v>
      </c>
      <c r="K1900" s="25">
        <v>3172</v>
      </c>
      <c r="L1900" s="5">
        <v>100</v>
      </c>
      <c r="M1900" s="6">
        <v>81.965006729475093</v>
      </c>
      <c r="N1900" s="6">
        <v>74.637356064004791</v>
      </c>
      <c r="O1900" s="6">
        <v>68.147151188873934</v>
      </c>
      <c r="P1900" s="6">
        <v>60.684911021384778</v>
      </c>
      <c r="Q1900" s="6">
        <v>53.50680424704651</v>
      </c>
      <c r="R1900" s="6">
        <v>47.43532226708539</v>
      </c>
    </row>
    <row r="1901" spans="1:18" hidden="1" x14ac:dyDescent="0.4">
      <c r="A1901">
        <v>46501</v>
      </c>
      <c r="B1901">
        <v>3</v>
      </c>
      <c r="C1901" t="s">
        <v>1833</v>
      </c>
      <c r="D1901" t="s">
        <v>1863</v>
      </c>
      <c r="E1901" s="11">
        <v>3620</v>
      </c>
      <c r="F1901" s="12">
        <v>3168</v>
      </c>
      <c r="G1901" s="12">
        <v>2833</v>
      </c>
      <c r="H1901" s="12">
        <v>2609</v>
      </c>
      <c r="I1901" s="12">
        <v>2344</v>
      </c>
      <c r="J1901" s="12">
        <v>2091</v>
      </c>
      <c r="K1901" s="25">
        <v>1845</v>
      </c>
      <c r="L1901" s="5">
        <v>100</v>
      </c>
      <c r="M1901" s="6">
        <v>87.51381215469614</v>
      </c>
      <c r="N1901" s="6">
        <v>78.259668508287291</v>
      </c>
      <c r="O1901" s="6">
        <v>72.0718232044199</v>
      </c>
      <c r="P1901" s="6">
        <v>64.751381215469621</v>
      </c>
      <c r="Q1901" s="6">
        <v>57.762430939226519</v>
      </c>
      <c r="R1901" s="6">
        <v>50.966850828729285</v>
      </c>
    </row>
    <row r="1902" spans="1:18" hidden="1" x14ac:dyDescent="0.4">
      <c r="A1902">
        <v>46502</v>
      </c>
      <c r="B1902">
        <v>3</v>
      </c>
      <c r="C1902" t="s">
        <v>1833</v>
      </c>
      <c r="D1902" t="s">
        <v>1864</v>
      </c>
      <c r="E1902" s="11">
        <v>2757</v>
      </c>
      <c r="F1902" s="12">
        <v>2390</v>
      </c>
      <c r="G1902" s="12">
        <v>2104</v>
      </c>
      <c r="H1902" s="12">
        <v>1928</v>
      </c>
      <c r="I1902" s="12">
        <v>1731</v>
      </c>
      <c r="J1902" s="12">
        <v>1514</v>
      </c>
      <c r="K1902" s="25">
        <v>1328</v>
      </c>
      <c r="L1902" s="5">
        <v>100</v>
      </c>
      <c r="M1902" s="6">
        <v>86.688429452303225</v>
      </c>
      <c r="N1902" s="6">
        <v>76.314834965542261</v>
      </c>
      <c r="O1902" s="6">
        <v>69.931084512150889</v>
      </c>
      <c r="P1902" s="6">
        <v>62.785636561479876</v>
      </c>
      <c r="Q1902" s="6">
        <v>54.914762422923467</v>
      </c>
      <c r="R1902" s="6">
        <v>48.168298875589407</v>
      </c>
    </row>
    <row r="1903" spans="1:18" hidden="1" x14ac:dyDescent="0.4">
      <c r="A1903">
        <v>46505</v>
      </c>
      <c r="B1903">
        <v>3</v>
      </c>
      <c r="C1903" t="s">
        <v>1833</v>
      </c>
      <c r="D1903" t="s">
        <v>1865</v>
      </c>
      <c r="E1903" s="11">
        <v>5932</v>
      </c>
      <c r="F1903" s="12">
        <v>5450</v>
      </c>
      <c r="G1903" s="12">
        <v>5228</v>
      </c>
      <c r="H1903" s="12">
        <v>4874</v>
      </c>
      <c r="I1903" s="12">
        <v>4468</v>
      </c>
      <c r="J1903" s="12">
        <v>4055</v>
      </c>
      <c r="K1903" s="25">
        <v>3678</v>
      </c>
      <c r="L1903" s="5">
        <v>100</v>
      </c>
      <c r="M1903" s="6">
        <v>91.874578556979088</v>
      </c>
      <c r="N1903" s="6">
        <v>88.132164531355357</v>
      </c>
      <c r="O1903" s="6">
        <v>82.164531355360765</v>
      </c>
      <c r="P1903" s="6">
        <v>75.320296695886711</v>
      </c>
      <c r="Q1903" s="6">
        <v>68.358057990559672</v>
      </c>
      <c r="R1903" s="6">
        <v>62.002697235333784</v>
      </c>
    </row>
    <row r="1904" spans="1:18" hidden="1" x14ac:dyDescent="0.4">
      <c r="A1904">
        <v>46523</v>
      </c>
      <c r="B1904">
        <v>3</v>
      </c>
      <c r="C1904" t="s">
        <v>1833</v>
      </c>
      <c r="D1904" t="s">
        <v>1866</v>
      </c>
      <c r="E1904" s="11">
        <v>637</v>
      </c>
      <c r="F1904" s="12">
        <v>542</v>
      </c>
      <c r="G1904" s="12">
        <v>435</v>
      </c>
      <c r="H1904" s="12">
        <v>377</v>
      </c>
      <c r="I1904" s="12">
        <v>335</v>
      </c>
      <c r="J1904" s="12">
        <v>290</v>
      </c>
      <c r="K1904" s="25">
        <v>255</v>
      </c>
      <c r="L1904" s="5">
        <v>100</v>
      </c>
      <c r="M1904" s="6">
        <v>85.086342229199374</v>
      </c>
      <c r="N1904" s="6">
        <v>68.288854003139718</v>
      </c>
      <c r="O1904" s="6">
        <v>59.183673469387756</v>
      </c>
      <c r="P1904" s="6">
        <v>52.590266875981165</v>
      </c>
      <c r="Q1904" s="6">
        <v>45.525902668759812</v>
      </c>
      <c r="R1904" s="6">
        <v>40.031397174254316</v>
      </c>
    </row>
    <row r="1905" spans="1:18" hidden="1" x14ac:dyDescent="0.4">
      <c r="A1905">
        <v>46524</v>
      </c>
      <c r="B1905">
        <v>3</v>
      </c>
      <c r="C1905" t="s">
        <v>1833</v>
      </c>
      <c r="D1905" t="s">
        <v>1867</v>
      </c>
      <c r="E1905" s="11">
        <v>718</v>
      </c>
      <c r="F1905" s="12">
        <v>619</v>
      </c>
      <c r="G1905" s="12">
        <v>575</v>
      </c>
      <c r="H1905" s="12">
        <v>544</v>
      </c>
      <c r="I1905" s="12">
        <v>503</v>
      </c>
      <c r="J1905" s="12">
        <v>468</v>
      </c>
      <c r="K1905" s="25">
        <v>432</v>
      </c>
      <c r="L1905" s="5">
        <v>100</v>
      </c>
      <c r="M1905" s="6">
        <v>86.211699164345404</v>
      </c>
      <c r="N1905" s="6">
        <v>80.083565459610028</v>
      </c>
      <c r="O1905" s="6">
        <v>75.766016713091915</v>
      </c>
      <c r="P1905" s="6">
        <v>70.055710306406681</v>
      </c>
      <c r="Q1905" s="6">
        <v>65.181058495821731</v>
      </c>
      <c r="R1905" s="6">
        <v>60.167130919220057</v>
      </c>
    </row>
    <row r="1906" spans="1:18" hidden="1" x14ac:dyDescent="0.4">
      <c r="A1906">
        <v>46525</v>
      </c>
      <c r="B1906">
        <v>3</v>
      </c>
      <c r="C1906" t="s">
        <v>1833</v>
      </c>
      <c r="D1906" t="s">
        <v>1868</v>
      </c>
      <c r="E1906" s="11">
        <v>4243</v>
      </c>
      <c r="F1906" s="12">
        <v>3720</v>
      </c>
      <c r="G1906" s="12">
        <v>3428</v>
      </c>
      <c r="H1906" s="12">
        <v>3210</v>
      </c>
      <c r="I1906" s="12">
        <v>2932</v>
      </c>
      <c r="J1906" s="12">
        <v>2647</v>
      </c>
      <c r="K1906" s="25">
        <v>2414</v>
      </c>
      <c r="L1906" s="5">
        <v>100</v>
      </c>
      <c r="M1906" s="6">
        <v>87.673815696441196</v>
      </c>
      <c r="N1906" s="6">
        <v>80.791892528871074</v>
      </c>
      <c r="O1906" s="6">
        <v>75.654018383219423</v>
      </c>
      <c r="P1906" s="6">
        <v>69.102050436012249</v>
      </c>
      <c r="Q1906" s="6">
        <v>62.385104878623622</v>
      </c>
      <c r="R1906" s="6">
        <v>56.893707282583073</v>
      </c>
    </row>
    <row r="1907" spans="1:18" hidden="1" x14ac:dyDescent="0.4">
      <c r="A1907">
        <v>46527</v>
      </c>
      <c r="B1907">
        <v>3</v>
      </c>
      <c r="C1907" t="s">
        <v>1833</v>
      </c>
      <c r="D1907" t="s">
        <v>1869</v>
      </c>
      <c r="E1907" s="11">
        <v>2993</v>
      </c>
      <c r="F1907" s="12">
        <v>2861</v>
      </c>
      <c r="G1907" s="12">
        <v>2725</v>
      </c>
      <c r="H1907" s="12">
        <v>2658</v>
      </c>
      <c r="I1907" s="12">
        <v>2541</v>
      </c>
      <c r="J1907" s="12">
        <v>2407</v>
      </c>
      <c r="K1907" s="25">
        <v>2268</v>
      </c>
      <c r="L1907" s="5">
        <v>100</v>
      </c>
      <c r="M1907" s="6">
        <v>95.589709321750746</v>
      </c>
      <c r="N1907" s="6">
        <v>91.04577347143335</v>
      </c>
      <c r="O1907" s="6">
        <v>88.807216839291684</v>
      </c>
      <c r="P1907" s="6">
        <v>84.898095556298031</v>
      </c>
      <c r="Q1907" s="6">
        <v>80.420982292014699</v>
      </c>
      <c r="R1907" s="6">
        <v>75.776812562646185</v>
      </c>
    </row>
    <row r="1908" spans="1:18" hidden="1" x14ac:dyDescent="0.4">
      <c r="A1908">
        <v>46529</v>
      </c>
      <c r="B1908">
        <v>3</v>
      </c>
      <c r="C1908" t="s">
        <v>1833</v>
      </c>
      <c r="D1908" t="s">
        <v>1870</v>
      </c>
      <c r="E1908" s="11">
        <v>3127</v>
      </c>
      <c r="F1908" s="12">
        <v>2722</v>
      </c>
      <c r="G1908" s="12">
        <v>2517</v>
      </c>
      <c r="H1908" s="12">
        <v>2296</v>
      </c>
      <c r="I1908" s="12">
        <v>2041</v>
      </c>
      <c r="J1908" s="12">
        <v>1804</v>
      </c>
      <c r="K1908" s="25">
        <v>1595</v>
      </c>
      <c r="L1908" s="5">
        <v>100</v>
      </c>
      <c r="M1908" s="6">
        <v>87.048289094979211</v>
      </c>
      <c r="N1908" s="6">
        <v>80.492484809721773</v>
      </c>
      <c r="O1908" s="6">
        <v>73.425007994883273</v>
      </c>
      <c r="P1908" s="6">
        <v>65.270227054685009</v>
      </c>
      <c r="Q1908" s="6">
        <v>57.691077710265425</v>
      </c>
      <c r="R1908" s="6">
        <v>51.007355292612729</v>
      </c>
    </row>
    <row r="1909" spans="1:18" hidden="1" x14ac:dyDescent="0.4">
      <c r="A1909">
        <v>46530</v>
      </c>
      <c r="B1909">
        <v>3</v>
      </c>
      <c r="C1909" t="s">
        <v>1833</v>
      </c>
      <c r="D1909" t="s">
        <v>1871</v>
      </c>
      <c r="E1909" s="11">
        <v>5246</v>
      </c>
      <c r="F1909" s="12">
        <v>4597</v>
      </c>
      <c r="G1909" s="12">
        <v>4151</v>
      </c>
      <c r="H1909" s="12">
        <v>3831</v>
      </c>
      <c r="I1909" s="12">
        <v>3442</v>
      </c>
      <c r="J1909" s="12">
        <v>2995</v>
      </c>
      <c r="K1909" s="25">
        <v>2653</v>
      </c>
      <c r="L1909" s="5">
        <v>100</v>
      </c>
      <c r="M1909" s="6">
        <v>87.62866946244759</v>
      </c>
      <c r="N1909" s="6">
        <v>79.126953869614951</v>
      </c>
      <c r="O1909" s="6">
        <v>73.027068242470449</v>
      </c>
      <c r="P1909" s="6">
        <v>65.611894776972932</v>
      </c>
      <c r="Q1909" s="6">
        <v>57.091117041555471</v>
      </c>
      <c r="R1909" s="6">
        <v>50.571864277544798</v>
      </c>
    </row>
    <row r="1910" spans="1:18" hidden="1" x14ac:dyDescent="0.4">
      <c r="A1910">
        <v>46531</v>
      </c>
      <c r="B1910">
        <v>3</v>
      </c>
      <c r="C1910" t="s">
        <v>1833</v>
      </c>
      <c r="D1910" t="s">
        <v>1872</v>
      </c>
      <c r="E1910" s="11">
        <v>2701</v>
      </c>
      <c r="F1910" s="12">
        <v>2363</v>
      </c>
      <c r="G1910" s="12">
        <v>2157</v>
      </c>
      <c r="H1910" s="12">
        <v>2005</v>
      </c>
      <c r="I1910" s="12">
        <v>1801</v>
      </c>
      <c r="J1910" s="12">
        <v>1611</v>
      </c>
      <c r="K1910" s="25">
        <v>1417</v>
      </c>
      <c r="L1910" s="5">
        <v>100</v>
      </c>
      <c r="M1910" s="6">
        <v>87.486116253239544</v>
      </c>
      <c r="N1910" s="6">
        <v>79.859311366160682</v>
      </c>
      <c r="O1910" s="6">
        <v>74.231766012587926</v>
      </c>
      <c r="P1910" s="6">
        <v>66.679007774898196</v>
      </c>
      <c r="Q1910" s="6">
        <v>59.644576082932247</v>
      </c>
      <c r="R1910" s="6">
        <v>52.462051092188076</v>
      </c>
    </row>
    <row r="1911" spans="1:18" hidden="1" x14ac:dyDescent="0.4">
      <c r="A1911">
        <v>46532</v>
      </c>
      <c r="B1911">
        <v>3</v>
      </c>
      <c r="C1911" t="s">
        <v>1833</v>
      </c>
      <c r="D1911" t="s">
        <v>1873</v>
      </c>
      <c r="E1911" s="11">
        <v>2831</v>
      </c>
      <c r="F1911" s="12">
        <v>2549</v>
      </c>
      <c r="G1911" s="12">
        <v>2299</v>
      </c>
      <c r="H1911" s="12">
        <v>2194</v>
      </c>
      <c r="I1911" s="12">
        <v>2105</v>
      </c>
      <c r="J1911" s="12">
        <v>1959</v>
      </c>
      <c r="K1911" s="25">
        <v>1819</v>
      </c>
      <c r="L1911" s="5">
        <v>100</v>
      </c>
      <c r="M1911" s="6">
        <v>90.038855528081953</v>
      </c>
      <c r="N1911" s="6">
        <v>81.208053691275168</v>
      </c>
      <c r="O1911" s="6">
        <v>77.499116919816331</v>
      </c>
      <c r="P1911" s="6">
        <v>74.355351465913103</v>
      </c>
      <c r="Q1911" s="6">
        <v>69.198163193217937</v>
      </c>
      <c r="R1911" s="6">
        <v>64.252914164606139</v>
      </c>
    </row>
    <row r="1912" spans="1:18" hidden="1" x14ac:dyDescent="0.4">
      <c r="A1912">
        <v>46533</v>
      </c>
      <c r="B1912">
        <v>3</v>
      </c>
      <c r="C1912" t="s">
        <v>1833</v>
      </c>
      <c r="D1912" t="s">
        <v>1874</v>
      </c>
      <c r="E1912" s="11">
        <v>3075</v>
      </c>
      <c r="F1912" s="12">
        <v>2787</v>
      </c>
      <c r="G1912" s="12">
        <v>2639</v>
      </c>
      <c r="H1912" s="12">
        <v>2465</v>
      </c>
      <c r="I1912" s="12">
        <v>2249</v>
      </c>
      <c r="J1912" s="12">
        <v>2029</v>
      </c>
      <c r="K1912" s="25">
        <v>1810</v>
      </c>
      <c r="L1912" s="5">
        <v>100</v>
      </c>
      <c r="M1912" s="6">
        <v>90.634146341463421</v>
      </c>
      <c r="N1912" s="6">
        <v>85.821138211382106</v>
      </c>
      <c r="O1912" s="6">
        <v>80.162601626016254</v>
      </c>
      <c r="P1912" s="6">
        <v>73.138211382113809</v>
      </c>
      <c r="Q1912" s="6">
        <v>65.983739837398375</v>
      </c>
      <c r="R1912" s="6">
        <v>58.861788617886177</v>
      </c>
    </row>
    <row r="1913" spans="1:18" hidden="1" x14ac:dyDescent="0.4">
      <c r="A1913">
        <v>46534</v>
      </c>
      <c r="B1913">
        <v>3</v>
      </c>
      <c r="C1913" t="s">
        <v>1833</v>
      </c>
      <c r="D1913" t="s">
        <v>1875</v>
      </c>
      <c r="E1913" s="11">
        <v>2768</v>
      </c>
      <c r="F1913" s="12">
        <v>2431</v>
      </c>
      <c r="G1913" s="12">
        <v>2278</v>
      </c>
      <c r="H1913" s="12">
        <v>2127</v>
      </c>
      <c r="I1913" s="12">
        <v>1933</v>
      </c>
      <c r="J1913" s="12">
        <v>1731</v>
      </c>
      <c r="K1913" s="25">
        <v>1521</v>
      </c>
      <c r="L1913" s="5">
        <v>100</v>
      </c>
      <c r="M1913" s="6">
        <v>87.825144508670519</v>
      </c>
      <c r="N1913" s="6">
        <v>82.297687861271669</v>
      </c>
      <c r="O1913" s="6">
        <v>76.842485549132945</v>
      </c>
      <c r="P1913" s="6">
        <v>69.833815028901739</v>
      </c>
      <c r="Q1913" s="6">
        <v>62.536127167630063</v>
      </c>
      <c r="R1913" s="6">
        <v>54.949421965317924</v>
      </c>
    </row>
    <row r="1914" spans="1:18" hidden="1" x14ac:dyDescent="0.4">
      <c r="A1914">
        <v>46535</v>
      </c>
      <c r="B1914">
        <v>3</v>
      </c>
      <c r="C1914" t="s">
        <v>1833</v>
      </c>
      <c r="D1914" t="s">
        <v>1876</v>
      </c>
      <c r="E1914" s="11">
        <v>2576</v>
      </c>
      <c r="F1914" s="12">
        <v>2363</v>
      </c>
      <c r="G1914" s="12">
        <v>2194</v>
      </c>
      <c r="H1914" s="12">
        <v>2101</v>
      </c>
      <c r="I1914" s="12">
        <v>1976</v>
      </c>
      <c r="J1914" s="12">
        <v>1833</v>
      </c>
      <c r="K1914" s="25">
        <v>1711</v>
      </c>
      <c r="L1914" s="5">
        <v>100</v>
      </c>
      <c r="M1914" s="6">
        <v>91.731366459627324</v>
      </c>
      <c r="N1914" s="6">
        <v>85.17080745341616</v>
      </c>
      <c r="O1914" s="6">
        <v>81.560559006211179</v>
      </c>
      <c r="P1914" s="6">
        <v>76.708074534161483</v>
      </c>
      <c r="Q1914" s="6">
        <v>71.156832298136635</v>
      </c>
      <c r="R1914" s="6">
        <v>66.42080745341616</v>
      </c>
    </row>
    <row r="1915" spans="1:18" hidden="1" x14ac:dyDescent="0.4">
      <c r="A1915">
        <v>47000</v>
      </c>
      <c r="B1915" t="s">
        <v>0</v>
      </c>
      <c r="C1915" t="s">
        <v>1877</v>
      </c>
      <c r="E1915" s="11">
        <v>892133</v>
      </c>
      <c r="F1915" s="12">
        <v>870970</v>
      </c>
      <c r="G1915" s="12">
        <v>858365</v>
      </c>
      <c r="H1915" s="12">
        <v>835943</v>
      </c>
      <c r="I1915" s="12">
        <v>794188</v>
      </c>
      <c r="J1915" s="12">
        <v>760373</v>
      </c>
      <c r="K1915" s="25">
        <v>731708</v>
      </c>
      <c r="L1915" s="5">
        <v>100</v>
      </c>
      <c r="M1915" s="6">
        <v>97.627820067187287</v>
      </c>
      <c r="N1915" s="6">
        <v>96.21491414396732</v>
      </c>
      <c r="O1915" s="6">
        <v>93.701611755197931</v>
      </c>
      <c r="P1915" s="6">
        <v>89.021255799303461</v>
      </c>
      <c r="Q1915" s="6">
        <v>85.230901670490837</v>
      </c>
      <c r="R1915" s="6">
        <v>82.01781572926906</v>
      </c>
    </row>
    <row r="1916" spans="1:18" hidden="1" x14ac:dyDescent="0.4">
      <c r="A1916">
        <v>47201</v>
      </c>
      <c r="B1916">
        <v>2</v>
      </c>
      <c r="C1916" t="s">
        <v>1877</v>
      </c>
      <c r="D1916" t="s">
        <v>1878</v>
      </c>
      <c r="E1916" s="11">
        <v>196556</v>
      </c>
      <c r="F1916" s="12">
        <v>185928</v>
      </c>
      <c r="G1916" s="12">
        <v>181260</v>
      </c>
      <c r="H1916" s="12">
        <v>173486</v>
      </c>
      <c r="I1916" s="12">
        <v>162859</v>
      </c>
      <c r="J1916" s="12">
        <v>155628</v>
      </c>
      <c r="K1916" s="25">
        <v>150306</v>
      </c>
      <c r="L1916" s="5">
        <v>100</v>
      </c>
      <c r="M1916" s="6">
        <v>94.59288955819207</v>
      </c>
      <c r="N1916" s="6">
        <v>92.217993854168796</v>
      </c>
      <c r="O1916" s="6">
        <v>88.26288691263558</v>
      </c>
      <c r="P1916" s="6">
        <v>82.856285231689697</v>
      </c>
      <c r="Q1916" s="6">
        <v>79.177435438246604</v>
      </c>
      <c r="R1916" s="6">
        <v>76.469810130446277</v>
      </c>
    </row>
    <row r="1917" spans="1:18" hidden="1" x14ac:dyDescent="0.4">
      <c r="A1917">
        <v>47205</v>
      </c>
      <c r="B1917">
        <v>2</v>
      </c>
      <c r="C1917" t="s">
        <v>1877</v>
      </c>
      <c r="D1917" t="s">
        <v>1879</v>
      </c>
      <c r="E1917" s="11">
        <v>63610</v>
      </c>
      <c r="F1917" s="12">
        <v>63670</v>
      </c>
      <c r="G1917" s="12">
        <v>63077</v>
      </c>
      <c r="H1917" s="12">
        <v>61328</v>
      </c>
      <c r="I1917" s="12">
        <v>58099</v>
      </c>
      <c r="J1917" s="12">
        <v>55517</v>
      </c>
      <c r="K1917" s="25">
        <v>53404</v>
      </c>
      <c r="L1917" s="5">
        <v>100</v>
      </c>
      <c r="M1917" s="6">
        <v>100.09432479169942</v>
      </c>
      <c r="N1917" s="6">
        <v>99.16208143373683</v>
      </c>
      <c r="O1917" s="6">
        <v>96.412513755698797</v>
      </c>
      <c r="P1917" s="6">
        <v>91.336267882408436</v>
      </c>
      <c r="Q1917" s="6">
        <v>87.277157679610127</v>
      </c>
      <c r="R1917" s="6">
        <v>83.955352931928942</v>
      </c>
    </row>
    <row r="1918" spans="1:18" hidden="1" x14ac:dyDescent="0.4">
      <c r="A1918">
        <v>47207</v>
      </c>
      <c r="B1918">
        <v>2</v>
      </c>
      <c r="C1918" t="s">
        <v>1877</v>
      </c>
      <c r="D1918" t="s">
        <v>1880</v>
      </c>
      <c r="E1918" s="11">
        <v>28849</v>
      </c>
      <c r="F1918" s="12">
        <v>28310</v>
      </c>
      <c r="G1918" s="12">
        <v>27899</v>
      </c>
      <c r="H1918" s="12">
        <v>27247</v>
      </c>
      <c r="I1918" s="12">
        <v>26084</v>
      </c>
      <c r="J1918" s="12">
        <v>24916</v>
      </c>
      <c r="K1918" s="25">
        <v>23867</v>
      </c>
      <c r="L1918" s="5">
        <v>100</v>
      </c>
      <c r="M1918" s="6">
        <v>98.131651010433643</v>
      </c>
      <c r="N1918" s="6">
        <v>96.706991576831086</v>
      </c>
      <c r="O1918" s="6">
        <v>94.446947901140419</v>
      </c>
      <c r="P1918" s="6">
        <v>90.415612326250468</v>
      </c>
      <c r="Q1918" s="6">
        <v>86.366945128080701</v>
      </c>
      <c r="R1918" s="6">
        <v>82.730770563971021</v>
      </c>
    </row>
    <row r="1919" spans="1:18" hidden="1" x14ac:dyDescent="0.4">
      <c r="A1919">
        <v>47208</v>
      </c>
      <c r="B1919">
        <v>2</v>
      </c>
      <c r="C1919" t="s">
        <v>1877</v>
      </c>
      <c r="D1919" t="s">
        <v>1881</v>
      </c>
      <c r="E1919" s="11">
        <v>72280</v>
      </c>
      <c r="F1919" s="12">
        <v>71920</v>
      </c>
      <c r="G1919" s="12">
        <v>70179</v>
      </c>
      <c r="H1919" s="12">
        <v>67303</v>
      </c>
      <c r="I1919" s="12">
        <v>63121</v>
      </c>
      <c r="J1919" s="12">
        <v>60181</v>
      </c>
      <c r="K1919" s="25">
        <v>57807</v>
      </c>
      <c r="L1919" s="5">
        <v>100</v>
      </c>
      <c r="M1919" s="6">
        <v>99.501936912008858</v>
      </c>
      <c r="N1919" s="6">
        <v>97.093248478140566</v>
      </c>
      <c r="O1919" s="6">
        <v>93.114277808522417</v>
      </c>
      <c r="P1919" s="6">
        <v>87.328444936358608</v>
      </c>
      <c r="Q1919" s="6">
        <v>83.260929717764256</v>
      </c>
      <c r="R1919" s="6">
        <v>79.976480354178193</v>
      </c>
    </row>
    <row r="1920" spans="1:18" hidden="1" x14ac:dyDescent="0.4">
      <c r="A1920">
        <v>47209</v>
      </c>
      <c r="B1920">
        <v>2</v>
      </c>
      <c r="C1920" t="s">
        <v>1877</v>
      </c>
      <c r="D1920" t="s">
        <v>1882</v>
      </c>
      <c r="E1920" s="11">
        <v>38820</v>
      </c>
      <c r="F1920" s="12">
        <v>38284</v>
      </c>
      <c r="G1920" s="12">
        <v>37590</v>
      </c>
      <c r="H1920" s="12">
        <v>36869</v>
      </c>
      <c r="I1920" s="12">
        <v>34995</v>
      </c>
      <c r="J1920" s="12">
        <v>33303</v>
      </c>
      <c r="K1920" s="25">
        <v>31727</v>
      </c>
      <c r="L1920" s="5">
        <v>100</v>
      </c>
      <c r="M1920" s="6">
        <v>98.619268418341065</v>
      </c>
      <c r="N1920" s="6">
        <v>96.831530139103549</v>
      </c>
      <c r="O1920" s="6">
        <v>94.974240082431734</v>
      </c>
      <c r="P1920" s="6">
        <v>90.14683153013911</v>
      </c>
      <c r="Q1920" s="6">
        <v>85.788253477588867</v>
      </c>
      <c r="R1920" s="6">
        <v>81.728490468830501</v>
      </c>
    </row>
    <row r="1921" spans="1:18" hidden="1" x14ac:dyDescent="0.4">
      <c r="A1921">
        <v>47210</v>
      </c>
      <c r="B1921">
        <v>2</v>
      </c>
      <c r="C1921" t="s">
        <v>1877</v>
      </c>
      <c r="D1921" t="s">
        <v>1883</v>
      </c>
      <c r="E1921" s="11">
        <v>36426</v>
      </c>
      <c r="F1921" s="12">
        <v>35591</v>
      </c>
      <c r="G1921" s="12">
        <v>35078</v>
      </c>
      <c r="H1921" s="12">
        <v>34503</v>
      </c>
      <c r="I1921" s="12">
        <v>33002</v>
      </c>
      <c r="J1921" s="12">
        <v>31608</v>
      </c>
      <c r="K1921" s="25">
        <v>30248</v>
      </c>
      <c r="L1921" s="5">
        <v>100</v>
      </c>
      <c r="M1921" s="6">
        <v>97.707681326525005</v>
      </c>
      <c r="N1921" s="6">
        <v>96.299346620545762</v>
      </c>
      <c r="O1921" s="6">
        <v>94.720803821446225</v>
      </c>
      <c r="P1921" s="6">
        <v>90.600120792840272</v>
      </c>
      <c r="Q1921" s="6">
        <v>86.773183989458076</v>
      </c>
      <c r="R1921" s="6">
        <v>83.039587108109586</v>
      </c>
    </row>
    <row r="1922" spans="1:18" hidden="1" x14ac:dyDescent="0.4">
      <c r="A1922">
        <v>47211</v>
      </c>
      <c r="B1922">
        <v>2</v>
      </c>
      <c r="C1922" t="s">
        <v>1877</v>
      </c>
      <c r="D1922" t="s">
        <v>1884</v>
      </c>
      <c r="E1922" s="11">
        <v>88740</v>
      </c>
      <c r="F1922" s="12">
        <v>86607</v>
      </c>
      <c r="G1922" s="12">
        <v>85874</v>
      </c>
      <c r="H1922" s="12">
        <v>83772</v>
      </c>
      <c r="I1922" s="12">
        <v>79899</v>
      </c>
      <c r="J1922" s="12">
        <v>76905</v>
      </c>
      <c r="K1922" s="25">
        <v>74631</v>
      </c>
      <c r="L1922" s="5">
        <v>100</v>
      </c>
      <c r="M1922" s="6">
        <v>97.596348884381328</v>
      </c>
      <c r="N1922" s="6">
        <v>96.77034032003607</v>
      </c>
      <c r="O1922" s="6">
        <v>94.401622718052735</v>
      </c>
      <c r="P1922" s="6">
        <v>90.03718728870858</v>
      </c>
      <c r="Q1922" s="6">
        <v>86.6632860040568</v>
      </c>
      <c r="R1922" s="6">
        <v>84.100743745774182</v>
      </c>
    </row>
    <row r="1923" spans="1:18" hidden="1" x14ac:dyDescent="0.4">
      <c r="A1923">
        <v>47212</v>
      </c>
      <c r="B1923">
        <v>2</v>
      </c>
      <c r="C1923" t="s">
        <v>1877</v>
      </c>
      <c r="D1923" t="s">
        <v>1885</v>
      </c>
      <c r="E1923" s="11">
        <v>39193</v>
      </c>
      <c r="F1923" s="12">
        <v>38920</v>
      </c>
      <c r="G1923" s="12">
        <v>39364</v>
      </c>
      <c r="H1923" s="12">
        <v>38962</v>
      </c>
      <c r="I1923" s="12">
        <v>37393</v>
      </c>
      <c r="J1923" s="12">
        <v>35918</v>
      </c>
      <c r="K1923" s="25">
        <v>34601</v>
      </c>
      <c r="L1923" s="5">
        <v>100</v>
      </c>
      <c r="M1923" s="6">
        <v>99.303447044115018</v>
      </c>
      <c r="N1923" s="6">
        <v>100.43630240093894</v>
      </c>
      <c r="O1923" s="6">
        <v>99.410609037328086</v>
      </c>
      <c r="P1923" s="6">
        <v>95.407343148011122</v>
      </c>
      <c r="Q1923" s="6">
        <v>91.643916005409125</v>
      </c>
      <c r="R1923" s="6">
        <v>88.283622075370602</v>
      </c>
    </row>
    <row r="1924" spans="1:18" hidden="1" x14ac:dyDescent="0.4">
      <c r="A1924">
        <v>47213</v>
      </c>
      <c r="B1924">
        <v>2</v>
      </c>
      <c r="C1924" t="s">
        <v>1877</v>
      </c>
      <c r="D1924" t="s">
        <v>1886</v>
      </c>
      <c r="E1924" s="11">
        <v>75908</v>
      </c>
      <c r="F1924" s="12">
        <v>75342</v>
      </c>
      <c r="G1924" s="12">
        <v>74779</v>
      </c>
      <c r="H1924" s="12">
        <v>73671</v>
      </c>
      <c r="I1924" s="12">
        <v>70358</v>
      </c>
      <c r="J1924" s="12">
        <v>67767</v>
      </c>
      <c r="K1924" s="25">
        <v>65463</v>
      </c>
      <c r="L1924" s="5">
        <v>100</v>
      </c>
      <c r="M1924" s="6">
        <v>99.25436054170838</v>
      </c>
      <c r="N1924" s="6">
        <v>98.51267323602255</v>
      </c>
      <c r="O1924" s="6">
        <v>97.05301154028561</v>
      </c>
      <c r="P1924" s="6">
        <v>92.688517679295984</v>
      </c>
      <c r="Q1924" s="6">
        <v>89.275175212098858</v>
      </c>
      <c r="R1924" s="6">
        <v>86.239922010855238</v>
      </c>
    </row>
    <row r="1925" spans="1:18" hidden="1" x14ac:dyDescent="0.4">
      <c r="A1925">
        <v>47214</v>
      </c>
      <c r="B1925">
        <v>2</v>
      </c>
      <c r="C1925" t="s">
        <v>1877</v>
      </c>
      <c r="D1925" t="s">
        <v>1887</v>
      </c>
      <c r="E1925" s="11">
        <v>30247</v>
      </c>
      <c r="F1925" s="12">
        <v>28687</v>
      </c>
      <c r="G1925" s="12">
        <v>27777</v>
      </c>
      <c r="H1925" s="12">
        <v>27145</v>
      </c>
      <c r="I1925" s="12">
        <v>26034</v>
      </c>
      <c r="J1925" s="12">
        <v>24761</v>
      </c>
      <c r="K1925" s="25">
        <v>23554</v>
      </c>
      <c r="L1925" s="5">
        <v>100</v>
      </c>
      <c r="M1925" s="6">
        <v>94.842463715409792</v>
      </c>
      <c r="N1925" s="6">
        <v>91.833900882732166</v>
      </c>
      <c r="O1925" s="6">
        <v>89.744437464872547</v>
      </c>
      <c r="P1925" s="6">
        <v>86.071345918603498</v>
      </c>
      <c r="Q1925" s="6">
        <v>81.862664065857771</v>
      </c>
      <c r="R1925" s="6">
        <v>77.872185671306255</v>
      </c>
    </row>
    <row r="1926" spans="1:18" hidden="1" x14ac:dyDescent="0.4">
      <c r="A1926">
        <v>47215</v>
      </c>
      <c r="B1926">
        <v>2</v>
      </c>
      <c r="C1926" t="s">
        <v>1877</v>
      </c>
      <c r="D1926" t="s">
        <v>1888</v>
      </c>
      <c r="E1926" s="11">
        <v>24867</v>
      </c>
      <c r="F1926" s="12">
        <v>24871</v>
      </c>
      <c r="G1926" s="12">
        <v>24749</v>
      </c>
      <c r="H1926" s="12">
        <v>24500</v>
      </c>
      <c r="I1926" s="12">
        <v>23719</v>
      </c>
      <c r="J1926" s="12">
        <v>22921</v>
      </c>
      <c r="K1926" s="25">
        <v>22059</v>
      </c>
      <c r="L1926" s="5">
        <v>100</v>
      </c>
      <c r="M1926" s="6">
        <v>100.01608557526038</v>
      </c>
      <c r="N1926" s="6">
        <v>99.525475529818635</v>
      </c>
      <c r="O1926" s="6">
        <v>98.524148469859654</v>
      </c>
      <c r="P1926" s="6">
        <v>95.383439900269423</v>
      </c>
      <c r="Q1926" s="6">
        <v>92.174367635822577</v>
      </c>
      <c r="R1926" s="6">
        <v>88.70792616720955</v>
      </c>
    </row>
    <row r="1927" spans="1:18" hidden="1" x14ac:dyDescent="0.4">
      <c r="A1927">
        <v>47301</v>
      </c>
      <c r="B1927">
        <v>3</v>
      </c>
      <c r="C1927" t="s">
        <v>1877</v>
      </c>
      <c r="D1927" t="s">
        <v>1889</v>
      </c>
      <c r="E1927" s="11">
        <v>2380</v>
      </c>
      <c r="F1927" s="12">
        <v>2080</v>
      </c>
      <c r="G1927" s="12">
        <v>1898</v>
      </c>
      <c r="H1927" s="12">
        <v>1746</v>
      </c>
      <c r="I1927" s="12">
        <v>1598</v>
      </c>
      <c r="J1927" s="12">
        <v>1474</v>
      </c>
      <c r="K1927" s="25">
        <v>1350</v>
      </c>
      <c r="L1927" s="5">
        <v>100</v>
      </c>
      <c r="M1927" s="6">
        <v>87.394957983193279</v>
      </c>
      <c r="N1927" s="6">
        <v>79.747899159663874</v>
      </c>
      <c r="O1927" s="6">
        <v>73.361344537815114</v>
      </c>
      <c r="P1927" s="6">
        <v>67.142857142857139</v>
      </c>
      <c r="Q1927" s="6">
        <v>61.932773109243698</v>
      </c>
      <c r="R1927" s="6">
        <v>56.72268907563025</v>
      </c>
    </row>
    <row r="1928" spans="1:18" hidden="1" x14ac:dyDescent="0.4">
      <c r="A1928">
        <v>47302</v>
      </c>
      <c r="B1928">
        <v>3</v>
      </c>
      <c r="C1928" t="s">
        <v>1877</v>
      </c>
      <c r="D1928" t="s">
        <v>1890</v>
      </c>
      <c r="E1928" s="11">
        <v>1594</v>
      </c>
      <c r="F1928" s="12">
        <v>1400</v>
      </c>
      <c r="G1928" s="12">
        <v>1315</v>
      </c>
      <c r="H1928" s="12">
        <v>1269</v>
      </c>
      <c r="I1928" s="12">
        <v>1212</v>
      </c>
      <c r="J1928" s="12">
        <v>1115</v>
      </c>
      <c r="K1928" s="25">
        <v>1018</v>
      </c>
      <c r="L1928" s="5">
        <v>100</v>
      </c>
      <c r="M1928" s="6">
        <v>87.829360100376405</v>
      </c>
      <c r="N1928" s="6">
        <v>82.49686323713928</v>
      </c>
      <c r="O1928" s="6">
        <v>79.611041405269773</v>
      </c>
      <c r="P1928" s="6">
        <v>76.035131744040157</v>
      </c>
      <c r="Q1928" s="6">
        <v>69.949811794228353</v>
      </c>
      <c r="R1928" s="6">
        <v>63.864491844416563</v>
      </c>
    </row>
    <row r="1929" spans="1:18" hidden="1" x14ac:dyDescent="0.4">
      <c r="A1929">
        <v>47303</v>
      </c>
      <c r="B1929">
        <v>3</v>
      </c>
      <c r="C1929" t="s">
        <v>1877</v>
      </c>
      <c r="D1929" t="s">
        <v>1891</v>
      </c>
      <c r="E1929" s="11">
        <v>813</v>
      </c>
      <c r="F1929" s="12">
        <v>716</v>
      </c>
      <c r="G1929" s="12">
        <v>658</v>
      </c>
      <c r="H1929" s="12">
        <v>635</v>
      </c>
      <c r="I1929" s="12">
        <v>573</v>
      </c>
      <c r="J1929" s="12">
        <v>522</v>
      </c>
      <c r="K1929" s="25">
        <v>480</v>
      </c>
      <c r="L1929" s="5">
        <v>100</v>
      </c>
      <c r="M1929" s="6">
        <v>88.068880688806885</v>
      </c>
      <c r="N1929" s="6">
        <v>80.934809348093481</v>
      </c>
      <c r="O1929" s="6">
        <v>78.105781057810574</v>
      </c>
      <c r="P1929" s="6">
        <v>70.479704797047972</v>
      </c>
      <c r="Q1929" s="6">
        <v>64.206642066420656</v>
      </c>
      <c r="R1929" s="6">
        <v>59.040590405904055</v>
      </c>
    </row>
    <row r="1930" spans="1:18" hidden="1" x14ac:dyDescent="0.4">
      <c r="A1930">
        <v>47306</v>
      </c>
      <c r="B1930">
        <v>3</v>
      </c>
      <c r="C1930" t="s">
        <v>1877</v>
      </c>
      <c r="D1930" t="s">
        <v>1892</v>
      </c>
      <c r="E1930" s="11">
        <v>4540</v>
      </c>
      <c r="F1930" s="12">
        <v>4095</v>
      </c>
      <c r="G1930" s="12">
        <v>3844</v>
      </c>
      <c r="H1930" s="12">
        <v>3650</v>
      </c>
      <c r="I1930" s="12">
        <v>3374</v>
      </c>
      <c r="J1930" s="12">
        <v>3029</v>
      </c>
      <c r="K1930" s="25">
        <v>2727</v>
      </c>
      <c r="L1930" s="5">
        <v>100</v>
      </c>
      <c r="M1930" s="6">
        <v>90.198237885462547</v>
      </c>
      <c r="N1930" s="6">
        <v>84.669603524229075</v>
      </c>
      <c r="O1930" s="6">
        <v>80.396475770925107</v>
      </c>
      <c r="P1930" s="6">
        <v>74.317180616740089</v>
      </c>
      <c r="Q1930" s="6">
        <v>66.718061674008808</v>
      </c>
      <c r="R1930" s="6">
        <v>60.066079295154182</v>
      </c>
    </row>
    <row r="1931" spans="1:18" hidden="1" x14ac:dyDescent="0.4">
      <c r="A1931">
        <v>47308</v>
      </c>
      <c r="B1931">
        <v>3</v>
      </c>
      <c r="C1931" t="s">
        <v>1877</v>
      </c>
      <c r="D1931" t="s">
        <v>1893</v>
      </c>
      <c r="E1931" s="11">
        <v>6616</v>
      </c>
      <c r="F1931" s="12">
        <v>5971</v>
      </c>
      <c r="G1931" s="12">
        <v>5559</v>
      </c>
      <c r="H1931" s="12">
        <v>5283</v>
      </c>
      <c r="I1931" s="12">
        <v>4916</v>
      </c>
      <c r="J1931" s="12">
        <v>4480</v>
      </c>
      <c r="K1931" s="25">
        <v>4120</v>
      </c>
      <c r="L1931" s="5">
        <v>100</v>
      </c>
      <c r="M1931" s="6">
        <v>90.250906892382105</v>
      </c>
      <c r="N1931" s="6">
        <v>84.023579201934709</v>
      </c>
      <c r="O1931" s="6">
        <v>79.851874244256351</v>
      </c>
      <c r="P1931" s="6">
        <v>74.304715840386933</v>
      </c>
      <c r="Q1931" s="6">
        <v>67.714631197097944</v>
      </c>
      <c r="R1931" s="6">
        <v>62.27327690447401</v>
      </c>
    </row>
    <row r="1932" spans="1:18" hidden="1" x14ac:dyDescent="0.4">
      <c r="A1932">
        <v>47311</v>
      </c>
      <c r="B1932">
        <v>3</v>
      </c>
      <c r="C1932" t="s">
        <v>1877</v>
      </c>
      <c r="D1932" t="s">
        <v>1894</v>
      </c>
      <c r="E1932" s="11">
        <v>6663</v>
      </c>
      <c r="F1932" s="12">
        <v>6697</v>
      </c>
      <c r="G1932" s="12">
        <v>6718</v>
      </c>
      <c r="H1932" s="12">
        <v>6705</v>
      </c>
      <c r="I1932" s="12">
        <v>6443</v>
      </c>
      <c r="J1932" s="12">
        <v>6226</v>
      </c>
      <c r="K1932" s="25">
        <v>6075</v>
      </c>
      <c r="L1932" s="5">
        <v>100</v>
      </c>
      <c r="M1932" s="6">
        <v>100.51028065435989</v>
      </c>
      <c r="N1932" s="6">
        <v>100.82545399969985</v>
      </c>
      <c r="O1932" s="6">
        <v>100.63034669067987</v>
      </c>
      <c r="P1932" s="6">
        <v>96.698184001200659</v>
      </c>
      <c r="Q1932" s="6">
        <v>93.441392766021309</v>
      </c>
      <c r="R1932" s="6">
        <v>91.175146330481766</v>
      </c>
    </row>
    <row r="1933" spans="1:18" hidden="1" x14ac:dyDescent="0.4">
      <c r="A1933">
        <v>47313</v>
      </c>
      <c r="B1933">
        <v>3</v>
      </c>
      <c r="C1933" t="s">
        <v>1877</v>
      </c>
      <c r="D1933" t="s">
        <v>1895</v>
      </c>
      <c r="E1933" s="11">
        <v>3182</v>
      </c>
      <c r="F1933" s="12">
        <v>3237</v>
      </c>
      <c r="G1933" s="12">
        <v>3303</v>
      </c>
      <c r="H1933" s="12">
        <v>3341</v>
      </c>
      <c r="I1933" s="12">
        <v>3182</v>
      </c>
      <c r="J1933" s="12">
        <v>3092</v>
      </c>
      <c r="K1933" s="25">
        <v>3022</v>
      </c>
      <c r="L1933" s="5">
        <v>100</v>
      </c>
      <c r="M1933" s="6">
        <v>101.72847265870521</v>
      </c>
      <c r="N1933" s="6">
        <v>103.80263984915148</v>
      </c>
      <c r="O1933" s="6">
        <v>104.99685732243871</v>
      </c>
      <c r="P1933" s="6">
        <v>100</v>
      </c>
      <c r="Q1933" s="6">
        <v>97.171590194846019</v>
      </c>
      <c r="R1933" s="6">
        <v>94.971715901948457</v>
      </c>
    </row>
    <row r="1934" spans="1:18" hidden="1" x14ac:dyDescent="0.4">
      <c r="A1934">
        <v>47314</v>
      </c>
      <c r="B1934">
        <v>3</v>
      </c>
      <c r="C1934" t="s">
        <v>1877</v>
      </c>
      <c r="D1934" t="s">
        <v>1896</v>
      </c>
      <c r="E1934" s="11">
        <v>5926</v>
      </c>
      <c r="F1934" s="12">
        <v>5873</v>
      </c>
      <c r="G1934" s="12">
        <v>5835</v>
      </c>
      <c r="H1934" s="12">
        <v>5720</v>
      </c>
      <c r="I1934" s="12">
        <v>5476</v>
      </c>
      <c r="J1934" s="12">
        <v>5289</v>
      </c>
      <c r="K1934" s="25">
        <v>5135</v>
      </c>
      <c r="L1934" s="5">
        <v>100</v>
      </c>
      <c r="M1934" s="6">
        <v>99.105636179547759</v>
      </c>
      <c r="N1934" s="6">
        <v>98.464394195072558</v>
      </c>
      <c r="O1934" s="6">
        <v>96.523793452581842</v>
      </c>
      <c r="P1934" s="6">
        <v>92.406344920688483</v>
      </c>
      <c r="Q1934" s="6">
        <v>89.250759365507932</v>
      </c>
      <c r="R1934" s="6">
        <v>86.652041849476873</v>
      </c>
    </row>
    <row r="1935" spans="1:18" hidden="1" x14ac:dyDescent="0.4">
      <c r="A1935">
        <v>47315</v>
      </c>
      <c r="B1935">
        <v>3</v>
      </c>
      <c r="C1935" t="s">
        <v>1877</v>
      </c>
      <c r="D1935" t="s">
        <v>1897</v>
      </c>
      <c r="E1935" s="11">
        <v>2071</v>
      </c>
      <c r="F1935" s="12">
        <v>1738</v>
      </c>
      <c r="G1935" s="12">
        <v>1536</v>
      </c>
      <c r="H1935" s="12">
        <v>1452</v>
      </c>
      <c r="I1935" s="12">
        <v>1330</v>
      </c>
      <c r="J1935" s="12">
        <v>1196</v>
      </c>
      <c r="K1935" s="25">
        <v>1075</v>
      </c>
      <c r="L1935" s="5">
        <v>100</v>
      </c>
      <c r="M1935" s="6">
        <v>83.920811202317722</v>
      </c>
      <c r="N1935" s="6">
        <v>74.16706904876871</v>
      </c>
      <c r="O1935" s="6">
        <v>70.111057460164176</v>
      </c>
      <c r="P1935" s="6">
        <v>64.22018348623854</v>
      </c>
      <c r="Q1935" s="6">
        <v>57.749879285369389</v>
      </c>
      <c r="R1935" s="6">
        <v>51.907291163689038</v>
      </c>
    </row>
    <row r="1936" spans="1:18" hidden="1" x14ac:dyDescent="0.4">
      <c r="A1936">
        <v>47324</v>
      </c>
      <c r="B1936">
        <v>3</v>
      </c>
      <c r="C1936" t="s">
        <v>1877</v>
      </c>
      <c r="D1936" t="s">
        <v>1898</v>
      </c>
      <c r="E1936" s="11">
        <v>25054</v>
      </c>
      <c r="F1936" s="12">
        <v>24821</v>
      </c>
      <c r="G1936" s="12">
        <v>24647</v>
      </c>
      <c r="H1936" s="12">
        <v>23967</v>
      </c>
      <c r="I1936" s="12">
        <v>22633</v>
      </c>
      <c r="J1936" s="12">
        <v>21587</v>
      </c>
      <c r="K1936" s="25">
        <v>20792</v>
      </c>
      <c r="L1936" s="5">
        <v>100</v>
      </c>
      <c r="M1936" s="6">
        <v>99.070008781032968</v>
      </c>
      <c r="N1936" s="6">
        <v>98.375508900774321</v>
      </c>
      <c r="O1936" s="6">
        <v>95.661371437694569</v>
      </c>
      <c r="P1936" s="6">
        <v>90.336872355711662</v>
      </c>
      <c r="Q1936" s="6">
        <v>86.161890316915461</v>
      </c>
      <c r="R1936" s="6">
        <v>82.988744312285462</v>
      </c>
    </row>
    <row r="1937" spans="1:18" hidden="1" x14ac:dyDescent="0.4">
      <c r="A1937">
        <v>47325</v>
      </c>
      <c r="B1937">
        <v>3</v>
      </c>
      <c r="C1937" t="s">
        <v>1877</v>
      </c>
      <c r="D1937" t="s">
        <v>1899</v>
      </c>
      <c r="E1937" s="11">
        <v>7915</v>
      </c>
      <c r="F1937" s="12">
        <v>7421</v>
      </c>
      <c r="G1937" s="12">
        <v>7175</v>
      </c>
      <c r="H1937" s="12">
        <v>6969</v>
      </c>
      <c r="I1937" s="12">
        <v>6660</v>
      </c>
      <c r="J1937" s="12">
        <v>6425</v>
      </c>
      <c r="K1937" s="25">
        <v>6207</v>
      </c>
      <c r="L1937" s="5">
        <v>100</v>
      </c>
      <c r="M1937" s="6">
        <v>93.758686039166136</v>
      </c>
      <c r="N1937" s="6">
        <v>90.650663297536326</v>
      </c>
      <c r="O1937" s="6">
        <v>88.048010107391022</v>
      </c>
      <c r="P1937" s="6">
        <v>84.144030322173094</v>
      </c>
      <c r="Q1937" s="6">
        <v>81.174984207201518</v>
      </c>
      <c r="R1937" s="6">
        <v>78.420720151610865</v>
      </c>
    </row>
    <row r="1938" spans="1:18" hidden="1" x14ac:dyDescent="0.4">
      <c r="A1938">
        <v>47326</v>
      </c>
      <c r="B1938">
        <v>3</v>
      </c>
      <c r="C1938" t="s">
        <v>1877</v>
      </c>
      <c r="D1938" t="s">
        <v>1900</v>
      </c>
      <c r="E1938" s="11">
        <v>17477</v>
      </c>
      <c r="F1938" s="12">
        <v>17270</v>
      </c>
      <c r="G1938" s="12">
        <v>16940</v>
      </c>
      <c r="H1938" s="12">
        <v>16336</v>
      </c>
      <c r="I1938" s="12">
        <v>15440</v>
      </c>
      <c r="J1938" s="12">
        <v>14750</v>
      </c>
      <c r="K1938" s="25">
        <v>14223</v>
      </c>
      <c r="L1938" s="5">
        <v>100</v>
      </c>
      <c r="M1938" s="6">
        <v>98.8155861990044</v>
      </c>
      <c r="N1938" s="6">
        <v>96.927390284373743</v>
      </c>
      <c r="O1938" s="6">
        <v>93.471419580019457</v>
      </c>
      <c r="P1938" s="6">
        <v>88.344681581507118</v>
      </c>
      <c r="Q1938" s="6">
        <v>84.396635578188466</v>
      </c>
      <c r="R1938" s="6">
        <v>81.38124392058134</v>
      </c>
    </row>
    <row r="1939" spans="1:18" hidden="1" x14ac:dyDescent="0.4">
      <c r="A1939">
        <v>47327</v>
      </c>
      <c r="B1939">
        <v>3</v>
      </c>
      <c r="C1939" t="s">
        <v>1877</v>
      </c>
      <c r="D1939" t="s">
        <v>1901</v>
      </c>
      <c r="E1939" s="11">
        <v>10657</v>
      </c>
      <c r="F1939" s="12">
        <v>10870</v>
      </c>
      <c r="G1939" s="12">
        <v>10898</v>
      </c>
      <c r="H1939" s="12">
        <v>10671</v>
      </c>
      <c r="I1939" s="12">
        <v>10100</v>
      </c>
      <c r="J1939" s="12">
        <v>9642</v>
      </c>
      <c r="K1939" s="25">
        <v>9243</v>
      </c>
      <c r="L1939" s="5">
        <v>100</v>
      </c>
      <c r="M1939" s="6">
        <v>101.99868630946796</v>
      </c>
      <c r="N1939" s="6">
        <v>102.26142441587689</v>
      </c>
      <c r="O1939" s="6">
        <v>100.13136905320448</v>
      </c>
      <c r="P1939" s="6">
        <v>94.773388383222283</v>
      </c>
      <c r="Q1939" s="6">
        <v>90.475743642676179</v>
      </c>
      <c r="R1939" s="6">
        <v>86.731725626348876</v>
      </c>
    </row>
    <row r="1940" spans="1:18" hidden="1" x14ac:dyDescent="0.4">
      <c r="A1940">
        <v>47328</v>
      </c>
      <c r="B1940">
        <v>3</v>
      </c>
      <c r="C1940" t="s">
        <v>1877</v>
      </c>
      <c r="D1940" t="s">
        <v>1902</v>
      </c>
      <c r="E1940" s="11">
        <v>13898</v>
      </c>
      <c r="F1940" s="12">
        <v>14145</v>
      </c>
      <c r="G1940" s="12">
        <v>14682</v>
      </c>
      <c r="H1940" s="12">
        <v>14999</v>
      </c>
      <c r="I1940" s="12">
        <v>14737</v>
      </c>
      <c r="J1940" s="12">
        <v>14475</v>
      </c>
      <c r="K1940" s="25">
        <v>14171</v>
      </c>
      <c r="L1940" s="5">
        <v>100</v>
      </c>
      <c r="M1940" s="6">
        <v>101.77723413440782</v>
      </c>
      <c r="N1940" s="6">
        <v>105.64109943876817</v>
      </c>
      <c r="O1940" s="6">
        <v>107.92200316592316</v>
      </c>
      <c r="P1940" s="6">
        <v>106.03683983306951</v>
      </c>
      <c r="Q1940" s="6">
        <v>104.15167650021586</v>
      </c>
      <c r="R1940" s="6">
        <v>101.96431141171391</v>
      </c>
    </row>
    <row r="1941" spans="1:18" hidden="1" x14ac:dyDescent="0.4">
      <c r="A1941">
        <v>47329</v>
      </c>
      <c r="B1941">
        <v>3</v>
      </c>
      <c r="C1941" t="s">
        <v>1877</v>
      </c>
      <c r="D1941" t="s">
        <v>1903</v>
      </c>
      <c r="E1941" s="11">
        <v>21743</v>
      </c>
      <c r="F1941" s="12">
        <v>21071</v>
      </c>
      <c r="G1941" s="12">
        <v>20423</v>
      </c>
      <c r="H1941" s="12">
        <v>19571</v>
      </c>
      <c r="I1941" s="12">
        <v>18232</v>
      </c>
      <c r="J1941" s="12">
        <v>17144</v>
      </c>
      <c r="K1941" s="25">
        <v>16241</v>
      </c>
      <c r="L1941" s="5">
        <v>100</v>
      </c>
      <c r="M1941" s="6">
        <v>96.909350135675851</v>
      </c>
      <c r="N1941" s="6">
        <v>93.929080623648986</v>
      </c>
      <c r="O1941" s="6">
        <v>90.01057811709515</v>
      </c>
      <c r="P1941" s="6">
        <v>83.852274295175448</v>
      </c>
      <c r="Q1941" s="6">
        <v>78.848364991031588</v>
      </c>
      <c r="R1941" s="6">
        <v>74.69530423584601</v>
      </c>
    </row>
    <row r="1942" spans="1:18" hidden="1" x14ac:dyDescent="0.4">
      <c r="A1942">
        <v>47348</v>
      </c>
      <c r="B1942">
        <v>3</v>
      </c>
      <c r="C1942" t="s">
        <v>1877</v>
      </c>
      <c r="D1942" t="s">
        <v>1904</v>
      </c>
      <c r="E1942" s="11">
        <v>11905</v>
      </c>
      <c r="F1942" s="12">
        <v>12277</v>
      </c>
      <c r="G1942" s="12">
        <v>12514</v>
      </c>
      <c r="H1942" s="12">
        <v>12576</v>
      </c>
      <c r="I1942" s="12">
        <v>12208</v>
      </c>
      <c r="J1942" s="12">
        <v>11872</v>
      </c>
      <c r="K1942" s="25">
        <v>11499</v>
      </c>
      <c r="L1942" s="5">
        <v>100</v>
      </c>
      <c r="M1942" s="6">
        <v>103.12473750524988</v>
      </c>
      <c r="N1942" s="6">
        <v>105.1154976900462</v>
      </c>
      <c r="O1942" s="6">
        <v>105.63628727425451</v>
      </c>
      <c r="P1942" s="6">
        <v>102.54514909701807</v>
      </c>
      <c r="Q1942" s="6">
        <v>99.722805543889123</v>
      </c>
      <c r="R1942" s="6">
        <v>96.589668206635864</v>
      </c>
    </row>
    <row r="1943" spans="1:18" hidden="1" x14ac:dyDescent="0.4">
      <c r="A1943">
        <v>47350</v>
      </c>
      <c r="B1943">
        <v>3</v>
      </c>
      <c r="C1943" t="s">
        <v>1877</v>
      </c>
      <c r="D1943" t="s">
        <v>1905</v>
      </c>
      <c r="E1943" s="11">
        <v>24347</v>
      </c>
      <c r="F1943" s="12">
        <v>24460</v>
      </c>
      <c r="G1943" s="12">
        <v>24698</v>
      </c>
      <c r="H1943" s="12">
        <v>24621</v>
      </c>
      <c r="I1943" s="12">
        <v>23835</v>
      </c>
      <c r="J1943" s="12">
        <v>23029</v>
      </c>
      <c r="K1943" s="25">
        <v>22215</v>
      </c>
      <c r="L1943" s="5">
        <v>100</v>
      </c>
      <c r="M1943" s="6">
        <v>100.46412288988375</v>
      </c>
      <c r="N1943" s="6">
        <v>101.44165605618763</v>
      </c>
      <c r="O1943" s="6">
        <v>101.12539532591285</v>
      </c>
      <c r="P1943" s="6">
        <v>97.897071507783295</v>
      </c>
      <c r="Q1943" s="6">
        <v>94.586602045426531</v>
      </c>
      <c r="R1943" s="6">
        <v>91.243274325378891</v>
      </c>
    </row>
    <row r="1944" spans="1:18" hidden="1" x14ac:dyDescent="0.4">
      <c r="A1944">
        <v>47353</v>
      </c>
      <c r="B1944">
        <v>3</v>
      </c>
      <c r="C1944" t="s">
        <v>1877</v>
      </c>
      <c r="D1944" t="s">
        <v>1906</v>
      </c>
      <c r="E1944" s="11">
        <v>434</v>
      </c>
      <c r="F1944" s="12">
        <v>397</v>
      </c>
      <c r="G1944" s="12">
        <v>375</v>
      </c>
      <c r="H1944" s="12">
        <v>363</v>
      </c>
      <c r="I1944" s="12">
        <v>364</v>
      </c>
      <c r="J1944" s="12">
        <v>342</v>
      </c>
      <c r="K1944" s="25">
        <v>328</v>
      </c>
      <c r="L1944" s="5">
        <v>100</v>
      </c>
      <c r="M1944" s="6">
        <v>91.474654377880185</v>
      </c>
      <c r="N1944" s="6">
        <v>86.405529953917053</v>
      </c>
      <c r="O1944" s="6">
        <v>83.640552995391701</v>
      </c>
      <c r="P1944" s="6">
        <v>83.870967741935488</v>
      </c>
      <c r="Q1944" s="6">
        <v>78.801843317972356</v>
      </c>
      <c r="R1944" s="6">
        <v>75.576036866359445</v>
      </c>
    </row>
    <row r="1945" spans="1:18" hidden="1" x14ac:dyDescent="0.4">
      <c r="A1945">
        <v>47354</v>
      </c>
      <c r="B1945">
        <v>3</v>
      </c>
      <c r="C1945" t="s">
        <v>1877</v>
      </c>
      <c r="D1945" t="s">
        <v>1907</v>
      </c>
      <c r="E1945" s="11">
        <v>545</v>
      </c>
      <c r="F1945" s="12">
        <v>508</v>
      </c>
      <c r="G1945" s="12">
        <v>476</v>
      </c>
      <c r="H1945" s="12">
        <v>442</v>
      </c>
      <c r="I1945" s="12">
        <v>406</v>
      </c>
      <c r="J1945" s="12">
        <v>392</v>
      </c>
      <c r="K1945" s="25">
        <v>364</v>
      </c>
      <c r="L1945" s="5">
        <v>100</v>
      </c>
      <c r="M1945" s="6">
        <v>93.211009174311926</v>
      </c>
      <c r="N1945" s="6">
        <v>87.339449541284409</v>
      </c>
      <c r="O1945" s="6">
        <v>81.10091743119267</v>
      </c>
      <c r="P1945" s="6">
        <v>74.495412844036707</v>
      </c>
      <c r="Q1945" s="6">
        <v>71.926605504587158</v>
      </c>
      <c r="R1945" s="6">
        <v>66.788990825688074</v>
      </c>
    </row>
    <row r="1946" spans="1:18" hidden="1" x14ac:dyDescent="0.4">
      <c r="A1946">
        <v>47355</v>
      </c>
      <c r="B1946">
        <v>3</v>
      </c>
      <c r="C1946" t="s">
        <v>1877</v>
      </c>
      <c r="D1946" t="s">
        <v>1908</v>
      </c>
      <c r="E1946" s="11">
        <v>349</v>
      </c>
      <c r="F1946" s="12">
        <v>306</v>
      </c>
      <c r="G1946" s="12">
        <v>293</v>
      </c>
      <c r="H1946" s="12">
        <v>273</v>
      </c>
      <c r="I1946" s="12">
        <v>252</v>
      </c>
      <c r="J1946" s="12">
        <v>225</v>
      </c>
      <c r="K1946" s="25">
        <v>206</v>
      </c>
      <c r="L1946" s="5">
        <v>100</v>
      </c>
      <c r="M1946" s="6">
        <v>87.679083094555878</v>
      </c>
      <c r="N1946" s="6">
        <v>83.954154727793693</v>
      </c>
      <c r="O1946" s="6">
        <v>78.223495702005735</v>
      </c>
      <c r="P1946" s="6">
        <v>72.206303724928361</v>
      </c>
      <c r="Q1946" s="6">
        <v>64.469914040114617</v>
      </c>
      <c r="R1946" s="6">
        <v>59.025787965616047</v>
      </c>
    </row>
    <row r="1947" spans="1:18" hidden="1" x14ac:dyDescent="0.4">
      <c r="A1947">
        <v>47356</v>
      </c>
      <c r="B1947">
        <v>3</v>
      </c>
      <c r="C1947" t="s">
        <v>1877</v>
      </c>
      <c r="D1947" t="s">
        <v>1909</v>
      </c>
      <c r="E1947" s="11">
        <v>174</v>
      </c>
      <c r="F1947" s="12">
        <v>157</v>
      </c>
      <c r="G1947" s="12">
        <v>139</v>
      </c>
      <c r="H1947" s="12">
        <v>137</v>
      </c>
      <c r="I1947" s="12">
        <v>136</v>
      </c>
      <c r="J1947" s="12">
        <v>120</v>
      </c>
      <c r="K1947" s="25">
        <v>97</v>
      </c>
      <c r="L1947" s="5">
        <v>100</v>
      </c>
      <c r="M1947" s="6">
        <v>90.229885057471265</v>
      </c>
      <c r="N1947" s="6">
        <v>79.885057471264361</v>
      </c>
      <c r="O1947" s="6">
        <v>78.735632183908038</v>
      </c>
      <c r="P1947" s="6">
        <v>78.160919540229884</v>
      </c>
      <c r="Q1947" s="6">
        <v>68.965517241379317</v>
      </c>
      <c r="R1947" s="6">
        <v>55.747126436781613</v>
      </c>
    </row>
    <row r="1948" spans="1:18" hidden="1" x14ac:dyDescent="0.4">
      <c r="A1948">
        <v>47357</v>
      </c>
      <c r="B1948">
        <v>3</v>
      </c>
      <c r="C1948" t="s">
        <v>1877</v>
      </c>
      <c r="D1948" t="s">
        <v>1910</v>
      </c>
      <c r="E1948" s="11">
        <v>767</v>
      </c>
      <c r="F1948" s="12">
        <v>706</v>
      </c>
      <c r="G1948" s="12">
        <v>650</v>
      </c>
      <c r="H1948" s="12">
        <v>625</v>
      </c>
      <c r="I1948" s="12">
        <v>598</v>
      </c>
      <c r="J1948" s="12">
        <v>577</v>
      </c>
      <c r="K1948" s="25">
        <v>552</v>
      </c>
      <c r="L1948" s="5">
        <v>100</v>
      </c>
      <c r="M1948" s="6">
        <v>92.046936114732731</v>
      </c>
      <c r="N1948" s="6">
        <v>84.745762711864401</v>
      </c>
      <c r="O1948" s="6">
        <v>81.486310299869629</v>
      </c>
      <c r="P1948" s="6">
        <v>77.966101694915253</v>
      </c>
      <c r="Q1948" s="6">
        <v>75.228161668839633</v>
      </c>
      <c r="R1948" s="6">
        <v>71.968709256844861</v>
      </c>
    </row>
    <row r="1949" spans="1:18" hidden="1" x14ac:dyDescent="0.4">
      <c r="A1949">
        <v>47358</v>
      </c>
      <c r="B1949">
        <v>3</v>
      </c>
      <c r="C1949" t="s">
        <v>1877</v>
      </c>
      <c r="D1949" t="s">
        <v>1911</v>
      </c>
      <c r="E1949" s="11">
        <v>365</v>
      </c>
      <c r="F1949" s="12">
        <v>318</v>
      </c>
      <c r="G1949" s="12">
        <v>296</v>
      </c>
      <c r="H1949" s="12">
        <v>285</v>
      </c>
      <c r="I1949" s="12">
        <v>281</v>
      </c>
      <c r="J1949" s="12">
        <v>279</v>
      </c>
      <c r="K1949" s="25">
        <v>269</v>
      </c>
      <c r="L1949" s="5">
        <v>100</v>
      </c>
      <c r="M1949" s="6">
        <v>87.123287671232873</v>
      </c>
      <c r="N1949" s="6">
        <v>81.095890410958901</v>
      </c>
      <c r="O1949" s="6">
        <v>78.082191780821915</v>
      </c>
      <c r="P1949" s="6">
        <v>76.986301369863014</v>
      </c>
      <c r="Q1949" s="6">
        <v>76.438356164383563</v>
      </c>
      <c r="R1949" s="6">
        <v>73.698630136986296</v>
      </c>
    </row>
    <row r="1950" spans="1:18" hidden="1" x14ac:dyDescent="0.4">
      <c r="A1950">
        <v>47359</v>
      </c>
      <c r="B1950">
        <v>3</v>
      </c>
      <c r="C1950" t="s">
        <v>1877</v>
      </c>
      <c r="D1950" t="s">
        <v>1912</v>
      </c>
      <c r="E1950" s="11">
        <v>598</v>
      </c>
      <c r="F1950" s="12">
        <v>511</v>
      </c>
      <c r="G1950" s="12">
        <v>457</v>
      </c>
      <c r="H1950" s="12">
        <v>408</v>
      </c>
      <c r="I1950" s="12">
        <v>366</v>
      </c>
      <c r="J1950" s="12">
        <v>326</v>
      </c>
      <c r="K1950" s="25">
        <v>286</v>
      </c>
      <c r="L1950" s="5">
        <v>100</v>
      </c>
      <c r="M1950" s="6">
        <v>85.451505016722408</v>
      </c>
      <c r="N1950" s="6">
        <v>76.421404682274257</v>
      </c>
      <c r="O1950" s="6">
        <v>68.227424749163873</v>
      </c>
      <c r="P1950" s="6">
        <v>61.204013377926422</v>
      </c>
      <c r="Q1950" s="6">
        <v>54.515050167224075</v>
      </c>
      <c r="R1950" s="6">
        <v>47.826086956521742</v>
      </c>
    </row>
    <row r="1951" spans="1:18" hidden="1" x14ac:dyDescent="0.4">
      <c r="A1951">
        <v>47360</v>
      </c>
      <c r="B1951">
        <v>3</v>
      </c>
      <c r="C1951" t="s">
        <v>1877</v>
      </c>
      <c r="D1951" t="s">
        <v>1913</v>
      </c>
      <c r="E1951" s="11">
        <v>707</v>
      </c>
      <c r="F1951" s="12">
        <v>612</v>
      </c>
      <c r="G1951" s="12">
        <v>582</v>
      </c>
      <c r="H1951" s="12">
        <v>545</v>
      </c>
      <c r="I1951" s="12">
        <v>490</v>
      </c>
      <c r="J1951" s="12">
        <v>457</v>
      </c>
      <c r="K1951" s="25">
        <v>430</v>
      </c>
      <c r="L1951" s="5">
        <v>100</v>
      </c>
      <c r="M1951" s="6">
        <v>86.562942008486559</v>
      </c>
      <c r="N1951" s="6">
        <v>82.319660537482321</v>
      </c>
      <c r="O1951" s="6">
        <v>77.086280056577081</v>
      </c>
      <c r="P1951" s="6">
        <v>69.306930693069305</v>
      </c>
      <c r="Q1951" s="6">
        <v>64.639321074964641</v>
      </c>
      <c r="R1951" s="6">
        <v>60.820367751060822</v>
      </c>
    </row>
    <row r="1952" spans="1:18" hidden="1" x14ac:dyDescent="0.4">
      <c r="A1952">
        <v>47361</v>
      </c>
      <c r="B1952">
        <v>3</v>
      </c>
      <c r="C1952" t="s">
        <v>1877</v>
      </c>
      <c r="D1952" t="s">
        <v>1914</v>
      </c>
      <c r="E1952" s="11">
        <v>3969</v>
      </c>
      <c r="F1952" s="12">
        <v>3481</v>
      </c>
      <c r="G1952" s="12">
        <v>3100</v>
      </c>
      <c r="H1952" s="12">
        <v>2851</v>
      </c>
      <c r="I1952" s="12">
        <v>2587</v>
      </c>
      <c r="J1952" s="12">
        <v>2349</v>
      </c>
      <c r="K1952" s="25">
        <v>2121</v>
      </c>
      <c r="L1952" s="5">
        <v>100</v>
      </c>
      <c r="M1952" s="6">
        <v>87.704711514235328</v>
      </c>
      <c r="N1952" s="6">
        <v>78.105316200554299</v>
      </c>
      <c r="O1952" s="6">
        <v>71.831695641219454</v>
      </c>
      <c r="P1952" s="6">
        <v>65.180146132527085</v>
      </c>
      <c r="Q1952" s="6">
        <v>59.183673469387756</v>
      </c>
      <c r="R1952" s="6">
        <v>53.439153439153444</v>
      </c>
    </row>
    <row r="1953" spans="1:18" hidden="1" x14ac:dyDescent="0.4">
      <c r="A1953">
        <v>47362</v>
      </c>
      <c r="B1953">
        <v>3</v>
      </c>
      <c r="C1953" t="s">
        <v>1877</v>
      </c>
      <c r="D1953" t="s">
        <v>1915</v>
      </c>
      <c r="E1953" s="11">
        <v>18025</v>
      </c>
      <c r="F1953" s="12">
        <v>18098</v>
      </c>
      <c r="G1953" s="12">
        <v>18300</v>
      </c>
      <c r="H1953" s="12">
        <v>18471</v>
      </c>
      <c r="I1953" s="12">
        <v>18188</v>
      </c>
      <c r="J1953" s="12">
        <v>17741</v>
      </c>
      <c r="K1953" s="25">
        <v>17184</v>
      </c>
      <c r="L1953" s="5">
        <v>100</v>
      </c>
      <c r="M1953" s="6">
        <v>100.40499306518724</v>
      </c>
      <c r="N1953" s="6">
        <v>101.52565880721221</v>
      </c>
      <c r="O1953" s="6">
        <v>102.4743411927878</v>
      </c>
      <c r="P1953" s="6">
        <v>100.90429958391123</v>
      </c>
      <c r="Q1953" s="6">
        <v>98.424410540915403</v>
      </c>
      <c r="R1953" s="6">
        <v>95.334257975034674</v>
      </c>
    </row>
    <row r="1954" spans="1:18" hidden="1" x14ac:dyDescent="0.4">
      <c r="A1954">
        <v>47375</v>
      </c>
      <c r="B1954">
        <v>3</v>
      </c>
      <c r="C1954" t="s">
        <v>1877</v>
      </c>
      <c r="D1954" t="s">
        <v>1916</v>
      </c>
      <c r="E1954" s="11">
        <v>585</v>
      </c>
      <c r="F1954" s="12">
        <v>525</v>
      </c>
      <c r="G1954" s="12">
        <v>480</v>
      </c>
      <c r="H1954" s="12">
        <v>422</v>
      </c>
      <c r="I1954" s="12">
        <v>381</v>
      </c>
      <c r="J1954" s="12">
        <v>347</v>
      </c>
      <c r="K1954" s="25">
        <v>311</v>
      </c>
      <c r="L1954" s="5">
        <v>100</v>
      </c>
      <c r="M1954" s="6">
        <v>89.743589743589752</v>
      </c>
      <c r="N1954" s="6">
        <v>82.051282051282044</v>
      </c>
      <c r="O1954" s="6">
        <v>72.136752136752136</v>
      </c>
      <c r="P1954" s="6">
        <v>65.128205128205124</v>
      </c>
      <c r="Q1954" s="6">
        <v>59.316239316239319</v>
      </c>
      <c r="R1954" s="6">
        <v>53.162393162393165</v>
      </c>
    </row>
    <row r="1955" spans="1:18" hidden="1" x14ac:dyDescent="0.4">
      <c r="A1955">
        <v>47381</v>
      </c>
      <c r="B1955">
        <v>3</v>
      </c>
      <c r="C1955" t="s">
        <v>1877</v>
      </c>
      <c r="D1955" t="s">
        <v>1917</v>
      </c>
      <c r="E1955" s="11">
        <v>2324</v>
      </c>
      <c r="F1955" s="12">
        <v>2172</v>
      </c>
      <c r="G1955" s="12">
        <v>2107</v>
      </c>
      <c r="H1955" s="12">
        <v>2057</v>
      </c>
      <c r="I1955" s="12">
        <v>1946</v>
      </c>
      <c r="J1955" s="12">
        <v>1849</v>
      </c>
      <c r="K1955" s="25">
        <v>1775</v>
      </c>
      <c r="L1955" s="5">
        <v>100</v>
      </c>
      <c r="M1955" s="6">
        <v>93.459552495697068</v>
      </c>
      <c r="N1955" s="6">
        <v>90.662650602409627</v>
      </c>
      <c r="O1955" s="6">
        <v>88.511187607573149</v>
      </c>
      <c r="P1955" s="6">
        <v>83.734939759036138</v>
      </c>
      <c r="Q1955" s="6">
        <v>79.561101549053362</v>
      </c>
      <c r="R1955" s="6">
        <v>76.37693631669535</v>
      </c>
    </row>
    <row r="1956" spans="1:18" hidden="1" x14ac:dyDescent="0.4">
      <c r="A1956" s="2">
        <v>47382</v>
      </c>
      <c r="B1956" s="2">
        <v>3</v>
      </c>
      <c r="C1956" s="2" t="s">
        <v>1877</v>
      </c>
      <c r="D1956" s="2" t="s">
        <v>1918</v>
      </c>
      <c r="E1956" s="13">
        <v>1014</v>
      </c>
      <c r="F1956" s="14">
        <v>907</v>
      </c>
      <c r="G1956" s="14">
        <v>841</v>
      </c>
      <c r="H1956" s="14">
        <v>767</v>
      </c>
      <c r="I1956" s="14">
        <v>681</v>
      </c>
      <c r="J1956" s="14">
        <v>597</v>
      </c>
      <c r="K1956" s="26">
        <v>525</v>
      </c>
      <c r="L1956" s="7">
        <v>100</v>
      </c>
      <c r="M1956" s="8">
        <v>89.447731755424059</v>
      </c>
      <c r="N1956" s="8">
        <v>82.938856015779095</v>
      </c>
      <c r="O1956" s="8">
        <v>75.641025641025635</v>
      </c>
      <c r="P1956" s="8">
        <v>67.15976331360946</v>
      </c>
      <c r="Q1956" s="8">
        <v>58.875739644970416</v>
      </c>
      <c r="R1956" s="8">
        <v>51.77514792899408</v>
      </c>
    </row>
    <row r="1958" spans="1:18" x14ac:dyDescent="0.4">
      <c r="D1958" t="s">
        <v>1937</v>
      </c>
      <c r="E1958" s="22">
        <f>SUM(E197,E207:E210)</f>
        <v>167763</v>
      </c>
      <c r="F1958" s="22">
        <f t="shared" ref="F1958:K1958" si="0">SUM(F197,F207:F210)</f>
        <v>153163</v>
      </c>
      <c r="G1958" s="22">
        <f t="shared" si="0"/>
        <v>138949</v>
      </c>
      <c r="H1958" s="22">
        <f t="shared" si="0"/>
        <v>124443</v>
      </c>
      <c r="I1958" s="22">
        <f t="shared" si="0"/>
        <v>107462</v>
      </c>
      <c r="J1958" s="22">
        <f t="shared" si="0"/>
        <v>92727</v>
      </c>
      <c r="K1958" s="22">
        <f t="shared" si="0"/>
        <v>81059</v>
      </c>
    </row>
    <row r="1959" spans="1:18" x14ac:dyDescent="0.4">
      <c r="D1959" t="s">
        <v>1938</v>
      </c>
      <c r="E1959" s="22">
        <f>SUM(E198,E200,E206,E213:E216)</f>
        <v>147731</v>
      </c>
      <c r="F1959" s="22">
        <f t="shared" ref="F1959:K1959" si="1">SUM(F198,F200,F206,F213:F216)</f>
        <v>133328</v>
      </c>
      <c r="G1959" s="22">
        <f t="shared" si="1"/>
        <v>120913</v>
      </c>
      <c r="H1959" s="22">
        <f t="shared" si="1"/>
        <v>109546</v>
      </c>
      <c r="I1959" s="22">
        <f t="shared" si="1"/>
        <v>96277</v>
      </c>
      <c r="J1959" s="22">
        <f t="shared" si="1"/>
        <v>83618</v>
      </c>
      <c r="K1959" s="22">
        <f t="shared" si="1"/>
        <v>72925</v>
      </c>
    </row>
    <row r="1960" spans="1:18" x14ac:dyDescent="0.4">
      <c r="D1960" t="s">
        <v>1939</v>
      </c>
      <c r="E1960" s="22">
        <f>SUM(E199,E231:E236)</f>
        <v>160332</v>
      </c>
      <c r="F1960" s="22">
        <f t="shared" ref="F1960:K1960" si="2">SUM(F199,F231:F236)</f>
        <v>147301</v>
      </c>
      <c r="G1960" s="22">
        <f t="shared" si="2"/>
        <v>134792</v>
      </c>
      <c r="H1960" s="22">
        <f t="shared" si="2"/>
        <v>121226</v>
      </c>
      <c r="I1960" s="22">
        <f t="shared" si="2"/>
        <v>105906</v>
      </c>
      <c r="J1960" s="22">
        <f t="shared" si="2"/>
        <v>93008</v>
      </c>
      <c r="K1960" s="22">
        <f t="shared" si="2"/>
        <v>81904</v>
      </c>
    </row>
    <row r="1961" spans="1:18" x14ac:dyDescent="0.4">
      <c r="D1961" t="s">
        <v>1940</v>
      </c>
      <c r="E1961" s="22">
        <f>SUM(E201,E205,E211:E212,E217:E219)</f>
        <v>69064</v>
      </c>
      <c r="F1961" s="22">
        <f t="shared" ref="F1961:K1961" si="3">SUM(F201,F205,F211:F212,F217:F219)</f>
        <v>59166</v>
      </c>
      <c r="G1961" s="22">
        <f t="shared" si="3"/>
        <v>50735</v>
      </c>
      <c r="H1961" s="22">
        <f t="shared" si="3"/>
        <v>43240</v>
      </c>
      <c r="I1961" s="22">
        <f t="shared" si="3"/>
        <v>35854</v>
      </c>
      <c r="J1961" s="22">
        <f t="shared" si="3"/>
        <v>29451</v>
      </c>
      <c r="K1961" s="22">
        <f t="shared" si="3"/>
        <v>24088</v>
      </c>
    </row>
    <row r="1962" spans="1:18" x14ac:dyDescent="0.4">
      <c r="D1962" t="s">
        <v>1941</v>
      </c>
      <c r="E1962" s="22">
        <f>SUM(E202:E203,E220:E226)</f>
        <v>107835</v>
      </c>
      <c r="F1962" s="22">
        <f t="shared" ref="F1962:K1962" si="4">SUM(F202:F203,F220:F226)</f>
        <v>99445</v>
      </c>
      <c r="G1962" s="22">
        <f t="shared" si="4"/>
        <v>92058</v>
      </c>
      <c r="H1962" s="22">
        <f t="shared" si="4"/>
        <v>83849</v>
      </c>
      <c r="I1962" s="22">
        <f t="shared" si="4"/>
        <v>73783</v>
      </c>
      <c r="J1962" s="22">
        <f t="shared" si="4"/>
        <v>65134</v>
      </c>
      <c r="K1962" s="22">
        <f t="shared" si="4"/>
        <v>57523</v>
      </c>
    </row>
    <row r="1963" spans="1:18" x14ac:dyDescent="0.4">
      <c r="D1963" t="s">
        <v>1942</v>
      </c>
      <c r="E1963" s="22">
        <f>SUM(E204,E227:E230)</f>
        <v>37185</v>
      </c>
      <c r="F1963" s="22">
        <f t="shared" ref="F1963:K1963" si="5">SUM(F204,F227:F230)</f>
        <v>32779</v>
      </c>
      <c r="G1963" s="22">
        <f t="shared" si="5"/>
        <v>29464</v>
      </c>
      <c r="H1963" s="22">
        <f t="shared" si="5"/>
        <v>25983</v>
      </c>
      <c r="I1963" s="22">
        <f t="shared" si="5"/>
        <v>22065</v>
      </c>
      <c r="J1963" s="22">
        <f t="shared" si="5"/>
        <v>18569</v>
      </c>
      <c r="K1963" s="22">
        <f t="shared" si="5"/>
        <v>15812</v>
      </c>
    </row>
  </sheetData>
  <autoFilter ref="A5:R1956" xr:uid="{4F92C147-C97E-4FF0-B2A9-680837B5AFD2}">
    <filterColumn colId="2">
      <filters>
        <filter val="青森県"/>
      </filters>
    </filterColumn>
  </autoFilter>
  <mergeCells count="6">
    <mergeCell ref="L4:R4"/>
    <mergeCell ref="A4:A5"/>
    <mergeCell ref="B4:B5"/>
    <mergeCell ref="C4:C5"/>
    <mergeCell ref="D4:D5"/>
    <mergeCell ref="E4:K4"/>
  </mergeCells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0895E7-71D4-442A-8BD0-80333D468ABF}">
  <sheetPr filterMode="1"/>
  <dimension ref="A1:R1969"/>
  <sheetViews>
    <sheetView workbookViewId="0">
      <pane xSplit="4" ySplit="5" topLeftCell="E236" activePane="bottomRight" state="frozen"/>
      <selection pane="topRight" activeCell="E1" sqref="E1"/>
      <selection pane="bottomLeft" activeCell="A6" sqref="A6"/>
      <selection pane="bottomRight" activeCell="L1979" sqref="L1979"/>
    </sheetView>
  </sheetViews>
  <sheetFormatPr defaultRowHeight="18.75" x14ac:dyDescent="0.4"/>
  <cols>
    <col min="3" max="3" width="8.625" customWidth="1"/>
    <col min="4" max="4" width="17.75" customWidth="1"/>
    <col min="5" max="18" width="10.625" customWidth="1"/>
  </cols>
  <sheetData>
    <row r="1" spans="1:18" x14ac:dyDescent="0.4">
      <c r="A1" t="s">
        <v>1949</v>
      </c>
      <c r="H1" s="15" t="s">
        <v>1934</v>
      </c>
    </row>
    <row r="2" spans="1:18" x14ac:dyDescent="0.4">
      <c r="H2" s="20" t="s">
        <v>1935</v>
      </c>
    </row>
    <row r="3" spans="1:18" x14ac:dyDescent="0.4">
      <c r="A3" s="2"/>
      <c r="B3" s="2"/>
      <c r="C3" s="2"/>
      <c r="D3" s="2"/>
      <c r="E3" s="2"/>
      <c r="F3" s="2"/>
      <c r="G3" s="2"/>
      <c r="H3" s="21" t="s">
        <v>1936</v>
      </c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4">
      <c r="A4" s="64" t="s">
        <v>1919</v>
      </c>
      <c r="B4" s="66" t="s">
        <v>1920</v>
      </c>
      <c r="C4" s="66" t="s">
        <v>1921</v>
      </c>
      <c r="D4" s="68" t="s">
        <v>1922</v>
      </c>
      <c r="E4" s="62" t="s">
        <v>1950</v>
      </c>
      <c r="F4" s="63"/>
      <c r="G4" s="63"/>
      <c r="H4" s="63"/>
      <c r="I4" s="63"/>
      <c r="J4" s="63"/>
      <c r="K4" s="63"/>
      <c r="L4" s="62" t="s">
        <v>1951</v>
      </c>
      <c r="M4" s="63"/>
      <c r="N4" s="63"/>
      <c r="O4" s="63"/>
      <c r="P4" s="63"/>
      <c r="Q4" s="63"/>
      <c r="R4" s="63"/>
    </row>
    <row r="5" spans="1:18" x14ac:dyDescent="0.4">
      <c r="A5" s="65"/>
      <c r="B5" s="67"/>
      <c r="C5" s="67"/>
      <c r="D5" s="69"/>
      <c r="E5" s="18" t="s">
        <v>1923</v>
      </c>
      <c r="F5" s="27" t="s">
        <v>1924</v>
      </c>
      <c r="G5" s="27" t="s">
        <v>1925</v>
      </c>
      <c r="H5" s="27" t="s">
        <v>1926</v>
      </c>
      <c r="I5" s="27" t="s">
        <v>1927</v>
      </c>
      <c r="J5" s="27" t="s">
        <v>1928</v>
      </c>
      <c r="K5" s="27" t="s">
        <v>1929</v>
      </c>
      <c r="L5" s="18" t="s">
        <v>1923</v>
      </c>
      <c r="M5" s="27" t="s">
        <v>1924</v>
      </c>
      <c r="N5" s="27" t="s">
        <v>1925</v>
      </c>
      <c r="O5" s="27" t="s">
        <v>1926</v>
      </c>
      <c r="P5" s="27" t="s">
        <v>1927</v>
      </c>
      <c r="Q5" s="27" t="s">
        <v>1928</v>
      </c>
      <c r="R5" s="27" t="s">
        <v>1929</v>
      </c>
    </row>
    <row r="6" spans="1:18" hidden="1" x14ac:dyDescent="0.4">
      <c r="A6">
        <v>1000</v>
      </c>
      <c r="B6" t="s">
        <v>0</v>
      </c>
      <c r="C6" t="s">
        <v>1</v>
      </c>
      <c r="E6" s="28">
        <v>1679288</v>
      </c>
      <c r="F6" s="29">
        <v>1687654</v>
      </c>
      <c r="G6" s="29">
        <v>1691484</v>
      </c>
      <c r="H6" s="29">
        <v>1686825</v>
      </c>
      <c r="I6" s="29">
        <v>1713262</v>
      </c>
      <c r="J6" s="29">
        <v>1687812</v>
      </c>
      <c r="K6" s="29">
        <v>1627831</v>
      </c>
      <c r="L6" s="5">
        <v>100</v>
      </c>
      <c r="M6" s="6">
        <v>100.49818732701002</v>
      </c>
      <c r="N6" s="6">
        <v>100.72626017693213</v>
      </c>
      <c r="O6" s="6">
        <v>100.44882116706604</v>
      </c>
      <c r="P6" s="6">
        <v>102.02311932199837</v>
      </c>
      <c r="Q6" s="6">
        <v>100.50759607643238</v>
      </c>
      <c r="R6" s="6">
        <v>96.935784689701819</v>
      </c>
    </row>
    <row r="7" spans="1:18" hidden="1" x14ac:dyDescent="0.4">
      <c r="A7">
        <v>1100</v>
      </c>
      <c r="B7">
        <v>1</v>
      </c>
      <c r="C7" t="s">
        <v>1</v>
      </c>
      <c r="D7" t="s">
        <v>2</v>
      </c>
      <c r="E7" s="28">
        <v>549151</v>
      </c>
      <c r="F7" s="29">
        <v>579533</v>
      </c>
      <c r="G7" s="29">
        <v>610262</v>
      </c>
      <c r="H7" s="29">
        <v>639268</v>
      </c>
      <c r="I7" s="29">
        <v>677045</v>
      </c>
      <c r="J7" s="29">
        <v>689741</v>
      </c>
      <c r="K7" s="29">
        <v>687024</v>
      </c>
      <c r="L7" s="5">
        <v>100</v>
      </c>
      <c r="M7" s="6">
        <v>105.53254023028276</v>
      </c>
      <c r="N7" s="6">
        <v>111.12826890964416</v>
      </c>
      <c r="O7" s="6">
        <v>116.41024053493483</v>
      </c>
      <c r="P7" s="6">
        <v>123.28940491777307</v>
      </c>
      <c r="Q7" s="6">
        <v>125.60133733708942</v>
      </c>
      <c r="R7" s="6">
        <v>125.10657360179623</v>
      </c>
    </row>
    <row r="8" spans="1:18" hidden="1" x14ac:dyDescent="0.4">
      <c r="A8">
        <v>1101</v>
      </c>
      <c r="B8">
        <v>0</v>
      </c>
      <c r="C8" t="s">
        <v>1</v>
      </c>
      <c r="D8" t="s">
        <v>3</v>
      </c>
      <c r="E8" s="28">
        <v>59177</v>
      </c>
      <c r="F8" s="29">
        <v>64662</v>
      </c>
      <c r="G8" s="29">
        <v>71600</v>
      </c>
      <c r="H8" s="29">
        <v>78879</v>
      </c>
      <c r="I8" s="29">
        <v>86911</v>
      </c>
      <c r="J8" s="29">
        <v>91067</v>
      </c>
      <c r="K8" s="29">
        <v>93066</v>
      </c>
      <c r="L8" s="5">
        <v>100</v>
      </c>
      <c r="M8" s="6">
        <v>109.26880375821688</v>
      </c>
      <c r="N8" s="6">
        <v>120.99295334335976</v>
      </c>
      <c r="O8" s="6">
        <v>133.29334031802898</v>
      </c>
      <c r="P8" s="6">
        <v>146.86618111766396</v>
      </c>
      <c r="Q8" s="6">
        <v>153.88917991787349</v>
      </c>
      <c r="R8" s="6">
        <v>157.26718150632848</v>
      </c>
    </row>
    <row r="9" spans="1:18" hidden="1" x14ac:dyDescent="0.4">
      <c r="A9">
        <v>1102</v>
      </c>
      <c r="B9">
        <v>0</v>
      </c>
      <c r="C9" t="s">
        <v>1</v>
      </c>
      <c r="D9" t="s">
        <v>4</v>
      </c>
      <c r="E9" s="28">
        <v>78409</v>
      </c>
      <c r="F9" s="29">
        <v>82105</v>
      </c>
      <c r="G9" s="29">
        <v>85563</v>
      </c>
      <c r="H9" s="29">
        <v>89448</v>
      </c>
      <c r="I9" s="29">
        <v>95351</v>
      </c>
      <c r="J9" s="29">
        <v>97639</v>
      </c>
      <c r="K9" s="29">
        <v>97832</v>
      </c>
      <c r="L9" s="5">
        <v>100</v>
      </c>
      <c r="M9" s="6">
        <v>104.71374459564591</v>
      </c>
      <c r="N9" s="6">
        <v>109.12395260748129</v>
      </c>
      <c r="O9" s="6">
        <v>114.07874096085908</v>
      </c>
      <c r="P9" s="6">
        <v>121.60721345763878</v>
      </c>
      <c r="Q9" s="6">
        <v>124.52524582637197</v>
      </c>
      <c r="R9" s="6">
        <v>124.77139103929396</v>
      </c>
    </row>
    <row r="10" spans="1:18" hidden="1" x14ac:dyDescent="0.4">
      <c r="A10">
        <v>1103</v>
      </c>
      <c r="B10">
        <v>0</v>
      </c>
      <c r="C10" t="s">
        <v>1</v>
      </c>
      <c r="D10" t="s">
        <v>5</v>
      </c>
      <c r="E10" s="28">
        <v>69841</v>
      </c>
      <c r="F10" s="29">
        <v>73426</v>
      </c>
      <c r="G10" s="29">
        <v>76999</v>
      </c>
      <c r="H10" s="29">
        <v>81182</v>
      </c>
      <c r="I10" s="29">
        <v>87013</v>
      </c>
      <c r="J10" s="29">
        <v>89475</v>
      </c>
      <c r="K10" s="29">
        <v>89684</v>
      </c>
      <c r="L10" s="5">
        <v>100</v>
      </c>
      <c r="M10" s="6">
        <v>105.13308801420369</v>
      </c>
      <c r="N10" s="6">
        <v>110.24899414384102</v>
      </c>
      <c r="O10" s="6">
        <v>116.23831273893559</v>
      </c>
      <c r="P10" s="6">
        <v>124.58727681447861</v>
      </c>
      <c r="Q10" s="6">
        <v>128.11242679801262</v>
      </c>
      <c r="R10" s="6">
        <v>128.41167795421026</v>
      </c>
    </row>
    <row r="11" spans="1:18" hidden="1" x14ac:dyDescent="0.4">
      <c r="A11">
        <v>1104</v>
      </c>
      <c r="B11">
        <v>0</v>
      </c>
      <c r="C11" t="s">
        <v>1</v>
      </c>
      <c r="D11" t="s">
        <v>6</v>
      </c>
      <c r="E11" s="28">
        <v>53382</v>
      </c>
      <c r="F11" s="29">
        <v>56516</v>
      </c>
      <c r="G11" s="29">
        <v>60335</v>
      </c>
      <c r="H11" s="29">
        <v>64636</v>
      </c>
      <c r="I11" s="29">
        <v>70067</v>
      </c>
      <c r="J11" s="29">
        <v>72486</v>
      </c>
      <c r="K11" s="29">
        <v>72832</v>
      </c>
      <c r="L11" s="5">
        <v>100</v>
      </c>
      <c r="M11" s="6">
        <v>105.87089281031059</v>
      </c>
      <c r="N11" s="6">
        <v>113.02498969690159</v>
      </c>
      <c r="O11" s="6">
        <v>121.0820126634446</v>
      </c>
      <c r="P11" s="6">
        <v>131.25585403319471</v>
      </c>
      <c r="Q11" s="6">
        <v>135.7873440485557</v>
      </c>
      <c r="R11" s="6">
        <v>136.43550260387397</v>
      </c>
    </row>
    <row r="12" spans="1:18" hidden="1" x14ac:dyDescent="0.4">
      <c r="A12">
        <v>1105</v>
      </c>
      <c r="B12">
        <v>0</v>
      </c>
      <c r="C12" t="s">
        <v>1</v>
      </c>
      <c r="D12" t="s">
        <v>7</v>
      </c>
      <c r="E12" s="28">
        <v>57729</v>
      </c>
      <c r="F12" s="29">
        <v>60553</v>
      </c>
      <c r="G12" s="29">
        <v>64216</v>
      </c>
      <c r="H12" s="29">
        <v>68285</v>
      </c>
      <c r="I12" s="29">
        <v>73327</v>
      </c>
      <c r="J12" s="29">
        <v>75780</v>
      </c>
      <c r="K12" s="29">
        <v>76348</v>
      </c>
      <c r="L12" s="5">
        <v>100</v>
      </c>
      <c r="M12" s="6">
        <v>104.89182213445582</v>
      </c>
      <c r="N12" s="6">
        <v>111.23698660984947</v>
      </c>
      <c r="O12" s="6">
        <v>118.28543712865284</v>
      </c>
      <c r="P12" s="6">
        <v>127.01934902735195</v>
      </c>
      <c r="Q12" s="6">
        <v>131.26851322558852</v>
      </c>
      <c r="R12" s="6">
        <v>132.25242079370852</v>
      </c>
    </row>
    <row r="13" spans="1:18" hidden="1" x14ac:dyDescent="0.4">
      <c r="A13">
        <v>1106</v>
      </c>
      <c r="B13">
        <v>0</v>
      </c>
      <c r="C13" t="s">
        <v>1</v>
      </c>
      <c r="D13" t="s">
        <v>8</v>
      </c>
      <c r="E13" s="28">
        <v>48750</v>
      </c>
      <c r="F13" s="29">
        <v>49986</v>
      </c>
      <c r="G13" s="29">
        <v>50595</v>
      </c>
      <c r="H13" s="29">
        <v>49945</v>
      </c>
      <c r="I13" s="29">
        <v>49152</v>
      </c>
      <c r="J13" s="29">
        <v>47154</v>
      </c>
      <c r="K13" s="29">
        <v>44503</v>
      </c>
      <c r="L13" s="5">
        <v>100</v>
      </c>
      <c r="M13" s="6">
        <v>102.5353846153846</v>
      </c>
      <c r="N13" s="6">
        <v>103.78461538461539</v>
      </c>
      <c r="O13" s="6">
        <v>102.45128205128205</v>
      </c>
      <c r="P13" s="6">
        <v>100.82461538461538</v>
      </c>
      <c r="Q13" s="6">
        <v>96.726153846153849</v>
      </c>
      <c r="R13" s="6">
        <v>91.288205128205121</v>
      </c>
    </row>
    <row r="14" spans="1:18" hidden="1" x14ac:dyDescent="0.4">
      <c r="A14">
        <v>1107</v>
      </c>
      <c r="B14">
        <v>0</v>
      </c>
      <c r="C14" t="s">
        <v>1</v>
      </c>
      <c r="D14" t="s">
        <v>9</v>
      </c>
      <c r="E14" s="28">
        <v>61144</v>
      </c>
      <c r="F14" s="29">
        <v>63279</v>
      </c>
      <c r="G14" s="29">
        <v>66356</v>
      </c>
      <c r="H14" s="29">
        <v>69498</v>
      </c>
      <c r="I14" s="29">
        <v>73757</v>
      </c>
      <c r="J14" s="29">
        <v>75513</v>
      </c>
      <c r="K14" s="29">
        <v>75854</v>
      </c>
      <c r="L14" s="5">
        <v>100</v>
      </c>
      <c r="M14" s="6">
        <v>103.4917571634175</v>
      </c>
      <c r="N14" s="6">
        <v>108.52413973570587</v>
      </c>
      <c r="O14" s="6">
        <v>113.66282873217324</v>
      </c>
      <c r="P14" s="6">
        <v>120.62835274107027</v>
      </c>
      <c r="Q14" s="6">
        <v>123.50026167735182</v>
      </c>
      <c r="R14" s="6">
        <v>124.05796153342928</v>
      </c>
    </row>
    <row r="15" spans="1:18" hidden="1" x14ac:dyDescent="0.4">
      <c r="A15">
        <v>1108</v>
      </c>
      <c r="B15">
        <v>0</v>
      </c>
      <c r="C15" t="s">
        <v>1</v>
      </c>
      <c r="D15" t="s">
        <v>10</v>
      </c>
      <c r="E15" s="28">
        <v>40928</v>
      </c>
      <c r="F15" s="29">
        <v>43429</v>
      </c>
      <c r="G15" s="29">
        <v>45066</v>
      </c>
      <c r="H15" s="29">
        <v>46029</v>
      </c>
      <c r="I15" s="29">
        <v>46981</v>
      </c>
      <c r="J15" s="29">
        <v>46116</v>
      </c>
      <c r="K15" s="29">
        <v>44350</v>
      </c>
      <c r="L15" s="5">
        <v>100</v>
      </c>
      <c r="M15" s="6">
        <v>106.11073103987489</v>
      </c>
      <c r="N15" s="6">
        <v>110.11043784206412</v>
      </c>
      <c r="O15" s="6">
        <v>112.46335027365129</v>
      </c>
      <c r="P15" s="6">
        <v>114.78938623924941</v>
      </c>
      <c r="Q15" s="6">
        <v>112.67591868647379</v>
      </c>
      <c r="R15" s="6">
        <v>108.3610242376857</v>
      </c>
    </row>
    <row r="16" spans="1:18" hidden="1" x14ac:dyDescent="0.4">
      <c r="A16">
        <v>1109</v>
      </c>
      <c r="B16">
        <v>0</v>
      </c>
      <c r="C16" t="s">
        <v>1</v>
      </c>
      <c r="D16" t="s">
        <v>11</v>
      </c>
      <c r="E16" s="28">
        <v>45384</v>
      </c>
      <c r="F16" s="29">
        <v>48243</v>
      </c>
      <c r="G16" s="29">
        <v>50135</v>
      </c>
      <c r="H16" s="29">
        <v>50946</v>
      </c>
      <c r="I16" s="29">
        <v>52873</v>
      </c>
      <c r="J16" s="29">
        <v>53312</v>
      </c>
      <c r="K16" s="29">
        <v>52897</v>
      </c>
      <c r="L16" s="5">
        <v>100</v>
      </c>
      <c r="M16" s="6">
        <v>106.29957694341618</v>
      </c>
      <c r="N16" s="6">
        <v>110.46844702979024</v>
      </c>
      <c r="O16" s="6">
        <v>112.25542041248018</v>
      </c>
      <c r="P16" s="6">
        <v>116.50141018861274</v>
      </c>
      <c r="Q16" s="6">
        <v>117.46871144015512</v>
      </c>
      <c r="R16" s="6">
        <v>116.55429226158999</v>
      </c>
    </row>
    <row r="17" spans="1:18" hidden="1" x14ac:dyDescent="0.4">
      <c r="A17">
        <v>1110</v>
      </c>
      <c r="B17">
        <v>0</v>
      </c>
      <c r="C17" t="s">
        <v>1</v>
      </c>
      <c r="D17" t="s">
        <v>12</v>
      </c>
      <c r="E17" s="28">
        <v>34407</v>
      </c>
      <c r="F17" s="29">
        <v>37334</v>
      </c>
      <c r="G17" s="29">
        <v>39397</v>
      </c>
      <c r="H17" s="29">
        <v>40420</v>
      </c>
      <c r="I17" s="29">
        <v>41613</v>
      </c>
      <c r="J17" s="29">
        <v>41199</v>
      </c>
      <c r="K17" s="29">
        <v>39658</v>
      </c>
      <c r="L17" s="5">
        <v>100</v>
      </c>
      <c r="M17" s="6">
        <v>108.50698985671521</v>
      </c>
      <c r="N17" s="6">
        <v>114.50286278954864</v>
      </c>
      <c r="O17" s="6">
        <v>117.47609498067253</v>
      </c>
      <c r="P17" s="6">
        <v>120.9434126776528</v>
      </c>
      <c r="Q17" s="6">
        <v>119.74016915162613</v>
      </c>
      <c r="R17" s="6">
        <v>115.26142936030459</v>
      </c>
    </row>
    <row r="18" spans="1:18" hidden="1" x14ac:dyDescent="0.4">
      <c r="A18">
        <v>1202</v>
      </c>
      <c r="B18">
        <v>2</v>
      </c>
      <c r="C18" t="s">
        <v>1</v>
      </c>
      <c r="D18" t="s">
        <v>13</v>
      </c>
      <c r="E18" s="28">
        <v>90400</v>
      </c>
      <c r="F18" s="29">
        <v>88773</v>
      </c>
      <c r="G18" s="29">
        <v>85391</v>
      </c>
      <c r="H18" s="29">
        <v>82173</v>
      </c>
      <c r="I18" s="29">
        <v>80730</v>
      </c>
      <c r="J18" s="29">
        <v>77250</v>
      </c>
      <c r="K18" s="29">
        <v>72263</v>
      </c>
      <c r="L18" s="5">
        <v>100</v>
      </c>
      <c r="M18" s="6">
        <v>98.200221238938056</v>
      </c>
      <c r="N18" s="6">
        <v>94.459070796460182</v>
      </c>
      <c r="O18" s="6">
        <v>90.899336283185832</v>
      </c>
      <c r="P18" s="6">
        <v>89.303097345132741</v>
      </c>
      <c r="Q18" s="6">
        <v>85.453539823008853</v>
      </c>
      <c r="R18" s="6">
        <v>79.936946902654867</v>
      </c>
    </row>
    <row r="19" spans="1:18" hidden="1" x14ac:dyDescent="0.4">
      <c r="A19">
        <v>1203</v>
      </c>
      <c r="B19">
        <v>2</v>
      </c>
      <c r="C19" t="s">
        <v>1</v>
      </c>
      <c r="D19" t="s">
        <v>14</v>
      </c>
      <c r="E19" s="28">
        <v>45807</v>
      </c>
      <c r="F19" s="29">
        <v>43121</v>
      </c>
      <c r="G19" s="29">
        <v>40223</v>
      </c>
      <c r="H19" s="29">
        <v>37633</v>
      </c>
      <c r="I19" s="29">
        <v>35744</v>
      </c>
      <c r="J19" s="29">
        <v>32915</v>
      </c>
      <c r="K19" s="29">
        <v>29503</v>
      </c>
      <c r="L19" s="5">
        <v>100</v>
      </c>
      <c r="M19" s="6">
        <v>94.136267382714436</v>
      </c>
      <c r="N19" s="6">
        <v>87.80972340471979</v>
      </c>
      <c r="O19" s="6">
        <v>82.155565743227015</v>
      </c>
      <c r="P19" s="6">
        <v>78.031741873512786</v>
      </c>
      <c r="Q19" s="6">
        <v>71.855829894994216</v>
      </c>
      <c r="R19" s="6">
        <v>64.407186674525732</v>
      </c>
    </row>
    <row r="20" spans="1:18" hidden="1" x14ac:dyDescent="0.4">
      <c r="A20">
        <v>1204</v>
      </c>
      <c r="B20">
        <v>2</v>
      </c>
      <c r="C20" t="s">
        <v>1</v>
      </c>
      <c r="D20" t="s">
        <v>15</v>
      </c>
      <c r="E20" s="28">
        <v>113885</v>
      </c>
      <c r="F20" s="29">
        <v>112016</v>
      </c>
      <c r="G20" s="29">
        <v>111142</v>
      </c>
      <c r="H20" s="29">
        <v>110021</v>
      </c>
      <c r="I20" s="29">
        <v>111407</v>
      </c>
      <c r="J20" s="29">
        <v>110113</v>
      </c>
      <c r="K20" s="29">
        <v>106583</v>
      </c>
      <c r="L20" s="5">
        <v>100</v>
      </c>
      <c r="M20" s="6">
        <v>98.358870790709929</v>
      </c>
      <c r="N20" s="6">
        <v>97.591429951266633</v>
      </c>
      <c r="O20" s="6">
        <v>96.607103657198053</v>
      </c>
      <c r="P20" s="6">
        <v>97.824120823637884</v>
      </c>
      <c r="Q20" s="6">
        <v>96.687886903455251</v>
      </c>
      <c r="R20" s="6">
        <v>93.588268867717446</v>
      </c>
    </row>
    <row r="21" spans="1:18" hidden="1" x14ac:dyDescent="0.4">
      <c r="A21">
        <v>1205</v>
      </c>
      <c r="B21">
        <v>2</v>
      </c>
      <c r="C21" t="s">
        <v>1</v>
      </c>
      <c r="D21" t="s">
        <v>16</v>
      </c>
      <c r="E21" s="28">
        <v>30549</v>
      </c>
      <c r="F21" s="29">
        <v>28689</v>
      </c>
      <c r="G21" s="29">
        <v>26374</v>
      </c>
      <c r="H21" s="29">
        <v>24343</v>
      </c>
      <c r="I21" s="29">
        <v>23267</v>
      </c>
      <c r="J21" s="29">
        <v>21482</v>
      </c>
      <c r="K21" s="29">
        <v>19674</v>
      </c>
      <c r="L21" s="5">
        <v>100</v>
      </c>
      <c r="M21" s="6">
        <v>93.911420995777277</v>
      </c>
      <c r="N21" s="6">
        <v>86.333431536220502</v>
      </c>
      <c r="O21" s="6">
        <v>79.685096075157944</v>
      </c>
      <c r="P21" s="6">
        <v>76.162885855510822</v>
      </c>
      <c r="Q21" s="6">
        <v>70.319814069200305</v>
      </c>
      <c r="R21" s="6">
        <v>64.401453402730041</v>
      </c>
    </row>
    <row r="22" spans="1:18" hidden="1" x14ac:dyDescent="0.4">
      <c r="A22">
        <v>1206</v>
      </c>
      <c r="B22">
        <v>2</v>
      </c>
      <c r="C22" t="s">
        <v>1</v>
      </c>
      <c r="D22" t="s">
        <v>17</v>
      </c>
      <c r="E22" s="28">
        <v>56733</v>
      </c>
      <c r="F22" s="29">
        <v>56064</v>
      </c>
      <c r="G22" s="29">
        <v>54504</v>
      </c>
      <c r="H22" s="29">
        <v>52515</v>
      </c>
      <c r="I22" s="29">
        <v>51680</v>
      </c>
      <c r="J22" s="29">
        <v>49464</v>
      </c>
      <c r="K22" s="29">
        <v>46197</v>
      </c>
      <c r="L22" s="5">
        <v>100</v>
      </c>
      <c r="M22" s="6">
        <v>98.820792131563636</v>
      </c>
      <c r="N22" s="6">
        <v>96.071069747765847</v>
      </c>
      <c r="O22" s="6">
        <v>92.565173708423671</v>
      </c>
      <c r="P22" s="6">
        <v>91.093367176070359</v>
      </c>
      <c r="Q22" s="6">
        <v>87.187351277034537</v>
      </c>
      <c r="R22" s="6">
        <v>81.428798054042616</v>
      </c>
    </row>
    <row r="23" spans="1:18" hidden="1" x14ac:dyDescent="0.4">
      <c r="A23">
        <v>1207</v>
      </c>
      <c r="B23">
        <v>2</v>
      </c>
      <c r="C23" t="s">
        <v>1</v>
      </c>
      <c r="D23" t="s">
        <v>18</v>
      </c>
      <c r="E23" s="28">
        <v>49374</v>
      </c>
      <c r="F23" s="29">
        <v>51017</v>
      </c>
      <c r="G23" s="29">
        <v>52551</v>
      </c>
      <c r="H23" s="29">
        <v>53184</v>
      </c>
      <c r="I23" s="29">
        <v>54738</v>
      </c>
      <c r="J23" s="29">
        <v>54731</v>
      </c>
      <c r="K23" s="29">
        <v>53475</v>
      </c>
      <c r="L23" s="5">
        <v>100</v>
      </c>
      <c r="M23" s="6">
        <v>103.32766233240167</v>
      </c>
      <c r="N23" s="6">
        <v>106.43456069996355</v>
      </c>
      <c r="O23" s="6">
        <v>107.71661198201483</v>
      </c>
      <c r="P23" s="6">
        <v>110.86401749908859</v>
      </c>
      <c r="Q23" s="6">
        <v>110.84983999675944</v>
      </c>
      <c r="R23" s="6">
        <v>108.3059910074128</v>
      </c>
    </row>
    <row r="24" spans="1:18" hidden="1" x14ac:dyDescent="0.4">
      <c r="A24">
        <v>1208</v>
      </c>
      <c r="B24">
        <v>2</v>
      </c>
      <c r="C24" t="s">
        <v>1</v>
      </c>
      <c r="D24" t="s">
        <v>19</v>
      </c>
      <c r="E24" s="28">
        <v>39123</v>
      </c>
      <c r="F24" s="29">
        <v>39429</v>
      </c>
      <c r="G24" s="29">
        <v>39409</v>
      </c>
      <c r="H24" s="29">
        <v>38745</v>
      </c>
      <c r="I24" s="29">
        <v>38962</v>
      </c>
      <c r="J24" s="29">
        <v>38023</v>
      </c>
      <c r="K24" s="29">
        <v>35956</v>
      </c>
      <c r="L24" s="5">
        <v>100</v>
      </c>
      <c r="M24" s="6">
        <v>100.78214860823556</v>
      </c>
      <c r="N24" s="6">
        <v>100.73102778416786</v>
      </c>
      <c r="O24" s="6">
        <v>99.033816425120762</v>
      </c>
      <c r="P24" s="6">
        <v>99.588477366255148</v>
      </c>
      <c r="Q24" s="6">
        <v>97.188354676277385</v>
      </c>
      <c r="R24" s="6">
        <v>91.905017508882253</v>
      </c>
    </row>
    <row r="25" spans="1:18" hidden="1" x14ac:dyDescent="0.4">
      <c r="A25">
        <v>1209</v>
      </c>
      <c r="B25">
        <v>2</v>
      </c>
      <c r="C25" t="s">
        <v>1</v>
      </c>
      <c r="D25" t="s">
        <v>20</v>
      </c>
      <c r="E25" s="28">
        <v>3828</v>
      </c>
      <c r="F25" s="29">
        <v>3174</v>
      </c>
      <c r="G25" s="29">
        <v>2620</v>
      </c>
      <c r="H25" s="29">
        <v>2160</v>
      </c>
      <c r="I25" s="29">
        <v>1835</v>
      </c>
      <c r="J25" s="29">
        <v>1549</v>
      </c>
      <c r="K25" s="29">
        <v>1274</v>
      </c>
      <c r="L25" s="5">
        <v>100</v>
      </c>
      <c r="M25" s="6">
        <v>82.915360501567406</v>
      </c>
      <c r="N25" s="6">
        <v>68.443051201671892</v>
      </c>
      <c r="O25" s="6">
        <v>56.426332288401248</v>
      </c>
      <c r="P25" s="6">
        <v>47.936259143155695</v>
      </c>
      <c r="Q25" s="6">
        <v>40.464994775339605</v>
      </c>
      <c r="R25" s="6">
        <v>33.281086729362592</v>
      </c>
    </row>
    <row r="26" spans="1:18" hidden="1" x14ac:dyDescent="0.4">
      <c r="A26">
        <v>1210</v>
      </c>
      <c r="B26">
        <v>2</v>
      </c>
      <c r="C26" t="s">
        <v>1</v>
      </c>
      <c r="D26" t="s">
        <v>21</v>
      </c>
      <c r="E26" s="28">
        <v>28921</v>
      </c>
      <c r="F26" s="29">
        <v>28750</v>
      </c>
      <c r="G26" s="29">
        <v>27883</v>
      </c>
      <c r="H26" s="29">
        <v>26628</v>
      </c>
      <c r="I26" s="29">
        <v>25998</v>
      </c>
      <c r="J26" s="29">
        <v>24496</v>
      </c>
      <c r="K26" s="29">
        <v>22484</v>
      </c>
      <c r="L26" s="5">
        <v>100</v>
      </c>
      <c r="M26" s="6">
        <v>99.408734137823728</v>
      </c>
      <c r="N26" s="6">
        <v>96.410912485737015</v>
      </c>
      <c r="O26" s="6">
        <v>92.071505134677224</v>
      </c>
      <c r="P26" s="6">
        <v>89.893157221396208</v>
      </c>
      <c r="Q26" s="6">
        <v>84.699699180526267</v>
      </c>
      <c r="R26" s="6">
        <v>77.74281663842882</v>
      </c>
    </row>
    <row r="27" spans="1:18" hidden="1" x14ac:dyDescent="0.4">
      <c r="A27">
        <v>1211</v>
      </c>
      <c r="B27">
        <v>2</v>
      </c>
      <c r="C27" t="s">
        <v>1</v>
      </c>
      <c r="D27" t="s">
        <v>22</v>
      </c>
      <c r="E27" s="28">
        <v>11289</v>
      </c>
      <c r="F27" s="29">
        <v>11231</v>
      </c>
      <c r="G27" s="29">
        <v>10954</v>
      </c>
      <c r="H27" s="29">
        <v>10546</v>
      </c>
      <c r="I27" s="29">
        <v>10348</v>
      </c>
      <c r="J27" s="29">
        <v>9791</v>
      </c>
      <c r="K27" s="29">
        <v>9053</v>
      </c>
      <c r="L27" s="5">
        <v>100</v>
      </c>
      <c r="M27" s="6">
        <v>99.486225529276282</v>
      </c>
      <c r="N27" s="6">
        <v>97.032509522544075</v>
      </c>
      <c r="O27" s="6">
        <v>93.418371866418639</v>
      </c>
      <c r="P27" s="6">
        <v>91.664452121534239</v>
      </c>
      <c r="Q27" s="6">
        <v>86.73044556648064</v>
      </c>
      <c r="R27" s="6">
        <v>80.193108335547876</v>
      </c>
    </row>
    <row r="28" spans="1:18" hidden="1" x14ac:dyDescent="0.4">
      <c r="A28">
        <v>1212</v>
      </c>
      <c r="B28">
        <v>2</v>
      </c>
      <c r="C28" t="s">
        <v>1</v>
      </c>
      <c r="D28" t="s">
        <v>23</v>
      </c>
      <c r="E28" s="28">
        <v>7739</v>
      </c>
      <c r="F28" s="29">
        <v>7351</v>
      </c>
      <c r="G28" s="29">
        <v>6902</v>
      </c>
      <c r="H28" s="29">
        <v>6374</v>
      </c>
      <c r="I28" s="29">
        <v>5921</v>
      </c>
      <c r="J28" s="29">
        <v>5372</v>
      </c>
      <c r="K28" s="29">
        <v>4801</v>
      </c>
      <c r="L28" s="5">
        <v>100</v>
      </c>
      <c r="M28" s="6">
        <v>94.986432355601508</v>
      </c>
      <c r="N28" s="6">
        <v>89.184649179480559</v>
      </c>
      <c r="O28" s="6">
        <v>82.362062281948567</v>
      </c>
      <c r="P28" s="6">
        <v>76.508592841452383</v>
      </c>
      <c r="Q28" s="6">
        <v>69.414653055950382</v>
      </c>
      <c r="R28" s="6">
        <v>62.036438816384546</v>
      </c>
    </row>
    <row r="29" spans="1:18" hidden="1" x14ac:dyDescent="0.4">
      <c r="A29">
        <v>1213</v>
      </c>
      <c r="B29">
        <v>2</v>
      </c>
      <c r="C29" t="s">
        <v>1</v>
      </c>
      <c r="D29" t="s">
        <v>24</v>
      </c>
      <c r="E29" s="28">
        <v>50575</v>
      </c>
      <c r="F29" s="29">
        <v>52341</v>
      </c>
      <c r="G29" s="29">
        <v>53256</v>
      </c>
      <c r="H29" s="29">
        <v>53611</v>
      </c>
      <c r="I29" s="29">
        <v>55555</v>
      </c>
      <c r="J29" s="29">
        <v>55730</v>
      </c>
      <c r="K29" s="29">
        <v>54385</v>
      </c>
      <c r="L29" s="5">
        <v>100</v>
      </c>
      <c r="M29" s="6">
        <v>103.49184379634207</v>
      </c>
      <c r="N29" s="6">
        <v>105.30103806228375</v>
      </c>
      <c r="O29" s="6">
        <v>106.00296589223926</v>
      </c>
      <c r="P29" s="6">
        <v>109.8467622343055</v>
      </c>
      <c r="Q29" s="6">
        <v>110.19278299555116</v>
      </c>
      <c r="R29" s="6">
        <v>107.53336628769155</v>
      </c>
    </row>
    <row r="30" spans="1:18" hidden="1" x14ac:dyDescent="0.4">
      <c r="A30">
        <v>1214</v>
      </c>
      <c r="B30">
        <v>2</v>
      </c>
      <c r="C30" t="s">
        <v>1</v>
      </c>
      <c r="D30" t="s">
        <v>25</v>
      </c>
      <c r="E30" s="28">
        <v>11045</v>
      </c>
      <c r="F30" s="29">
        <v>10898</v>
      </c>
      <c r="G30" s="29">
        <v>10493</v>
      </c>
      <c r="H30" s="29">
        <v>9909</v>
      </c>
      <c r="I30" s="29">
        <v>9588</v>
      </c>
      <c r="J30" s="29">
        <v>8959</v>
      </c>
      <c r="K30" s="29">
        <v>8204</v>
      </c>
      <c r="L30" s="5">
        <v>100</v>
      </c>
      <c r="M30" s="6">
        <v>98.669081032141236</v>
      </c>
      <c r="N30" s="6">
        <v>95.002263467632403</v>
      </c>
      <c r="O30" s="6">
        <v>89.714803078315981</v>
      </c>
      <c r="P30" s="6">
        <v>86.808510638297875</v>
      </c>
      <c r="Q30" s="6">
        <v>81.113626075147124</v>
      </c>
      <c r="R30" s="6">
        <v>74.277953825260298</v>
      </c>
    </row>
    <row r="31" spans="1:18" hidden="1" x14ac:dyDescent="0.4">
      <c r="A31">
        <v>1215</v>
      </c>
      <c r="B31">
        <v>2</v>
      </c>
      <c r="C31" t="s">
        <v>1</v>
      </c>
      <c r="D31" t="s">
        <v>26</v>
      </c>
      <c r="E31" s="28">
        <v>8667</v>
      </c>
      <c r="F31" s="29">
        <v>8093</v>
      </c>
      <c r="G31" s="29">
        <v>7480</v>
      </c>
      <c r="H31" s="29">
        <v>6853</v>
      </c>
      <c r="I31" s="29">
        <v>6354</v>
      </c>
      <c r="J31" s="29">
        <v>5747</v>
      </c>
      <c r="K31" s="29">
        <v>5033</v>
      </c>
      <c r="L31" s="5">
        <v>100</v>
      </c>
      <c r="M31" s="6">
        <v>93.377177800853815</v>
      </c>
      <c r="N31" s="6">
        <v>86.30437290873428</v>
      </c>
      <c r="O31" s="6">
        <v>79.070035767855089</v>
      </c>
      <c r="P31" s="6">
        <v>73.312564901349958</v>
      </c>
      <c r="Q31" s="6">
        <v>66.3089881158417</v>
      </c>
      <c r="R31" s="6">
        <v>58.070843429098886</v>
      </c>
    </row>
    <row r="32" spans="1:18" hidden="1" x14ac:dyDescent="0.4">
      <c r="A32">
        <v>1216</v>
      </c>
      <c r="B32">
        <v>2</v>
      </c>
      <c r="C32" t="s">
        <v>1</v>
      </c>
      <c r="D32" t="s">
        <v>27</v>
      </c>
      <c r="E32" s="28">
        <v>5997</v>
      </c>
      <c r="F32" s="29">
        <v>5322</v>
      </c>
      <c r="G32" s="29">
        <v>4727</v>
      </c>
      <c r="H32" s="29">
        <v>4130</v>
      </c>
      <c r="I32" s="29">
        <v>3663</v>
      </c>
      <c r="J32" s="29">
        <v>3203</v>
      </c>
      <c r="K32" s="29">
        <v>2706</v>
      </c>
      <c r="L32" s="5">
        <v>100</v>
      </c>
      <c r="M32" s="6">
        <v>88.744372186093045</v>
      </c>
      <c r="N32" s="6">
        <v>78.822744705686176</v>
      </c>
      <c r="O32" s="6">
        <v>68.8677672169418</v>
      </c>
      <c r="P32" s="6">
        <v>61.080540270135067</v>
      </c>
      <c r="Q32" s="6">
        <v>53.410038352509595</v>
      </c>
      <c r="R32" s="6">
        <v>45.122561280640319</v>
      </c>
    </row>
    <row r="33" spans="1:18" hidden="1" x14ac:dyDescent="0.4">
      <c r="A33">
        <v>1217</v>
      </c>
      <c r="B33">
        <v>2</v>
      </c>
      <c r="C33" t="s">
        <v>1</v>
      </c>
      <c r="D33" t="s">
        <v>28</v>
      </c>
      <c r="E33" s="28">
        <v>36959</v>
      </c>
      <c r="F33" s="29">
        <v>39178</v>
      </c>
      <c r="G33" s="29">
        <v>40777</v>
      </c>
      <c r="H33" s="29">
        <v>41510</v>
      </c>
      <c r="I33" s="29">
        <v>42244</v>
      </c>
      <c r="J33" s="29">
        <v>41357</v>
      </c>
      <c r="K33" s="29">
        <v>39958</v>
      </c>
      <c r="L33" s="5">
        <v>100</v>
      </c>
      <c r="M33" s="6">
        <v>106.00395032333125</v>
      </c>
      <c r="N33" s="6">
        <v>110.33036608133338</v>
      </c>
      <c r="O33" s="6">
        <v>112.31364484969832</v>
      </c>
      <c r="P33" s="6">
        <v>114.29962931897508</v>
      </c>
      <c r="Q33" s="6">
        <v>111.89967261018967</v>
      </c>
      <c r="R33" s="6">
        <v>108.11439703455179</v>
      </c>
    </row>
    <row r="34" spans="1:18" hidden="1" x14ac:dyDescent="0.4">
      <c r="A34">
        <v>1218</v>
      </c>
      <c r="B34">
        <v>2</v>
      </c>
      <c r="C34" t="s">
        <v>1</v>
      </c>
      <c r="D34" t="s">
        <v>29</v>
      </c>
      <c r="E34" s="28">
        <v>4748</v>
      </c>
      <c r="F34" s="29">
        <v>4186</v>
      </c>
      <c r="G34" s="29">
        <v>3787</v>
      </c>
      <c r="H34" s="29">
        <v>3324</v>
      </c>
      <c r="I34" s="29">
        <v>2953</v>
      </c>
      <c r="J34" s="29">
        <v>2566</v>
      </c>
      <c r="K34" s="29">
        <v>2195</v>
      </c>
      <c r="L34" s="5">
        <v>100</v>
      </c>
      <c r="M34" s="6">
        <v>88.163437236731255</v>
      </c>
      <c r="N34" s="6">
        <v>79.759898904802014</v>
      </c>
      <c r="O34" s="6">
        <v>70.008424599831514</v>
      </c>
      <c r="P34" s="6">
        <v>62.194608256107827</v>
      </c>
      <c r="Q34" s="6">
        <v>54.043807919123843</v>
      </c>
      <c r="R34" s="6">
        <v>46.22999157540017</v>
      </c>
    </row>
    <row r="35" spans="1:18" hidden="1" x14ac:dyDescent="0.4">
      <c r="A35">
        <v>1219</v>
      </c>
      <c r="B35">
        <v>2</v>
      </c>
      <c r="C35" t="s">
        <v>1</v>
      </c>
      <c r="D35" t="s">
        <v>30</v>
      </c>
      <c r="E35" s="28">
        <v>7701</v>
      </c>
      <c r="F35" s="29">
        <v>7482</v>
      </c>
      <c r="G35" s="29">
        <v>7182</v>
      </c>
      <c r="H35" s="29">
        <v>6759</v>
      </c>
      <c r="I35" s="29">
        <v>6389</v>
      </c>
      <c r="J35" s="29">
        <v>5985</v>
      </c>
      <c r="K35" s="29">
        <v>5462</v>
      </c>
      <c r="L35" s="5">
        <v>100</v>
      </c>
      <c r="M35" s="6">
        <v>97.15621347876899</v>
      </c>
      <c r="N35" s="6">
        <v>93.260615504479944</v>
      </c>
      <c r="O35" s="6">
        <v>87.767822360732367</v>
      </c>
      <c r="P35" s="6">
        <v>82.963251525775874</v>
      </c>
      <c r="Q35" s="6">
        <v>77.71717958706661</v>
      </c>
      <c r="R35" s="6">
        <v>70.925853785222699</v>
      </c>
    </row>
    <row r="36" spans="1:18" hidden="1" x14ac:dyDescent="0.4">
      <c r="A36">
        <v>1220</v>
      </c>
      <c r="B36">
        <v>2</v>
      </c>
      <c r="C36" t="s">
        <v>1</v>
      </c>
      <c r="D36" t="s">
        <v>31</v>
      </c>
      <c r="E36" s="28">
        <v>7358</v>
      </c>
      <c r="F36" s="29">
        <v>6932</v>
      </c>
      <c r="G36" s="29">
        <v>6457</v>
      </c>
      <c r="H36" s="29">
        <v>5959</v>
      </c>
      <c r="I36" s="29">
        <v>5551</v>
      </c>
      <c r="J36" s="29">
        <v>5068</v>
      </c>
      <c r="K36" s="29">
        <v>4519</v>
      </c>
      <c r="L36" s="5">
        <v>100</v>
      </c>
      <c r="M36" s="6">
        <v>94.210383256319659</v>
      </c>
      <c r="N36" s="6">
        <v>87.754824680619734</v>
      </c>
      <c r="O36" s="6">
        <v>80.986681163359606</v>
      </c>
      <c r="P36" s="6">
        <v>75.441696113074215</v>
      </c>
      <c r="Q36" s="6">
        <v>68.87741234030986</v>
      </c>
      <c r="R36" s="6">
        <v>61.416145691764065</v>
      </c>
    </row>
    <row r="37" spans="1:18" hidden="1" x14ac:dyDescent="0.4">
      <c r="A37">
        <v>1221</v>
      </c>
      <c r="B37">
        <v>2</v>
      </c>
      <c r="C37" t="s">
        <v>1</v>
      </c>
      <c r="D37" t="s">
        <v>32</v>
      </c>
      <c r="E37" s="28">
        <v>8780</v>
      </c>
      <c r="F37" s="29">
        <v>8466</v>
      </c>
      <c r="G37" s="29">
        <v>8004</v>
      </c>
      <c r="H37" s="29">
        <v>7562</v>
      </c>
      <c r="I37" s="29">
        <v>7286</v>
      </c>
      <c r="J37" s="29">
        <v>6956</v>
      </c>
      <c r="K37" s="29">
        <v>6593</v>
      </c>
      <c r="L37" s="5">
        <v>100</v>
      </c>
      <c r="M37" s="6">
        <v>96.423690205011397</v>
      </c>
      <c r="N37" s="6">
        <v>91.161731207289293</v>
      </c>
      <c r="O37" s="6">
        <v>86.127562642369014</v>
      </c>
      <c r="P37" s="6">
        <v>82.98405466970388</v>
      </c>
      <c r="Q37" s="6">
        <v>79.225512528473814</v>
      </c>
      <c r="R37" s="6">
        <v>75.091116173120724</v>
      </c>
    </row>
    <row r="38" spans="1:18" hidden="1" x14ac:dyDescent="0.4">
      <c r="A38">
        <v>1222</v>
      </c>
      <c r="B38">
        <v>2</v>
      </c>
      <c r="C38" t="s">
        <v>1</v>
      </c>
      <c r="D38" t="s">
        <v>33</v>
      </c>
      <c r="E38" s="28">
        <v>3819</v>
      </c>
      <c r="F38" s="29">
        <v>3253</v>
      </c>
      <c r="G38" s="29">
        <v>2797</v>
      </c>
      <c r="H38" s="29">
        <v>2410</v>
      </c>
      <c r="I38" s="29">
        <v>2157</v>
      </c>
      <c r="J38" s="29">
        <v>1884</v>
      </c>
      <c r="K38" s="29">
        <v>1634</v>
      </c>
      <c r="L38" s="5">
        <v>100</v>
      </c>
      <c r="M38" s="6">
        <v>85.17936632626342</v>
      </c>
      <c r="N38" s="6">
        <v>73.239067818800734</v>
      </c>
      <c r="O38" s="6">
        <v>63.105525006546216</v>
      </c>
      <c r="P38" s="6">
        <v>56.48075412411626</v>
      </c>
      <c r="Q38" s="6">
        <v>49.332285938727416</v>
      </c>
      <c r="R38" s="6">
        <v>42.786069651741293</v>
      </c>
    </row>
    <row r="39" spans="1:18" hidden="1" x14ac:dyDescent="0.4">
      <c r="A39">
        <v>1223</v>
      </c>
      <c r="B39">
        <v>2</v>
      </c>
      <c r="C39" t="s">
        <v>1</v>
      </c>
      <c r="D39" t="s">
        <v>34</v>
      </c>
      <c r="E39" s="28">
        <v>8707</v>
      </c>
      <c r="F39" s="29">
        <v>8307</v>
      </c>
      <c r="G39" s="29">
        <v>7989</v>
      </c>
      <c r="H39" s="29">
        <v>7554</v>
      </c>
      <c r="I39" s="29">
        <v>7152</v>
      </c>
      <c r="J39" s="29">
        <v>6567</v>
      </c>
      <c r="K39" s="29">
        <v>5913</v>
      </c>
      <c r="L39" s="5">
        <v>100</v>
      </c>
      <c r="M39" s="6">
        <v>95.405995176294937</v>
      </c>
      <c r="N39" s="6">
        <v>91.753761341449419</v>
      </c>
      <c r="O39" s="6">
        <v>86.757781095670154</v>
      </c>
      <c r="P39" s="6">
        <v>82.140806247846569</v>
      </c>
      <c r="Q39" s="6">
        <v>75.422074193177906</v>
      </c>
      <c r="R39" s="6">
        <v>67.910876306420121</v>
      </c>
    </row>
    <row r="40" spans="1:18" hidden="1" x14ac:dyDescent="0.4">
      <c r="A40">
        <v>1224</v>
      </c>
      <c r="B40">
        <v>2</v>
      </c>
      <c r="C40" t="s">
        <v>1</v>
      </c>
      <c r="D40" t="s">
        <v>35</v>
      </c>
      <c r="E40" s="28">
        <v>22718</v>
      </c>
      <c r="F40" s="29">
        <v>24064</v>
      </c>
      <c r="G40" s="29">
        <v>25275</v>
      </c>
      <c r="H40" s="29">
        <v>26795</v>
      </c>
      <c r="I40" s="29">
        <v>28881</v>
      </c>
      <c r="J40" s="29">
        <v>29945</v>
      </c>
      <c r="K40" s="29">
        <v>30299</v>
      </c>
      <c r="L40" s="5">
        <v>100</v>
      </c>
      <c r="M40" s="6">
        <v>105.92481732546879</v>
      </c>
      <c r="N40" s="6">
        <v>111.25539220001761</v>
      </c>
      <c r="O40" s="6">
        <v>117.94612201778325</v>
      </c>
      <c r="P40" s="6">
        <v>127.12826833348005</v>
      </c>
      <c r="Q40" s="6">
        <v>131.81177920591603</v>
      </c>
      <c r="R40" s="6">
        <v>133.37001496610617</v>
      </c>
    </row>
    <row r="41" spans="1:18" hidden="1" x14ac:dyDescent="0.4">
      <c r="A41">
        <v>1225</v>
      </c>
      <c r="B41">
        <v>2</v>
      </c>
      <c r="C41" t="s">
        <v>1</v>
      </c>
      <c r="D41" t="s">
        <v>36</v>
      </c>
      <c r="E41" s="28">
        <v>13963</v>
      </c>
      <c r="F41" s="29">
        <v>13446</v>
      </c>
      <c r="G41" s="29">
        <v>13135</v>
      </c>
      <c r="H41" s="29">
        <v>12702</v>
      </c>
      <c r="I41" s="29">
        <v>12592</v>
      </c>
      <c r="J41" s="29">
        <v>12228</v>
      </c>
      <c r="K41" s="29">
        <v>11650</v>
      </c>
      <c r="L41" s="5">
        <v>100</v>
      </c>
      <c r="M41" s="6">
        <v>96.297357301439519</v>
      </c>
      <c r="N41" s="6">
        <v>94.070042254529824</v>
      </c>
      <c r="O41" s="6">
        <v>90.96898947217646</v>
      </c>
      <c r="P41" s="6">
        <v>90.181193153333822</v>
      </c>
      <c r="Q41" s="6">
        <v>87.574303516436288</v>
      </c>
      <c r="R41" s="6">
        <v>83.434791950153979</v>
      </c>
    </row>
    <row r="42" spans="1:18" hidden="1" x14ac:dyDescent="0.4">
      <c r="A42">
        <v>1226</v>
      </c>
      <c r="B42">
        <v>2</v>
      </c>
      <c r="C42" t="s">
        <v>1</v>
      </c>
      <c r="D42" t="s">
        <v>37</v>
      </c>
      <c r="E42" s="28">
        <v>6570</v>
      </c>
      <c r="F42" s="29">
        <v>6233</v>
      </c>
      <c r="G42" s="29">
        <v>5893</v>
      </c>
      <c r="H42" s="29">
        <v>5468</v>
      </c>
      <c r="I42" s="29">
        <v>5199</v>
      </c>
      <c r="J42" s="29">
        <v>4908</v>
      </c>
      <c r="K42" s="29">
        <v>4519</v>
      </c>
      <c r="L42" s="5">
        <v>100</v>
      </c>
      <c r="M42" s="6">
        <v>94.870624048706247</v>
      </c>
      <c r="N42" s="6">
        <v>89.695585996955856</v>
      </c>
      <c r="O42" s="6">
        <v>83.226788432267881</v>
      </c>
      <c r="P42" s="6">
        <v>79.132420091324192</v>
      </c>
      <c r="Q42" s="6">
        <v>74.703196347031962</v>
      </c>
      <c r="R42" s="6">
        <v>68.782343987823438</v>
      </c>
    </row>
    <row r="43" spans="1:18" hidden="1" x14ac:dyDescent="0.4">
      <c r="A43">
        <v>1227</v>
      </c>
      <c r="B43">
        <v>2</v>
      </c>
      <c r="C43" t="s">
        <v>1</v>
      </c>
      <c r="D43" t="s">
        <v>38</v>
      </c>
      <c r="E43" s="28">
        <v>1594</v>
      </c>
      <c r="F43" s="29">
        <v>1353</v>
      </c>
      <c r="G43" s="29">
        <v>1169</v>
      </c>
      <c r="H43" s="29">
        <v>980</v>
      </c>
      <c r="I43" s="29">
        <v>832</v>
      </c>
      <c r="J43" s="29">
        <v>704</v>
      </c>
      <c r="K43" s="29">
        <v>579</v>
      </c>
      <c r="L43" s="5">
        <v>100</v>
      </c>
      <c r="M43" s="6">
        <v>84.880803011292343</v>
      </c>
      <c r="N43" s="6">
        <v>73.337515683814303</v>
      </c>
      <c r="O43" s="6">
        <v>61.480552070263485</v>
      </c>
      <c r="P43" s="6">
        <v>52.195734002509411</v>
      </c>
      <c r="Q43" s="6">
        <v>44.165621079046424</v>
      </c>
      <c r="R43" s="6">
        <v>36.323713927227104</v>
      </c>
    </row>
    <row r="44" spans="1:18" hidden="1" x14ac:dyDescent="0.4">
      <c r="A44">
        <v>1228</v>
      </c>
      <c r="B44">
        <v>2</v>
      </c>
      <c r="C44" t="s">
        <v>1</v>
      </c>
      <c r="D44" t="s">
        <v>39</v>
      </c>
      <c r="E44" s="28">
        <v>8551</v>
      </c>
      <c r="F44" s="29">
        <v>8055</v>
      </c>
      <c r="G44" s="29">
        <v>7447</v>
      </c>
      <c r="H44" s="29">
        <v>6922</v>
      </c>
      <c r="I44" s="29">
        <v>6380</v>
      </c>
      <c r="J44" s="29">
        <v>5889</v>
      </c>
      <c r="K44" s="29">
        <v>5350</v>
      </c>
      <c r="L44" s="5">
        <v>100</v>
      </c>
      <c r="M44" s="6">
        <v>94.199508829376683</v>
      </c>
      <c r="N44" s="6">
        <v>87.089229329902935</v>
      </c>
      <c r="O44" s="6">
        <v>80.949596538416557</v>
      </c>
      <c r="P44" s="6">
        <v>74.611156589872536</v>
      </c>
      <c r="Q44" s="6">
        <v>68.86913811250146</v>
      </c>
      <c r="R44" s="6">
        <v>62.565781779908782</v>
      </c>
    </row>
    <row r="45" spans="1:18" hidden="1" x14ac:dyDescent="0.4">
      <c r="A45">
        <v>1229</v>
      </c>
      <c r="B45">
        <v>2</v>
      </c>
      <c r="C45" t="s">
        <v>1</v>
      </c>
      <c r="D45" t="s">
        <v>40</v>
      </c>
      <c r="E45" s="28">
        <v>7271</v>
      </c>
      <c r="F45" s="29">
        <v>7095</v>
      </c>
      <c r="G45" s="29">
        <v>6860</v>
      </c>
      <c r="H45" s="29">
        <v>6622</v>
      </c>
      <c r="I45" s="29">
        <v>6458</v>
      </c>
      <c r="J45" s="29">
        <v>6127</v>
      </c>
      <c r="K45" s="29">
        <v>5648</v>
      </c>
      <c r="L45" s="5">
        <v>100</v>
      </c>
      <c r="M45" s="6">
        <v>97.579425113464453</v>
      </c>
      <c r="N45" s="6">
        <v>94.347407509283457</v>
      </c>
      <c r="O45" s="6">
        <v>91.074130105900153</v>
      </c>
      <c r="P45" s="6">
        <v>88.818594416173852</v>
      </c>
      <c r="Q45" s="6">
        <v>84.266263237518913</v>
      </c>
      <c r="R45" s="6">
        <v>77.678448631549983</v>
      </c>
    </row>
    <row r="46" spans="1:18" hidden="1" x14ac:dyDescent="0.4">
      <c r="A46">
        <v>1230</v>
      </c>
      <c r="B46">
        <v>2</v>
      </c>
      <c r="C46" t="s">
        <v>1</v>
      </c>
      <c r="D46" t="s">
        <v>41</v>
      </c>
      <c r="E46" s="28">
        <v>17328</v>
      </c>
      <c r="F46" s="29">
        <v>16493</v>
      </c>
      <c r="G46" s="29">
        <v>15607</v>
      </c>
      <c r="H46" s="29">
        <v>14632</v>
      </c>
      <c r="I46" s="29">
        <v>14265</v>
      </c>
      <c r="J46" s="29">
        <v>13637</v>
      </c>
      <c r="K46" s="29">
        <v>12735</v>
      </c>
      <c r="L46" s="5">
        <v>100</v>
      </c>
      <c r="M46" s="6">
        <v>95.181209602954752</v>
      </c>
      <c r="N46" s="6">
        <v>90.068097876269633</v>
      </c>
      <c r="O46" s="6">
        <v>84.441366574330573</v>
      </c>
      <c r="P46" s="6">
        <v>82.323407202216075</v>
      </c>
      <c r="Q46" s="6">
        <v>78.699215143120966</v>
      </c>
      <c r="R46" s="6">
        <v>73.49376731301939</v>
      </c>
    </row>
    <row r="47" spans="1:18" hidden="1" x14ac:dyDescent="0.4">
      <c r="A47">
        <v>1231</v>
      </c>
      <c r="B47">
        <v>2</v>
      </c>
      <c r="C47" t="s">
        <v>1</v>
      </c>
      <c r="D47" t="s">
        <v>42</v>
      </c>
      <c r="E47" s="28">
        <v>19762</v>
      </c>
      <c r="F47" s="29">
        <v>20801</v>
      </c>
      <c r="G47" s="29">
        <v>21635</v>
      </c>
      <c r="H47" s="29">
        <v>22502</v>
      </c>
      <c r="I47" s="29">
        <v>23911</v>
      </c>
      <c r="J47" s="29">
        <v>24447</v>
      </c>
      <c r="K47" s="29">
        <v>24389</v>
      </c>
      <c r="L47" s="5">
        <v>100</v>
      </c>
      <c r="M47" s="6">
        <v>105.25756502378303</v>
      </c>
      <c r="N47" s="6">
        <v>109.47778564922579</v>
      </c>
      <c r="O47" s="6">
        <v>113.86499342171845</v>
      </c>
      <c r="P47" s="6">
        <v>120.99483857909119</v>
      </c>
      <c r="Q47" s="6">
        <v>123.70711466450763</v>
      </c>
      <c r="R47" s="6">
        <v>123.413622103026</v>
      </c>
    </row>
    <row r="48" spans="1:18" hidden="1" x14ac:dyDescent="0.4">
      <c r="A48">
        <v>1233</v>
      </c>
      <c r="B48">
        <v>2</v>
      </c>
      <c r="C48" t="s">
        <v>1</v>
      </c>
      <c r="D48" t="s">
        <v>43</v>
      </c>
      <c r="E48" s="28">
        <v>12603</v>
      </c>
      <c r="F48" s="29">
        <v>12245</v>
      </c>
      <c r="G48" s="29">
        <v>11815</v>
      </c>
      <c r="H48" s="29">
        <v>11483</v>
      </c>
      <c r="I48" s="29">
        <v>11496</v>
      </c>
      <c r="J48" s="29">
        <v>11024</v>
      </c>
      <c r="K48" s="29">
        <v>10275</v>
      </c>
      <c r="L48" s="5">
        <v>100</v>
      </c>
      <c r="M48" s="6">
        <v>97.159406490518137</v>
      </c>
      <c r="N48" s="6">
        <v>93.747520431643267</v>
      </c>
      <c r="O48" s="6">
        <v>91.113227009442198</v>
      </c>
      <c r="P48" s="6">
        <v>91.216377053082596</v>
      </c>
      <c r="Q48" s="6">
        <v>87.471237007061802</v>
      </c>
      <c r="R48" s="6">
        <v>81.528207569626275</v>
      </c>
    </row>
    <row r="49" spans="1:18" hidden="1" x14ac:dyDescent="0.4">
      <c r="A49">
        <v>1234</v>
      </c>
      <c r="B49">
        <v>2</v>
      </c>
      <c r="C49" t="s">
        <v>1</v>
      </c>
      <c r="D49" t="s">
        <v>44</v>
      </c>
      <c r="E49" s="28">
        <v>19437</v>
      </c>
      <c r="F49" s="29">
        <v>19729</v>
      </c>
      <c r="G49" s="29">
        <v>19843</v>
      </c>
      <c r="H49" s="29">
        <v>19897</v>
      </c>
      <c r="I49" s="29">
        <v>20275</v>
      </c>
      <c r="J49" s="29">
        <v>19727</v>
      </c>
      <c r="K49" s="29">
        <v>18742</v>
      </c>
      <c r="L49" s="5">
        <v>100</v>
      </c>
      <c r="M49" s="6">
        <v>101.50228944796007</v>
      </c>
      <c r="N49" s="6">
        <v>102.08879971188969</v>
      </c>
      <c r="O49" s="6">
        <v>102.36662036322477</v>
      </c>
      <c r="P49" s="6">
        <v>104.31136492257036</v>
      </c>
      <c r="Q49" s="6">
        <v>101.49199979420693</v>
      </c>
      <c r="R49" s="6">
        <v>96.424345320779963</v>
      </c>
    </row>
    <row r="50" spans="1:18" hidden="1" x14ac:dyDescent="0.4">
      <c r="A50">
        <v>1235</v>
      </c>
      <c r="B50">
        <v>2</v>
      </c>
      <c r="C50" t="s">
        <v>1</v>
      </c>
      <c r="D50" t="s">
        <v>45</v>
      </c>
      <c r="E50" s="28">
        <v>19403</v>
      </c>
      <c r="F50" s="29">
        <v>19408</v>
      </c>
      <c r="G50" s="29">
        <v>19096</v>
      </c>
      <c r="H50" s="29">
        <v>18888</v>
      </c>
      <c r="I50" s="29">
        <v>19250</v>
      </c>
      <c r="J50" s="29">
        <v>19147</v>
      </c>
      <c r="K50" s="29">
        <v>18578</v>
      </c>
      <c r="L50" s="5">
        <v>100</v>
      </c>
      <c r="M50" s="6">
        <v>100.02576921094676</v>
      </c>
      <c r="N50" s="6">
        <v>98.41777044786889</v>
      </c>
      <c r="O50" s="6">
        <v>97.345771272483645</v>
      </c>
      <c r="P50" s="6">
        <v>99.211462145029117</v>
      </c>
      <c r="Q50" s="6">
        <v>98.680616399525846</v>
      </c>
      <c r="R50" s="6">
        <v>95.748080193784475</v>
      </c>
    </row>
    <row r="51" spans="1:18" hidden="1" x14ac:dyDescent="0.4">
      <c r="A51">
        <v>1236</v>
      </c>
      <c r="B51">
        <v>2</v>
      </c>
      <c r="C51" t="s">
        <v>1</v>
      </c>
      <c r="D51" t="s">
        <v>46</v>
      </c>
      <c r="E51" s="28">
        <v>13396</v>
      </c>
      <c r="F51" s="29">
        <v>13579</v>
      </c>
      <c r="G51" s="29">
        <v>13760</v>
      </c>
      <c r="H51" s="29">
        <v>13952</v>
      </c>
      <c r="I51" s="29">
        <v>14424</v>
      </c>
      <c r="J51" s="29">
        <v>14134</v>
      </c>
      <c r="K51" s="29">
        <v>13334</v>
      </c>
      <c r="L51" s="5">
        <v>100</v>
      </c>
      <c r="M51" s="6">
        <v>101.36607942669454</v>
      </c>
      <c r="N51" s="6">
        <v>102.71722902358913</v>
      </c>
      <c r="O51" s="6">
        <v>104.15049268438339</v>
      </c>
      <c r="P51" s="6">
        <v>107.67393251716931</v>
      </c>
      <c r="Q51" s="6">
        <v>105.50910719617796</v>
      </c>
      <c r="R51" s="6">
        <v>99.53717527620185</v>
      </c>
    </row>
    <row r="52" spans="1:18" hidden="1" x14ac:dyDescent="0.4">
      <c r="A52">
        <v>1303</v>
      </c>
      <c r="B52">
        <v>3</v>
      </c>
      <c r="C52" t="s">
        <v>1</v>
      </c>
      <c r="D52" t="s">
        <v>47</v>
      </c>
      <c r="E52" s="28">
        <v>5577</v>
      </c>
      <c r="F52" s="29">
        <v>5609</v>
      </c>
      <c r="G52" s="29">
        <v>6016</v>
      </c>
      <c r="H52" s="29">
        <v>6046</v>
      </c>
      <c r="I52" s="29">
        <v>5922</v>
      </c>
      <c r="J52" s="29">
        <v>5451</v>
      </c>
      <c r="K52" s="29">
        <v>4895</v>
      </c>
      <c r="L52" s="5">
        <v>100</v>
      </c>
      <c r="M52" s="6">
        <v>100.5737851891698</v>
      </c>
      <c r="N52" s="6">
        <v>107.87161556392326</v>
      </c>
      <c r="O52" s="6">
        <v>108.40953917876995</v>
      </c>
      <c r="P52" s="6">
        <v>106.18612157073694</v>
      </c>
      <c r="Q52" s="6">
        <v>97.74072081764389</v>
      </c>
      <c r="R52" s="6">
        <v>87.77120315581854</v>
      </c>
    </row>
    <row r="53" spans="1:18" hidden="1" x14ac:dyDescent="0.4">
      <c r="A53">
        <v>1304</v>
      </c>
      <c r="B53">
        <v>3</v>
      </c>
      <c r="C53" t="s">
        <v>1</v>
      </c>
      <c r="D53" t="s">
        <v>48</v>
      </c>
      <c r="E53" s="28">
        <v>1148</v>
      </c>
      <c r="F53" s="29">
        <v>1111</v>
      </c>
      <c r="G53" s="29">
        <v>1098</v>
      </c>
      <c r="H53" s="29">
        <v>1053</v>
      </c>
      <c r="I53" s="29">
        <v>1034</v>
      </c>
      <c r="J53" s="29">
        <v>995</v>
      </c>
      <c r="K53" s="29">
        <v>906</v>
      </c>
      <c r="L53" s="5">
        <v>100</v>
      </c>
      <c r="M53" s="6">
        <v>96.777003484320559</v>
      </c>
      <c r="N53" s="6">
        <v>95.644599303135891</v>
      </c>
      <c r="O53" s="6">
        <v>91.724738675958179</v>
      </c>
      <c r="P53" s="6">
        <v>90.069686411149831</v>
      </c>
      <c r="Q53" s="6">
        <v>86.672473867595826</v>
      </c>
      <c r="R53" s="6">
        <v>78.919860627177698</v>
      </c>
    </row>
    <row r="54" spans="1:18" hidden="1" x14ac:dyDescent="0.4">
      <c r="A54">
        <v>1331</v>
      </c>
      <c r="B54">
        <v>3</v>
      </c>
      <c r="C54" t="s">
        <v>1</v>
      </c>
      <c r="D54" t="s">
        <v>49</v>
      </c>
      <c r="E54" s="28">
        <v>3269</v>
      </c>
      <c r="F54" s="29">
        <v>2897</v>
      </c>
      <c r="G54" s="29">
        <v>2521</v>
      </c>
      <c r="H54" s="29">
        <v>2182</v>
      </c>
      <c r="I54" s="29">
        <v>1866</v>
      </c>
      <c r="J54" s="29">
        <v>1559</v>
      </c>
      <c r="K54" s="29">
        <v>1262</v>
      </c>
      <c r="L54" s="5">
        <v>100</v>
      </c>
      <c r="M54" s="6">
        <v>88.620373202814321</v>
      </c>
      <c r="N54" s="6">
        <v>77.118384827164263</v>
      </c>
      <c r="O54" s="6">
        <v>66.748241052309581</v>
      </c>
      <c r="P54" s="6">
        <v>57.081676353624964</v>
      </c>
      <c r="Q54" s="6">
        <v>47.690425206485166</v>
      </c>
      <c r="R54" s="6">
        <v>38.605078005506272</v>
      </c>
    </row>
    <row r="55" spans="1:18" hidden="1" x14ac:dyDescent="0.4">
      <c r="A55">
        <v>1332</v>
      </c>
      <c r="B55">
        <v>3</v>
      </c>
      <c r="C55" t="s">
        <v>1</v>
      </c>
      <c r="D55" t="s">
        <v>50</v>
      </c>
      <c r="E55" s="28">
        <v>1852</v>
      </c>
      <c r="F55" s="29">
        <v>1675</v>
      </c>
      <c r="G55" s="29">
        <v>1497</v>
      </c>
      <c r="H55" s="29">
        <v>1324</v>
      </c>
      <c r="I55" s="29">
        <v>1168</v>
      </c>
      <c r="J55" s="29">
        <v>993</v>
      </c>
      <c r="K55" s="29">
        <v>836</v>
      </c>
      <c r="L55" s="5">
        <v>100</v>
      </c>
      <c r="M55" s="6">
        <v>90.442764578833689</v>
      </c>
      <c r="N55" s="6">
        <v>80.831533477321813</v>
      </c>
      <c r="O55" s="6">
        <v>71.490280777537791</v>
      </c>
      <c r="P55" s="6">
        <v>63.066954643628513</v>
      </c>
      <c r="Q55" s="6">
        <v>53.617710583153347</v>
      </c>
      <c r="R55" s="6">
        <v>45.14038876889849</v>
      </c>
    </row>
    <row r="56" spans="1:18" hidden="1" x14ac:dyDescent="0.4">
      <c r="A56">
        <v>1333</v>
      </c>
      <c r="B56">
        <v>3</v>
      </c>
      <c r="C56" t="s">
        <v>1</v>
      </c>
      <c r="D56" t="s">
        <v>51</v>
      </c>
      <c r="E56" s="28">
        <v>1650</v>
      </c>
      <c r="F56" s="29">
        <v>1555</v>
      </c>
      <c r="G56" s="29">
        <v>1463</v>
      </c>
      <c r="H56" s="29">
        <v>1346</v>
      </c>
      <c r="I56" s="29">
        <v>1235</v>
      </c>
      <c r="J56" s="29">
        <v>1119</v>
      </c>
      <c r="K56" s="29">
        <v>995</v>
      </c>
      <c r="L56" s="5">
        <v>100</v>
      </c>
      <c r="M56" s="6">
        <v>94.242424242424235</v>
      </c>
      <c r="N56" s="6">
        <v>88.666666666666671</v>
      </c>
      <c r="O56" s="6">
        <v>81.575757575757578</v>
      </c>
      <c r="P56" s="6">
        <v>74.848484848484858</v>
      </c>
      <c r="Q56" s="6">
        <v>67.818181818181827</v>
      </c>
      <c r="R56" s="6">
        <v>60.303030303030305</v>
      </c>
    </row>
    <row r="57" spans="1:18" hidden="1" x14ac:dyDescent="0.4">
      <c r="A57">
        <v>1334</v>
      </c>
      <c r="B57">
        <v>3</v>
      </c>
      <c r="C57" t="s">
        <v>1</v>
      </c>
      <c r="D57" t="s">
        <v>52</v>
      </c>
      <c r="E57" s="28">
        <v>1910</v>
      </c>
      <c r="F57" s="29">
        <v>1743</v>
      </c>
      <c r="G57" s="29">
        <v>1574</v>
      </c>
      <c r="H57" s="29">
        <v>1376</v>
      </c>
      <c r="I57" s="29">
        <v>1207</v>
      </c>
      <c r="J57" s="29">
        <v>1019</v>
      </c>
      <c r="K57" s="29">
        <v>836</v>
      </c>
      <c r="L57" s="5">
        <v>100</v>
      </c>
      <c r="M57" s="6">
        <v>91.2565445026178</v>
      </c>
      <c r="N57" s="6">
        <v>82.408376963350776</v>
      </c>
      <c r="O57" s="6">
        <v>72.041884816753935</v>
      </c>
      <c r="P57" s="6">
        <v>63.193717277486918</v>
      </c>
      <c r="Q57" s="6">
        <v>53.350785340314133</v>
      </c>
      <c r="R57" s="6">
        <v>43.769633507853399</v>
      </c>
    </row>
    <row r="58" spans="1:18" hidden="1" x14ac:dyDescent="0.4">
      <c r="A58">
        <v>1337</v>
      </c>
      <c r="B58">
        <v>3</v>
      </c>
      <c r="C58" t="s">
        <v>1</v>
      </c>
      <c r="D58" t="s">
        <v>53</v>
      </c>
      <c r="E58" s="28">
        <v>9722</v>
      </c>
      <c r="F58" s="29">
        <v>9711</v>
      </c>
      <c r="G58" s="29">
        <v>9757</v>
      </c>
      <c r="H58" s="29">
        <v>9755</v>
      </c>
      <c r="I58" s="29">
        <v>10020</v>
      </c>
      <c r="J58" s="29">
        <v>9815</v>
      </c>
      <c r="K58" s="29">
        <v>9466</v>
      </c>
      <c r="L58" s="5">
        <v>100</v>
      </c>
      <c r="M58" s="6">
        <v>99.886854556675587</v>
      </c>
      <c r="N58" s="6">
        <v>100.36000822875953</v>
      </c>
      <c r="O58" s="6">
        <v>100.33943632997327</v>
      </c>
      <c r="P58" s="6">
        <v>103.06521291915243</v>
      </c>
      <c r="Q58" s="6">
        <v>100.95659329356099</v>
      </c>
      <c r="R58" s="6">
        <v>97.366796955358978</v>
      </c>
    </row>
    <row r="59" spans="1:18" hidden="1" x14ac:dyDescent="0.4">
      <c r="A59">
        <v>1343</v>
      </c>
      <c r="B59">
        <v>3</v>
      </c>
      <c r="C59" t="s">
        <v>1</v>
      </c>
      <c r="D59" t="s">
        <v>54</v>
      </c>
      <c r="E59" s="28">
        <v>1517</v>
      </c>
      <c r="F59" s="29">
        <v>1443</v>
      </c>
      <c r="G59" s="29">
        <v>1362</v>
      </c>
      <c r="H59" s="29">
        <v>1288</v>
      </c>
      <c r="I59" s="29">
        <v>1197</v>
      </c>
      <c r="J59" s="29">
        <v>1081</v>
      </c>
      <c r="K59" s="29">
        <v>971</v>
      </c>
      <c r="L59" s="5">
        <v>100</v>
      </c>
      <c r="M59" s="6">
        <v>95.121951219512198</v>
      </c>
      <c r="N59" s="6">
        <v>89.782465392221482</v>
      </c>
      <c r="O59" s="6">
        <v>84.90441661173368</v>
      </c>
      <c r="P59" s="6">
        <v>78.905735003295973</v>
      </c>
      <c r="Q59" s="6">
        <v>71.259063941990775</v>
      </c>
      <c r="R59" s="6">
        <v>64.007910349373759</v>
      </c>
    </row>
    <row r="60" spans="1:18" hidden="1" x14ac:dyDescent="0.4">
      <c r="A60">
        <v>1345</v>
      </c>
      <c r="B60">
        <v>3</v>
      </c>
      <c r="C60" t="s">
        <v>1</v>
      </c>
      <c r="D60" t="s">
        <v>55</v>
      </c>
      <c r="E60" s="28">
        <v>5538</v>
      </c>
      <c r="F60" s="29">
        <v>5290</v>
      </c>
      <c r="G60" s="29">
        <v>4950</v>
      </c>
      <c r="H60" s="29">
        <v>4645</v>
      </c>
      <c r="I60" s="29">
        <v>4378</v>
      </c>
      <c r="J60" s="29">
        <v>4012</v>
      </c>
      <c r="K60" s="29">
        <v>3542</v>
      </c>
      <c r="L60" s="5">
        <v>100</v>
      </c>
      <c r="M60" s="6">
        <v>95.521849042975802</v>
      </c>
      <c r="N60" s="6">
        <v>89.38244853737811</v>
      </c>
      <c r="O60" s="6">
        <v>83.875045142650777</v>
      </c>
      <c r="P60" s="6">
        <v>79.053810039725533</v>
      </c>
      <c r="Q60" s="6">
        <v>72.444925966052736</v>
      </c>
      <c r="R60" s="6">
        <v>63.958107620079453</v>
      </c>
    </row>
    <row r="61" spans="1:18" hidden="1" x14ac:dyDescent="0.4">
      <c r="A61">
        <v>1346</v>
      </c>
      <c r="B61">
        <v>3</v>
      </c>
      <c r="C61" t="s">
        <v>1</v>
      </c>
      <c r="D61" t="s">
        <v>56</v>
      </c>
      <c r="E61" s="28">
        <v>5565</v>
      </c>
      <c r="F61" s="29">
        <v>5476</v>
      </c>
      <c r="G61" s="29">
        <v>5308</v>
      </c>
      <c r="H61" s="29">
        <v>5065</v>
      </c>
      <c r="I61" s="29">
        <v>4897</v>
      </c>
      <c r="J61" s="29">
        <v>4640</v>
      </c>
      <c r="K61" s="29">
        <v>4236</v>
      </c>
      <c r="L61" s="5">
        <v>100</v>
      </c>
      <c r="M61" s="6">
        <v>98.400718778077263</v>
      </c>
      <c r="N61" s="6">
        <v>95.381850853548968</v>
      </c>
      <c r="O61" s="6">
        <v>91.015274034141953</v>
      </c>
      <c r="P61" s="6">
        <v>87.996406109613659</v>
      </c>
      <c r="Q61" s="6">
        <v>83.378256963162627</v>
      </c>
      <c r="R61" s="6">
        <v>76.118598382749326</v>
      </c>
    </row>
    <row r="62" spans="1:18" hidden="1" x14ac:dyDescent="0.4">
      <c r="A62">
        <v>1347</v>
      </c>
      <c r="B62">
        <v>3</v>
      </c>
      <c r="C62" t="s">
        <v>1</v>
      </c>
      <c r="D62" t="s">
        <v>57</v>
      </c>
      <c r="E62" s="28">
        <v>2128</v>
      </c>
      <c r="F62" s="29">
        <v>1957</v>
      </c>
      <c r="G62" s="29">
        <v>1783</v>
      </c>
      <c r="H62" s="29">
        <v>1603</v>
      </c>
      <c r="I62" s="29">
        <v>1513</v>
      </c>
      <c r="J62" s="29">
        <v>1399</v>
      </c>
      <c r="K62" s="29">
        <v>1277</v>
      </c>
      <c r="L62" s="5">
        <v>100</v>
      </c>
      <c r="M62" s="6">
        <v>91.964285714285708</v>
      </c>
      <c r="N62" s="6">
        <v>83.787593984962399</v>
      </c>
      <c r="O62" s="6">
        <v>75.328947368421055</v>
      </c>
      <c r="P62" s="6">
        <v>71.099624060150376</v>
      </c>
      <c r="Q62" s="6">
        <v>65.742481203007515</v>
      </c>
      <c r="R62" s="6">
        <v>60.009398496240607</v>
      </c>
    </row>
    <row r="63" spans="1:18" hidden="1" x14ac:dyDescent="0.4">
      <c r="A63">
        <v>1361</v>
      </c>
      <c r="B63">
        <v>3</v>
      </c>
      <c r="C63" t="s">
        <v>1</v>
      </c>
      <c r="D63" t="s">
        <v>58</v>
      </c>
      <c r="E63" s="28">
        <v>2851</v>
      </c>
      <c r="F63" s="29">
        <v>2716</v>
      </c>
      <c r="G63" s="29">
        <v>2488</v>
      </c>
      <c r="H63" s="29">
        <v>2315</v>
      </c>
      <c r="I63" s="29">
        <v>2220</v>
      </c>
      <c r="J63" s="29">
        <v>2042</v>
      </c>
      <c r="K63" s="29">
        <v>1798</v>
      </c>
      <c r="L63" s="5">
        <v>100</v>
      </c>
      <c r="M63" s="6">
        <v>95.264819361627502</v>
      </c>
      <c r="N63" s="6">
        <v>87.267625394598397</v>
      </c>
      <c r="O63" s="6">
        <v>81.199579095054361</v>
      </c>
      <c r="P63" s="6">
        <v>77.867414942125563</v>
      </c>
      <c r="Q63" s="6">
        <v>71.623991581901095</v>
      </c>
      <c r="R63" s="6">
        <v>63.065591020694491</v>
      </c>
    </row>
    <row r="64" spans="1:18" hidden="1" x14ac:dyDescent="0.4">
      <c r="A64">
        <v>1362</v>
      </c>
      <c r="B64">
        <v>3</v>
      </c>
      <c r="C64" t="s">
        <v>1</v>
      </c>
      <c r="D64" t="s">
        <v>59</v>
      </c>
      <c r="E64" s="28">
        <v>1868</v>
      </c>
      <c r="F64" s="29">
        <v>1728</v>
      </c>
      <c r="G64" s="29">
        <v>1602</v>
      </c>
      <c r="H64" s="29">
        <v>1440</v>
      </c>
      <c r="I64" s="29">
        <v>1298</v>
      </c>
      <c r="J64" s="29">
        <v>1174</v>
      </c>
      <c r="K64" s="29">
        <v>1012</v>
      </c>
      <c r="L64" s="5">
        <v>100</v>
      </c>
      <c r="M64" s="6">
        <v>92.505353319057818</v>
      </c>
      <c r="N64" s="6">
        <v>85.760171306209855</v>
      </c>
      <c r="O64" s="6">
        <v>77.087794432548179</v>
      </c>
      <c r="P64" s="6">
        <v>69.486081370449682</v>
      </c>
      <c r="Q64" s="6">
        <v>62.847965738758027</v>
      </c>
      <c r="R64" s="6">
        <v>54.175588865096358</v>
      </c>
    </row>
    <row r="65" spans="1:18" hidden="1" x14ac:dyDescent="0.4">
      <c r="A65">
        <v>1363</v>
      </c>
      <c r="B65">
        <v>3</v>
      </c>
      <c r="C65" t="s">
        <v>1</v>
      </c>
      <c r="D65" t="s">
        <v>60</v>
      </c>
      <c r="E65" s="28">
        <v>1540</v>
      </c>
      <c r="F65" s="29">
        <v>1442</v>
      </c>
      <c r="G65" s="29">
        <v>1355</v>
      </c>
      <c r="H65" s="29">
        <v>1222</v>
      </c>
      <c r="I65" s="29">
        <v>1137</v>
      </c>
      <c r="J65" s="29">
        <v>1029</v>
      </c>
      <c r="K65" s="29">
        <v>928</v>
      </c>
      <c r="L65" s="5">
        <v>100</v>
      </c>
      <c r="M65" s="6">
        <v>93.63636363636364</v>
      </c>
      <c r="N65" s="6">
        <v>87.987012987012989</v>
      </c>
      <c r="O65" s="6">
        <v>79.350649350649348</v>
      </c>
      <c r="P65" s="6">
        <v>73.831168831168839</v>
      </c>
      <c r="Q65" s="6">
        <v>66.818181818181827</v>
      </c>
      <c r="R65" s="6">
        <v>60.259740259740255</v>
      </c>
    </row>
    <row r="66" spans="1:18" hidden="1" x14ac:dyDescent="0.4">
      <c r="A66">
        <v>1364</v>
      </c>
      <c r="B66">
        <v>3</v>
      </c>
      <c r="C66" t="s">
        <v>1</v>
      </c>
      <c r="D66" t="s">
        <v>61</v>
      </c>
      <c r="E66" s="28">
        <v>1552</v>
      </c>
      <c r="F66" s="29">
        <v>1419</v>
      </c>
      <c r="G66" s="29">
        <v>1264</v>
      </c>
      <c r="H66" s="29">
        <v>1121</v>
      </c>
      <c r="I66" s="29">
        <v>1016</v>
      </c>
      <c r="J66" s="29">
        <v>888</v>
      </c>
      <c r="K66" s="29">
        <v>754</v>
      </c>
      <c r="L66" s="5">
        <v>100</v>
      </c>
      <c r="M66" s="6">
        <v>91.430412371134011</v>
      </c>
      <c r="N66" s="6">
        <v>81.44329896907216</v>
      </c>
      <c r="O66" s="6">
        <v>72.229381443298962</v>
      </c>
      <c r="P66" s="6">
        <v>65.463917525773198</v>
      </c>
      <c r="Q66" s="6">
        <v>57.21649484536082</v>
      </c>
      <c r="R66" s="6">
        <v>48.582474226804123</v>
      </c>
    </row>
    <row r="67" spans="1:18" hidden="1" x14ac:dyDescent="0.4">
      <c r="A67">
        <v>1367</v>
      </c>
      <c r="B67">
        <v>3</v>
      </c>
      <c r="C67" t="s">
        <v>1</v>
      </c>
      <c r="D67" t="s">
        <v>62</v>
      </c>
      <c r="E67" s="28">
        <v>997</v>
      </c>
      <c r="F67" s="29">
        <v>942</v>
      </c>
      <c r="G67" s="29">
        <v>850</v>
      </c>
      <c r="H67" s="29">
        <v>756</v>
      </c>
      <c r="I67" s="29">
        <v>645</v>
      </c>
      <c r="J67" s="29">
        <v>558</v>
      </c>
      <c r="K67" s="29">
        <v>473</v>
      </c>
      <c r="L67" s="5">
        <v>100</v>
      </c>
      <c r="M67" s="6">
        <v>94.48345035105315</v>
      </c>
      <c r="N67" s="6">
        <v>85.255767301905721</v>
      </c>
      <c r="O67" s="6">
        <v>75.827482447342021</v>
      </c>
      <c r="P67" s="6">
        <v>64.694082246740223</v>
      </c>
      <c r="Q67" s="6">
        <v>55.967903711133403</v>
      </c>
      <c r="R67" s="6">
        <v>47.442326980942831</v>
      </c>
    </row>
    <row r="68" spans="1:18" hidden="1" x14ac:dyDescent="0.4">
      <c r="A68">
        <v>1370</v>
      </c>
      <c r="B68">
        <v>3</v>
      </c>
      <c r="C68" t="s">
        <v>1</v>
      </c>
      <c r="D68" t="s">
        <v>63</v>
      </c>
      <c r="E68" s="28">
        <v>2089</v>
      </c>
      <c r="F68" s="29">
        <v>1905</v>
      </c>
      <c r="G68" s="29">
        <v>1795</v>
      </c>
      <c r="H68" s="29">
        <v>1638</v>
      </c>
      <c r="I68" s="29">
        <v>1553</v>
      </c>
      <c r="J68" s="29">
        <v>1452</v>
      </c>
      <c r="K68" s="29">
        <v>1325</v>
      </c>
      <c r="L68" s="5">
        <v>100</v>
      </c>
      <c r="M68" s="6">
        <v>91.191957874581135</v>
      </c>
      <c r="N68" s="6">
        <v>85.926280516993785</v>
      </c>
      <c r="O68" s="6">
        <v>78.410722833891811</v>
      </c>
      <c r="P68" s="6">
        <v>74.341790330301578</v>
      </c>
      <c r="Q68" s="6">
        <v>69.506941120153186</v>
      </c>
      <c r="R68" s="6">
        <v>63.427477261847777</v>
      </c>
    </row>
    <row r="69" spans="1:18" hidden="1" x14ac:dyDescent="0.4">
      <c r="A69">
        <v>1371</v>
      </c>
      <c r="B69">
        <v>3</v>
      </c>
      <c r="C69" t="s">
        <v>1</v>
      </c>
      <c r="D69" t="s">
        <v>64</v>
      </c>
      <c r="E69" s="28">
        <v>3483</v>
      </c>
      <c r="F69" s="29">
        <v>3169</v>
      </c>
      <c r="G69" s="29">
        <v>2822</v>
      </c>
      <c r="H69" s="29">
        <v>2505</v>
      </c>
      <c r="I69" s="29">
        <v>2295</v>
      </c>
      <c r="J69" s="29">
        <v>2031</v>
      </c>
      <c r="K69" s="29">
        <v>1790</v>
      </c>
      <c r="L69" s="5">
        <v>100</v>
      </c>
      <c r="M69" s="6">
        <v>90.984783232845245</v>
      </c>
      <c r="N69" s="6">
        <v>81.022107378696532</v>
      </c>
      <c r="O69" s="6">
        <v>71.920757967269594</v>
      </c>
      <c r="P69" s="6">
        <v>65.891472868217051</v>
      </c>
      <c r="Q69" s="6">
        <v>58.311800172265293</v>
      </c>
      <c r="R69" s="6">
        <v>51.392477749066899</v>
      </c>
    </row>
    <row r="70" spans="1:18" hidden="1" x14ac:dyDescent="0.4">
      <c r="A70">
        <v>1391</v>
      </c>
      <c r="B70">
        <v>3</v>
      </c>
      <c r="C70" t="s">
        <v>1</v>
      </c>
      <c r="D70" t="s">
        <v>65</v>
      </c>
      <c r="E70" s="28">
        <v>564</v>
      </c>
      <c r="F70" s="29">
        <v>482</v>
      </c>
      <c r="G70" s="29">
        <v>433</v>
      </c>
      <c r="H70" s="29">
        <v>402</v>
      </c>
      <c r="I70" s="29">
        <v>366</v>
      </c>
      <c r="J70" s="29">
        <v>340</v>
      </c>
      <c r="K70" s="29">
        <v>309</v>
      </c>
      <c r="L70" s="5">
        <v>100</v>
      </c>
      <c r="M70" s="6">
        <v>85.460992907801412</v>
      </c>
      <c r="N70" s="6">
        <v>76.773049645390074</v>
      </c>
      <c r="O70" s="6">
        <v>71.276595744680847</v>
      </c>
      <c r="P70" s="6">
        <v>64.893617021276597</v>
      </c>
      <c r="Q70" s="6">
        <v>60.283687943262407</v>
      </c>
      <c r="R70" s="6">
        <v>54.787234042553187</v>
      </c>
    </row>
    <row r="71" spans="1:18" hidden="1" x14ac:dyDescent="0.4">
      <c r="A71">
        <v>1392</v>
      </c>
      <c r="B71">
        <v>3</v>
      </c>
      <c r="C71" t="s">
        <v>1</v>
      </c>
      <c r="D71" t="s">
        <v>66</v>
      </c>
      <c r="E71" s="28">
        <v>1167</v>
      </c>
      <c r="F71" s="29">
        <v>1048</v>
      </c>
      <c r="G71" s="29">
        <v>923</v>
      </c>
      <c r="H71" s="29">
        <v>811</v>
      </c>
      <c r="I71" s="29">
        <v>754</v>
      </c>
      <c r="J71" s="29">
        <v>704</v>
      </c>
      <c r="K71" s="29">
        <v>657</v>
      </c>
      <c r="L71" s="5">
        <v>100</v>
      </c>
      <c r="M71" s="6">
        <v>89.802913453299055</v>
      </c>
      <c r="N71" s="6">
        <v>79.091688089117397</v>
      </c>
      <c r="O71" s="6">
        <v>69.49443016281063</v>
      </c>
      <c r="P71" s="6">
        <v>64.61011139674379</v>
      </c>
      <c r="Q71" s="6">
        <v>60.325621251071126</v>
      </c>
      <c r="R71" s="6">
        <v>56.29820051413882</v>
      </c>
    </row>
    <row r="72" spans="1:18" hidden="1" x14ac:dyDescent="0.4">
      <c r="A72">
        <v>1393</v>
      </c>
      <c r="B72">
        <v>3</v>
      </c>
      <c r="C72" t="s">
        <v>1</v>
      </c>
      <c r="D72" t="s">
        <v>67</v>
      </c>
      <c r="E72" s="28">
        <v>1102</v>
      </c>
      <c r="F72" s="29">
        <v>1051</v>
      </c>
      <c r="G72" s="29">
        <v>999</v>
      </c>
      <c r="H72" s="29">
        <v>955</v>
      </c>
      <c r="I72" s="29">
        <v>941</v>
      </c>
      <c r="J72" s="29">
        <v>893</v>
      </c>
      <c r="K72" s="29">
        <v>827</v>
      </c>
      <c r="L72" s="5">
        <v>100</v>
      </c>
      <c r="M72" s="6">
        <v>95.372050816696913</v>
      </c>
      <c r="N72" s="6">
        <v>90.653357531760435</v>
      </c>
      <c r="O72" s="6">
        <v>86.660617059891109</v>
      </c>
      <c r="P72" s="6">
        <v>85.390199637023585</v>
      </c>
      <c r="Q72" s="6">
        <v>81.034482758620683</v>
      </c>
      <c r="R72" s="6">
        <v>75.045372050816695</v>
      </c>
    </row>
    <row r="73" spans="1:18" hidden="1" x14ac:dyDescent="0.4">
      <c r="A73">
        <v>1394</v>
      </c>
      <c r="B73">
        <v>3</v>
      </c>
      <c r="C73" t="s">
        <v>1</v>
      </c>
      <c r="D73" t="s">
        <v>68</v>
      </c>
      <c r="E73" s="28">
        <v>1828</v>
      </c>
      <c r="F73" s="29">
        <v>1753</v>
      </c>
      <c r="G73" s="29">
        <v>1670</v>
      </c>
      <c r="H73" s="29">
        <v>1577</v>
      </c>
      <c r="I73" s="29">
        <v>1478</v>
      </c>
      <c r="J73" s="29">
        <v>1364</v>
      </c>
      <c r="K73" s="29">
        <v>1273</v>
      </c>
      <c r="L73" s="5">
        <v>100</v>
      </c>
      <c r="M73" s="6">
        <v>95.897155361050324</v>
      </c>
      <c r="N73" s="6">
        <v>91.356673960612682</v>
      </c>
      <c r="O73" s="6">
        <v>86.269146608315097</v>
      </c>
      <c r="P73" s="6">
        <v>80.853391684901538</v>
      </c>
      <c r="Q73" s="6">
        <v>74.61706783369803</v>
      </c>
      <c r="R73" s="6">
        <v>69.638949671772437</v>
      </c>
    </row>
    <row r="74" spans="1:18" hidden="1" x14ac:dyDescent="0.4">
      <c r="A74">
        <v>1395</v>
      </c>
      <c r="B74">
        <v>3</v>
      </c>
      <c r="C74" t="s">
        <v>1</v>
      </c>
      <c r="D74" t="s">
        <v>69</v>
      </c>
      <c r="E74" s="28">
        <v>1361</v>
      </c>
      <c r="F74" s="29">
        <v>1336</v>
      </c>
      <c r="G74" s="29">
        <v>1403</v>
      </c>
      <c r="H74" s="29">
        <v>1455</v>
      </c>
      <c r="I74" s="29">
        <v>1616</v>
      </c>
      <c r="J74" s="29">
        <v>1684</v>
      </c>
      <c r="K74" s="29">
        <v>1738</v>
      </c>
      <c r="L74" s="5">
        <v>100</v>
      </c>
      <c r="M74" s="6">
        <v>98.163115356355618</v>
      </c>
      <c r="N74" s="6">
        <v>103.08596620132255</v>
      </c>
      <c r="O74" s="6">
        <v>106.90668626010287</v>
      </c>
      <c r="P74" s="6">
        <v>118.73622336517266</v>
      </c>
      <c r="Q74" s="6">
        <v>123.73254959588537</v>
      </c>
      <c r="R74" s="6">
        <v>127.70022042615723</v>
      </c>
    </row>
    <row r="75" spans="1:18" hidden="1" x14ac:dyDescent="0.4">
      <c r="A75">
        <v>1396</v>
      </c>
      <c r="B75">
        <v>3</v>
      </c>
      <c r="C75" t="s">
        <v>1</v>
      </c>
      <c r="D75" t="s">
        <v>70</v>
      </c>
      <c r="E75" s="28">
        <v>705</v>
      </c>
      <c r="F75" s="29">
        <v>691</v>
      </c>
      <c r="G75" s="29">
        <v>665</v>
      </c>
      <c r="H75" s="29">
        <v>615</v>
      </c>
      <c r="I75" s="29">
        <v>596</v>
      </c>
      <c r="J75" s="29">
        <v>597</v>
      </c>
      <c r="K75" s="29">
        <v>570</v>
      </c>
      <c r="L75" s="5">
        <v>100</v>
      </c>
      <c r="M75" s="6">
        <v>98.01418439716312</v>
      </c>
      <c r="N75" s="6">
        <v>94.326241134751783</v>
      </c>
      <c r="O75" s="6">
        <v>87.2340425531915</v>
      </c>
      <c r="P75" s="6">
        <v>84.539007092198588</v>
      </c>
      <c r="Q75" s="6">
        <v>84.680851063829792</v>
      </c>
      <c r="R75" s="6">
        <v>80.851063829787222</v>
      </c>
    </row>
    <row r="76" spans="1:18" hidden="1" x14ac:dyDescent="0.4">
      <c r="A76">
        <v>1397</v>
      </c>
      <c r="B76">
        <v>3</v>
      </c>
      <c r="C76" t="s">
        <v>1</v>
      </c>
      <c r="D76" t="s">
        <v>71</v>
      </c>
      <c r="E76" s="28">
        <v>493</v>
      </c>
      <c r="F76" s="29">
        <v>483</v>
      </c>
      <c r="G76" s="29">
        <v>473</v>
      </c>
      <c r="H76" s="29">
        <v>461</v>
      </c>
      <c r="I76" s="29">
        <v>451</v>
      </c>
      <c r="J76" s="29">
        <v>447</v>
      </c>
      <c r="K76" s="29">
        <v>425</v>
      </c>
      <c r="L76" s="5">
        <v>100</v>
      </c>
      <c r="M76" s="6">
        <v>97.97160243407707</v>
      </c>
      <c r="N76" s="6">
        <v>95.943204868154154</v>
      </c>
      <c r="O76" s="6">
        <v>93.509127789046659</v>
      </c>
      <c r="P76" s="6">
        <v>91.480730223123729</v>
      </c>
      <c r="Q76" s="6">
        <v>90.669371196754568</v>
      </c>
      <c r="R76" s="6">
        <v>86.206896551724128</v>
      </c>
    </row>
    <row r="77" spans="1:18" hidden="1" x14ac:dyDescent="0.4">
      <c r="A77">
        <v>1398</v>
      </c>
      <c r="B77">
        <v>3</v>
      </c>
      <c r="C77" t="s">
        <v>1</v>
      </c>
      <c r="D77" t="s">
        <v>72</v>
      </c>
      <c r="E77" s="28">
        <v>824</v>
      </c>
      <c r="F77" s="29">
        <v>728</v>
      </c>
      <c r="G77" s="29">
        <v>695</v>
      </c>
      <c r="H77" s="29">
        <v>647</v>
      </c>
      <c r="I77" s="29">
        <v>614</v>
      </c>
      <c r="J77" s="29">
        <v>584</v>
      </c>
      <c r="K77" s="29">
        <v>556</v>
      </c>
      <c r="L77" s="5">
        <v>100</v>
      </c>
      <c r="M77" s="6">
        <v>88.349514563106794</v>
      </c>
      <c r="N77" s="6">
        <v>84.344660194174764</v>
      </c>
      <c r="O77" s="6">
        <v>78.519417475728162</v>
      </c>
      <c r="P77" s="6">
        <v>74.514563106796118</v>
      </c>
      <c r="Q77" s="6">
        <v>70.873786407766985</v>
      </c>
      <c r="R77" s="6">
        <v>67.475728155339809</v>
      </c>
    </row>
    <row r="78" spans="1:18" hidden="1" x14ac:dyDescent="0.4">
      <c r="A78">
        <v>1399</v>
      </c>
      <c r="B78">
        <v>3</v>
      </c>
      <c r="C78" t="s">
        <v>1</v>
      </c>
      <c r="D78" t="s">
        <v>73</v>
      </c>
      <c r="E78" s="28">
        <v>1143</v>
      </c>
      <c r="F78" s="29">
        <v>1047</v>
      </c>
      <c r="G78" s="29">
        <v>959</v>
      </c>
      <c r="H78" s="29">
        <v>905</v>
      </c>
      <c r="I78" s="29">
        <v>901</v>
      </c>
      <c r="J78" s="29">
        <v>868</v>
      </c>
      <c r="K78" s="29">
        <v>798</v>
      </c>
      <c r="L78" s="5">
        <v>100</v>
      </c>
      <c r="M78" s="6">
        <v>91.60104986876641</v>
      </c>
      <c r="N78" s="6">
        <v>83.902012248468935</v>
      </c>
      <c r="O78" s="6">
        <v>79.177602799650046</v>
      </c>
      <c r="P78" s="6">
        <v>78.827646544181974</v>
      </c>
      <c r="Q78" s="6">
        <v>75.940507436570428</v>
      </c>
      <c r="R78" s="6">
        <v>69.816272965879264</v>
      </c>
    </row>
    <row r="79" spans="1:18" hidden="1" x14ac:dyDescent="0.4">
      <c r="A79">
        <v>1400</v>
      </c>
      <c r="B79">
        <v>3</v>
      </c>
      <c r="C79" t="s">
        <v>1</v>
      </c>
      <c r="D79" t="s">
        <v>74</v>
      </c>
      <c r="E79" s="28">
        <v>3771</v>
      </c>
      <c r="F79" s="29">
        <v>3731</v>
      </c>
      <c r="G79" s="29">
        <v>3662</v>
      </c>
      <c r="H79" s="29">
        <v>3631</v>
      </c>
      <c r="I79" s="29">
        <v>3748</v>
      </c>
      <c r="J79" s="29">
        <v>3754</v>
      </c>
      <c r="K79" s="29">
        <v>3694</v>
      </c>
      <c r="L79" s="5">
        <v>100</v>
      </c>
      <c r="M79" s="6">
        <v>98.939273402280563</v>
      </c>
      <c r="N79" s="6">
        <v>97.109520021214536</v>
      </c>
      <c r="O79" s="6">
        <v>96.287456907981976</v>
      </c>
      <c r="P79" s="6">
        <v>99.39008220631132</v>
      </c>
      <c r="Q79" s="6">
        <v>99.549191195969243</v>
      </c>
      <c r="R79" s="6">
        <v>97.95810129939008</v>
      </c>
    </row>
    <row r="80" spans="1:18" hidden="1" x14ac:dyDescent="0.4">
      <c r="A80">
        <v>1401</v>
      </c>
      <c r="B80">
        <v>3</v>
      </c>
      <c r="C80" t="s">
        <v>1</v>
      </c>
      <c r="D80" t="s">
        <v>75</v>
      </c>
      <c r="E80" s="28">
        <v>1826</v>
      </c>
      <c r="F80" s="29">
        <v>1743</v>
      </c>
      <c r="G80" s="29">
        <v>1713</v>
      </c>
      <c r="H80" s="29">
        <v>1673</v>
      </c>
      <c r="I80" s="29">
        <v>1661</v>
      </c>
      <c r="J80" s="29">
        <v>1589</v>
      </c>
      <c r="K80" s="29">
        <v>1478</v>
      </c>
      <c r="L80" s="5">
        <v>100</v>
      </c>
      <c r="M80" s="6">
        <v>95.454545454545453</v>
      </c>
      <c r="N80" s="6">
        <v>93.81161007667032</v>
      </c>
      <c r="O80" s="6">
        <v>91.621029572836804</v>
      </c>
      <c r="P80" s="6">
        <v>90.963855421686745</v>
      </c>
      <c r="Q80" s="6">
        <v>87.020810514786419</v>
      </c>
      <c r="R80" s="6">
        <v>80.941949616648415</v>
      </c>
    </row>
    <row r="81" spans="1:18" hidden="1" x14ac:dyDescent="0.4">
      <c r="A81">
        <v>1402</v>
      </c>
      <c r="B81">
        <v>3</v>
      </c>
      <c r="C81" t="s">
        <v>1</v>
      </c>
      <c r="D81" t="s">
        <v>76</v>
      </c>
      <c r="E81" s="28">
        <v>4365</v>
      </c>
      <c r="F81" s="29">
        <v>4057</v>
      </c>
      <c r="G81" s="29">
        <v>3893</v>
      </c>
      <c r="H81" s="29">
        <v>3634</v>
      </c>
      <c r="I81" s="29">
        <v>3446</v>
      </c>
      <c r="J81" s="29">
        <v>3137</v>
      </c>
      <c r="K81" s="29">
        <v>2820</v>
      </c>
      <c r="L81" s="5">
        <v>100</v>
      </c>
      <c r="M81" s="6">
        <v>92.943871706758301</v>
      </c>
      <c r="N81" s="6">
        <v>89.186712485681568</v>
      </c>
      <c r="O81" s="6">
        <v>83.253150057273771</v>
      </c>
      <c r="P81" s="6">
        <v>78.946162657502867</v>
      </c>
      <c r="Q81" s="6">
        <v>71.867124856815579</v>
      </c>
      <c r="R81" s="6">
        <v>64.604810996563572</v>
      </c>
    </row>
    <row r="82" spans="1:18" hidden="1" x14ac:dyDescent="0.4">
      <c r="A82">
        <v>1403</v>
      </c>
      <c r="B82">
        <v>3</v>
      </c>
      <c r="C82" t="s">
        <v>1</v>
      </c>
      <c r="D82" t="s">
        <v>77</v>
      </c>
      <c r="E82" s="28">
        <v>625</v>
      </c>
      <c r="F82" s="29">
        <v>562</v>
      </c>
      <c r="G82" s="29">
        <v>534</v>
      </c>
      <c r="H82" s="29">
        <v>491</v>
      </c>
      <c r="I82" s="29">
        <v>473</v>
      </c>
      <c r="J82" s="29">
        <v>447</v>
      </c>
      <c r="K82" s="29">
        <v>398</v>
      </c>
      <c r="L82" s="5">
        <v>100</v>
      </c>
      <c r="M82" s="6">
        <v>89.92</v>
      </c>
      <c r="N82" s="6">
        <v>85.44</v>
      </c>
      <c r="O82" s="6">
        <v>78.56</v>
      </c>
      <c r="P82" s="6">
        <v>75.680000000000007</v>
      </c>
      <c r="Q82" s="6">
        <v>71.52</v>
      </c>
      <c r="R82" s="6">
        <v>63.680000000000007</v>
      </c>
    </row>
    <row r="83" spans="1:18" hidden="1" x14ac:dyDescent="0.4">
      <c r="A83">
        <v>1404</v>
      </c>
      <c r="B83">
        <v>3</v>
      </c>
      <c r="C83" t="s">
        <v>1</v>
      </c>
      <c r="D83" t="s">
        <v>78</v>
      </c>
      <c r="E83" s="28">
        <v>448</v>
      </c>
      <c r="F83" s="29">
        <v>410</v>
      </c>
      <c r="G83" s="29">
        <v>373</v>
      </c>
      <c r="H83" s="29">
        <v>346</v>
      </c>
      <c r="I83" s="29">
        <v>309</v>
      </c>
      <c r="J83" s="29">
        <v>266</v>
      </c>
      <c r="K83" s="29">
        <v>216</v>
      </c>
      <c r="L83" s="5">
        <v>100</v>
      </c>
      <c r="M83" s="6">
        <v>91.517857142857139</v>
      </c>
      <c r="N83" s="6">
        <v>83.258928571428569</v>
      </c>
      <c r="O83" s="6">
        <v>77.232142857142861</v>
      </c>
      <c r="P83" s="6">
        <v>68.973214285714292</v>
      </c>
      <c r="Q83" s="6">
        <v>59.375</v>
      </c>
      <c r="R83" s="6">
        <v>48.214285714285715</v>
      </c>
    </row>
    <row r="84" spans="1:18" hidden="1" x14ac:dyDescent="0.4">
      <c r="A84">
        <v>1405</v>
      </c>
      <c r="B84">
        <v>3</v>
      </c>
      <c r="C84" t="s">
        <v>1</v>
      </c>
      <c r="D84" t="s">
        <v>79</v>
      </c>
      <c r="E84" s="28">
        <v>859</v>
      </c>
      <c r="F84" s="29">
        <v>752</v>
      </c>
      <c r="G84" s="29">
        <v>676</v>
      </c>
      <c r="H84" s="29">
        <v>606</v>
      </c>
      <c r="I84" s="29">
        <v>549</v>
      </c>
      <c r="J84" s="29">
        <v>483</v>
      </c>
      <c r="K84" s="29">
        <v>402</v>
      </c>
      <c r="L84" s="5">
        <v>100</v>
      </c>
      <c r="M84" s="6">
        <v>87.543655413271253</v>
      </c>
      <c r="N84" s="6">
        <v>78.696158323632119</v>
      </c>
      <c r="O84" s="6">
        <v>70.547147846332948</v>
      </c>
      <c r="P84" s="6">
        <v>63.911525029103608</v>
      </c>
      <c r="Q84" s="6">
        <v>56.228172293364374</v>
      </c>
      <c r="R84" s="6">
        <v>46.798603026775318</v>
      </c>
    </row>
    <row r="85" spans="1:18" hidden="1" x14ac:dyDescent="0.4">
      <c r="A85">
        <v>1406</v>
      </c>
      <c r="B85">
        <v>3</v>
      </c>
      <c r="C85" t="s">
        <v>1</v>
      </c>
      <c r="D85" t="s">
        <v>80</v>
      </c>
      <c r="E85" s="28">
        <v>1200</v>
      </c>
      <c r="F85" s="29">
        <v>1067</v>
      </c>
      <c r="G85" s="29">
        <v>990</v>
      </c>
      <c r="H85" s="29">
        <v>922</v>
      </c>
      <c r="I85" s="29">
        <v>859</v>
      </c>
      <c r="J85" s="29">
        <v>777</v>
      </c>
      <c r="K85" s="29">
        <v>689</v>
      </c>
      <c r="L85" s="5">
        <v>100</v>
      </c>
      <c r="M85" s="6">
        <v>88.916666666666671</v>
      </c>
      <c r="N85" s="6">
        <v>82.5</v>
      </c>
      <c r="O85" s="6">
        <v>76.833333333333329</v>
      </c>
      <c r="P85" s="6">
        <v>71.583333333333329</v>
      </c>
      <c r="Q85" s="6">
        <v>64.75</v>
      </c>
      <c r="R85" s="6">
        <v>57.416666666666671</v>
      </c>
    </row>
    <row r="86" spans="1:18" hidden="1" x14ac:dyDescent="0.4">
      <c r="A86">
        <v>1407</v>
      </c>
      <c r="B86">
        <v>3</v>
      </c>
      <c r="C86" t="s">
        <v>1</v>
      </c>
      <c r="D86" t="s">
        <v>81</v>
      </c>
      <c r="E86" s="28">
        <v>1282</v>
      </c>
      <c r="F86" s="29">
        <v>1187</v>
      </c>
      <c r="G86" s="29">
        <v>1136</v>
      </c>
      <c r="H86" s="29">
        <v>1067</v>
      </c>
      <c r="I86" s="29">
        <v>1001</v>
      </c>
      <c r="J86" s="29">
        <v>947</v>
      </c>
      <c r="K86" s="29">
        <v>854</v>
      </c>
      <c r="L86" s="5">
        <v>100</v>
      </c>
      <c r="M86" s="6">
        <v>92.589703588143522</v>
      </c>
      <c r="N86" s="6">
        <v>88.611544461778465</v>
      </c>
      <c r="O86" s="6">
        <v>83.229329173166917</v>
      </c>
      <c r="P86" s="6">
        <v>78.081123244929799</v>
      </c>
      <c r="Q86" s="6">
        <v>73.868954758190327</v>
      </c>
      <c r="R86" s="6">
        <v>66.614664586583459</v>
      </c>
    </row>
    <row r="87" spans="1:18" hidden="1" x14ac:dyDescent="0.4">
      <c r="A87">
        <v>1408</v>
      </c>
      <c r="B87">
        <v>3</v>
      </c>
      <c r="C87" t="s">
        <v>1</v>
      </c>
      <c r="D87" t="s">
        <v>82</v>
      </c>
      <c r="E87" s="28">
        <v>7283</v>
      </c>
      <c r="F87" s="29">
        <v>6890</v>
      </c>
      <c r="G87" s="29">
        <v>6465</v>
      </c>
      <c r="H87" s="29">
        <v>6063</v>
      </c>
      <c r="I87" s="29">
        <v>5757</v>
      </c>
      <c r="J87" s="29">
        <v>5318</v>
      </c>
      <c r="K87" s="29">
        <v>4818</v>
      </c>
      <c r="L87" s="5">
        <v>100</v>
      </c>
      <c r="M87" s="6">
        <v>94.603872030756548</v>
      </c>
      <c r="N87" s="6">
        <v>88.768364684882613</v>
      </c>
      <c r="O87" s="6">
        <v>83.248661265961829</v>
      </c>
      <c r="P87" s="6">
        <v>79.047095976932582</v>
      </c>
      <c r="Q87" s="6">
        <v>73.019360153782785</v>
      </c>
      <c r="R87" s="6">
        <v>66.154057393931083</v>
      </c>
    </row>
    <row r="88" spans="1:18" hidden="1" x14ac:dyDescent="0.4">
      <c r="A88">
        <v>1409</v>
      </c>
      <c r="B88">
        <v>3</v>
      </c>
      <c r="C88" t="s">
        <v>1</v>
      </c>
      <c r="D88" t="s">
        <v>83</v>
      </c>
      <c r="E88" s="28">
        <v>361</v>
      </c>
      <c r="F88" s="29">
        <v>341</v>
      </c>
      <c r="G88" s="29">
        <v>331</v>
      </c>
      <c r="H88" s="29">
        <v>327</v>
      </c>
      <c r="I88" s="29">
        <v>336</v>
      </c>
      <c r="J88" s="29">
        <v>334</v>
      </c>
      <c r="K88" s="29">
        <v>326</v>
      </c>
      <c r="L88" s="5">
        <v>100</v>
      </c>
      <c r="M88" s="6">
        <v>94.45983379501385</v>
      </c>
      <c r="N88" s="6">
        <v>91.689750692520775</v>
      </c>
      <c r="O88" s="6">
        <v>90.581717451523545</v>
      </c>
      <c r="P88" s="6">
        <v>93.07479224376732</v>
      </c>
      <c r="Q88" s="6">
        <v>92.520775623268705</v>
      </c>
      <c r="R88" s="6">
        <v>90.304709141274245</v>
      </c>
    </row>
    <row r="89" spans="1:18" hidden="1" x14ac:dyDescent="0.4">
      <c r="A89">
        <v>1423</v>
      </c>
      <c r="B89">
        <v>3</v>
      </c>
      <c r="C89" t="s">
        <v>1</v>
      </c>
      <c r="D89" t="s">
        <v>84</v>
      </c>
      <c r="E89" s="28">
        <v>2566</v>
      </c>
      <c r="F89" s="29">
        <v>2676</v>
      </c>
      <c r="G89" s="29">
        <v>2874</v>
      </c>
      <c r="H89" s="29">
        <v>2874</v>
      </c>
      <c r="I89" s="29">
        <v>2785</v>
      </c>
      <c r="J89" s="29">
        <v>2581</v>
      </c>
      <c r="K89" s="29">
        <v>2404</v>
      </c>
      <c r="L89" s="5">
        <v>100</v>
      </c>
      <c r="M89" s="6">
        <v>104.28682774746687</v>
      </c>
      <c r="N89" s="6">
        <v>112.00311769290725</v>
      </c>
      <c r="O89" s="6">
        <v>112.00311769290725</v>
      </c>
      <c r="P89" s="6">
        <v>108.53468433359315</v>
      </c>
      <c r="Q89" s="6">
        <v>100.58456742010912</v>
      </c>
      <c r="R89" s="6">
        <v>93.686671862821512</v>
      </c>
    </row>
    <row r="90" spans="1:18" hidden="1" x14ac:dyDescent="0.4">
      <c r="A90">
        <v>1424</v>
      </c>
      <c r="B90">
        <v>3</v>
      </c>
      <c r="C90" t="s">
        <v>1</v>
      </c>
      <c r="D90" t="s">
        <v>85</v>
      </c>
      <c r="E90" s="28">
        <v>2189</v>
      </c>
      <c r="F90" s="29">
        <v>2066</v>
      </c>
      <c r="G90" s="29">
        <v>1958</v>
      </c>
      <c r="H90" s="29">
        <v>1814</v>
      </c>
      <c r="I90" s="29">
        <v>1723</v>
      </c>
      <c r="J90" s="29">
        <v>1563</v>
      </c>
      <c r="K90" s="29">
        <v>1361</v>
      </c>
      <c r="L90" s="5">
        <v>100</v>
      </c>
      <c r="M90" s="6">
        <v>94.380995888533576</v>
      </c>
      <c r="N90" s="6">
        <v>89.447236180904525</v>
      </c>
      <c r="O90" s="6">
        <v>82.868889904065782</v>
      </c>
      <c r="P90" s="6">
        <v>78.711740520785739</v>
      </c>
      <c r="Q90" s="6">
        <v>71.402466879853804</v>
      </c>
      <c r="R90" s="6">
        <v>62.174508908177252</v>
      </c>
    </row>
    <row r="91" spans="1:18" hidden="1" x14ac:dyDescent="0.4">
      <c r="A91">
        <v>1425</v>
      </c>
      <c r="B91">
        <v>3</v>
      </c>
      <c r="C91" t="s">
        <v>1</v>
      </c>
      <c r="D91" t="s">
        <v>86</v>
      </c>
      <c r="E91" s="28">
        <v>1458</v>
      </c>
      <c r="F91" s="29">
        <v>1214</v>
      </c>
      <c r="G91" s="29">
        <v>1031</v>
      </c>
      <c r="H91" s="29">
        <v>872</v>
      </c>
      <c r="I91" s="29">
        <v>768</v>
      </c>
      <c r="J91" s="29">
        <v>668</v>
      </c>
      <c r="K91" s="29">
        <v>550</v>
      </c>
      <c r="L91" s="5">
        <v>100</v>
      </c>
      <c r="M91" s="6">
        <v>83.264746227709182</v>
      </c>
      <c r="N91" s="6">
        <v>70.713305898491086</v>
      </c>
      <c r="O91" s="6">
        <v>59.807956104252405</v>
      </c>
      <c r="P91" s="6">
        <v>52.674897119341566</v>
      </c>
      <c r="Q91" s="6">
        <v>45.816186556927299</v>
      </c>
      <c r="R91" s="6">
        <v>37.722908093278463</v>
      </c>
    </row>
    <row r="92" spans="1:18" hidden="1" x14ac:dyDescent="0.4">
      <c r="A92">
        <v>1427</v>
      </c>
      <c r="B92">
        <v>3</v>
      </c>
      <c r="C92" t="s">
        <v>1</v>
      </c>
      <c r="D92" t="s">
        <v>87</v>
      </c>
      <c r="E92" s="28">
        <v>2067</v>
      </c>
      <c r="F92" s="29">
        <v>1951</v>
      </c>
      <c r="G92" s="29">
        <v>1864</v>
      </c>
      <c r="H92" s="29">
        <v>1719</v>
      </c>
      <c r="I92" s="29">
        <v>1579</v>
      </c>
      <c r="J92" s="29">
        <v>1463</v>
      </c>
      <c r="K92" s="29">
        <v>1292</v>
      </c>
      <c r="L92" s="5">
        <v>100</v>
      </c>
      <c r="M92" s="6">
        <v>94.388001935171744</v>
      </c>
      <c r="N92" s="6">
        <v>90.179003386550562</v>
      </c>
      <c r="O92" s="6">
        <v>83.164005805515245</v>
      </c>
      <c r="P92" s="6">
        <v>76.39090469279148</v>
      </c>
      <c r="Q92" s="6">
        <v>70.778906627963238</v>
      </c>
      <c r="R92" s="6">
        <v>62.50604741170779</v>
      </c>
    </row>
    <row r="93" spans="1:18" hidden="1" x14ac:dyDescent="0.4">
      <c r="A93">
        <v>1428</v>
      </c>
      <c r="B93">
        <v>3</v>
      </c>
      <c r="C93" t="s">
        <v>1</v>
      </c>
      <c r="D93" t="s">
        <v>88</v>
      </c>
      <c r="E93" s="28">
        <v>3980</v>
      </c>
      <c r="F93" s="29">
        <v>3906</v>
      </c>
      <c r="G93" s="29">
        <v>3819</v>
      </c>
      <c r="H93" s="29">
        <v>3641</v>
      </c>
      <c r="I93" s="29">
        <v>3520</v>
      </c>
      <c r="J93" s="29">
        <v>3258</v>
      </c>
      <c r="K93" s="29">
        <v>3016</v>
      </c>
      <c r="L93" s="5">
        <v>100</v>
      </c>
      <c r="M93" s="6">
        <v>98.140703517587937</v>
      </c>
      <c r="N93" s="6">
        <v>95.954773869346738</v>
      </c>
      <c r="O93" s="6">
        <v>91.482412060301513</v>
      </c>
      <c r="P93" s="6">
        <v>88.442211055276388</v>
      </c>
      <c r="Q93" s="6">
        <v>81.859296482412063</v>
      </c>
      <c r="R93" s="6">
        <v>75.778894472361813</v>
      </c>
    </row>
    <row r="94" spans="1:18" hidden="1" x14ac:dyDescent="0.4">
      <c r="A94">
        <v>1429</v>
      </c>
      <c r="B94">
        <v>3</v>
      </c>
      <c r="C94" t="s">
        <v>1</v>
      </c>
      <c r="D94" t="s">
        <v>89</v>
      </c>
      <c r="E94" s="28">
        <v>4644</v>
      </c>
      <c r="F94" s="29">
        <v>4406</v>
      </c>
      <c r="G94" s="29">
        <v>4143</v>
      </c>
      <c r="H94" s="29">
        <v>3848</v>
      </c>
      <c r="I94" s="29">
        <v>3661</v>
      </c>
      <c r="J94" s="29">
        <v>3397</v>
      </c>
      <c r="K94" s="29">
        <v>3074</v>
      </c>
      <c r="L94" s="5">
        <v>100</v>
      </c>
      <c r="M94" s="6">
        <v>94.875107665805331</v>
      </c>
      <c r="N94" s="6">
        <v>89.211886304909555</v>
      </c>
      <c r="O94" s="6">
        <v>82.859603789836342</v>
      </c>
      <c r="P94" s="6">
        <v>78.832902670111977</v>
      </c>
      <c r="Q94" s="6">
        <v>73.148148148148152</v>
      </c>
      <c r="R94" s="6">
        <v>66.192937123169685</v>
      </c>
    </row>
    <row r="95" spans="1:18" hidden="1" x14ac:dyDescent="0.4">
      <c r="A95">
        <v>1430</v>
      </c>
      <c r="B95">
        <v>3</v>
      </c>
      <c r="C95" t="s">
        <v>1</v>
      </c>
      <c r="D95" t="s">
        <v>90</v>
      </c>
      <c r="E95" s="28">
        <v>1398</v>
      </c>
      <c r="F95" s="29">
        <v>1288</v>
      </c>
      <c r="G95" s="29">
        <v>1238</v>
      </c>
      <c r="H95" s="29">
        <v>1181</v>
      </c>
      <c r="I95" s="29">
        <v>1152</v>
      </c>
      <c r="J95" s="29">
        <v>1079</v>
      </c>
      <c r="K95" s="29">
        <v>987</v>
      </c>
      <c r="L95" s="5">
        <v>100</v>
      </c>
      <c r="M95" s="6">
        <v>92.13161659513591</v>
      </c>
      <c r="N95" s="6">
        <v>88.55507868383404</v>
      </c>
      <c r="O95" s="6">
        <v>84.47782546494993</v>
      </c>
      <c r="P95" s="6">
        <v>82.403433476394852</v>
      </c>
      <c r="Q95" s="6">
        <v>77.181688125894127</v>
      </c>
      <c r="R95" s="6">
        <v>70.600858369098717</v>
      </c>
    </row>
    <row r="96" spans="1:18" hidden="1" x14ac:dyDescent="0.4">
      <c r="A96">
        <v>1431</v>
      </c>
      <c r="B96">
        <v>3</v>
      </c>
      <c r="C96" t="s">
        <v>1</v>
      </c>
      <c r="D96" t="s">
        <v>91</v>
      </c>
      <c r="E96" s="28">
        <v>777</v>
      </c>
      <c r="F96" s="29">
        <v>686</v>
      </c>
      <c r="G96" s="29">
        <v>614</v>
      </c>
      <c r="H96" s="29">
        <v>533</v>
      </c>
      <c r="I96" s="29">
        <v>489</v>
      </c>
      <c r="J96" s="29">
        <v>447</v>
      </c>
      <c r="K96" s="29">
        <v>397</v>
      </c>
      <c r="L96" s="5">
        <v>100</v>
      </c>
      <c r="M96" s="6">
        <v>88.288288288288285</v>
      </c>
      <c r="N96" s="6">
        <v>79.02187902187903</v>
      </c>
      <c r="O96" s="6">
        <v>68.597168597168604</v>
      </c>
      <c r="P96" s="6">
        <v>62.93436293436293</v>
      </c>
      <c r="Q96" s="6">
        <v>57.528957528957527</v>
      </c>
      <c r="R96" s="6">
        <v>51.093951093951098</v>
      </c>
    </row>
    <row r="97" spans="1:18" hidden="1" x14ac:dyDescent="0.4">
      <c r="A97">
        <v>1432</v>
      </c>
      <c r="B97">
        <v>3</v>
      </c>
      <c r="C97" t="s">
        <v>1</v>
      </c>
      <c r="D97" t="s">
        <v>92</v>
      </c>
      <c r="E97" s="28">
        <v>2666</v>
      </c>
      <c r="F97" s="29">
        <v>2556</v>
      </c>
      <c r="G97" s="29">
        <v>2402</v>
      </c>
      <c r="H97" s="29">
        <v>2257</v>
      </c>
      <c r="I97" s="29">
        <v>2128</v>
      </c>
      <c r="J97" s="29">
        <v>1942</v>
      </c>
      <c r="K97" s="29">
        <v>1757</v>
      </c>
      <c r="L97" s="5">
        <v>100</v>
      </c>
      <c r="M97" s="6">
        <v>95.873968492123026</v>
      </c>
      <c r="N97" s="6">
        <v>90.097524381095269</v>
      </c>
      <c r="O97" s="6">
        <v>84.658664666166544</v>
      </c>
      <c r="P97" s="6">
        <v>79.819954988747185</v>
      </c>
      <c r="Q97" s="6">
        <v>72.843210802700682</v>
      </c>
      <c r="R97" s="6">
        <v>65.9039759939985</v>
      </c>
    </row>
    <row r="98" spans="1:18" hidden="1" x14ac:dyDescent="0.4">
      <c r="A98">
        <v>1433</v>
      </c>
      <c r="B98">
        <v>3</v>
      </c>
      <c r="C98" t="s">
        <v>1</v>
      </c>
      <c r="D98" t="s">
        <v>93</v>
      </c>
      <c r="E98" s="28">
        <v>1269</v>
      </c>
      <c r="F98" s="29">
        <v>1139</v>
      </c>
      <c r="G98" s="29">
        <v>1004</v>
      </c>
      <c r="H98" s="29">
        <v>885</v>
      </c>
      <c r="I98" s="29">
        <v>770</v>
      </c>
      <c r="J98" s="29">
        <v>678</v>
      </c>
      <c r="K98" s="29">
        <v>582</v>
      </c>
      <c r="L98" s="5">
        <v>100</v>
      </c>
      <c r="M98" s="6">
        <v>89.755713159968479</v>
      </c>
      <c r="N98" s="6">
        <v>79.117415287628063</v>
      </c>
      <c r="O98" s="6">
        <v>69.739952718676122</v>
      </c>
      <c r="P98" s="6">
        <v>60.677698975571317</v>
      </c>
      <c r="Q98" s="6">
        <v>53.427895981087467</v>
      </c>
      <c r="R98" s="6">
        <v>45.862884160756501</v>
      </c>
    </row>
    <row r="99" spans="1:18" hidden="1" x14ac:dyDescent="0.4">
      <c r="A99">
        <v>1434</v>
      </c>
      <c r="B99">
        <v>3</v>
      </c>
      <c r="C99" t="s">
        <v>1</v>
      </c>
      <c r="D99" t="s">
        <v>94</v>
      </c>
      <c r="E99" s="28">
        <v>993</v>
      </c>
      <c r="F99" s="29">
        <v>930</v>
      </c>
      <c r="G99" s="29">
        <v>854</v>
      </c>
      <c r="H99" s="29">
        <v>786</v>
      </c>
      <c r="I99" s="29">
        <v>706</v>
      </c>
      <c r="J99" s="29">
        <v>641</v>
      </c>
      <c r="K99" s="29">
        <v>573</v>
      </c>
      <c r="L99" s="5">
        <v>100</v>
      </c>
      <c r="M99" s="6">
        <v>93.65558912386706</v>
      </c>
      <c r="N99" s="6">
        <v>86.002014098690836</v>
      </c>
      <c r="O99" s="6">
        <v>79.154078549848933</v>
      </c>
      <c r="P99" s="6">
        <v>71.097683786505542</v>
      </c>
      <c r="Q99" s="6">
        <v>64.551863041289025</v>
      </c>
      <c r="R99" s="6">
        <v>57.703927492447129</v>
      </c>
    </row>
    <row r="100" spans="1:18" hidden="1" x14ac:dyDescent="0.4">
      <c r="A100">
        <v>1436</v>
      </c>
      <c r="B100">
        <v>3</v>
      </c>
      <c r="C100" t="s">
        <v>1</v>
      </c>
      <c r="D100" t="s">
        <v>95</v>
      </c>
      <c r="E100" s="28">
        <v>1009</v>
      </c>
      <c r="F100" s="29">
        <v>931</v>
      </c>
      <c r="G100" s="29">
        <v>861</v>
      </c>
      <c r="H100" s="29">
        <v>780</v>
      </c>
      <c r="I100" s="29">
        <v>724</v>
      </c>
      <c r="J100" s="29">
        <v>663</v>
      </c>
      <c r="K100" s="29">
        <v>591</v>
      </c>
      <c r="L100" s="5">
        <v>100</v>
      </c>
      <c r="M100" s="6">
        <v>92.269573835480685</v>
      </c>
      <c r="N100" s="6">
        <v>85.332011892963337</v>
      </c>
      <c r="O100" s="6">
        <v>77.304261645193264</v>
      </c>
      <c r="P100" s="6">
        <v>71.754212091179383</v>
      </c>
      <c r="Q100" s="6">
        <v>65.708622398414278</v>
      </c>
      <c r="R100" s="6">
        <v>58.572844400396427</v>
      </c>
    </row>
    <row r="101" spans="1:18" hidden="1" x14ac:dyDescent="0.4">
      <c r="A101">
        <v>1437</v>
      </c>
      <c r="B101">
        <v>3</v>
      </c>
      <c r="C101" t="s">
        <v>1</v>
      </c>
      <c r="D101" t="s">
        <v>96</v>
      </c>
      <c r="E101" s="28">
        <v>775</v>
      </c>
      <c r="F101" s="29">
        <v>716</v>
      </c>
      <c r="G101" s="29">
        <v>635</v>
      </c>
      <c r="H101" s="29">
        <v>569</v>
      </c>
      <c r="I101" s="29">
        <v>504</v>
      </c>
      <c r="J101" s="29">
        <v>454</v>
      </c>
      <c r="K101" s="29">
        <v>400</v>
      </c>
      <c r="L101" s="5">
        <v>100</v>
      </c>
      <c r="M101" s="6">
        <v>92.387096774193537</v>
      </c>
      <c r="N101" s="6">
        <v>81.935483870967744</v>
      </c>
      <c r="O101" s="6">
        <v>73.41935483870968</v>
      </c>
      <c r="P101" s="6">
        <v>65.032258064516128</v>
      </c>
      <c r="Q101" s="6">
        <v>58.58064516129032</v>
      </c>
      <c r="R101" s="6">
        <v>51.612903225806448</v>
      </c>
    </row>
    <row r="102" spans="1:18" hidden="1" x14ac:dyDescent="0.4">
      <c r="A102">
        <v>1438</v>
      </c>
      <c r="B102">
        <v>3</v>
      </c>
      <c r="C102" t="s">
        <v>1</v>
      </c>
      <c r="D102" t="s">
        <v>97</v>
      </c>
      <c r="E102" s="28">
        <v>1240</v>
      </c>
      <c r="F102" s="29">
        <v>1170</v>
      </c>
      <c r="G102" s="29">
        <v>1100</v>
      </c>
      <c r="H102" s="29">
        <v>1019</v>
      </c>
      <c r="I102" s="29">
        <v>940</v>
      </c>
      <c r="J102" s="29">
        <v>851</v>
      </c>
      <c r="K102" s="29">
        <v>747</v>
      </c>
      <c r="L102" s="5">
        <v>100</v>
      </c>
      <c r="M102" s="6">
        <v>94.354838709677423</v>
      </c>
      <c r="N102" s="6">
        <v>88.709677419354833</v>
      </c>
      <c r="O102" s="6">
        <v>82.177419354838705</v>
      </c>
      <c r="P102" s="6">
        <v>75.806451612903231</v>
      </c>
      <c r="Q102" s="6">
        <v>68.629032258064512</v>
      </c>
      <c r="R102" s="6">
        <v>60.241935483870968</v>
      </c>
    </row>
    <row r="103" spans="1:18" hidden="1" x14ac:dyDescent="0.4">
      <c r="A103">
        <v>1452</v>
      </c>
      <c r="B103">
        <v>3</v>
      </c>
      <c r="C103" t="s">
        <v>1</v>
      </c>
      <c r="D103" t="s">
        <v>98</v>
      </c>
      <c r="E103" s="28">
        <v>2272</v>
      </c>
      <c r="F103" s="29">
        <v>2250</v>
      </c>
      <c r="G103" s="29">
        <v>2194</v>
      </c>
      <c r="H103" s="29">
        <v>2126</v>
      </c>
      <c r="I103" s="29">
        <v>2132</v>
      </c>
      <c r="J103" s="29">
        <v>2110</v>
      </c>
      <c r="K103" s="29">
        <v>1918</v>
      </c>
      <c r="L103" s="5">
        <v>100</v>
      </c>
      <c r="M103" s="6">
        <v>99.031690140845072</v>
      </c>
      <c r="N103" s="6">
        <v>96.566901408450704</v>
      </c>
      <c r="O103" s="6">
        <v>93.573943661971825</v>
      </c>
      <c r="P103" s="6">
        <v>93.838028169014081</v>
      </c>
      <c r="Q103" s="6">
        <v>92.869718309859152</v>
      </c>
      <c r="R103" s="6">
        <v>84.41901408450704</v>
      </c>
    </row>
    <row r="104" spans="1:18" hidden="1" x14ac:dyDescent="0.4">
      <c r="A104">
        <v>1453</v>
      </c>
      <c r="B104">
        <v>3</v>
      </c>
      <c r="C104" t="s">
        <v>1</v>
      </c>
      <c r="D104" t="s">
        <v>99</v>
      </c>
      <c r="E104" s="28">
        <v>2944</v>
      </c>
      <c r="F104" s="29">
        <v>3117</v>
      </c>
      <c r="G104" s="29">
        <v>3289</v>
      </c>
      <c r="H104" s="29">
        <v>3490</v>
      </c>
      <c r="I104" s="29">
        <v>3706</v>
      </c>
      <c r="J104" s="29">
        <v>3743</v>
      </c>
      <c r="K104" s="29">
        <v>3702</v>
      </c>
      <c r="L104" s="5">
        <v>100</v>
      </c>
      <c r="M104" s="6">
        <v>105.87635869565217</v>
      </c>
      <c r="N104" s="6">
        <v>111.71875</v>
      </c>
      <c r="O104" s="6">
        <v>118.54619565217391</v>
      </c>
      <c r="P104" s="6">
        <v>125.88315217391303</v>
      </c>
      <c r="Q104" s="6">
        <v>127.13994565217391</v>
      </c>
      <c r="R104" s="6">
        <v>125.74728260869566</v>
      </c>
    </row>
    <row r="105" spans="1:18" hidden="1" x14ac:dyDescent="0.4">
      <c r="A105">
        <v>1454</v>
      </c>
      <c r="B105">
        <v>3</v>
      </c>
      <c r="C105" t="s">
        <v>1</v>
      </c>
      <c r="D105" t="s">
        <v>100</v>
      </c>
      <c r="E105" s="28">
        <v>2659</v>
      </c>
      <c r="F105" s="29">
        <v>2501</v>
      </c>
      <c r="G105" s="29">
        <v>2357</v>
      </c>
      <c r="H105" s="29">
        <v>2198</v>
      </c>
      <c r="I105" s="29">
        <v>2088</v>
      </c>
      <c r="J105" s="29">
        <v>1942</v>
      </c>
      <c r="K105" s="29">
        <v>1789</v>
      </c>
      <c r="L105" s="5">
        <v>100</v>
      </c>
      <c r="M105" s="6">
        <v>94.057916509966162</v>
      </c>
      <c r="N105" s="6">
        <v>88.642346746897331</v>
      </c>
      <c r="O105" s="6">
        <v>82.662655133508835</v>
      </c>
      <c r="P105" s="6">
        <v>78.525761564497927</v>
      </c>
      <c r="Q105" s="6">
        <v>73.034975554719821</v>
      </c>
      <c r="R105" s="6">
        <v>67.280932681459191</v>
      </c>
    </row>
    <row r="106" spans="1:18" hidden="1" x14ac:dyDescent="0.4">
      <c r="A106">
        <v>1455</v>
      </c>
      <c r="B106">
        <v>3</v>
      </c>
      <c r="C106" t="s">
        <v>1</v>
      </c>
      <c r="D106" t="s">
        <v>101</v>
      </c>
      <c r="E106" s="28">
        <v>1461</v>
      </c>
      <c r="F106" s="29">
        <v>1396</v>
      </c>
      <c r="G106" s="29">
        <v>1294</v>
      </c>
      <c r="H106" s="29">
        <v>1193</v>
      </c>
      <c r="I106" s="29">
        <v>1138</v>
      </c>
      <c r="J106" s="29">
        <v>1052</v>
      </c>
      <c r="K106" s="29">
        <v>984</v>
      </c>
      <c r="L106" s="5">
        <v>100</v>
      </c>
      <c r="M106" s="6">
        <v>95.55099247091033</v>
      </c>
      <c r="N106" s="6">
        <v>88.56947296372347</v>
      </c>
      <c r="O106" s="6">
        <v>81.656399726214929</v>
      </c>
      <c r="P106" s="6">
        <v>77.891854893908288</v>
      </c>
      <c r="Q106" s="6">
        <v>72.005475701574255</v>
      </c>
      <c r="R106" s="6">
        <v>67.351129363449687</v>
      </c>
    </row>
    <row r="107" spans="1:18" hidden="1" x14ac:dyDescent="0.4">
      <c r="A107">
        <v>1456</v>
      </c>
      <c r="B107">
        <v>3</v>
      </c>
      <c r="C107" t="s">
        <v>1</v>
      </c>
      <c r="D107" t="s">
        <v>102</v>
      </c>
      <c r="E107" s="28">
        <v>1206</v>
      </c>
      <c r="F107" s="29">
        <v>1088</v>
      </c>
      <c r="G107" s="29">
        <v>947</v>
      </c>
      <c r="H107" s="29">
        <v>831</v>
      </c>
      <c r="I107" s="29">
        <v>737</v>
      </c>
      <c r="J107" s="29">
        <v>647</v>
      </c>
      <c r="K107" s="29">
        <v>550</v>
      </c>
      <c r="L107" s="5">
        <v>100</v>
      </c>
      <c r="M107" s="6">
        <v>90.215588723051411</v>
      </c>
      <c r="N107" s="6">
        <v>78.524046434494196</v>
      </c>
      <c r="O107" s="6">
        <v>68.905472636815929</v>
      </c>
      <c r="P107" s="6">
        <v>61.111111111111114</v>
      </c>
      <c r="Q107" s="6">
        <v>53.648424543946923</v>
      </c>
      <c r="R107" s="6">
        <v>45.605306799336645</v>
      </c>
    </row>
    <row r="108" spans="1:18" hidden="1" x14ac:dyDescent="0.4">
      <c r="A108">
        <v>1457</v>
      </c>
      <c r="B108">
        <v>3</v>
      </c>
      <c r="C108" t="s">
        <v>1</v>
      </c>
      <c r="D108" t="s">
        <v>103</v>
      </c>
      <c r="E108" s="28">
        <v>1550</v>
      </c>
      <c r="F108" s="29">
        <v>1356</v>
      </c>
      <c r="G108" s="29">
        <v>1162</v>
      </c>
      <c r="H108" s="29">
        <v>990</v>
      </c>
      <c r="I108" s="29">
        <v>849</v>
      </c>
      <c r="J108" s="29">
        <v>736</v>
      </c>
      <c r="K108" s="29">
        <v>626</v>
      </c>
      <c r="L108" s="5">
        <v>100</v>
      </c>
      <c r="M108" s="6">
        <v>87.483870967741936</v>
      </c>
      <c r="N108" s="6">
        <v>74.967741935483872</v>
      </c>
      <c r="O108" s="6">
        <v>63.87096774193548</v>
      </c>
      <c r="P108" s="6">
        <v>54.774193548387096</v>
      </c>
      <c r="Q108" s="6">
        <v>47.483870967741936</v>
      </c>
      <c r="R108" s="6">
        <v>40.387096774193552</v>
      </c>
    </row>
    <row r="109" spans="1:18" hidden="1" x14ac:dyDescent="0.4">
      <c r="A109">
        <v>1458</v>
      </c>
      <c r="B109">
        <v>3</v>
      </c>
      <c r="C109" t="s">
        <v>1</v>
      </c>
      <c r="D109" t="s">
        <v>104</v>
      </c>
      <c r="E109" s="28">
        <v>2759</v>
      </c>
      <c r="F109" s="29">
        <v>2703</v>
      </c>
      <c r="G109" s="29">
        <v>2691</v>
      </c>
      <c r="H109" s="29">
        <v>2719</v>
      </c>
      <c r="I109" s="29">
        <v>2840</v>
      </c>
      <c r="J109" s="29">
        <v>2873</v>
      </c>
      <c r="K109" s="29">
        <v>2841</v>
      </c>
      <c r="L109" s="5">
        <v>100</v>
      </c>
      <c r="M109" s="6">
        <v>97.970279086625595</v>
      </c>
      <c r="N109" s="6">
        <v>97.535338890902494</v>
      </c>
      <c r="O109" s="6">
        <v>98.550199347589711</v>
      </c>
      <c r="P109" s="6">
        <v>102.93584632113084</v>
      </c>
      <c r="Q109" s="6">
        <v>104.13193185936933</v>
      </c>
      <c r="R109" s="6">
        <v>102.9720913374411</v>
      </c>
    </row>
    <row r="110" spans="1:18" hidden="1" x14ac:dyDescent="0.4">
      <c r="A110">
        <v>1459</v>
      </c>
      <c r="B110">
        <v>3</v>
      </c>
      <c r="C110" t="s">
        <v>1</v>
      </c>
      <c r="D110" t="s">
        <v>105</v>
      </c>
      <c r="E110" s="28">
        <v>3749</v>
      </c>
      <c r="F110" s="29">
        <v>3503</v>
      </c>
      <c r="G110" s="29">
        <v>3330</v>
      </c>
      <c r="H110" s="29">
        <v>3169</v>
      </c>
      <c r="I110" s="29">
        <v>3087</v>
      </c>
      <c r="J110" s="29">
        <v>2906</v>
      </c>
      <c r="K110" s="29">
        <v>2696</v>
      </c>
      <c r="L110" s="5">
        <v>100</v>
      </c>
      <c r="M110" s="6">
        <v>93.438250200053346</v>
      </c>
      <c r="N110" s="6">
        <v>88.823686316351029</v>
      </c>
      <c r="O110" s="6">
        <v>84.529207788743662</v>
      </c>
      <c r="P110" s="6">
        <v>82.34195785542812</v>
      </c>
      <c r="Q110" s="6">
        <v>77.514003734329151</v>
      </c>
      <c r="R110" s="6">
        <v>71.912510002667375</v>
      </c>
    </row>
    <row r="111" spans="1:18" hidden="1" x14ac:dyDescent="0.4">
      <c r="A111">
        <v>1460</v>
      </c>
      <c r="B111">
        <v>3</v>
      </c>
      <c r="C111" t="s">
        <v>1</v>
      </c>
      <c r="D111" t="s">
        <v>106</v>
      </c>
      <c r="E111" s="28">
        <v>3331</v>
      </c>
      <c r="F111" s="29">
        <v>3214</v>
      </c>
      <c r="G111" s="29">
        <v>3073</v>
      </c>
      <c r="H111" s="29">
        <v>2926</v>
      </c>
      <c r="I111" s="29">
        <v>2830</v>
      </c>
      <c r="J111" s="29">
        <v>2714</v>
      </c>
      <c r="K111" s="29">
        <v>2576</v>
      </c>
      <c r="L111" s="5">
        <v>100</v>
      </c>
      <c r="M111" s="6">
        <v>96.487541278895222</v>
      </c>
      <c r="N111" s="6">
        <v>92.254578204743325</v>
      </c>
      <c r="O111" s="6">
        <v>87.841489042329641</v>
      </c>
      <c r="P111" s="6">
        <v>84.95947163014111</v>
      </c>
      <c r="Q111" s="6">
        <v>81.477033923746617</v>
      </c>
      <c r="R111" s="6">
        <v>77.334133893725607</v>
      </c>
    </row>
    <row r="112" spans="1:18" hidden="1" x14ac:dyDescent="0.4">
      <c r="A112">
        <v>1461</v>
      </c>
      <c r="B112">
        <v>3</v>
      </c>
      <c r="C112" t="s">
        <v>1</v>
      </c>
      <c r="D112" t="s">
        <v>107</v>
      </c>
      <c r="E112" s="28">
        <v>1731</v>
      </c>
      <c r="F112" s="29">
        <v>1659</v>
      </c>
      <c r="G112" s="29">
        <v>1604</v>
      </c>
      <c r="H112" s="29">
        <v>1516</v>
      </c>
      <c r="I112" s="29">
        <v>1439</v>
      </c>
      <c r="J112" s="29">
        <v>1391</v>
      </c>
      <c r="K112" s="29">
        <v>1291</v>
      </c>
      <c r="L112" s="5">
        <v>100</v>
      </c>
      <c r="M112" s="6">
        <v>95.840554592720977</v>
      </c>
      <c r="N112" s="6">
        <v>92.663200462160603</v>
      </c>
      <c r="O112" s="6">
        <v>87.579433853264007</v>
      </c>
      <c r="P112" s="6">
        <v>83.131138070479494</v>
      </c>
      <c r="Q112" s="6">
        <v>80.358174465626803</v>
      </c>
      <c r="R112" s="6">
        <v>74.581166955517048</v>
      </c>
    </row>
    <row r="113" spans="1:18" hidden="1" x14ac:dyDescent="0.4">
      <c r="A113">
        <v>1462</v>
      </c>
      <c r="B113">
        <v>3</v>
      </c>
      <c r="C113" t="s">
        <v>1</v>
      </c>
      <c r="D113" t="s">
        <v>108</v>
      </c>
      <c r="E113" s="28">
        <v>766</v>
      </c>
      <c r="F113" s="29">
        <v>754</v>
      </c>
      <c r="G113" s="29">
        <v>716</v>
      </c>
      <c r="H113" s="29">
        <v>719</v>
      </c>
      <c r="I113" s="29">
        <v>700</v>
      </c>
      <c r="J113" s="29">
        <v>667</v>
      </c>
      <c r="K113" s="29">
        <v>627</v>
      </c>
      <c r="L113" s="5">
        <v>100</v>
      </c>
      <c r="M113" s="6">
        <v>98.433420365535255</v>
      </c>
      <c r="N113" s="6">
        <v>93.472584856396864</v>
      </c>
      <c r="O113" s="6">
        <v>93.86422976501305</v>
      </c>
      <c r="P113" s="6">
        <v>91.383812010443862</v>
      </c>
      <c r="Q113" s="6">
        <v>87.075718015665799</v>
      </c>
      <c r="R113" s="6">
        <v>81.853785900783294</v>
      </c>
    </row>
    <row r="114" spans="1:18" hidden="1" x14ac:dyDescent="0.4">
      <c r="A114">
        <v>1463</v>
      </c>
      <c r="B114">
        <v>3</v>
      </c>
      <c r="C114" t="s">
        <v>1</v>
      </c>
      <c r="D114" t="s">
        <v>109</v>
      </c>
      <c r="E114" s="28">
        <v>307</v>
      </c>
      <c r="F114" s="29">
        <v>286</v>
      </c>
      <c r="G114" s="29">
        <v>273</v>
      </c>
      <c r="H114" s="29">
        <v>266</v>
      </c>
      <c r="I114" s="29">
        <v>270</v>
      </c>
      <c r="J114" s="29">
        <v>258</v>
      </c>
      <c r="K114" s="29">
        <v>241</v>
      </c>
      <c r="L114" s="5">
        <v>100</v>
      </c>
      <c r="M114" s="6">
        <v>93.159609120521168</v>
      </c>
      <c r="N114" s="6">
        <v>88.925081433224747</v>
      </c>
      <c r="O114" s="6">
        <v>86.644951140065146</v>
      </c>
      <c r="P114" s="6">
        <v>87.947882736156345</v>
      </c>
      <c r="Q114" s="6">
        <v>84.039087947882734</v>
      </c>
      <c r="R114" s="6">
        <v>78.501628664495115</v>
      </c>
    </row>
    <row r="115" spans="1:18" hidden="1" x14ac:dyDescent="0.4">
      <c r="A115">
        <v>1464</v>
      </c>
      <c r="B115">
        <v>3</v>
      </c>
      <c r="C115" t="s">
        <v>1</v>
      </c>
      <c r="D115" t="s">
        <v>110</v>
      </c>
      <c r="E115" s="28">
        <v>1414</v>
      </c>
      <c r="F115" s="29">
        <v>1272</v>
      </c>
      <c r="G115" s="29">
        <v>1119</v>
      </c>
      <c r="H115" s="29">
        <v>1003</v>
      </c>
      <c r="I115" s="29">
        <v>908</v>
      </c>
      <c r="J115" s="29">
        <v>840</v>
      </c>
      <c r="K115" s="29">
        <v>758</v>
      </c>
      <c r="L115" s="5">
        <v>100</v>
      </c>
      <c r="M115" s="6">
        <v>89.95756718528996</v>
      </c>
      <c r="N115" s="6">
        <v>79.137199434229132</v>
      </c>
      <c r="O115" s="6">
        <v>70.93352192362093</v>
      </c>
      <c r="P115" s="6">
        <v>64.214992927864216</v>
      </c>
      <c r="Q115" s="6">
        <v>59.405940594059402</v>
      </c>
      <c r="R115" s="6">
        <v>53.6067892503536</v>
      </c>
    </row>
    <row r="116" spans="1:18" hidden="1" x14ac:dyDescent="0.4">
      <c r="A116">
        <v>1465</v>
      </c>
      <c r="B116">
        <v>3</v>
      </c>
      <c r="C116" t="s">
        <v>1</v>
      </c>
      <c r="D116" t="s">
        <v>111</v>
      </c>
      <c r="E116" s="28">
        <v>1196</v>
      </c>
      <c r="F116" s="29">
        <v>1130</v>
      </c>
      <c r="G116" s="29">
        <v>1037</v>
      </c>
      <c r="H116" s="29">
        <v>921</v>
      </c>
      <c r="I116" s="29">
        <v>842</v>
      </c>
      <c r="J116" s="29">
        <v>773</v>
      </c>
      <c r="K116" s="29">
        <v>688</v>
      </c>
      <c r="L116" s="5">
        <v>100</v>
      </c>
      <c r="M116" s="6">
        <v>94.481605351170572</v>
      </c>
      <c r="N116" s="6">
        <v>86.705685618729106</v>
      </c>
      <c r="O116" s="6">
        <v>77.006688963210706</v>
      </c>
      <c r="P116" s="6">
        <v>70.401337792642138</v>
      </c>
      <c r="Q116" s="6">
        <v>64.632107023411365</v>
      </c>
      <c r="R116" s="6">
        <v>57.525083612040127</v>
      </c>
    </row>
    <row r="117" spans="1:18" hidden="1" x14ac:dyDescent="0.4">
      <c r="A117">
        <v>1468</v>
      </c>
      <c r="B117">
        <v>3</v>
      </c>
      <c r="C117" t="s">
        <v>1</v>
      </c>
      <c r="D117" t="s">
        <v>112</v>
      </c>
      <c r="E117" s="28">
        <v>1269</v>
      </c>
      <c r="F117" s="29">
        <v>1138</v>
      </c>
      <c r="G117" s="29">
        <v>1032</v>
      </c>
      <c r="H117" s="29">
        <v>927</v>
      </c>
      <c r="I117" s="29">
        <v>893</v>
      </c>
      <c r="J117" s="29">
        <v>862</v>
      </c>
      <c r="K117" s="29">
        <v>782</v>
      </c>
      <c r="L117" s="5">
        <v>100</v>
      </c>
      <c r="M117" s="6">
        <v>89.676910953506692</v>
      </c>
      <c r="N117" s="6">
        <v>81.32387706855792</v>
      </c>
      <c r="O117" s="6">
        <v>73.049645390070921</v>
      </c>
      <c r="P117" s="6">
        <v>70.370370370370367</v>
      </c>
      <c r="Q117" s="6">
        <v>67.927501970055161</v>
      </c>
      <c r="R117" s="6">
        <v>61.623325453112685</v>
      </c>
    </row>
    <row r="118" spans="1:18" hidden="1" x14ac:dyDescent="0.4">
      <c r="A118">
        <v>1469</v>
      </c>
      <c r="B118">
        <v>3</v>
      </c>
      <c r="C118" t="s">
        <v>1</v>
      </c>
      <c r="D118" t="s">
        <v>113</v>
      </c>
      <c r="E118" s="28">
        <v>1700</v>
      </c>
      <c r="F118" s="29">
        <v>1529</v>
      </c>
      <c r="G118" s="29">
        <v>1391</v>
      </c>
      <c r="H118" s="29">
        <v>1252</v>
      </c>
      <c r="I118" s="29">
        <v>1164</v>
      </c>
      <c r="J118" s="29">
        <v>1097</v>
      </c>
      <c r="K118" s="29">
        <v>970</v>
      </c>
      <c r="L118" s="5">
        <v>100</v>
      </c>
      <c r="M118" s="6">
        <v>89.941176470588232</v>
      </c>
      <c r="N118" s="6">
        <v>81.82352941176471</v>
      </c>
      <c r="O118" s="6">
        <v>73.647058823529406</v>
      </c>
      <c r="P118" s="6">
        <v>68.470588235294116</v>
      </c>
      <c r="Q118" s="6">
        <v>64.529411764705884</v>
      </c>
      <c r="R118" s="6">
        <v>57.058823529411761</v>
      </c>
    </row>
    <row r="119" spans="1:18" hidden="1" x14ac:dyDescent="0.4">
      <c r="A119">
        <v>1470</v>
      </c>
      <c r="B119">
        <v>3</v>
      </c>
      <c r="C119" t="s">
        <v>1</v>
      </c>
      <c r="D119" t="s">
        <v>114</v>
      </c>
      <c r="E119" s="28">
        <v>211</v>
      </c>
      <c r="F119" s="29">
        <v>188</v>
      </c>
      <c r="G119" s="29">
        <v>157</v>
      </c>
      <c r="H119" s="29">
        <v>120</v>
      </c>
      <c r="I119" s="29">
        <v>101</v>
      </c>
      <c r="J119" s="29">
        <v>85</v>
      </c>
      <c r="K119" s="29">
        <v>77</v>
      </c>
      <c r="L119" s="5">
        <v>100</v>
      </c>
      <c r="M119" s="6">
        <v>89.099526066350705</v>
      </c>
      <c r="N119" s="6">
        <v>74.407582938388629</v>
      </c>
      <c r="O119" s="6">
        <v>56.872037914691944</v>
      </c>
      <c r="P119" s="6">
        <v>47.867298578199055</v>
      </c>
      <c r="Q119" s="6">
        <v>40.284360189573462</v>
      </c>
      <c r="R119" s="6">
        <v>36.492890995260666</v>
      </c>
    </row>
    <row r="120" spans="1:18" hidden="1" x14ac:dyDescent="0.4">
      <c r="A120">
        <v>1471</v>
      </c>
      <c r="B120">
        <v>3</v>
      </c>
      <c r="C120" t="s">
        <v>1</v>
      </c>
      <c r="D120" t="s">
        <v>115</v>
      </c>
      <c r="E120" s="28">
        <v>597</v>
      </c>
      <c r="F120" s="29">
        <v>530</v>
      </c>
      <c r="G120" s="29">
        <v>486</v>
      </c>
      <c r="H120" s="29">
        <v>426</v>
      </c>
      <c r="I120" s="29">
        <v>384</v>
      </c>
      <c r="J120" s="29">
        <v>349</v>
      </c>
      <c r="K120" s="29">
        <v>308</v>
      </c>
      <c r="L120" s="5">
        <v>100</v>
      </c>
      <c r="M120" s="6">
        <v>88.777219430485772</v>
      </c>
      <c r="N120" s="6">
        <v>81.4070351758794</v>
      </c>
      <c r="O120" s="6">
        <v>71.356783919597987</v>
      </c>
      <c r="P120" s="6">
        <v>64.321608040200999</v>
      </c>
      <c r="Q120" s="6">
        <v>58.458961474036855</v>
      </c>
      <c r="R120" s="6">
        <v>51.591289782244552</v>
      </c>
    </row>
    <row r="121" spans="1:18" hidden="1" x14ac:dyDescent="0.4">
      <c r="A121">
        <v>1472</v>
      </c>
      <c r="B121">
        <v>3</v>
      </c>
      <c r="C121" t="s">
        <v>1</v>
      </c>
      <c r="D121" t="s">
        <v>116</v>
      </c>
      <c r="E121" s="28">
        <v>559</v>
      </c>
      <c r="F121" s="29">
        <v>472</v>
      </c>
      <c r="G121" s="29">
        <v>408</v>
      </c>
      <c r="H121" s="29">
        <v>365</v>
      </c>
      <c r="I121" s="29">
        <v>348</v>
      </c>
      <c r="J121" s="29">
        <v>316</v>
      </c>
      <c r="K121" s="29">
        <v>293</v>
      </c>
      <c r="L121" s="5">
        <v>100</v>
      </c>
      <c r="M121" s="6">
        <v>84.436493738819323</v>
      </c>
      <c r="N121" s="6">
        <v>72.987477638640428</v>
      </c>
      <c r="O121" s="6">
        <v>65.295169946332734</v>
      </c>
      <c r="P121" s="6">
        <v>62.254025044722717</v>
      </c>
      <c r="Q121" s="6">
        <v>56.529516994633276</v>
      </c>
      <c r="R121" s="6">
        <v>52.415026833631487</v>
      </c>
    </row>
    <row r="122" spans="1:18" hidden="1" x14ac:dyDescent="0.4">
      <c r="A122">
        <v>1481</v>
      </c>
      <c r="B122">
        <v>3</v>
      </c>
      <c r="C122" t="s">
        <v>1</v>
      </c>
      <c r="D122" t="s">
        <v>117</v>
      </c>
      <c r="E122" s="28">
        <v>1728</v>
      </c>
      <c r="F122" s="29">
        <v>1538</v>
      </c>
      <c r="G122" s="29">
        <v>1418</v>
      </c>
      <c r="H122" s="29">
        <v>1264</v>
      </c>
      <c r="I122" s="29">
        <v>1164</v>
      </c>
      <c r="J122" s="29">
        <v>1019</v>
      </c>
      <c r="K122" s="29">
        <v>907</v>
      </c>
      <c r="L122" s="5">
        <v>100</v>
      </c>
      <c r="M122" s="6">
        <v>89.004629629629633</v>
      </c>
      <c r="N122" s="6">
        <v>82.06018518518519</v>
      </c>
      <c r="O122" s="6">
        <v>73.148148148148152</v>
      </c>
      <c r="P122" s="6">
        <v>67.361111111111114</v>
      </c>
      <c r="Q122" s="6">
        <v>58.969907407407405</v>
      </c>
      <c r="R122" s="6">
        <v>52.488425925925931</v>
      </c>
    </row>
    <row r="123" spans="1:18" hidden="1" x14ac:dyDescent="0.4">
      <c r="A123">
        <v>1482</v>
      </c>
      <c r="B123">
        <v>3</v>
      </c>
      <c r="C123" t="s">
        <v>1</v>
      </c>
      <c r="D123" t="s">
        <v>118</v>
      </c>
      <c r="E123" s="28">
        <v>1201</v>
      </c>
      <c r="F123" s="29">
        <v>1103</v>
      </c>
      <c r="G123" s="29">
        <v>1002</v>
      </c>
      <c r="H123" s="29">
        <v>917</v>
      </c>
      <c r="I123" s="29">
        <v>850</v>
      </c>
      <c r="J123" s="29">
        <v>750</v>
      </c>
      <c r="K123" s="29">
        <v>670</v>
      </c>
      <c r="L123" s="5">
        <v>100</v>
      </c>
      <c r="M123" s="6">
        <v>91.840133222314734</v>
      </c>
      <c r="N123" s="6">
        <v>83.430474604496254</v>
      </c>
      <c r="O123" s="6">
        <v>76.353039134054953</v>
      </c>
      <c r="P123" s="6">
        <v>70.774354704412985</v>
      </c>
      <c r="Q123" s="6">
        <v>62.447960033305584</v>
      </c>
      <c r="R123" s="6">
        <v>55.786844296419645</v>
      </c>
    </row>
    <row r="124" spans="1:18" hidden="1" x14ac:dyDescent="0.4">
      <c r="A124">
        <v>1483</v>
      </c>
      <c r="B124">
        <v>3</v>
      </c>
      <c r="C124" t="s">
        <v>1</v>
      </c>
      <c r="D124" t="s">
        <v>119</v>
      </c>
      <c r="E124" s="28">
        <v>1187</v>
      </c>
      <c r="F124" s="29">
        <v>1052</v>
      </c>
      <c r="G124" s="29">
        <v>943</v>
      </c>
      <c r="H124" s="29">
        <v>862</v>
      </c>
      <c r="I124" s="29">
        <v>807</v>
      </c>
      <c r="J124" s="29">
        <v>722</v>
      </c>
      <c r="K124" s="29">
        <v>628</v>
      </c>
      <c r="L124" s="5">
        <v>100</v>
      </c>
      <c r="M124" s="6">
        <v>88.626790227464198</v>
      </c>
      <c r="N124" s="6">
        <v>79.443976411120474</v>
      </c>
      <c r="O124" s="6">
        <v>72.620050547598993</v>
      </c>
      <c r="P124" s="6">
        <v>67.986520640269589</v>
      </c>
      <c r="Q124" s="6">
        <v>60.825610783487782</v>
      </c>
      <c r="R124" s="6">
        <v>52.906486941870256</v>
      </c>
    </row>
    <row r="125" spans="1:18" hidden="1" x14ac:dyDescent="0.4">
      <c r="A125">
        <v>1484</v>
      </c>
      <c r="B125">
        <v>3</v>
      </c>
      <c r="C125" t="s">
        <v>1</v>
      </c>
      <c r="D125" t="s">
        <v>120</v>
      </c>
      <c r="E125" s="28">
        <v>2832</v>
      </c>
      <c r="F125" s="29">
        <v>2559</v>
      </c>
      <c r="G125" s="29">
        <v>2302</v>
      </c>
      <c r="H125" s="29">
        <v>2068</v>
      </c>
      <c r="I125" s="29">
        <v>1910</v>
      </c>
      <c r="J125" s="29">
        <v>1722</v>
      </c>
      <c r="K125" s="29">
        <v>1538</v>
      </c>
      <c r="L125" s="5">
        <v>100</v>
      </c>
      <c r="M125" s="6">
        <v>90.360169491525426</v>
      </c>
      <c r="N125" s="6">
        <v>81.28531073446328</v>
      </c>
      <c r="O125" s="6">
        <v>73.022598870056498</v>
      </c>
      <c r="P125" s="6">
        <v>67.443502824858754</v>
      </c>
      <c r="Q125" s="6">
        <v>60.805084745762713</v>
      </c>
      <c r="R125" s="6">
        <v>54.307909604519779</v>
      </c>
    </row>
    <row r="126" spans="1:18" hidden="1" x14ac:dyDescent="0.4">
      <c r="A126">
        <v>1485</v>
      </c>
      <c r="B126">
        <v>3</v>
      </c>
      <c r="C126" t="s">
        <v>1</v>
      </c>
      <c r="D126" t="s">
        <v>121</v>
      </c>
      <c r="E126" s="28">
        <v>421</v>
      </c>
      <c r="F126" s="29">
        <v>384</v>
      </c>
      <c r="G126" s="29">
        <v>345</v>
      </c>
      <c r="H126" s="29">
        <v>319</v>
      </c>
      <c r="I126" s="29">
        <v>289</v>
      </c>
      <c r="J126" s="29">
        <v>252</v>
      </c>
      <c r="K126" s="29">
        <v>206</v>
      </c>
      <c r="L126" s="5">
        <v>100</v>
      </c>
      <c r="M126" s="6">
        <v>91.211401425178153</v>
      </c>
      <c r="N126" s="6">
        <v>81.947743467933492</v>
      </c>
      <c r="O126" s="6">
        <v>75.771971496437047</v>
      </c>
      <c r="P126" s="6">
        <v>68.646080760095003</v>
      </c>
      <c r="Q126" s="6">
        <v>59.857482185273156</v>
      </c>
      <c r="R126" s="6">
        <v>48.931116389548698</v>
      </c>
    </row>
    <row r="127" spans="1:18" hidden="1" x14ac:dyDescent="0.4">
      <c r="A127">
        <v>1486</v>
      </c>
      <c r="B127">
        <v>3</v>
      </c>
      <c r="C127" t="s">
        <v>1</v>
      </c>
      <c r="D127" t="s">
        <v>122</v>
      </c>
      <c r="E127" s="28">
        <v>1034</v>
      </c>
      <c r="F127" s="29">
        <v>940</v>
      </c>
      <c r="G127" s="29">
        <v>864</v>
      </c>
      <c r="H127" s="29">
        <v>774</v>
      </c>
      <c r="I127" s="29">
        <v>701</v>
      </c>
      <c r="J127" s="29">
        <v>625</v>
      </c>
      <c r="K127" s="29">
        <v>535</v>
      </c>
      <c r="L127" s="5">
        <v>100</v>
      </c>
      <c r="M127" s="6">
        <v>90.909090909090907</v>
      </c>
      <c r="N127" s="6">
        <v>83.558994197292066</v>
      </c>
      <c r="O127" s="6">
        <v>74.854932301740817</v>
      </c>
      <c r="P127" s="6">
        <v>67.794970986460342</v>
      </c>
      <c r="Q127" s="6">
        <v>60.444874274661508</v>
      </c>
      <c r="R127" s="6">
        <v>51.74081237911026</v>
      </c>
    </row>
    <row r="128" spans="1:18" hidden="1" x14ac:dyDescent="0.4">
      <c r="A128">
        <v>1487</v>
      </c>
      <c r="B128">
        <v>3</v>
      </c>
      <c r="C128" t="s">
        <v>1</v>
      </c>
      <c r="D128" t="s">
        <v>123</v>
      </c>
      <c r="E128" s="28">
        <v>1098</v>
      </c>
      <c r="F128" s="29">
        <v>1025</v>
      </c>
      <c r="G128" s="29">
        <v>983</v>
      </c>
      <c r="H128" s="29">
        <v>895</v>
      </c>
      <c r="I128" s="29">
        <v>811</v>
      </c>
      <c r="J128" s="29">
        <v>756</v>
      </c>
      <c r="K128" s="29">
        <v>668</v>
      </c>
      <c r="L128" s="5">
        <v>100</v>
      </c>
      <c r="M128" s="6">
        <v>93.351548269581059</v>
      </c>
      <c r="N128" s="6">
        <v>89.526411657559208</v>
      </c>
      <c r="O128" s="6">
        <v>81.511839708561013</v>
      </c>
      <c r="P128" s="6">
        <v>73.861566484517311</v>
      </c>
      <c r="Q128" s="6">
        <v>68.852459016393439</v>
      </c>
      <c r="R128" s="6">
        <v>60.837887067395272</v>
      </c>
    </row>
    <row r="129" spans="1:18" hidden="1" x14ac:dyDescent="0.4">
      <c r="A129">
        <v>1511</v>
      </c>
      <c r="B129">
        <v>3</v>
      </c>
      <c r="C129" t="s">
        <v>1</v>
      </c>
      <c r="D129" t="s">
        <v>124</v>
      </c>
      <c r="E129" s="28">
        <v>616</v>
      </c>
      <c r="F129" s="29">
        <v>634</v>
      </c>
      <c r="G129" s="29">
        <v>649</v>
      </c>
      <c r="H129" s="29">
        <v>642</v>
      </c>
      <c r="I129" s="29">
        <v>627</v>
      </c>
      <c r="J129" s="29">
        <v>607</v>
      </c>
      <c r="K129" s="29">
        <v>587</v>
      </c>
      <c r="L129" s="5">
        <v>100</v>
      </c>
      <c r="M129" s="6">
        <v>102.92207792207793</v>
      </c>
      <c r="N129" s="6">
        <v>105.35714285714286</v>
      </c>
      <c r="O129" s="6">
        <v>104.22077922077921</v>
      </c>
      <c r="P129" s="6">
        <v>101.78571428571428</v>
      </c>
      <c r="Q129" s="6">
        <v>98.538961038961034</v>
      </c>
      <c r="R129" s="6">
        <v>95.29220779220779</v>
      </c>
    </row>
    <row r="130" spans="1:18" hidden="1" x14ac:dyDescent="0.4">
      <c r="A130">
        <v>1512</v>
      </c>
      <c r="B130">
        <v>3</v>
      </c>
      <c r="C130" t="s">
        <v>1</v>
      </c>
      <c r="D130" t="s">
        <v>125</v>
      </c>
      <c r="E130" s="28">
        <v>1296</v>
      </c>
      <c r="F130" s="29">
        <v>1240</v>
      </c>
      <c r="G130" s="29">
        <v>1146</v>
      </c>
      <c r="H130" s="29">
        <v>1037</v>
      </c>
      <c r="I130" s="29">
        <v>973</v>
      </c>
      <c r="J130" s="29">
        <v>904</v>
      </c>
      <c r="K130" s="29">
        <v>803</v>
      </c>
      <c r="L130" s="5">
        <v>100</v>
      </c>
      <c r="M130" s="6">
        <v>95.679012345679013</v>
      </c>
      <c r="N130" s="6">
        <v>88.425925925925924</v>
      </c>
      <c r="O130" s="6">
        <v>80.01543209876543</v>
      </c>
      <c r="P130" s="6">
        <v>75.077160493827151</v>
      </c>
      <c r="Q130" s="6">
        <v>69.753086419753089</v>
      </c>
      <c r="R130" s="6">
        <v>61.95987654320988</v>
      </c>
    </row>
    <row r="131" spans="1:18" hidden="1" x14ac:dyDescent="0.4">
      <c r="A131">
        <v>1513</v>
      </c>
      <c r="B131">
        <v>3</v>
      </c>
      <c r="C131" t="s">
        <v>1</v>
      </c>
      <c r="D131" t="s">
        <v>126</v>
      </c>
      <c r="E131" s="28">
        <v>655</v>
      </c>
      <c r="F131" s="29">
        <v>598</v>
      </c>
      <c r="G131" s="29">
        <v>526</v>
      </c>
      <c r="H131" s="29">
        <v>474</v>
      </c>
      <c r="I131" s="29">
        <v>446</v>
      </c>
      <c r="J131" s="29">
        <v>420</v>
      </c>
      <c r="K131" s="29">
        <v>371</v>
      </c>
      <c r="L131" s="5">
        <v>100</v>
      </c>
      <c r="M131" s="6">
        <v>91.297709923664129</v>
      </c>
      <c r="N131" s="6">
        <v>80.305343511450374</v>
      </c>
      <c r="O131" s="6">
        <v>72.36641221374046</v>
      </c>
      <c r="P131" s="6">
        <v>68.091603053435108</v>
      </c>
      <c r="Q131" s="6">
        <v>64.122137404580144</v>
      </c>
      <c r="R131" s="6">
        <v>56.641221374045806</v>
      </c>
    </row>
    <row r="132" spans="1:18" hidden="1" x14ac:dyDescent="0.4">
      <c r="A132">
        <v>1514</v>
      </c>
      <c r="B132">
        <v>3</v>
      </c>
      <c r="C132" t="s">
        <v>1</v>
      </c>
      <c r="D132" t="s">
        <v>127</v>
      </c>
      <c r="E132" s="28">
        <v>2696</v>
      </c>
      <c r="F132" s="29">
        <v>2543</v>
      </c>
      <c r="G132" s="29">
        <v>2401</v>
      </c>
      <c r="H132" s="29">
        <v>2206</v>
      </c>
      <c r="I132" s="29">
        <v>2094</v>
      </c>
      <c r="J132" s="29">
        <v>1967</v>
      </c>
      <c r="K132" s="29">
        <v>1774</v>
      </c>
      <c r="L132" s="5">
        <v>100</v>
      </c>
      <c r="M132" s="6">
        <v>94.324925816023736</v>
      </c>
      <c r="N132" s="6">
        <v>89.057863501483681</v>
      </c>
      <c r="O132" s="6">
        <v>81.824925816023736</v>
      </c>
      <c r="P132" s="6">
        <v>77.670623145400597</v>
      </c>
      <c r="Q132" s="6">
        <v>72.959940652818986</v>
      </c>
      <c r="R132" s="6">
        <v>65.801186943620181</v>
      </c>
    </row>
    <row r="133" spans="1:18" hidden="1" x14ac:dyDescent="0.4">
      <c r="A133">
        <v>1516</v>
      </c>
      <c r="B133">
        <v>3</v>
      </c>
      <c r="C133" t="s">
        <v>1</v>
      </c>
      <c r="D133" t="s">
        <v>128</v>
      </c>
      <c r="E133" s="28">
        <v>1376</v>
      </c>
      <c r="F133" s="29">
        <v>1398</v>
      </c>
      <c r="G133" s="29">
        <v>1361</v>
      </c>
      <c r="H133" s="29">
        <v>1300</v>
      </c>
      <c r="I133" s="29">
        <v>1246</v>
      </c>
      <c r="J133" s="29">
        <v>1200</v>
      </c>
      <c r="K133" s="29">
        <v>1123</v>
      </c>
      <c r="L133" s="5">
        <v>100</v>
      </c>
      <c r="M133" s="6">
        <v>101.59883720930232</v>
      </c>
      <c r="N133" s="6">
        <v>98.909883720930239</v>
      </c>
      <c r="O133" s="6">
        <v>94.476744186046517</v>
      </c>
      <c r="P133" s="6">
        <v>90.552325581395351</v>
      </c>
      <c r="Q133" s="6">
        <v>87.20930232558139</v>
      </c>
      <c r="R133" s="6">
        <v>81.613372093023244</v>
      </c>
    </row>
    <row r="134" spans="1:18" hidden="1" x14ac:dyDescent="0.4">
      <c r="A134">
        <v>1517</v>
      </c>
      <c r="B134">
        <v>3</v>
      </c>
      <c r="C134" t="s">
        <v>1</v>
      </c>
      <c r="D134" t="s">
        <v>129</v>
      </c>
      <c r="E134" s="28">
        <v>910</v>
      </c>
      <c r="F134" s="29">
        <v>862</v>
      </c>
      <c r="G134" s="29">
        <v>789</v>
      </c>
      <c r="H134" s="29">
        <v>713</v>
      </c>
      <c r="I134" s="29">
        <v>652</v>
      </c>
      <c r="J134" s="29">
        <v>600</v>
      </c>
      <c r="K134" s="29">
        <v>550</v>
      </c>
      <c r="L134" s="5">
        <v>100</v>
      </c>
      <c r="M134" s="6">
        <v>94.725274725274716</v>
      </c>
      <c r="N134" s="6">
        <v>86.703296703296701</v>
      </c>
      <c r="O134" s="6">
        <v>78.35164835164835</v>
      </c>
      <c r="P134" s="6">
        <v>71.64835164835165</v>
      </c>
      <c r="Q134" s="6">
        <v>65.934065934065927</v>
      </c>
      <c r="R134" s="6">
        <v>60.439560439560438</v>
      </c>
    </row>
    <row r="135" spans="1:18" hidden="1" x14ac:dyDescent="0.4">
      <c r="A135">
        <v>1518</v>
      </c>
      <c r="B135">
        <v>3</v>
      </c>
      <c r="C135" t="s">
        <v>1</v>
      </c>
      <c r="D135" t="s">
        <v>130</v>
      </c>
      <c r="E135" s="28">
        <v>809</v>
      </c>
      <c r="F135" s="29">
        <v>709</v>
      </c>
      <c r="G135" s="29">
        <v>618</v>
      </c>
      <c r="H135" s="29">
        <v>536</v>
      </c>
      <c r="I135" s="29">
        <v>489</v>
      </c>
      <c r="J135" s="29">
        <v>449</v>
      </c>
      <c r="K135" s="29">
        <v>410</v>
      </c>
      <c r="L135" s="5">
        <v>100</v>
      </c>
      <c r="M135" s="6">
        <v>87.639060568603213</v>
      </c>
      <c r="N135" s="6">
        <v>76.390605686032146</v>
      </c>
      <c r="O135" s="6">
        <v>66.254635352286769</v>
      </c>
      <c r="P135" s="6">
        <v>60.444993819530282</v>
      </c>
      <c r="Q135" s="6">
        <v>55.500618046971574</v>
      </c>
      <c r="R135" s="6">
        <v>50.679851668726826</v>
      </c>
    </row>
    <row r="136" spans="1:18" hidden="1" x14ac:dyDescent="0.4">
      <c r="A136">
        <v>1519</v>
      </c>
      <c r="B136">
        <v>3</v>
      </c>
      <c r="C136" t="s">
        <v>1</v>
      </c>
      <c r="D136" t="s">
        <v>131</v>
      </c>
      <c r="E136" s="28">
        <v>941</v>
      </c>
      <c r="F136" s="29">
        <v>877</v>
      </c>
      <c r="G136" s="29">
        <v>808</v>
      </c>
      <c r="H136" s="29">
        <v>751</v>
      </c>
      <c r="I136" s="29">
        <v>707</v>
      </c>
      <c r="J136" s="29">
        <v>671</v>
      </c>
      <c r="K136" s="29">
        <v>607</v>
      </c>
      <c r="L136" s="5">
        <v>100</v>
      </c>
      <c r="M136" s="6">
        <v>93.198724760892674</v>
      </c>
      <c r="N136" s="6">
        <v>85.86609989373008</v>
      </c>
      <c r="O136" s="6">
        <v>79.808714133900111</v>
      </c>
      <c r="P136" s="6">
        <v>75.132837407013824</v>
      </c>
      <c r="Q136" s="6">
        <v>71.307120085015939</v>
      </c>
      <c r="R136" s="6">
        <v>64.505844845908612</v>
      </c>
    </row>
    <row r="137" spans="1:18" hidden="1" x14ac:dyDescent="0.4">
      <c r="A137">
        <v>1520</v>
      </c>
      <c r="B137">
        <v>3</v>
      </c>
      <c r="C137" t="s">
        <v>1</v>
      </c>
      <c r="D137" t="s">
        <v>132</v>
      </c>
      <c r="E137" s="28">
        <v>681</v>
      </c>
      <c r="F137" s="29">
        <v>666</v>
      </c>
      <c r="G137" s="29">
        <v>667</v>
      </c>
      <c r="H137" s="29">
        <v>640</v>
      </c>
      <c r="I137" s="29">
        <v>643</v>
      </c>
      <c r="J137" s="29">
        <v>636</v>
      </c>
      <c r="K137" s="29">
        <v>603</v>
      </c>
      <c r="L137" s="5">
        <v>100</v>
      </c>
      <c r="M137" s="6">
        <v>97.797356828193841</v>
      </c>
      <c r="N137" s="6">
        <v>97.944199706314237</v>
      </c>
      <c r="O137" s="6">
        <v>93.979441997063134</v>
      </c>
      <c r="P137" s="6">
        <v>94.419970631424377</v>
      </c>
      <c r="Q137" s="6">
        <v>93.392070484581495</v>
      </c>
      <c r="R137" s="6">
        <v>88.546255506607935</v>
      </c>
    </row>
    <row r="138" spans="1:18" hidden="1" x14ac:dyDescent="0.4">
      <c r="A138">
        <v>1543</v>
      </c>
      <c r="B138">
        <v>3</v>
      </c>
      <c r="C138" t="s">
        <v>1</v>
      </c>
      <c r="D138" t="s">
        <v>133</v>
      </c>
      <c r="E138" s="28">
        <v>6714</v>
      </c>
      <c r="F138" s="29">
        <v>6472</v>
      </c>
      <c r="G138" s="29">
        <v>6378</v>
      </c>
      <c r="H138" s="29">
        <v>6020</v>
      </c>
      <c r="I138" s="29">
        <v>5728</v>
      </c>
      <c r="J138" s="29">
        <v>5387</v>
      </c>
      <c r="K138" s="29">
        <v>5013</v>
      </c>
      <c r="L138" s="5">
        <v>100</v>
      </c>
      <c r="M138" s="6">
        <v>96.39559130175752</v>
      </c>
      <c r="N138" s="6">
        <v>94.995531724754244</v>
      </c>
      <c r="O138" s="6">
        <v>89.663389931486449</v>
      </c>
      <c r="P138" s="6">
        <v>85.314268692284784</v>
      </c>
      <c r="Q138" s="6">
        <v>80.235329162943103</v>
      </c>
      <c r="R138" s="6">
        <v>74.664879356568363</v>
      </c>
    </row>
    <row r="139" spans="1:18" hidden="1" x14ac:dyDescent="0.4">
      <c r="A139">
        <v>1544</v>
      </c>
      <c r="B139">
        <v>3</v>
      </c>
      <c r="C139" t="s">
        <v>1</v>
      </c>
      <c r="D139" t="s">
        <v>134</v>
      </c>
      <c r="E139" s="28">
        <v>2007</v>
      </c>
      <c r="F139" s="29">
        <v>1797</v>
      </c>
      <c r="G139" s="29">
        <v>1621</v>
      </c>
      <c r="H139" s="29">
        <v>1410</v>
      </c>
      <c r="I139" s="29">
        <v>1243</v>
      </c>
      <c r="J139" s="29">
        <v>1081</v>
      </c>
      <c r="K139" s="29">
        <v>907</v>
      </c>
      <c r="L139" s="5">
        <v>100</v>
      </c>
      <c r="M139" s="6">
        <v>89.536621823617338</v>
      </c>
      <c r="N139" s="6">
        <v>80.767314399601403</v>
      </c>
      <c r="O139" s="6">
        <v>70.254110612855001</v>
      </c>
      <c r="P139" s="6">
        <v>61.933233682112608</v>
      </c>
      <c r="Q139" s="6">
        <v>53.861484803188844</v>
      </c>
      <c r="R139" s="6">
        <v>45.191828599900347</v>
      </c>
    </row>
    <row r="140" spans="1:18" hidden="1" x14ac:dyDescent="0.4">
      <c r="A140">
        <v>1545</v>
      </c>
      <c r="B140">
        <v>3</v>
      </c>
      <c r="C140" t="s">
        <v>1</v>
      </c>
      <c r="D140" t="s">
        <v>135</v>
      </c>
      <c r="E140" s="28">
        <v>3842</v>
      </c>
      <c r="F140" s="29">
        <v>3653</v>
      </c>
      <c r="G140" s="29">
        <v>3477</v>
      </c>
      <c r="H140" s="29">
        <v>3233</v>
      </c>
      <c r="I140" s="29">
        <v>3076</v>
      </c>
      <c r="J140" s="29">
        <v>2897</v>
      </c>
      <c r="K140" s="29">
        <v>2659</v>
      </c>
      <c r="L140" s="5">
        <v>100</v>
      </c>
      <c r="M140" s="6">
        <v>95.08068714211349</v>
      </c>
      <c r="N140" s="6">
        <v>90.499739718896407</v>
      </c>
      <c r="O140" s="6">
        <v>84.148880791254555</v>
      </c>
      <c r="P140" s="6">
        <v>80.062467464862053</v>
      </c>
      <c r="Q140" s="6">
        <v>75.403435710567408</v>
      </c>
      <c r="R140" s="6">
        <v>69.208745445080694</v>
      </c>
    </row>
    <row r="141" spans="1:18" hidden="1" x14ac:dyDescent="0.4">
      <c r="A141">
        <v>1546</v>
      </c>
      <c r="B141">
        <v>3</v>
      </c>
      <c r="C141" t="s">
        <v>1</v>
      </c>
      <c r="D141" t="s">
        <v>136</v>
      </c>
      <c r="E141" s="28">
        <v>1516</v>
      </c>
      <c r="F141" s="29">
        <v>1420</v>
      </c>
      <c r="G141" s="29">
        <v>1338</v>
      </c>
      <c r="H141" s="29">
        <v>1212</v>
      </c>
      <c r="I141" s="29">
        <v>1156</v>
      </c>
      <c r="J141" s="29">
        <v>1072</v>
      </c>
      <c r="K141" s="29">
        <v>971</v>
      </c>
      <c r="L141" s="5">
        <v>100</v>
      </c>
      <c r="M141" s="6">
        <v>93.667546174142473</v>
      </c>
      <c r="N141" s="6">
        <v>88.258575197889172</v>
      </c>
      <c r="O141" s="6">
        <v>79.947229551451187</v>
      </c>
      <c r="P141" s="6">
        <v>76.253298153034294</v>
      </c>
      <c r="Q141" s="6">
        <v>70.712401055408975</v>
      </c>
      <c r="R141" s="6">
        <v>64.050131926121367</v>
      </c>
    </row>
    <row r="142" spans="1:18" hidden="1" x14ac:dyDescent="0.4">
      <c r="A142">
        <v>1547</v>
      </c>
      <c r="B142">
        <v>3</v>
      </c>
      <c r="C142" t="s">
        <v>1</v>
      </c>
      <c r="D142" t="s">
        <v>137</v>
      </c>
      <c r="E142" s="28">
        <v>1774</v>
      </c>
      <c r="F142" s="29">
        <v>1662</v>
      </c>
      <c r="G142" s="29">
        <v>1579</v>
      </c>
      <c r="H142" s="29">
        <v>1434</v>
      </c>
      <c r="I142" s="29">
        <v>1350</v>
      </c>
      <c r="J142" s="29">
        <v>1259</v>
      </c>
      <c r="K142" s="29">
        <v>1143</v>
      </c>
      <c r="L142" s="5">
        <v>100</v>
      </c>
      <c r="M142" s="6">
        <v>93.686583990980836</v>
      </c>
      <c r="N142" s="6">
        <v>89.00789177001127</v>
      </c>
      <c r="O142" s="6">
        <v>80.834272829763236</v>
      </c>
      <c r="P142" s="6">
        <v>76.09921082299887</v>
      </c>
      <c r="Q142" s="6">
        <v>70.969560315670805</v>
      </c>
      <c r="R142" s="6">
        <v>64.430665163472383</v>
      </c>
    </row>
    <row r="143" spans="1:18" hidden="1" x14ac:dyDescent="0.4">
      <c r="A143">
        <v>1549</v>
      </c>
      <c r="B143">
        <v>3</v>
      </c>
      <c r="C143" t="s">
        <v>1</v>
      </c>
      <c r="D143" t="s">
        <v>138</v>
      </c>
      <c r="E143" s="28">
        <v>1829</v>
      </c>
      <c r="F143" s="29">
        <v>1736</v>
      </c>
      <c r="G143" s="29">
        <v>1649</v>
      </c>
      <c r="H143" s="29">
        <v>1516</v>
      </c>
      <c r="I143" s="29">
        <v>1429</v>
      </c>
      <c r="J143" s="29">
        <v>1309</v>
      </c>
      <c r="K143" s="29">
        <v>1185</v>
      </c>
      <c r="L143" s="5">
        <v>100</v>
      </c>
      <c r="M143" s="6">
        <v>94.915254237288138</v>
      </c>
      <c r="N143" s="6">
        <v>90.158556588299618</v>
      </c>
      <c r="O143" s="6">
        <v>82.886823400765437</v>
      </c>
      <c r="P143" s="6">
        <v>78.13012575177693</v>
      </c>
      <c r="Q143" s="6">
        <v>71.569163477309999</v>
      </c>
      <c r="R143" s="6">
        <v>64.78950246036085</v>
      </c>
    </row>
    <row r="144" spans="1:18" hidden="1" x14ac:dyDescent="0.4">
      <c r="A144">
        <v>1550</v>
      </c>
      <c r="B144">
        <v>3</v>
      </c>
      <c r="C144" t="s">
        <v>1</v>
      </c>
      <c r="D144" t="s">
        <v>139</v>
      </c>
      <c r="E144" s="28">
        <v>1244</v>
      </c>
      <c r="F144" s="29">
        <v>1111</v>
      </c>
      <c r="G144" s="29">
        <v>1008</v>
      </c>
      <c r="H144" s="29">
        <v>909</v>
      </c>
      <c r="I144" s="29">
        <v>823</v>
      </c>
      <c r="J144" s="29">
        <v>733</v>
      </c>
      <c r="K144" s="29">
        <v>666</v>
      </c>
      <c r="L144" s="5">
        <v>100</v>
      </c>
      <c r="M144" s="6">
        <v>89.308681672025727</v>
      </c>
      <c r="N144" s="6">
        <v>81.028938906752416</v>
      </c>
      <c r="O144" s="6">
        <v>73.070739549839232</v>
      </c>
      <c r="P144" s="6">
        <v>66.157556270096464</v>
      </c>
      <c r="Q144" s="6">
        <v>58.922829581993575</v>
      </c>
      <c r="R144" s="6">
        <v>53.536977491961416</v>
      </c>
    </row>
    <row r="145" spans="1:18" hidden="1" x14ac:dyDescent="0.4">
      <c r="A145">
        <v>1552</v>
      </c>
      <c r="B145">
        <v>3</v>
      </c>
      <c r="C145" t="s">
        <v>1</v>
      </c>
      <c r="D145" t="s">
        <v>140</v>
      </c>
      <c r="E145" s="28">
        <v>1924</v>
      </c>
      <c r="F145" s="29">
        <v>1759</v>
      </c>
      <c r="G145" s="29">
        <v>1598</v>
      </c>
      <c r="H145" s="29">
        <v>1449</v>
      </c>
      <c r="I145" s="29">
        <v>1363</v>
      </c>
      <c r="J145" s="29">
        <v>1233</v>
      </c>
      <c r="K145" s="29">
        <v>1122</v>
      </c>
      <c r="L145" s="5">
        <v>100</v>
      </c>
      <c r="M145" s="6">
        <v>91.42411642411642</v>
      </c>
      <c r="N145" s="6">
        <v>83.056133056133049</v>
      </c>
      <c r="O145" s="6">
        <v>75.311850311850321</v>
      </c>
      <c r="P145" s="6">
        <v>70.841995841995839</v>
      </c>
      <c r="Q145" s="6">
        <v>64.085239085239081</v>
      </c>
      <c r="R145" s="6">
        <v>58.316008316008315</v>
      </c>
    </row>
    <row r="146" spans="1:18" hidden="1" x14ac:dyDescent="0.4">
      <c r="A146">
        <v>1555</v>
      </c>
      <c r="B146">
        <v>3</v>
      </c>
      <c r="C146" t="s">
        <v>1</v>
      </c>
      <c r="D146" t="s">
        <v>141</v>
      </c>
      <c r="E146" s="28">
        <v>7387</v>
      </c>
      <c r="F146" s="29">
        <v>6958</v>
      </c>
      <c r="G146" s="29">
        <v>6564</v>
      </c>
      <c r="H146" s="29">
        <v>6156</v>
      </c>
      <c r="I146" s="29">
        <v>5848</v>
      </c>
      <c r="J146" s="29">
        <v>5444</v>
      </c>
      <c r="K146" s="29">
        <v>5032</v>
      </c>
      <c r="L146" s="5">
        <v>100</v>
      </c>
      <c r="M146" s="6">
        <v>94.192500338432382</v>
      </c>
      <c r="N146" s="6">
        <v>88.858806010559093</v>
      </c>
      <c r="O146" s="6">
        <v>83.335589549208066</v>
      </c>
      <c r="P146" s="6">
        <v>79.166102612697983</v>
      </c>
      <c r="Q146" s="6">
        <v>73.697035332340604</v>
      </c>
      <c r="R146" s="6">
        <v>68.119669689995945</v>
      </c>
    </row>
    <row r="147" spans="1:18" hidden="1" x14ac:dyDescent="0.4">
      <c r="A147">
        <v>1559</v>
      </c>
      <c r="B147">
        <v>3</v>
      </c>
      <c r="C147" t="s">
        <v>1</v>
      </c>
      <c r="D147" t="s">
        <v>142</v>
      </c>
      <c r="E147" s="28">
        <v>3246</v>
      </c>
      <c r="F147" s="29">
        <v>3033</v>
      </c>
      <c r="G147" s="29">
        <v>2880</v>
      </c>
      <c r="H147" s="29">
        <v>2682</v>
      </c>
      <c r="I147" s="29">
        <v>2519</v>
      </c>
      <c r="J147" s="29">
        <v>2333</v>
      </c>
      <c r="K147" s="29">
        <v>2103</v>
      </c>
      <c r="L147" s="5">
        <v>100</v>
      </c>
      <c r="M147" s="6">
        <v>93.43807763401108</v>
      </c>
      <c r="N147" s="6">
        <v>88.724584103512015</v>
      </c>
      <c r="O147" s="6">
        <v>82.624768946395562</v>
      </c>
      <c r="P147" s="6">
        <v>77.603203943314853</v>
      </c>
      <c r="Q147" s="6">
        <v>71.873074553296362</v>
      </c>
      <c r="R147" s="6">
        <v>64.787430683918672</v>
      </c>
    </row>
    <row r="148" spans="1:18" hidden="1" x14ac:dyDescent="0.4">
      <c r="A148">
        <v>1560</v>
      </c>
      <c r="B148">
        <v>3</v>
      </c>
      <c r="C148" t="s">
        <v>1</v>
      </c>
      <c r="D148" t="s">
        <v>143</v>
      </c>
      <c r="E148" s="28">
        <v>1084</v>
      </c>
      <c r="F148" s="29">
        <v>958</v>
      </c>
      <c r="G148" s="29">
        <v>869</v>
      </c>
      <c r="H148" s="29">
        <v>759</v>
      </c>
      <c r="I148" s="29">
        <v>689</v>
      </c>
      <c r="J148" s="29">
        <v>595</v>
      </c>
      <c r="K148" s="29">
        <v>525</v>
      </c>
      <c r="L148" s="5">
        <v>100</v>
      </c>
      <c r="M148" s="6">
        <v>88.376383763837637</v>
      </c>
      <c r="N148" s="6">
        <v>80.166051660516601</v>
      </c>
      <c r="O148" s="6">
        <v>70.018450184501845</v>
      </c>
      <c r="P148" s="6">
        <v>63.56088560885609</v>
      </c>
      <c r="Q148" s="6">
        <v>54.889298892988926</v>
      </c>
      <c r="R148" s="6">
        <v>48.431734317343171</v>
      </c>
    </row>
    <row r="149" spans="1:18" hidden="1" x14ac:dyDescent="0.4">
      <c r="A149">
        <v>1561</v>
      </c>
      <c r="B149">
        <v>3</v>
      </c>
      <c r="C149" t="s">
        <v>1</v>
      </c>
      <c r="D149" t="s">
        <v>144</v>
      </c>
      <c r="E149" s="28">
        <v>1209</v>
      </c>
      <c r="F149" s="29">
        <v>1170</v>
      </c>
      <c r="G149" s="29">
        <v>1083</v>
      </c>
      <c r="H149" s="29">
        <v>999</v>
      </c>
      <c r="I149" s="29">
        <v>925</v>
      </c>
      <c r="J149" s="29">
        <v>853</v>
      </c>
      <c r="K149" s="29">
        <v>787</v>
      </c>
      <c r="L149" s="5">
        <v>100</v>
      </c>
      <c r="M149" s="6">
        <v>96.774193548387103</v>
      </c>
      <c r="N149" s="6">
        <v>89.578163771712155</v>
      </c>
      <c r="O149" s="6">
        <v>82.630272952853602</v>
      </c>
      <c r="P149" s="6">
        <v>76.509511993382958</v>
      </c>
      <c r="Q149" s="6">
        <v>70.55417700578991</v>
      </c>
      <c r="R149" s="6">
        <v>65.095119933829608</v>
      </c>
    </row>
    <row r="150" spans="1:18" hidden="1" x14ac:dyDescent="0.4">
      <c r="A150">
        <v>1562</v>
      </c>
      <c r="B150">
        <v>3</v>
      </c>
      <c r="C150" t="s">
        <v>1</v>
      </c>
      <c r="D150" t="s">
        <v>145</v>
      </c>
      <c r="E150" s="28">
        <v>373</v>
      </c>
      <c r="F150" s="29">
        <v>359</v>
      </c>
      <c r="G150" s="29">
        <v>388</v>
      </c>
      <c r="H150" s="29">
        <v>376</v>
      </c>
      <c r="I150" s="29">
        <v>377</v>
      </c>
      <c r="J150" s="29">
        <v>396</v>
      </c>
      <c r="K150" s="29">
        <v>395</v>
      </c>
      <c r="L150" s="5">
        <v>100</v>
      </c>
      <c r="M150" s="6">
        <v>96.246648793565683</v>
      </c>
      <c r="N150" s="6">
        <v>104.02144772117963</v>
      </c>
      <c r="O150" s="6">
        <v>100.80428954423593</v>
      </c>
      <c r="P150" s="6">
        <v>101.07238605898124</v>
      </c>
      <c r="Q150" s="6">
        <v>106.1662198391421</v>
      </c>
      <c r="R150" s="6">
        <v>105.89812332439679</v>
      </c>
    </row>
    <row r="151" spans="1:18" hidden="1" x14ac:dyDescent="0.4">
      <c r="A151">
        <v>1563</v>
      </c>
      <c r="B151">
        <v>3</v>
      </c>
      <c r="C151" t="s">
        <v>1</v>
      </c>
      <c r="D151" t="s">
        <v>146</v>
      </c>
      <c r="E151" s="28">
        <v>1420</v>
      </c>
      <c r="F151" s="29">
        <v>1336</v>
      </c>
      <c r="G151" s="29">
        <v>1271</v>
      </c>
      <c r="H151" s="29">
        <v>1183</v>
      </c>
      <c r="I151" s="29">
        <v>1124</v>
      </c>
      <c r="J151" s="29">
        <v>1040</v>
      </c>
      <c r="K151" s="29">
        <v>962</v>
      </c>
      <c r="L151" s="5">
        <v>100</v>
      </c>
      <c r="M151" s="6">
        <v>94.08450704225352</v>
      </c>
      <c r="N151" s="6">
        <v>89.507042253521135</v>
      </c>
      <c r="O151" s="6">
        <v>83.309859154929583</v>
      </c>
      <c r="P151" s="6">
        <v>79.154929577464785</v>
      </c>
      <c r="Q151" s="6">
        <v>73.239436619718319</v>
      </c>
      <c r="R151" s="6">
        <v>67.74647887323944</v>
      </c>
    </row>
    <row r="152" spans="1:18" hidden="1" x14ac:dyDescent="0.4">
      <c r="A152">
        <v>1564</v>
      </c>
      <c r="B152">
        <v>3</v>
      </c>
      <c r="C152" t="s">
        <v>1</v>
      </c>
      <c r="D152" t="s">
        <v>147</v>
      </c>
      <c r="E152" s="28">
        <v>2507</v>
      </c>
      <c r="F152" s="29">
        <v>2418</v>
      </c>
      <c r="G152" s="29">
        <v>2371</v>
      </c>
      <c r="H152" s="29">
        <v>2224</v>
      </c>
      <c r="I152" s="29">
        <v>2161</v>
      </c>
      <c r="J152" s="29">
        <v>2021</v>
      </c>
      <c r="K152" s="29">
        <v>1837</v>
      </c>
      <c r="L152" s="5">
        <v>100</v>
      </c>
      <c r="M152" s="6">
        <v>96.449940167530912</v>
      </c>
      <c r="N152" s="6">
        <v>94.575189469485437</v>
      </c>
      <c r="O152" s="6">
        <v>88.711607499002781</v>
      </c>
      <c r="P152" s="6">
        <v>86.198643797367367</v>
      </c>
      <c r="Q152" s="6">
        <v>80.614280015955316</v>
      </c>
      <c r="R152" s="6">
        <v>73.274830474670921</v>
      </c>
    </row>
    <row r="153" spans="1:18" hidden="1" x14ac:dyDescent="0.4">
      <c r="A153">
        <v>1571</v>
      </c>
      <c r="B153">
        <v>3</v>
      </c>
      <c r="C153" t="s">
        <v>1</v>
      </c>
      <c r="D153" t="s">
        <v>148</v>
      </c>
      <c r="E153" s="28">
        <v>1513</v>
      </c>
      <c r="F153" s="29">
        <v>1452</v>
      </c>
      <c r="G153" s="29">
        <v>1405</v>
      </c>
      <c r="H153" s="29">
        <v>1364</v>
      </c>
      <c r="I153" s="29">
        <v>1342</v>
      </c>
      <c r="J153" s="29">
        <v>1306</v>
      </c>
      <c r="K153" s="29">
        <v>1223</v>
      </c>
      <c r="L153" s="5">
        <v>100</v>
      </c>
      <c r="M153" s="6">
        <v>95.968274950429617</v>
      </c>
      <c r="N153" s="6">
        <v>92.86186384666226</v>
      </c>
      <c r="O153" s="6">
        <v>90.152015862524777</v>
      </c>
      <c r="P153" s="6">
        <v>88.697951090548571</v>
      </c>
      <c r="Q153" s="6">
        <v>86.318572372769324</v>
      </c>
      <c r="R153" s="6">
        <v>80.832782551222735</v>
      </c>
    </row>
    <row r="154" spans="1:18" hidden="1" x14ac:dyDescent="0.4">
      <c r="A154">
        <v>1575</v>
      </c>
      <c r="B154">
        <v>3</v>
      </c>
      <c r="C154" t="s">
        <v>1</v>
      </c>
      <c r="D154" t="s">
        <v>149</v>
      </c>
      <c r="E154" s="28">
        <v>1254</v>
      </c>
      <c r="F154" s="29">
        <v>1172</v>
      </c>
      <c r="G154" s="29">
        <v>1093</v>
      </c>
      <c r="H154" s="29">
        <v>1011</v>
      </c>
      <c r="I154" s="29">
        <v>967</v>
      </c>
      <c r="J154" s="29">
        <v>890</v>
      </c>
      <c r="K154" s="29">
        <v>805</v>
      </c>
      <c r="L154" s="5">
        <v>100</v>
      </c>
      <c r="M154" s="6">
        <v>93.460925039872407</v>
      </c>
      <c r="N154" s="6">
        <v>87.161084529505587</v>
      </c>
      <c r="O154" s="6">
        <v>80.622009569377994</v>
      </c>
      <c r="P154" s="6">
        <v>77.113237639553432</v>
      </c>
      <c r="Q154" s="6">
        <v>70.972886762360446</v>
      </c>
      <c r="R154" s="6">
        <v>64.194577352472095</v>
      </c>
    </row>
    <row r="155" spans="1:18" hidden="1" x14ac:dyDescent="0.4">
      <c r="A155">
        <v>1578</v>
      </c>
      <c r="B155">
        <v>3</v>
      </c>
      <c r="C155" t="s">
        <v>1</v>
      </c>
      <c r="D155" t="s">
        <v>150</v>
      </c>
      <c r="E155" s="28">
        <v>7445</v>
      </c>
      <c r="F155" s="29">
        <v>7015</v>
      </c>
      <c r="G155" s="29">
        <v>6459</v>
      </c>
      <c r="H155" s="29">
        <v>5940</v>
      </c>
      <c r="I155" s="29">
        <v>5523</v>
      </c>
      <c r="J155" s="29">
        <v>4991</v>
      </c>
      <c r="K155" s="29">
        <v>4409</v>
      </c>
      <c r="L155" s="5">
        <v>100</v>
      </c>
      <c r="M155" s="6">
        <v>94.224311618535921</v>
      </c>
      <c r="N155" s="6">
        <v>86.756212222968429</v>
      </c>
      <c r="O155" s="6">
        <v>79.785090664875753</v>
      </c>
      <c r="P155" s="6">
        <v>74.184016118200134</v>
      </c>
      <c r="Q155" s="6">
        <v>67.038280725319012</v>
      </c>
      <c r="R155" s="6">
        <v>59.220953660174615</v>
      </c>
    </row>
    <row r="156" spans="1:18" hidden="1" x14ac:dyDescent="0.4">
      <c r="A156">
        <v>1581</v>
      </c>
      <c r="B156">
        <v>3</v>
      </c>
      <c r="C156" t="s">
        <v>1</v>
      </c>
      <c r="D156" t="s">
        <v>151</v>
      </c>
      <c r="E156" s="28">
        <v>1614</v>
      </c>
      <c r="F156" s="29">
        <v>1534</v>
      </c>
      <c r="G156" s="29">
        <v>1424</v>
      </c>
      <c r="H156" s="29">
        <v>1293</v>
      </c>
      <c r="I156" s="29">
        <v>1243</v>
      </c>
      <c r="J156" s="29">
        <v>1193</v>
      </c>
      <c r="K156" s="29">
        <v>1132</v>
      </c>
      <c r="L156" s="5">
        <v>100</v>
      </c>
      <c r="M156" s="6">
        <v>95.043370508054522</v>
      </c>
      <c r="N156" s="6">
        <v>88.228004956629491</v>
      </c>
      <c r="O156" s="6">
        <v>80.111524163568774</v>
      </c>
      <c r="P156" s="6">
        <v>77.01363073110285</v>
      </c>
      <c r="Q156" s="6">
        <v>73.915737298636927</v>
      </c>
      <c r="R156" s="6">
        <v>70.136307311028503</v>
      </c>
    </row>
    <row r="157" spans="1:18" hidden="1" x14ac:dyDescent="0.4">
      <c r="A157">
        <v>1584</v>
      </c>
      <c r="B157">
        <v>3</v>
      </c>
      <c r="C157" t="s">
        <v>1</v>
      </c>
      <c r="D157" t="s">
        <v>152</v>
      </c>
      <c r="E157" s="28">
        <v>3684</v>
      </c>
      <c r="F157" s="29">
        <v>3494</v>
      </c>
      <c r="G157" s="29">
        <v>3239</v>
      </c>
      <c r="H157" s="29">
        <v>2986</v>
      </c>
      <c r="I157" s="29">
        <v>2763</v>
      </c>
      <c r="J157" s="29">
        <v>2536</v>
      </c>
      <c r="K157" s="29">
        <v>2301</v>
      </c>
      <c r="L157" s="5">
        <v>100</v>
      </c>
      <c r="M157" s="6">
        <v>94.842562432138976</v>
      </c>
      <c r="N157" s="6">
        <v>87.920738327904445</v>
      </c>
      <c r="O157" s="6">
        <v>81.053203040173727</v>
      </c>
      <c r="P157" s="6">
        <v>75</v>
      </c>
      <c r="Q157" s="6">
        <v>68.838219326818674</v>
      </c>
      <c r="R157" s="6">
        <v>62.459283387622158</v>
      </c>
    </row>
    <row r="158" spans="1:18" hidden="1" x14ac:dyDescent="0.4">
      <c r="A158">
        <v>1585</v>
      </c>
      <c r="B158">
        <v>3</v>
      </c>
      <c r="C158" t="s">
        <v>1</v>
      </c>
      <c r="D158" t="s">
        <v>153</v>
      </c>
      <c r="E158" s="28">
        <v>2713</v>
      </c>
      <c r="F158" s="29">
        <v>2596</v>
      </c>
      <c r="G158" s="29">
        <v>2442</v>
      </c>
      <c r="H158" s="29">
        <v>2318</v>
      </c>
      <c r="I158" s="29">
        <v>2229</v>
      </c>
      <c r="J158" s="29">
        <v>2082</v>
      </c>
      <c r="K158" s="29">
        <v>1900</v>
      </c>
      <c r="L158" s="5">
        <v>100</v>
      </c>
      <c r="M158" s="6">
        <v>95.687430888315518</v>
      </c>
      <c r="N158" s="6">
        <v>90.011057869517145</v>
      </c>
      <c r="O158" s="6">
        <v>85.440471802432725</v>
      </c>
      <c r="P158" s="6">
        <v>82.159970512347954</v>
      </c>
      <c r="Q158" s="6">
        <v>76.741614448949505</v>
      </c>
      <c r="R158" s="6">
        <v>70.033173608551422</v>
      </c>
    </row>
    <row r="159" spans="1:18" hidden="1" x14ac:dyDescent="0.4">
      <c r="A159">
        <v>1586</v>
      </c>
      <c r="B159">
        <v>3</v>
      </c>
      <c r="C159" t="s">
        <v>1</v>
      </c>
      <c r="D159" t="s">
        <v>154</v>
      </c>
      <c r="E159" s="28">
        <v>3138</v>
      </c>
      <c r="F159" s="29">
        <v>2966</v>
      </c>
      <c r="G159" s="29">
        <v>2774</v>
      </c>
      <c r="H159" s="29">
        <v>2505</v>
      </c>
      <c r="I159" s="29">
        <v>2296</v>
      </c>
      <c r="J159" s="29">
        <v>2055</v>
      </c>
      <c r="K159" s="29">
        <v>1832</v>
      </c>
      <c r="L159" s="5">
        <v>100</v>
      </c>
      <c r="M159" s="6">
        <v>94.518801784576169</v>
      </c>
      <c r="N159" s="6">
        <v>88.400254939451884</v>
      </c>
      <c r="O159" s="6">
        <v>79.827915869980885</v>
      </c>
      <c r="P159" s="6">
        <v>73.167622689611221</v>
      </c>
      <c r="Q159" s="6">
        <v>65.487571701720839</v>
      </c>
      <c r="R159" s="6">
        <v>58.381134480560867</v>
      </c>
    </row>
    <row r="160" spans="1:18" hidden="1" x14ac:dyDescent="0.4">
      <c r="A160">
        <v>1601</v>
      </c>
      <c r="B160">
        <v>3</v>
      </c>
      <c r="C160" t="s">
        <v>1</v>
      </c>
      <c r="D160" t="s">
        <v>155</v>
      </c>
      <c r="E160" s="28">
        <v>4062</v>
      </c>
      <c r="F160" s="29">
        <v>3869</v>
      </c>
      <c r="G160" s="29">
        <v>3642</v>
      </c>
      <c r="H160" s="29">
        <v>3355</v>
      </c>
      <c r="I160" s="29">
        <v>3235</v>
      </c>
      <c r="J160" s="29">
        <v>3070</v>
      </c>
      <c r="K160" s="29">
        <v>2842</v>
      </c>
      <c r="L160" s="5">
        <v>100</v>
      </c>
      <c r="M160" s="6">
        <v>95.248645987198415</v>
      </c>
      <c r="N160" s="6">
        <v>89.660265878877397</v>
      </c>
      <c r="O160" s="6">
        <v>82.594780896110294</v>
      </c>
      <c r="P160" s="6">
        <v>79.640571147218125</v>
      </c>
      <c r="Q160" s="6">
        <v>75.57853274249139</v>
      </c>
      <c r="R160" s="6">
        <v>69.965534219596265</v>
      </c>
    </row>
    <row r="161" spans="1:18" hidden="1" x14ac:dyDescent="0.4">
      <c r="A161">
        <v>1602</v>
      </c>
      <c r="B161">
        <v>3</v>
      </c>
      <c r="C161" t="s">
        <v>1</v>
      </c>
      <c r="D161" t="s">
        <v>156</v>
      </c>
      <c r="E161" s="28">
        <v>1682</v>
      </c>
      <c r="F161" s="29">
        <v>1600</v>
      </c>
      <c r="G161" s="29">
        <v>1526</v>
      </c>
      <c r="H161" s="29">
        <v>1435</v>
      </c>
      <c r="I161" s="29">
        <v>1390</v>
      </c>
      <c r="J161" s="29">
        <v>1303</v>
      </c>
      <c r="K161" s="29">
        <v>1199</v>
      </c>
      <c r="L161" s="5">
        <v>100</v>
      </c>
      <c r="M161" s="6">
        <v>95.124851367419737</v>
      </c>
      <c r="N161" s="6">
        <v>90.725326991676582</v>
      </c>
      <c r="O161" s="6">
        <v>85.315101070154569</v>
      </c>
      <c r="P161" s="6">
        <v>82.63971462544589</v>
      </c>
      <c r="Q161" s="6">
        <v>77.467300832342445</v>
      </c>
      <c r="R161" s="6">
        <v>71.284185493460157</v>
      </c>
    </row>
    <row r="162" spans="1:18" hidden="1" x14ac:dyDescent="0.4">
      <c r="A162">
        <v>1604</v>
      </c>
      <c r="B162">
        <v>3</v>
      </c>
      <c r="C162" t="s">
        <v>1</v>
      </c>
      <c r="D162" t="s">
        <v>157</v>
      </c>
      <c r="E162" s="28">
        <v>1752</v>
      </c>
      <c r="F162" s="29">
        <v>1676</v>
      </c>
      <c r="G162" s="29">
        <v>1652</v>
      </c>
      <c r="H162" s="29">
        <v>1632</v>
      </c>
      <c r="I162" s="29">
        <v>1686</v>
      </c>
      <c r="J162" s="29">
        <v>1689</v>
      </c>
      <c r="K162" s="29">
        <v>1653</v>
      </c>
      <c r="L162" s="5">
        <v>100</v>
      </c>
      <c r="M162" s="6">
        <v>95.662100456621005</v>
      </c>
      <c r="N162" s="6">
        <v>94.292237442922371</v>
      </c>
      <c r="O162" s="6">
        <v>93.150684931506845</v>
      </c>
      <c r="P162" s="6">
        <v>96.232876712328761</v>
      </c>
      <c r="Q162" s="6">
        <v>96.404109589041099</v>
      </c>
      <c r="R162" s="6">
        <v>94.349315068493155</v>
      </c>
    </row>
    <row r="163" spans="1:18" hidden="1" x14ac:dyDescent="0.4">
      <c r="A163">
        <v>1607</v>
      </c>
      <c r="B163">
        <v>3</v>
      </c>
      <c r="C163" t="s">
        <v>1</v>
      </c>
      <c r="D163" t="s">
        <v>158</v>
      </c>
      <c r="E163" s="28">
        <v>4097</v>
      </c>
      <c r="F163" s="29">
        <v>3972</v>
      </c>
      <c r="G163" s="29">
        <v>3811</v>
      </c>
      <c r="H163" s="29">
        <v>3608</v>
      </c>
      <c r="I163" s="29">
        <v>3465</v>
      </c>
      <c r="J163" s="29">
        <v>3268</v>
      </c>
      <c r="K163" s="29">
        <v>2999</v>
      </c>
      <c r="L163" s="5">
        <v>100</v>
      </c>
      <c r="M163" s="6">
        <v>96.948987063705147</v>
      </c>
      <c r="N163" s="6">
        <v>93.01928240175738</v>
      </c>
      <c r="O163" s="6">
        <v>88.064437393214547</v>
      </c>
      <c r="P163" s="6">
        <v>84.574078594093237</v>
      </c>
      <c r="Q163" s="6">
        <v>79.765682206492556</v>
      </c>
      <c r="R163" s="6">
        <v>73.199902367586034</v>
      </c>
    </row>
    <row r="164" spans="1:18" hidden="1" x14ac:dyDescent="0.4">
      <c r="A164">
        <v>1608</v>
      </c>
      <c r="B164">
        <v>3</v>
      </c>
      <c r="C164" t="s">
        <v>1</v>
      </c>
      <c r="D164" t="s">
        <v>159</v>
      </c>
      <c r="E164" s="28">
        <v>1710</v>
      </c>
      <c r="F164" s="29">
        <v>1585</v>
      </c>
      <c r="G164" s="29">
        <v>1466</v>
      </c>
      <c r="H164" s="29">
        <v>1354</v>
      </c>
      <c r="I164" s="29">
        <v>1247</v>
      </c>
      <c r="J164" s="29">
        <v>1094</v>
      </c>
      <c r="K164" s="29">
        <v>960</v>
      </c>
      <c r="L164" s="5">
        <v>100</v>
      </c>
      <c r="M164" s="6">
        <v>92.690058479532169</v>
      </c>
      <c r="N164" s="6">
        <v>85.730994152046776</v>
      </c>
      <c r="O164" s="6">
        <v>79.181286549707593</v>
      </c>
      <c r="P164" s="6">
        <v>72.923976608187132</v>
      </c>
      <c r="Q164" s="6">
        <v>63.976608187134495</v>
      </c>
      <c r="R164" s="6">
        <v>56.140350877192979</v>
      </c>
    </row>
    <row r="165" spans="1:18" hidden="1" x14ac:dyDescent="0.4">
      <c r="A165">
        <v>1609</v>
      </c>
      <c r="B165">
        <v>3</v>
      </c>
      <c r="C165" t="s">
        <v>1</v>
      </c>
      <c r="D165" t="s">
        <v>160</v>
      </c>
      <c r="E165" s="28">
        <v>1439</v>
      </c>
      <c r="F165" s="29">
        <v>1386</v>
      </c>
      <c r="G165" s="29">
        <v>1323</v>
      </c>
      <c r="H165" s="29">
        <v>1265</v>
      </c>
      <c r="I165" s="29">
        <v>1189</v>
      </c>
      <c r="J165" s="29">
        <v>1120</v>
      </c>
      <c r="K165" s="29">
        <v>1026</v>
      </c>
      <c r="L165" s="5">
        <v>100</v>
      </c>
      <c r="M165" s="6">
        <v>96.316886726893685</v>
      </c>
      <c r="N165" s="6">
        <v>91.938846421125788</v>
      </c>
      <c r="O165" s="6">
        <v>87.908269631688668</v>
      </c>
      <c r="P165" s="6">
        <v>82.626824183460741</v>
      </c>
      <c r="Q165" s="6">
        <v>77.831827658095904</v>
      </c>
      <c r="R165" s="6">
        <v>71.299513551077126</v>
      </c>
    </row>
    <row r="166" spans="1:18" hidden="1" x14ac:dyDescent="0.4">
      <c r="A166">
        <v>1610</v>
      </c>
      <c r="B166">
        <v>3</v>
      </c>
      <c r="C166" t="s">
        <v>1</v>
      </c>
      <c r="D166" t="s">
        <v>161</v>
      </c>
      <c r="E166" s="28">
        <v>7628</v>
      </c>
      <c r="F166" s="29">
        <v>7289</v>
      </c>
      <c r="G166" s="29">
        <v>7007</v>
      </c>
      <c r="H166" s="29">
        <v>6643</v>
      </c>
      <c r="I166" s="29">
        <v>6393</v>
      </c>
      <c r="J166" s="29">
        <v>6058</v>
      </c>
      <c r="K166" s="29">
        <v>5650</v>
      </c>
      <c r="L166" s="5">
        <v>100</v>
      </c>
      <c r="M166" s="6">
        <v>95.555846879916089</v>
      </c>
      <c r="N166" s="6">
        <v>91.858940744625059</v>
      </c>
      <c r="O166" s="6">
        <v>87.087047718930251</v>
      </c>
      <c r="P166" s="6">
        <v>83.809648662821189</v>
      </c>
      <c r="Q166" s="6">
        <v>79.417933927635033</v>
      </c>
      <c r="R166" s="6">
        <v>74.069218668065034</v>
      </c>
    </row>
    <row r="167" spans="1:18" hidden="1" x14ac:dyDescent="0.4">
      <c r="A167">
        <v>1631</v>
      </c>
      <c r="B167">
        <v>3</v>
      </c>
      <c r="C167" t="s">
        <v>1</v>
      </c>
      <c r="D167" t="s">
        <v>162</v>
      </c>
      <c r="E167" s="28">
        <v>12928</v>
      </c>
      <c r="F167" s="29">
        <v>13203</v>
      </c>
      <c r="G167" s="29">
        <v>13813</v>
      </c>
      <c r="H167" s="29">
        <v>14295</v>
      </c>
      <c r="I167" s="29">
        <v>15219</v>
      </c>
      <c r="J167" s="29">
        <v>15555</v>
      </c>
      <c r="K167" s="29">
        <v>15301</v>
      </c>
      <c r="L167" s="5">
        <v>100</v>
      </c>
      <c r="M167" s="6">
        <v>102.12716584158417</v>
      </c>
      <c r="N167" s="6">
        <v>106.84560643564356</v>
      </c>
      <c r="O167" s="6">
        <v>110.57394801980197</v>
      </c>
      <c r="P167" s="6">
        <v>117.72122524752476</v>
      </c>
      <c r="Q167" s="6">
        <v>120.32023514851484</v>
      </c>
      <c r="R167" s="6">
        <v>118.35550742574257</v>
      </c>
    </row>
    <row r="168" spans="1:18" hidden="1" x14ac:dyDescent="0.4">
      <c r="A168">
        <v>1632</v>
      </c>
      <c r="B168">
        <v>3</v>
      </c>
      <c r="C168" t="s">
        <v>1</v>
      </c>
      <c r="D168" t="s">
        <v>163</v>
      </c>
      <c r="E168" s="28">
        <v>1939</v>
      </c>
      <c r="F168" s="29">
        <v>1959</v>
      </c>
      <c r="G168" s="29">
        <v>1902</v>
      </c>
      <c r="H168" s="29">
        <v>1836</v>
      </c>
      <c r="I168" s="29">
        <v>1772</v>
      </c>
      <c r="J168" s="29">
        <v>1690</v>
      </c>
      <c r="K168" s="29">
        <v>1603</v>
      </c>
      <c r="L168" s="5">
        <v>100</v>
      </c>
      <c r="M168" s="6">
        <v>101.03145951521401</v>
      </c>
      <c r="N168" s="6">
        <v>98.091799896854042</v>
      </c>
      <c r="O168" s="6">
        <v>94.68798349664776</v>
      </c>
      <c r="P168" s="6">
        <v>91.387313047962877</v>
      </c>
      <c r="Q168" s="6">
        <v>87.158329035585353</v>
      </c>
      <c r="R168" s="6">
        <v>82.671480144404327</v>
      </c>
    </row>
    <row r="169" spans="1:18" hidden="1" x14ac:dyDescent="0.4">
      <c r="A169">
        <v>1633</v>
      </c>
      <c r="B169">
        <v>3</v>
      </c>
      <c r="C169" t="s">
        <v>1</v>
      </c>
      <c r="D169" t="s">
        <v>164</v>
      </c>
      <c r="E169" s="28">
        <v>1691</v>
      </c>
      <c r="F169" s="29">
        <v>1611</v>
      </c>
      <c r="G169" s="29">
        <v>1487</v>
      </c>
      <c r="H169" s="29">
        <v>1384</v>
      </c>
      <c r="I169" s="29">
        <v>1331</v>
      </c>
      <c r="J169" s="29">
        <v>1309</v>
      </c>
      <c r="K169" s="29">
        <v>1257</v>
      </c>
      <c r="L169" s="5">
        <v>100</v>
      </c>
      <c r="M169" s="6">
        <v>95.269071555292726</v>
      </c>
      <c r="N169" s="6">
        <v>87.936132465996451</v>
      </c>
      <c r="O169" s="6">
        <v>81.845062093435843</v>
      </c>
      <c r="P169" s="6">
        <v>78.710821998817266</v>
      </c>
      <c r="Q169" s="6">
        <v>77.409816676522766</v>
      </c>
      <c r="R169" s="6">
        <v>74.334713187463038</v>
      </c>
    </row>
    <row r="170" spans="1:18" hidden="1" x14ac:dyDescent="0.4">
      <c r="A170">
        <v>1634</v>
      </c>
      <c r="B170">
        <v>3</v>
      </c>
      <c r="C170" t="s">
        <v>1</v>
      </c>
      <c r="D170" t="s">
        <v>165</v>
      </c>
      <c r="E170" s="28">
        <v>1630</v>
      </c>
      <c r="F170" s="29">
        <v>1573</v>
      </c>
      <c r="G170" s="29">
        <v>1566</v>
      </c>
      <c r="H170" s="29">
        <v>1525</v>
      </c>
      <c r="I170" s="29">
        <v>1509</v>
      </c>
      <c r="J170" s="29">
        <v>1463</v>
      </c>
      <c r="K170" s="29">
        <v>1410</v>
      </c>
      <c r="L170" s="5">
        <v>100</v>
      </c>
      <c r="M170" s="6">
        <v>96.50306748466258</v>
      </c>
      <c r="N170" s="6">
        <v>96.073619631901835</v>
      </c>
      <c r="O170" s="6">
        <v>93.558282208588963</v>
      </c>
      <c r="P170" s="6">
        <v>92.576687116564415</v>
      </c>
      <c r="Q170" s="6">
        <v>89.75460122699387</v>
      </c>
      <c r="R170" s="6">
        <v>86.50306748466258</v>
      </c>
    </row>
    <row r="171" spans="1:18" hidden="1" x14ac:dyDescent="0.4">
      <c r="A171">
        <v>1635</v>
      </c>
      <c r="B171">
        <v>3</v>
      </c>
      <c r="C171" t="s">
        <v>1</v>
      </c>
      <c r="D171" t="s">
        <v>166</v>
      </c>
      <c r="E171" s="28">
        <v>2199</v>
      </c>
      <c r="F171" s="29">
        <v>2076</v>
      </c>
      <c r="G171" s="29">
        <v>1962</v>
      </c>
      <c r="H171" s="29">
        <v>1836</v>
      </c>
      <c r="I171" s="29">
        <v>1749</v>
      </c>
      <c r="J171" s="29">
        <v>1655</v>
      </c>
      <c r="K171" s="29">
        <v>1501</v>
      </c>
      <c r="L171" s="5">
        <v>100</v>
      </c>
      <c r="M171" s="6">
        <v>94.406548431105051</v>
      </c>
      <c r="N171" s="6">
        <v>89.222373806275584</v>
      </c>
      <c r="O171" s="6">
        <v>83.492496589358794</v>
      </c>
      <c r="P171" s="6">
        <v>79.536152796725787</v>
      </c>
      <c r="Q171" s="6">
        <v>75.261482492041836</v>
      </c>
      <c r="R171" s="6">
        <v>68.258299226921324</v>
      </c>
    </row>
    <row r="172" spans="1:18" hidden="1" x14ac:dyDescent="0.4">
      <c r="A172">
        <v>1636</v>
      </c>
      <c r="B172">
        <v>3</v>
      </c>
      <c r="C172" t="s">
        <v>1</v>
      </c>
      <c r="D172" t="s">
        <v>167</v>
      </c>
      <c r="E172" s="28">
        <v>3471</v>
      </c>
      <c r="F172" s="29">
        <v>3336</v>
      </c>
      <c r="G172" s="29">
        <v>3152</v>
      </c>
      <c r="H172" s="29">
        <v>3010</v>
      </c>
      <c r="I172" s="29">
        <v>2876</v>
      </c>
      <c r="J172" s="29">
        <v>2736</v>
      </c>
      <c r="K172" s="29">
        <v>2563</v>
      </c>
      <c r="L172" s="5">
        <v>100</v>
      </c>
      <c r="M172" s="6">
        <v>96.110630942091618</v>
      </c>
      <c r="N172" s="6">
        <v>90.809564966868336</v>
      </c>
      <c r="O172" s="6">
        <v>86.718524920772111</v>
      </c>
      <c r="P172" s="6">
        <v>82.857966004033429</v>
      </c>
      <c r="Q172" s="6">
        <v>78.82454624027659</v>
      </c>
      <c r="R172" s="6">
        <v>73.840391817919908</v>
      </c>
    </row>
    <row r="173" spans="1:18" hidden="1" x14ac:dyDescent="0.4">
      <c r="A173">
        <v>1637</v>
      </c>
      <c r="B173">
        <v>3</v>
      </c>
      <c r="C173" t="s">
        <v>1</v>
      </c>
      <c r="D173" t="s">
        <v>168</v>
      </c>
      <c r="E173" s="28">
        <v>5539</v>
      </c>
      <c r="F173" s="29">
        <v>5605</v>
      </c>
      <c r="G173" s="29">
        <v>5797</v>
      </c>
      <c r="H173" s="29">
        <v>5924</v>
      </c>
      <c r="I173" s="29">
        <v>6157</v>
      </c>
      <c r="J173" s="29">
        <v>6167</v>
      </c>
      <c r="K173" s="29">
        <v>6019</v>
      </c>
      <c r="L173" s="5">
        <v>100</v>
      </c>
      <c r="M173" s="6">
        <v>101.1915508214479</v>
      </c>
      <c r="N173" s="6">
        <v>104.65788048384186</v>
      </c>
      <c r="O173" s="6">
        <v>106.95071312511284</v>
      </c>
      <c r="P173" s="6">
        <v>111.15724860083047</v>
      </c>
      <c r="Q173" s="6">
        <v>111.33778660408015</v>
      </c>
      <c r="R173" s="6">
        <v>108.66582415598482</v>
      </c>
    </row>
    <row r="174" spans="1:18" hidden="1" x14ac:dyDescent="0.4">
      <c r="A174">
        <v>1638</v>
      </c>
      <c r="B174">
        <v>3</v>
      </c>
      <c r="C174" t="s">
        <v>1</v>
      </c>
      <c r="D174" t="s">
        <v>169</v>
      </c>
      <c r="E174" s="28">
        <v>1118</v>
      </c>
      <c r="F174" s="29">
        <v>1163</v>
      </c>
      <c r="G174" s="29">
        <v>1196</v>
      </c>
      <c r="H174" s="29">
        <v>1221</v>
      </c>
      <c r="I174" s="29">
        <v>1271</v>
      </c>
      <c r="J174" s="29">
        <v>1265</v>
      </c>
      <c r="K174" s="29">
        <v>1224</v>
      </c>
      <c r="L174" s="5">
        <v>100</v>
      </c>
      <c r="M174" s="6">
        <v>104.02504472271914</v>
      </c>
      <c r="N174" s="6">
        <v>106.9767441860465</v>
      </c>
      <c r="O174" s="6">
        <v>109.2128801431127</v>
      </c>
      <c r="P174" s="6">
        <v>113.68515205724508</v>
      </c>
      <c r="Q174" s="6">
        <v>113.1484794275492</v>
      </c>
      <c r="R174" s="6">
        <v>109.48121645796066</v>
      </c>
    </row>
    <row r="175" spans="1:18" hidden="1" x14ac:dyDescent="0.4">
      <c r="A175">
        <v>1639</v>
      </c>
      <c r="B175">
        <v>3</v>
      </c>
      <c r="C175" t="s">
        <v>1</v>
      </c>
      <c r="D175" t="s">
        <v>170</v>
      </c>
      <c r="E175" s="28">
        <v>969</v>
      </c>
      <c r="F175" s="29">
        <v>964</v>
      </c>
      <c r="G175" s="29">
        <v>952</v>
      </c>
      <c r="H175" s="29">
        <v>933</v>
      </c>
      <c r="I175" s="29">
        <v>952</v>
      </c>
      <c r="J175" s="29">
        <v>947</v>
      </c>
      <c r="K175" s="29">
        <v>918</v>
      </c>
      <c r="L175" s="5">
        <v>100</v>
      </c>
      <c r="M175" s="6">
        <v>99.484004127966969</v>
      </c>
      <c r="N175" s="6">
        <v>98.245614035087712</v>
      </c>
      <c r="O175" s="6">
        <v>96.284829721362229</v>
      </c>
      <c r="P175" s="6">
        <v>98.245614035087712</v>
      </c>
      <c r="Q175" s="6">
        <v>97.729618163054695</v>
      </c>
      <c r="R175" s="6">
        <v>94.73684210526315</v>
      </c>
    </row>
    <row r="176" spans="1:18" hidden="1" x14ac:dyDescent="0.4">
      <c r="A176">
        <v>1641</v>
      </c>
      <c r="B176">
        <v>3</v>
      </c>
      <c r="C176" t="s">
        <v>1</v>
      </c>
      <c r="D176" t="s">
        <v>171</v>
      </c>
      <c r="E176" s="28">
        <v>1983</v>
      </c>
      <c r="F176" s="29">
        <v>1850</v>
      </c>
      <c r="G176" s="29">
        <v>1711</v>
      </c>
      <c r="H176" s="29">
        <v>1557</v>
      </c>
      <c r="I176" s="29">
        <v>1462</v>
      </c>
      <c r="J176" s="29">
        <v>1373</v>
      </c>
      <c r="K176" s="29">
        <v>1277</v>
      </c>
      <c r="L176" s="5">
        <v>100</v>
      </c>
      <c r="M176" s="6">
        <v>93.292990418557736</v>
      </c>
      <c r="N176" s="6">
        <v>86.283408976298531</v>
      </c>
      <c r="O176" s="6">
        <v>78.51739788199697</v>
      </c>
      <c r="P176" s="6">
        <v>73.726676752395363</v>
      </c>
      <c r="Q176" s="6">
        <v>69.238527483610696</v>
      </c>
      <c r="R176" s="6">
        <v>64.397377710539587</v>
      </c>
    </row>
    <row r="177" spans="1:18" hidden="1" x14ac:dyDescent="0.4">
      <c r="A177">
        <v>1642</v>
      </c>
      <c r="B177">
        <v>3</v>
      </c>
      <c r="C177" t="s">
        <v>1</v>
      </c>
      <c r="D177" t="s">
        <v>172</v>
      </c>
      <c r="E177" s="28">
        <v>2518</v>
      </c>
      <c r="F177" s="29">
        <v>2398</v>
      </c>
      <c r="G177" s="29">
        <v>2249</v>
      </c>
      <c r="H177" s="29">
        <v>2086</v>
      </c>
      <c r="I177" s="29">
        <v>1946</v>
      </c>
      <c r="J177" s="29">
        <v>1751</v>
      </c>
      <c r="K177" s="29">
        <v>1537</v>
      </c>
      <c r="L177" s="5">
        <v>100</v>
      </c>
      <c r="M177" s="6">
        <v>95.234312946783163</v>
      </c>
      <c r="N177" s="6">
        <v>89.316918189038915</v>
      </c>
      <c r="O177" s="6">
        <v>82.843526608419381</v>
      </c>
      <c r="P177" s="6">
        <v>77.283558379666403</v>
      </c>
      <c r="Q177" s="6">
        <v>69.539316918189044</v>
      </c>
      <c r="R177" s="6">
        <v>61.040508339952346</v>
      </c>
    </row>
    <row r="178" spans="1:18" hidden="1" x14ac:dyDescent="0.4">
      <c r="A178">
        <v>1643</v>
      </c>
      <c r="B178">
        <v>3</v>
      </c>
      <c r="C178" t="s">
        <v>1</v>
      </c>
      <c r="D178" t="s">
        <v>173</v>
      </c>
      <c r="E178" s="28">
        <v>8660</v>
      </c>
      <c r="F178" s="29">
        <v>8769</v>
      </c>
      <c r="G178" s="29">
        <v>8914</v>
      </c>
      <c r="H178" s="29">
        <v>8900</v>
      </c>
      <c r="I178" s="29">
        <v>9066</v>
      </c>
      <c r="J178" s="29">
        <v>9010</v>
      </c>
      <c r="K178" s="29">
        <v>8664</v>
      </c>
      <c r="L178" s="5">
        <v>100</v>
      </c>
      <c r="M178" s="6">
        <v>101.25866050808314</v>
      </c>
      <c r="N178" s="6">
        <v>102.93302540415705</v>
      </c>
      <c r="O178" s="6">
        <v>102.77136258660508</v>
      </c>
      <c r="P178" s="6">
        <v>104.68822170900694</v>
      </c>
      <c r="Q178" s="6">
        <v>104.04157043879907</v>
      </c>
      <c r="R178" s="6">
        <v>100.04618937644342</v>
      </c>
    </row>
    <row r="179" spans="1:18" hidden="1" x14ac:dyDescent="0.4">
      <c r="A179">
        <v>1644</v>
      </c>
      <c r="B179">
        <v>3</v>
      </c>
      <c r="C179" t="s">
        <v>1</v>
      </c>
      <c r="D179" t="s">
        <v>174</v>
      </c>
      <c r="E179" s="28">
        <v>2743</v>
      </c>
      <c r="F179" s="29">
        <v>2513</v>
      </c>
      <c r="G179" s="29">
        <v>2355</v>
      </c>
      <c r="H179" s="29">
        <v>2171</v>
      </c>
      <c r="I179" s="29">
        <v>1988</v>
      </c>
      <c r="J179" s="29">
        <v>1800</v>
      </c>
      <c r="K179" s="29">
        <v>1594</v>
      </c>
      <c r="L179" s="5">
        <v>100</v>
      </c>
      <c r="M179" s="6">
        <v>91.615020051039011</v>
      </c>
      <c r="N179" s="6">
        <v>85.854903390448413</v>
      </c>
      <c r="O179" s="6">
        <v>79.146919431279613</v>
      </c>
      <c r="P179" s="6">
        <v>72.475391906671533</v>
      </c>
      <c r="Q179" s="6">
        <v>65.621582209259927</v>
      </c>
      <c r="R179" s="6">
        <v>58.111556689755737</v>
      </c>
    </row>
    <row r="180" spans="1:18" hidden="1" x14ac:dyDescent="0.4">
      <c r="A180">
        <v>1645</v>
      </c>
      <c r="B180">
        <v>3</v>
      </c>
      <c r="C180" t="s">
        <v>1</v>
      </c>
      <c r="D180" t="s">
        <v>175</v>
      </c>
      <c r="E180" s="28">
        <v>1192</v>
      </c>
      <c r="F180" s="29">
        <v>1146</v>
      </c>
      <c r="G180" s="29">
        <v>1049</v>
      </c>
      <c r="H180" s="29">
        <v>958</v>
      </c>
      <c r="I180" s="29">
        <v>881</v>
      </c>
      <c r="J180" s="29">
        <v>816</v>
      </c>
      <c r="K180" s="29">
        <v>741</v>
      </c>
      <c r="L180" s="5">
        <v>100</v>
      </c>
      <c r="M180" s="6">
        <v>96.140939597315437</v>
      </c>
      <c r="N180" s="6">
        <v>88.003355704697981</v>
      </c>
      <c r="O180" s="6">
        <v>80.369127516778534</v>
      </c>
      <c r="P180" s="6">
        <v>73.909395973154361</v>
      </c>
      <c r="Q180" s="6">
        <v>68.456375838926178</v>
      </c>
      <c r="R180" s="6">
        <v>62.164429530201339</v>
      </c>
    </row>
    <row r="181" spans="1:18" hidden="1" x14ac:dyDescent="0.4">
      <c r="A181">
        <v>1646</v>
      </c>
      <c r="B181">
        <v>3</v>
      </c>
      <c r="C181" t="s">
        <v>1</v>
      </c>
      <c r="D181" t="s">
        <v>176</v>
      </c>
      <c r="E181" s="28">
        <v>2756</v>
      </c>
      <c r="F181" s="29">
        <v>2497</v>
      </c>
      <c r="G181" s="29">
        <v>2302</v>
      </c>
      <c r="H181" s="29">
        <v>2095</v>
      </c>
      <c r="I181" s="29">
        <v>1883</v>
      </c>
      <c r="J181" s="29">
        <v>1683</v>
      </c>
      <c r="K181" s="29">
        <v>1459</v>
      </c>
      <c r="L181" s="5">
        <v>100</v>
      </c>
      <c r="M181" s="6">
        <v>90.602322206095792</v>
      </c>
      <c r="N181" s="6">
        <v>83.526850507982587</v>
      </c>
      <c r="O181" s="6">
        <v>76.015965166908558</v>
      </c>
      <c r="P181" s="6">
        <v>68.323657474600878</v>
      </c>
      <c r="Q181" s="6">
        <v>61.066763425253988</v>
      </c>
      <c r="R181" s="6">
        <v>52.939042089985492</v>
      </c>
    </row>
    <row r="182" spans="1:18" hidden="1" x14ac:dyDescent="0.4">
      <c r="A182">
        <v>1647</v>
      </c>
      <c r="B182">
        <v>3</v>
      </c>
      <c r="C182" t="s">
        <v>1</v>
      </c>
      <c r="D182" t="s">
        <v>177</v>
      </c>
      <c r="E182" s="28">
        <v>2621</v>
      </c>
      <c r="F182" s="29">
        <v>2392</v>
      </c>
      <c r="G182" s="29">
        <v>2158</v>
      </c>
      <c r="H182" s="29">
        <v>1918</v>
      </c>
      <c r="I182" s="29">
        <v>1786</v>
      </c>
      <c r="J182" s="29">
        <v>1634</v>
      </c>
      <c r="K182" s="29">
        <v>1513</v>
      </c>
      <c r="L182" s="5">
        <v>100</v>
      </c>
      <c r="M182" s="6">
        <v>91.26287676459367</v>
      </c>
      <c r="N182" s="6">
        <v>82.3349866463182</v>
      </c>
      <c r="O182" s="6">
        <v>73.178176268599771</v>
      </c>
      <c r="P182" s="6">
        <v>68.141930560854632</v>
      </c>
      <c r="Q182" s="6">
        <v>62.342617321632964</v>
      </c>
      <c r="R182" s="6">
        <v>57.726058756199926</v>
      </c>
    </row>
    <row r="183" spans="1:18" hidden="1" x14ac:dyDescent="0.4">
      <c r="A183">
        <v>1648</v>
      </c>
      <c r="B183">
        <v>3</v>
      </c>
      <c r="C183" t="s">
        <v>1</v>
      </c>
      <c r="D183" t="s">
        <v>178</v>
      </c>
      <c r="E183" s="28">
        <v>886</v>
      </c>
      <c r="F183" s="29">
        <v>793</v>
      </c>
      <c r="G183" s="29">
        <v>728</v>
      </c>
      <c r="H183" s="29">
        <v>667</v>
      </c>
      <c r="I183" s="29">
        <v>616</v>
      </c>
      <c r="J183" s="29">
        <v>562</v>
      </c>
      <c r="K183" s="29">
        <v>518</v>
      </c>
      <c r="L183" s="5">
        <v>100</v>
      </c>
      <c r="M183" s="6">
        <v>89.503386004514667</v>
      </c>
      <c r="N183" s="6">
        <v>82.167042889390515</v>
      </c>
      <c r="O183" s="6">
        <v>75.282167042889398</v>
      </c>
      <c r="P183" s="6">
        <v>69.525959367945816</v>
      </c>
      <c r="Q183" s="6">
        <v>63.431151241534991</v>
      </c>
      <c r="R183" s="6">
        <v>58.465011286681715</v>
      </c>
    </row>
    <row r="184" spans="1:18" hidden="1" x14ac:dyDescent="0.4">
      <c r="A184">
        <v>1649</v>
      </c>
      <c r="B184">
        <v>3</v>
      </c>
      <c r="C184" t="s">
        <v>1</v>
      </c>
      <c r="D184" t="s">
        <v>179</v>
      </c>
      <c r="E184" s="28">
        <v>1865</v>
      </c>
      <c r="F184" s="29">
        <v>1722</v>
      </c>
      <c r="G184" s="29">
        <v>1599</v>
      </c>
      <c r="H184" s="29">
        <v>1409</v>
      </c>
      <c r="I184" s="29">
        <v>1247</v>
      </c>
      <c r="J184" s="29">
        <v>1082</v>
      </c>
      <c r="K184" s="29">
        <v>947</v>
      </c>
      <c r="L184" s="5">
        <v>100</v>
      </c>
      <c r="M184" s="6">
        <v>92.332439678284189</v>
      </c>
      <c r="N184" s="6">
        <v>85.737265415549601</v>
      </c>
      <c r="O184" s="6">
        <v>75.549597855227873</v>
      </c>
      <c r="P184" s="6">
        <v>66.863270777479883</v>
      </c>
      <c r="Q184" s="6">
        <v>58.016085790884716</v>
      </c>
      <c r="R184" s="6">
        <v>50.777479892761392</v>
      </c>
    </row>
    <row r="185" spans="1:18" hidden="1" x14ac:dyDescent="0.4">
      <c r="A185">
        <v>1661</v>
      </c>
      <c r="B185">
        <v>3</v>
      </c>
      <c r="C185" t="s">
        <v>1</v>
      </c>
      <c r="D185" t="s">
        <v>180</v>
      </c>
      <c r="E185" s="28">
        <v>5728</v>
      </c>
      <c r="F185" s="29">
        <v>6092</v>
      </c>
      <c r="G185" s="29">
        <v>6291</v>
      </c>
      <c r="H185" s="29">
        <v>6202</v>
      </c>
      <c r="I185" s="29">
        <v>6062</v>
      </c>
      <c r="J185" s="29">
        <v>5753</v>
      </c>
      <c r="K185" s="29">
        <v>5359</v>
      </c>
      <c r="L185" s="5">
        <v>100</v>
      </c>
      <c r="M185" s="6">
        <v>106.35474860335195</v>
      </c>
      <c r="N185" s="6">
        <v>109.82891061452513</v>
      </c>
      <c r="O185" s="6">
        <v>108.27513966480447</v>
      </c>
      <c r="P185" s="6">
        <v>105.83100558659217</v>
      </c>
      <c r="Q185" s="6">
        <v>100.43645251396649</v>
      </c>
      <c r="R185" s="6">
        <v>93.557960893854755</v>
      </c>
    </row>
    <row r="186" spans="1:18" hidden="1" x14ac:dyDescent="0.4">
      <c r="A186">
        <v>1662</v>
      </c>
      <c r="B186">
        <v>3</v>
      </c>
      <c r="C186" t="s">
        <v>1</v>
      </c>
      <c r="D186" t="s">
        <v>181</v>
      </c>
      <c r="E186" s="28">
        <v>3182</v>
      </c>
      <c r="F186" s="29">
        <v>3015</v>
      </c>
      <c r="G186" s="29">
        <v>2867</v>
      </c>
      <c r="H186" s="29">
        <v>2668</v>
      </c>
      <c r="I186" s="29">
        <v>2508</v>
      </c>
      <c r="J186" s="29">
        <v>2281</v>
      </c>
      <c r="K186" s="29">
        <v>2041</v>
      </c>
      <c r="L186" s="5">
        <v>100</v>
      </c>
      <c r="M186" s="6">
        <v>94.751728472658698</v>
      </c>
      <c r="N186" s="6">
        <v>90.100565681961029</v>
      </c>
      <c r="O186" s="6">
        <v>83.846637335009433</v>
      </c>
      <c r="P186" s="6">
        <v>78.81835323695789</v>
      </c>
      <c r="Q186" s="6">
        <v>71.684475172847257</v>
      </c>
      <c r="R186" s="6">
        <v>64.14204902576995</v>
      </c>
    </row>
    <row r="187" spans="1:18" hidden="1" x14ac:dyDescent="0.4">
      <c r="A187">
        <v>1663</v>
      </c>
      <c r="B187">
        <v>3</v>
      </c>
      <c r="C187" t="s">
        <v>1</v>
      </c>
      <c r="D187" t="s">
        <v>182</v>
      </c>
      <c r="E187" s="28">
        <v>1759</v>
      </c>
      <c r="F187" s="29">
        <v>1723</v>
      </c>
      <c r="G187" s="29">
        <v>1703</v>
      </c>
      <c r="H187" s="29">
        <v>1612</v>
      </c>
      <c r="I187" s="29">
        <v>1521</v>
      </c>
      <c r="J187" s="29">
        <v>1415</v>
      </c>
      <c r="K187" s="29">
        <v>1292</v>
      </c>
      <c r="L187" s="5">
        <v>100</v>
      </c>
      <c r="M187" s="6">
        <v>97.953382603752132</v>
      </c>
      <c r="N187" s="6">
        <v>96.81637293916998</v>
      </c>
      <c r="O187" s="6">
        <v>91.642978965321205</v>
      </c>
      <c r="P187" s="6">
        <v>86.469584991472431</v>
      </c>
      <c r="Q187" s="6">
        <v>80.443433769187038</v>
      </c>
      <c r="R187" s="6">
        <v>73.450824332006832</v>
      </c>
    </row>
    <row r="188" spans="1:18" hidden="1" x14ac:dyDescent="0.4">
      <c r="A188">
        <v>1664</v>
      </c>
      <c r="B188">
        <v>3</v>
      </c>
      <c r="C188" t="s">
        <v>1</v>
      </c>
      <c r="D188" t="s">
        <v>183</v>
      </c>
      <c r="E188" s="28">
        <v>2475</v>
      </c>
      <c r="F188" s="29">
        <v>2445</v>
      </c>
      <c r="G188" s="29">
        <v>2336</v>
      </c>
      <c r="H188" s="29">
        <v>2184</v>
      </c>
      <c r="I188" s="29">
        <v>2056</v>
      </c>
      <c r="J188" s="29">
        <v>1907</v>
      </c>
      <c r="K188" s="29">
        <v>1757</v>
      </c>
      <c r="L188" s="5">
        <v>100</v>
      </c>
      <c r="M188" s="6">
        <v>98.787878787878796</v>
      </c>
      <c r="N188" s="6">
        <v>94.383838383838381</v>
      </c>
      <c r="O188" s="6">
        <v>88.242424242424249</v>
      </c>
      <c r="P188" s="6">
        <v>83.070707070707073</v>
      </c>
      <c r="Q188" s="6">
        <v>77.050505050505052</v>
      </c>
      <c r="R188" s="6">
        <v>70.98989898989899</v>
      </c>
    </row>
    <row r="189" spans="1:18" hidden="1" x14ac:dyDescent="0.4">
      <c r="A189">
        <v>1665</v>
      </c>
      <c r="B189">
        <v>3</v>
      </c>
      <c r="C189" t="s">
        <v>1</v>
      </c>
      <c r="D189" t="s">
        <v>184</v>
      </c>
      <c r="E189" s="28">
        <v>2918</v>
      </c>
      <c r="F189" s="29">
        <v>2807</v>
      </c>
      <c r="G189" s="29">
        <v>2671</v>
      </c>
      <c r="H189" s="29">
        <v>2463</v>
      </c>
      <c r="I189" s="29">
        <v>2294</v>
      </c>
      <c r="J189" s="29">
        <v>2081</v>
      </c>
      <c r="K189" s="29">
        <v>1845</v>
      </c>
      <c r="L189" s="5">
        <v>100</v>
      </c>
      <c r="M189" s="6">
        <v>96.19602467443454</v>
      </c>
      <c r="N189" s="6">
        <v>91.535298149417414</v>
      </c>
      <c r="O189" s="6">
        <v>84.407128169979444</v>
      </c>
      <c r="P189" s="6">
        <v>78.615490061686089</v>
      </c>
      <c r="Q189" s="6">
        <v>71.315969842357788</v>
      </c>
      <c r="R189" s="6">
        <v>63.228238519533932</v>
      </c>
    </row>
    <row r="190" spans="1:18" hidden="1" x14ac:dyDescent="0.4">
      <c r="A190">
        <v>1667</v>
      </c>
      <c r="B190">
        <v>3</v>
      </c>
      <c r="C190" t="s">
        <v>1</v>
      </c>
      <c r="D190" t="s">
        <v>185</v>
      </c>
      <c r="E190" s="28">
        <v>913</v>
      </c>
      <c r="F190" s="29">
        <v>917</v>
      </c>
      <c r="G190" s="29">
        <v>894</v>
      </c>
      <c r="H190" s="29">
        <v>868</v>
      </c>
      <c r="I190" s="29">
        <v>885</v>
      </c>
      <c r="J190" s="29">
        <v>854</v>
      </c>
      <c r="K190" s="29">
        <v>809</v>
      </c>
      <c r="L190" s="5">
        <v>100</v>
      </c>
      <c r="M190" s="6">
        <v>100.43811610076669</v>
      </c>
      <c r="N190" s="6">
        <v>97.918948521358161</v>
      </c>
      <c r="O190" s="6">
        <v>95.071193866374585</v>
      </c>
      <c r="P190" s="6">
        <v>96.933187294633086</v>
      </c>
      <c r="Q190" s="6">
        <v>93.537787513691129</v>
      </c>
      <c r="R190" s="6">
        <v>88.608981380065728</v>
      </c>
    </row>
    <row r="191" spans="1:18" hidden="1" x14ac:dyDescent="0.4">
      <c r="A191">
        <v>1668</v>
      </c>
      <c r="B191">
        <v>3</v>
      </c>
      <c r="C191" t="s">
        <v>1</v>
      </c>
      <c r="D191" t="s">
        <v>186</v>
      </c>
      <c r="E191" s="28">
        <v>3065</v>
      </c>
      <c r="F191" s="29">
        <v>2867</v>
      </c>
      <c r="G191" s="29">
        <v>2615</v>
      </c>
      <c r="H191" s="29">
        <v>2393</v>
      </c>
      <c r="I191" s="29">
        <v>2153</v>
      </c>
      <c r="J191" s="29">
        <v>1895</v>
      </c>
      <c r="K191" s="29">
        <v>1655</v>
      </c>
      <c r="L191" s="5">
        <v>100</v>
      </c>
      <c r="M191" s="6">
        <v>93.539967373572594</v>
      </c>
      <c r="N191" s="6">
        <v>85.318107667210441</v>
      </c>
      <c r="O191" s="6">
        <v>78.075040783034254</v>
      </c>
      <c r="P191" s="6">
        <v>70.244698205546499</v>
      </c>
      <c r="Q191" s="6">
        <v>61.82707993474714</v>
      </c>
      <c r="R191" s="6">
        <v>53.996737357259384</v>
      </c>
    </row>
    <row r="192" spans="1:18" hidden="1" x14ac:dyDescent="0.4">
      <c r="A192">
        <v>1691</v>
      </c>
      <c r="B192">
        <v>3</v>
      </c>
      <c r="C192" t="s">
        <v>1</v>
      </c>
      <c r="D192" t="s">
        <v>187</v>
      </c>
      <c r="E192" s="28">
        <v>4102</v>
      </c>
      <c r="F192" s="29">
        <v>4228</v>
      </c>
      <c r="G192" s="29">
        <v>4222</v>
      </c>
      <c r="H192" s="29">
        <v>4045</v>
      </c>
      <c r="I192" s="29">
        <v>3983</v>
      </c>
      <c r="J192" s="29">
        <v>3881</v>
      </c>
      <c r="K192" s="29">
        <v>3657</v>
      </c>
      <c r="L192" s="5">
        <v>100</v>
      </c>
      <c r="M192" s="6">
        <v>103.0716723549488</v>
      </c>
      <c r="N192" s="6">
        <v>102.92540224280839</v>
      </c>
      <c r="O192" s="6">
        <v>98.61043393466602</v>
      </c>
      <c r="P192" s="6">
        <v>97.098976109215016</v>
      </c>
      <c r="Q192" s="6">
        <v>94.612384202827897</v>
      </c>
      <c r="R192" s="6">
        <v>89.151633349585566</v>
      </c>
    </row>
    <row r="193" spans="1:18" hidden="1" x14ac:dyDescent="0.4">
      <c r="A193">
        <v>1692</v>
      </c>
      <c r="B193">
        <v>3</v>
      </c>
      <c r="C193" t="s">
        <v>1</v>
      </c>
      <c r="D193" t="s">
        <v>188</v>
      </c>
      <c r="E193" s="28">
        <v>6165</v>
      </c>
      <c r="F193" s="29">
        <v>6436</v>
      </c>
      <c r="G193" s="29">
        <v>6716</v>
      </c>
      <c r="H193" s="29">
        <v>6891</v>
      </c>
      <c r="I193" s="29">
        <v>7182</v>
      </c>
      <c r="J193" s="29">
        <v>7305</v>
      </c>
      <c r="K193" s="29">
        <v>7144</v>
      </c>
      <c r="L193" s="5">
        <v>100</v>
      </c>
      <c r="M193" s="6">
        <v>104.39578264395783</v>
      </c>
      <c r="N193" s="6">
        <v>108.93755068937551</v>
      </c>
      <c r="O193" s="6">
        <v>111.77615571776155</v>
      </c>
      <c r="P193" s="6">
        <v>116.4963503649635</v>
      </c>
      <c r="Q193" s="6">
        <v>118.49148418491484</v>
      </c>
      <c r="R193" s="6">
        <v>115.87996755879968</v>
      </c>
    </row>
    <row r="194" spans="1:18" hidden="1" x14ac:dyDescent="0.4">
      <c r="A194">
        <v>1693</v>
      </c>
      <c r="B194">
        <v>3</v>
      </c>
      <c r="C194" t="s">
        <v>1</v>
      </c>
      <c r="D194" t="s">
        <v>189</v>
      </c>
      <c r="E194" s="28">
        <v>1575</v>
      </c>
      <c r="F194" s="29">
        <v>1559</v>
      </c>
      <c r="G194" s="29">
        <v>1517</v>
      </c>
      <c r="H194" s="29">
        <v>1468</v>
      </c>
      <c r="I194" s="29">
        <v>1455</v>
      </c>
      <c r="J194" s="29">
        <v>1391</v>
      </c>
      <c r="K194" s="29">
        <v>1300</v>
      </c>
      <c r="L194" s="5">
        <v>100</v>
      </c>
      <c r="M194" s="6">
        <v>98.984126984126988</v>
      </c>
      <c r="N194" s="6">
        <v>96.317460317460316</v>
      </c>
      <c r="O194" s="6">
        <v>93.206349206349202</v>
      </c>
      <c r="P194" s="6">
        <v>92.38095238095238</v>
      </c>
      <c r="Q194" s="6">
        <v>88.317460317460316</v>
      </c>
      <c r="R194" s="6">
        <v>82.539682539682531</v>
      </c>
    </row>
    <row r="195" spans="1:18" hidden="1" x14ac:dyDescent="0.4">
      <c r="A195">
        <v>1694</v>
      </c>
      <c r="B195">
        <v>3</v>
      </c>
      <c r="C195" t="s">
        <v>1</v>
      </c>
      <c r="D195" t="s">
        <v>190</v>
      </c>
      <c r="E195" s="28">
        <v>1484</v>
      </c>
      <c r="F195" s="29">
        <v>1444</v>
      </c>
      <c r="G195" s="29">
        <v>1447</v>
      </c>
      <c r="H195" s="29">
        <v>1420</v>
      </c>
      <c r="I195" s="29">
        <v>1372</v>
      </c>
      <c r="J195" s="29">
        <v>1241</v>
      </c>
      <c r="K195" s="29">
        <v>1123</v>
      </c>
      <c r="L195" s="5">
        <v>100</v>
      </c>
      <c r="M195" s="6">
        <v>97.304582210242586</v>
      </c>
      <c r="N195" s="6">
        <v>97.506738544474388</v>
      </c>
      <c r="O195" s="6">
        <v>95.687331536388143</v>
      </c>
      <c r="P195" s="6">
        <v>92.452830188679243</v>
      </c>
      <c r="Q195" s="6">
        <v>83.625336927223714</v>
      </c>
      <c r="R195" s="6">
        <v>75.673854447439354</v>
      </c>
    </row>
    <row r="196" spans="1:18" x14ac:dyDescent="0.4">
      <c r="A196">
        <v>2000</v>
      </c>
      <c r="B196" t="s">
        <v>0</v>
      </c>
      <c r="C196" t="s">
        <v>191</v>
      </c>
      <c r="E196" s="28">
        <v>417815</v>
      </c>
      <c r="F196" s="29">
        <v>420529</v>
      </c>
      <c r="G196" s="29">
        <v>415988</v>
      </c>
      <c r="H196" s="29">
        <v>407367</v>
      </c>
      <c r="I196" s="29">
        <v>401199</v>
      </c>
      <c r="J196" s="29">
        <v>386859</v>
      </c>
      <c r="K196" s="29">
        <v>365429</v>
      </c>
      <c r="L196" s="5">
        <v>100</v>
      </c>
      <c r="M196" s="6">
        <v>100.64956978567071</v>
      </c>
      <c r="N196" s="6">
        <v>99.562725129542983</v>
      </c>
      <c r="O196" s="6">
        <v>97.499371731507964</v>
      </c>
      <c r="P196" s="6">
        <v>96.02312028050693</v>
      </c>
      <c r="Q196" s="6">
        <v>92.590979261156264</v>
      </c>
      <c r="R196" s="6">
        <v>87.461914962363736</v>
      </c>
    </row>
    <row r="197" spans="1:18" x14ac:dyDescent="0.4">
      <c r="A197">
        <v>2201</v>
      </c>
      <c r="B197">
        <v>2</v>
      </c>
      <c r="C197" t="s">
        <v>191</v>
      </c>
      <c r="D197" t="s">
        <v>192</v>
      </c>
      <c r="E197" s="28">
        <v>87937</v>
      </c>
      <c r="F197" s="29">
        <v>90135</v>
      </c>
      <c r="G197" s="29">
        <v>90429</v>
      </c>
      <c r="H197" s="29">
        <v>89655</v>
      </c>
      <c r="I197" s="29">
        <v>89626</v>
      </c>
      <c r="J197" s="29">
        <v>87477</v>
      </c>
      <c r="K197" s="29">
        <v>83026</v>
      </c>
      <c r="L197" s="5">
        <v>100</v>
      </c>
      <c r="M197" s="6">
        <v>102.4995166994553</v>
      </c>
      <c r="N197" s="6">
        <v>102.8338469586181</v>
      </c>
      <c r="O197" s="6">
        <v>101.95367137837314</v>
      </c>
      <c r="P197" s="6">
        <v>101.92069322355776</v>
      </c>
      <c r="Q197" s="6">
        <v>99.476898233962956</v>
      </c>
      <c r="R197" s="6">
        <v>94.415320058678375</v>
      </c>
    </row>
    <row r="198" spans="1:18" x14ac:dyDescent="0.4">
      <c r="A198">
        <v>2202</v>
      </c>
      <c r="B198">
        <v>2</v>
      </c>
      <c r="C198" t="s">
        <v>191</v>
      </c>
      <c r="D198" t="s">
        <v>193</v>
      </c>
      <c r="E198" s="28">
        <v>54400</v>
      </c>
      <c r="F198" s="29">
        <v>54401</v>
      </c>
      <c r="G198" s="29">
        <v>54515</v>
      </c>
      <c r="H198" s="29">
        <v>53626</v>
      </c>
      <c r="I198" s="29">
        <v>53096</v>
      </c>
      <c r="J198" s="29">
        <v>51770</v>
      </c>
      <c r="K198" s="29">
        <v>49544</v>
      </c>
      <c r="L198" s="5">
        <v>100</v>
      </c>
      <c r="M198" s="6">
        <v>100.00183823529412</v>
      </c>
      <c r="N198" s="6">
        <v>100.21139705882354</v>
      </c>
      <c r="O198" s="6">
        <v>98.577205882352942</v>
      </c>
      <c r="P198" s="6">
        <v>97.602941176470594</v>
      </c>
      <c r="Q198" s="6">
        <v>95.165441176470594</v>
      </c>
      <c r="R198" s="6">
        <v>91.07352941176471</v>
      </c>
    </row>
    <row r="199" spans="1:18" x14ac:dyDescent="0.4">
      <c r="A199">
        <v>2203</v>
      </c>
      <c r="B199">
        <v>2</v>
      </c>
      <c r="C199" t="s">
        <v>191</v>
      </c>
      <c r="D199" t="s">
        <v>194</v>
      </c>
      <c r="E199" s="28">
        <v>69756</v>
      </c>
      <c r="F199" s="29">
        <v>71283</v>
      </c>
      <c r="G199" s="29">
        <v>71616</v>
      </c>
      <c r="H199" s="29">
        <v>71928</v>
      </c>
      <c r="I199" s="29">
        <v>72697</v>
      </c>
      <c r="J199" s="29">
        <v>71441</v>
      </c>
      <c r="K199" s="29">
        <v>68785</v>
      </c>
      <c r="L199" s="5">
        <v>100</v>
      </c>
      <c r="M199" s="6">
        <v>102.18905900567694</v>
      </c>
      <c r="N199" s="6">
        <v>102.66643729571649</v>
      </c>
      <c r="O199" s="6">
        <v>103.11371064854636</v>
      </c>
      <c r="P199" s="6">
        <v>104.21612477779689</v>
      </c>
      <c r="Q199" s="6">
        <v>102.41556281896898</v>
      </c>
      <c r="R199" s="6">
        <v>98.608005046160912</v>
      </c>
    </row>
    <row r="200" spans="1:18" x14ac:dyDescent="0.4">
      <c r="A200">
        <v>2204</v>
      </c>
      <c r="B200">
        <v>2</v>
      </c>
      <c r="C200" t="s">
        <v>191</v>
      </c>
      <c r="D200" t="s">
        <v>195</v>
      </c>
      <c r="E200" s="28">
        <v>10960</v>
      </c>
      <c r="F200" s="29">
        <v>11060</v>
      </c>
      <c r="G200" s="29">
        <v>10981</v>
      </c>
      <c r="H200" s="29">
        <v>10663</v>
      </c>
      <c r="I200" s="29">
        <v>10317</v>
      </c>
      <c r="J200" s="29">
        <v>9945</v>
      </c>
      <c r="K200" s="29">
        <v>9315</v>
      </c>
      <c r="L200" s="5">
        <v>100</v>
      </c>
      <c r="M200" s="6">
        <v>100.91240875912408</v>
      </c>
      <c r="N200" s="6">
        <v>100.19160583941607</v>
      </c>
      <c r="O200" s="6">
        <v>97.290145985401452</v>
      </c>
      <c r="P200" s="6">
        <v>94.133211678832112</v>
      </c>
      <c r="Q200" s="6">
        <v>90.739051094890513</v>
      </c>
      <c r="R200" s="6">
        <v>84.990875912408754</v>
      </c>
    </row>
    <row r="201" spans="1:18" x14ac:dyDescent="0.4">
      <c r="A201">
        <v>2205</v>
      </c>
      <c r="B201">
        <v>2</v>
      </c>
      <c r="C201" t="s">
        <v>191</v>
      </c>
      <c r="D201" t="s">
        <v>196</v>
      </c>
      <c r="E201" s="28">
        <v>18477</v>
      </c>
      <c r="F201" s="29">
        <v>18555</v>
      </c>
      <c r="G201" s="29">
        <v>18350</v>
      </c>
      <c r="H201" s="29">
        <v>17855</v>
      </c>
      <c r="I201" s="29">
        <v>17299</v>
      </c>
      <c r="J201" s="29">
        <v>16375</v>
      </c>
      <c r="K201" s="29">
        <v>15114</v>
      </c>
      <c r="L201" s="5">
        <v>100</v>
      </c>
      <c r="M201" s="6">
        <v>100.42214645234615</v>
      </c>
      <c r="N201" s="6">
        <v>99.312658981436385</v>
      </c>
      <c r="O201" s="6">
        <v>96.633652649239593</v>
      </c>
      <c r="P201" s="6">
        <v>93.624506142772091</v>
      </c>
      <c r="Q201" s="6">
        <v>88.623694322671426</v>
      </c>
      <c r="R201" s="6">
        <v>81.798993343075182</v>
      </c>
    </row>
    <row r="202" spans="1:18" x14ac:dyDescent="0.4">
      <c r="A202">
        <v>2206</v>
      </c>
      <c r="B202">
        <v>2</v>
      </c>
      <c r="C202" t="s">
        <v>191</v>
      </c>
      <c r="D202" t="s">
        <v>197</v>
      </c>
      <c r="E202" s="28">
        <v>20490</v>
      </c>
      <c r="F202" s="29">
        <v>20948</v>
      </c>
      <c r="G202" s="29">
        <v>20806</v>
      </c>
      <c r="H202" s="29">
        <v>20490</v>
      </c>
      <c r="I202" s="29">
        <v>20380</v>
      </c>
      <c r="J202" s="29">
        <v>19782</v>
      </c>
      <c r="K202" s="29">
        <v>18820</v>
      </c>
      <c r="L202" s="5">
        <v>100</v>
      </c>
      <c r="M202" s="6">
        <v>102.23523670082967</v>
      </c>
      <c r="N202" s="6">
        <v>101.54221571498292</v>
      </c>
      <c r="O202" s="6">
        <v>100</v>
      </c>
      <c r="P202" s="6">
        <v>99.463152757442657</v>
      </c>
      <c r="Q202" s="6">
        <v>96.544655929721813</v>
      </c>
      <c r="R202" s="6">
        <v>91.849682772083938</v>
      </c>
    </row>
    <row r="203" spans="1:18" x14ac:dyDescent="0.4">
      <c r="A203">
        <v>2207</v>
      </c>
      <c r="B203">
        <v>2</v>
      </c>
      <c r="C203" t="s">
        <v>191</v>
      </c>
      <c r="D203" t="s">
        <v>198</v>
      </c>
      <c r="E203" s="28">
        <v>10518</v>
      </c>
      <c r="F203" s="29">
        <v>10883</v>
      </c>
      <c r="G203" s="29">
        <v>11026</v>
      </c>
      <c r="H203" s="29">
        <v>11325</v>
      </c>
      <c r="I203" s="29">
        <v>11689</v>
      </c>
      <c r="J203" s="29">
        <v>11651</v>
      </c>
      <c r="K203" s="29">
        <v>11437</v>
      </c>
      <c r="L203" s="5">
        <v>100</v>
      </c>
      <c r="M203" s="6">
        <v>103.47024149077771</v>
      </c>
      <c r="N203" s="6">
        <v>104.8298155542879</v>
      </c>
      <c r="O203" s="6">
        <v>107.67256132344552</v>
      </c>
      <c r="P203" s="6">
        <v>111.13329530328959</v>
      </c>
      <c r="Q203" s="6">
        <v>110.77200988781138</v>
      </c>
      <c r="R203" s="6">
        <v>108.73740254801294</v>
      </c>
    </row>
    <row r="204" spans="1:18" x14ac:dyDescent="0.4">
      <c r="A204">
        <v>2208</v>
      </c>
      <c r="B204">
        <v>2</v>
      </c>
      <c r="C204" t="s">
        <v>191</v>
      </c>
      <c r="D204" t="s">
        <v>199</v>
      </c>
      <c r="E204" s="28">
        <v>18462</v>
      </c>
      <c r="F204" s="29">
        <v>18270</v>
      </c>
      <c r="G204" s="29">
        <v>17937</v>
      </c>
      <c r="H204" s="29">
        <v>17424</v>
      </c>
      <c r="I204" s="29">
        <v>17058</v>
      </c>
      <c r="J204" s="29">
        <v>16394</v>
      </c>
      <c r="K204" s="29">
        <v>15269</v>
      </c>
      <c r="L204" s="5">
        <v>100</v>
      </c>
      <c r="M204" s="6">
        <v>98.960025999350023</v>
      </c>
      <c r="N204" s="6">
        <v>97.1563210919727</v>
      </c>
      <c r="O204" s="6">
        <v>94.377640558986016</v>
      </c>
      <c r="P204" s="6">
        <v>92.395190120246994</v>
      </c>
      <c r="Q204" s="6">
        <v>88.798613367999138</v>
      </c>
      <c r="R204" s="6">
        <v>82.705015707940632</v>
      </c>
    </row>
    <row r="205" spans="1:18" x14ac:dyDescent="0.4">
      <c r="A205">
        <v>2209</v>
      </c>
      <c r="B205">
        <v>2</v>
      </c>
      <c r="C205" t="s">
        <v>191</v>
      </c>
      <c r="D205" t="s">
        <v>200</v>
      </c>
      <c r="E205" s="28">
        <v>12013</v>
      </c>
      <c r="F205" s="29">
        <v>11939</v>
      </c>
      <c r="G205" s="29">
        <v>11459</v>
      </c>
      <c r="H205" s="29">
        <v>10820</v>
      </c>
      <c r="I205" s="29">
        <v>10182</v>
      </c>
      <c r="J205" s="29">
        <v>9455</v>
      </c>
      <c r="K205" s="29">
        <v>8680</v>
      </c>
      <c r="L205" s="5">
        <v>100</v>
      </c>
      <c r="M205" s="6">
        <v>99.384000665945223</v>
      </c>
      <c r="N205" s="6">
        <v>95.388329309914255</v>
      </c>
      <c r="O205" s="6">
        <v>90.069091817198029</v>
      </c>
      <c r="P205" s="6">
        <v>84.758178639806886</v>
      </c>
      <c r="Q205" s="6">
        <v>78.706401398484971</v>
      </c>
      <c r="R205" s="6">
        <v>72.255057021559978</v>
      </c>
    </row>
    <row r="206" spans="1:18" x14ac:dyDescent="0.4">
      <c r="A206">
        <v>2210</v>
      </c>
      <c r="B206">
        <v>2</v>
      </c>
      <c r="C206" t="s">
        <v>191</v>
      </c>
      <c r="D206" t="s">
        <v>201</v>
      </c>
      <c r="E206" s="28">
        <v>10779</v>
      </c>
      <c r="F206" s="29">
        <v>10805</v>
      </c>
      <c r="G206" s="29">
        <v>10503</v>
      </c>
      <c r="H206" s="29">
        <v>10080</v>
      </c>
      <c r="I206" s="29">
        <v>9772</v>
      </c>
      <c r="J206" s="29">
        <v>9419</v>
      </c>
      <c r="K206" s="29">
        <v>9044</v>
      </c>
      <c r="L206" s="5">
        <v>100</v>
      </c>
      <c r="M206" s="6">
        <v>100.24120975971798</v>
      </c>
      <c r="N206" s="6">
        <v>97.439465627609252</v>
      </c>
      <c r="O206" s="6">
        <v>93.515168382966891</v>
      </c>
      <c r="P206" s="6">
        <v>90.657760460154009</v>
      </c>
      <c r="Q206" s="6">
        <v>87.382874107060033</v>
      </c>
      <c r="R206" s="6">
        <v>83.903887188050845</v>
      </c>
    </row>
    <row r="207" spans="1:18" x14ac:dyDescent="0.4">
      <c r="A207">
        <v>2301</v>
      </c>
      <c r="B207">
        <v>3</v>
      </c>
      <c r="C207" t="s">
        <v>191</v>
      </c>
      <c r="D207" t="s">
        <v>202</v>
      </c>
      <c r="E207" s="28">
        <v>4165</v>
      </c>
      <c r="F207" s="29">
        <v>4203</v>
      </c>
      <c r="G207" s="29">
        <v>3907</v>
      </c>
      <c r="H207" s="29">
        <v>3556</v>
      </c>
      <c r="I207" s="29">
        <v>3281</v>
      </c>
      <c r="J207" s="29">
        <v>3008</v>
      </c>
      <c r="K207" s="29">
        <v>2663</v>
      </c>
      <c r="L207" s="5">
        <v>100</v>
      </c>
      <c r="M207" s="6">
        <v>100.9123649459784</v>
      </c>
      <c r="N207" s="6">
        <v>93.805522208883545</v>
      </c>
      <c r="O207" s="6">
        <v>85.378151260504197</v>
      </c>
      <c r="P207" s="6">
        <v>78.775510204081627</v>
      </c>
      <c r="Q207" s="6">
        <v>72.22088835534214</v>
      </c>
      <c r="R207" s="6">
        <v>63.937575030012006</v>
      </c>
    </row>
    <row r="208" spans="1:18" x14ac:dyDescent="0.4">
      <c r="A208">
        <v>2303</v>
      </c>
      <c r="B208">
        <v>3</v>
      </c>
      <c r="C208" t="s">
        <v>191</v>
      </c>
      <c r="D208" t="s">
        <v>203</v>
      </c>
      <c r="E208" s="28">
        <v>1290</v>
      </c>
      <c r="F208" s="29">
        <v>1204</v>
      </c>
      <c r="G208" s="29">
        <v>1037</v>
      </c>
      <c r="H208" s="29">
        <v>868</v>
      </c>
      <c r="I208" s="29">
        <v>740</v>
      </c>
      <c r="J208" s="29">
        <v>602</v>
      </c>
      <c r="K208" s="29">
        <v>480</v>
      </c>
      <c r="L208" s="5">
        <v>100</v>
      </c>
      <c r="M208" s="6">
        <v>93.333333333333329</v>
      </c>
      <c r="N208" s="6">
        <v>80.387596899224818</v>
      </c>
      <c r="O208" s="6">
        <v>67.286821705426362</v>
      </c>
      <c r="P208" s="6">
        <v>57.36434108527132</v>
      </c>
      <c r="Q208" s="6">
        <v>46.666666666666664</v>
      </c>
      <c r="R208" s="6">
        <v>37.209302325581397</v>
      </c>
    </row>
    <row r="209" spans="1:18" x14ac:dyDescent="0.4">
      <c r="A209">
        <v>2304</v>
      </c>
      <c r="B209">
        <v>3</v>
      </c>
      <c r="C209" t="s">
        <v>191</v>
      </c>
      <c r="D209" t="s">
        <v>204</v>
      </c>
      <c r="E209" s="28">
        <v>1077</v>
      </c>
      <c r="F209" s="29">
        <v>1046</v>
      </c>
      <c r="G209" s="29">
        <v>998</v>
      </c>
      <c r="H209" s="29">
        <v>912</v>
      </c>
      <c r="I209" s="29">
        <v>856</v>
      </c>
      <c r="J209" s="29">
        <v>777</v>
      </c>
      <c r="K209" s="29">
        <v>698</v>
      </c>
      <c r="L209" s="5">
        <v>100</v>
      </c>
      <c r="M209" s="6">
        <v>97.121634168987924</v>
      </c>
      <c r="N209" s="6">
        <v>92.664809656453102</v>
      </c>
      <c r="O209" s="6">
        <v>84.67966573816156</v>
      </c>
      <c r="P209" s="6">
        <v>79.480037140204274</v>
      </c>
      <c r="Q209" s="6">
        <v>72.144846796657376</v>
      </c>
      <c r="R209" s="6">
        <v>64.809656453110492</v>
      </c>
    </row>
    <row r="210" spans="1:18" x14ac:dyDescent="0.4">
      <c r="A210">
        <v>2307</v>
      </c>
      <c r="B210">
        <v>3</v>
      </c>
      <c r="C210" t="s">
        <v>191</v>
      </c>
      <c r="D210" t="s">
        <v>205</v>
      </c>
      <c r="E210" s="28">
        <v>2752</v>
      </c>
      <c r="F210" s="29">
        <v>2506</v>
      </c>
      <c r="G210" s="29">
        <v>2204</v>
      </c>
      <c r="H210" s="29">
        <v>1949</v>
      </c>
      <c r="I210" s="29">
        <v>1734</v>
      </c>
      <c r="J210" s="29">
        <v>1473</v>
      </c>
      <c r="K210" s="29">
        <v>1256</v>
      </c>
      <c r="L210" s="5">
        <v>100</v>
      </c>
      <c r="M210" s="6">
        <v>91.061046511627907</v>
      </c>
      <c r="N210" s="6">
        <v>80.087209302325576</v>
      </c>
      <c r="O210" s="6">
        <v>70.821220930232556</v>
      </c>
      <c r="P210" s="6">
        <v>63.008720930232556</v>
      </c>
      <c r="Q210" s="6">
        <v>53.524709302325576</v>
      </c>
      <c r="R210" s="6">
        <v>45.639534883720927</v>
      </c>
    </row>
    <row r="211" spans="1:18" x14ac:dyDescent="0.4">
      <c r="A211">
        <v>2321</v>
      </c>
      <c r="B211">
        <v>3</v>
      </c>
      <c r="C211" t="s">
        <v>191</v>
      </c>
      <c r="D211" t="s">
        <v>206</v>
      </c>
      <c r="E211" s="28">
        <v>4035</v>
      </c>
      <c r="F211" s="29">
        <v>3836</v>
      </c>
      <c r="G211" s="29">
        <v>3641</v>
      </c>
      <c r="H211" s="29">
        <v>3344</v>
      </c>
      <c r="I211" s="29">
        <v>3054</v>
      </c>
      <c r="J211" s="29">
        <v>2738</v>
      </c>
      <c r="K211" s="29">
        <v>2406</v>
      </c>
      <c r="L211" s="5">
        <v>100</v>
      </c>
      <c r="M211" s="6">
        <v>95.068153655514251</v>
      </c>
      <c r="N211" s="6">
        <v>90.235439900867405</v>
      </c>
      <c r="O211" s="6">
        <v>82.874845105328376</v>
      </c>
      <c r="P211" s="6">
        <v>75.687732342007436</v>
      </c>
      <c r="Q211" s="6">
        <v>67.856257744733583</v>
      </c>
      <c r="R211" s="6">
        <v>59.628252788104085</v>
      </c>
    </row>
    <row r="212" spans="1:18" x14ac:dyDescent="0.4">
      <c r="A212">
        <v>2323</v>
      </c>
      <c r="B212">
        <v>3</v>
      </c>
      <c r="C212" t="s">
        <v>191</v>
      </c>
      <c r="D212" t="s">
        <v>207</v>
      </c>
      <c r="E212" s="28">
        <v>3726</v>
      </c>
      <c r="F212" s="29">
        <v>3453</v>
      </c>
      <c r="G212" s="29">
        <v>3096</v>
      </c>
      <c r="H212" s="29">
        <v>2727</v>
      </c>
      <c r="I212" s="29">
        <v>2396</v>
      </c>
      <c r="J212" s="29">
        <v>2072</v>
      </c>
      <c r="K212" s="29">
        <v>1760</v>
      </c>
      <c r="L212" s="5">
        <v>100</v>
      </c>
      <c r="M212" s="6">
        <v>92.673107890499196</v>
      </c>
      <c r="N212" s="6">
        <v>83.091787439613526</v>
      </c>
      <c r="O212" s="6">
        <v>73.188405797101453</v>
      </c>
      <c r="P212" s="6">
        <v>64.304884594739661</v>
      </c>
      <c r="Q212" s="6">
        <v>55.609232420826629</v>
      </c>
      <c r="R212" s="6">
        <v>47.235641438539986</v>
      </c>
    </row>
    <row r="213" spans="1:18" x14ac:dyDescent="0.4">
      <c r="A213">
        <v>2343</v>
      </c>
      <c r="B213">
        <v>3</v>
      </c>
      <c r="C213" t="s">
        <v>191</v>
      </c>
      <c r="D213" t="s">
        <v>208</v>
      </c>
      <c r="E213" s="28">
        <v>501</v>
      </c>
      <c r="F213" s="29">
        <v>468</v>
      </c>
      <c r="G213" s="29">
        <v>429</v>
      </c>
      <c r="H213" s="29">
        <v>378</v>
      </c>
      <c r="I213" s="29">
        <v>333</v>
      </c>
      <c r="J213" s="29">
        <v>293</v>
      </c>
      <c r="K213" s="29">
        <v>259</v>
      </c>
      <c r="L213" s="5">
        <v>100</v>
      </c>
      <c r="M213" s="6">
        <v>93.41317365269461</v>
      </c>
      <c r="N213" s="6">
        <v>85.628742514970057</v>
      </c>
      <c r="O213" s="6">
        <v>75.449101796407177</v>
      </c>
      <c r="P213" s="6">
        <v>66.467065868263475</v>
      </c>
      <c r="Q213" s="6">
        <v>58.483033932135733</v>
      </c>
      <c r="R213" s="6">
        <v>51.696606786427147</v>
      </c>
    </row>
    <row r="214" spans="1:18" x14ac:dyDescent="0.4">
      <c r="A214">
        <v>2361</v>
      </c>
      <c r="B214">
        <v>3</v>
      </c>
      <c r="C214" t="s">
        <v>191</v>
      </c>
      <c r="D214" t="s">
        <v>209</v>
      </c>
      <c r="E214" s="28">
        <v>4797</v>
      </c>
      <c r="F214" s="29">
        <v>4810</v>
      </c>
      <c r="G214" s="29">
        <v>4753</v>
      </c>
      <c r="H214" s="29">
        <v>4671</v>
      </c>
      <c r="I214" s="29">
        <v>4607</v>
      </c>
      <c r="J214" s="29">
        <v>4532</v>
      </c>
      <c r="K214" s="29">
        <v>4372</v>
      </c>
      <c r="L214" s="5">
        <v>100</v>
      </c>
      <c r="M214" s="6">
        <v>100.27100271002709</v>
      </c>
      <c r="N214" s="6">
        <v>99.082760058369814</v>
      </c>
      <c r="O214" s="6">
        <v>97.373358348968111</v>
      </c>
      <c r="P214" s="6">
        <v>96.039191161142384</v>
      </c>
      <c r="Q214" s="6">
        <v>94.475713987909103</v>
      </c>
      <c r="R214" s="6">
        <v>91.140296018344799</v>
      </c>
    </row>
    <row r="215" spans="1:18" x14ac:dyDescent="0.4">
      <c r="A215">
        <v>2362</v>
      </c>
      <c r="B215">
        <v>3</v>
      </c>
      <c r="C215" t="s">
        <v>191</v>
      </c>
      <c r="D215" t="s">
        <v>210</v>
      </c>
      <c r="E215" s="28">
        <v>3772</v>
      </c>
      <c r="F215" s="29">
        <v>3565</v>
      </c>
      <c r="G215" s="29">
        <v>3356</v>
      </c>
      <c r="H215" s="29">
        <v>3082</v>
      </c>
      <c r="I215" s="29">
        <v>2799</v>
      </c>
      <c r="J215" s="29">
        <v>2530</v>
      </c>
      <c r="K215" s="29">
        <v>2205</v>
      </c>
      <c r="L215" s="5">
        <v>100</v>
      </c>
      <c r="M215" s="6">
        <v>94.512195121951208</v>
      </c>
      <c r="N215" s="6">
        <v>88.97136797454931</v>
      </c>
      <c r="O215" s="6">
        <v>81.707317073170728</v>
      </c>
      <c r="P215" s="6">
        <v>74.204665959703078</v>
      </c>
      <c r="Q215" s="6">
        <v>67.073170731707322</v>
      </c>
      <c r="R215" s="6">
        <v>58.457051961823971</v>
      </c>
    </row>
    <row r="216" spans="1:18" x14ac:dyDescent="0.4">
      <c r="A216">
        <v>2367</v>
      </c>
      <c r="B216">
        <v>3</v>
      </c>
      <c r="C216" t="s">
        <v>191</v>
      </c>
      <c r="D216" t="s">
        <v>211</v>
      </c>
      <c r="E216" s="28">
        <v>2639</v>
      </c>
      <c r="F216" s="29">
        <v>2567</v>
      </c>
      <c r="G216" s="29">
        <v>2523</v>
      </c>
      <c r="H216" s="29">
        <v>2378</v>
      </c>
      <c r="I216" s="29">
        <v>2264</v>
      </c>
      <c r="J216" s="29">
        <v>2206</v>
      </c>
      <c r="K216" s="29">
        <v>2084</v>
      </c>
      <c r="L216" s="5">
        <v>100</v>
      </c>
      <c r="M216" s="6">
        <v>97.271693823417962</v>
      </c>
      <c r="N216" s="6">
        <v>95.604395604395606</v>
      </c>
      <c r="O216" s="6">
        <v>90.109890109890117</v>
      </c>
      <c r="P216" s="6">
        <v>85.79007199696855</v>
      </c>
      <c r="Q216" s="6">
        <v>83.592269799166345</v>
      </c>
      <c r="R216" s="6">
        <v>78.969306555513455</v>
      </c>
    </row>
    <row r="217" spans="1:18" x14ac:dyDescent="0.4">
      <c r="A217">
        <v>2381</v>
      </c>
      <c r="B217">
        <v>3</v>
      </c>
      <c r="C217" t="s">
        <v>191</v>
      </c>
      <c r="D217" t="s">
        <v>212</v>
      </c>
      <c r="E217" s="28">
        <v>4822</v>
      </c>
      <c r="F217" s="29">
        <v>4677</v>
      </c>
      <c r="G217" s="29">
        <v>4563</v>
      </c>
      <c r="H217" s="29">
        <v>4381</v>
      </c>
      <c r="I217" s="29">
        <v>4169</v>
      </c>
      <c r="J217" s="29">
        <v>3867</v>
      </c>
      <c r="K217" s="29">
        <v>3513</v>
      </c>
      <c r="L217" s="5">
        <v>100</v>
      </c>
      <c r="M217" s="6">
        <v>96.992948983824135</v>
      </c>
      <c r="N217" s="6">
        <v>94.6287847366238</v>
      </c>
      <c r="O217" s="6">
        <v>90.854417254251345</v>
      </c>
      <c r="P217" s="6">
        <v>86.457901285773545</v>
      </c>
      <c r="Q217" s="6">
        <v>80.19493985897968</v>
      </c>
      <c r="R217" s="6">
        <v>72.853587722936538</v>
      </c>
    </row>
    <row r="218" spans="1:18" x14ac:dyDescent="0.4">
      <c r="A218">
        <v>2384</v>
      </c>
      <c r="B218">
        <v>3</v>
      </c>
      <c r="C218" t="s">
        <v>191</v>
      </c>
      <c r="D218" t="s">
        <v>213</v>
      </c>
      <c r="E218" s="28">
        <v>4575</v>
      </c>
      <c r="F218" s="29">
        <v>4420</v>
      </c>
      <c r="G218" s="29">
        <v>4267</v>
      </c>
      <c r="H218" s="29">
        <v>4076</v>
      </c>
      <c r="I218" s="29">
        <v>3868</v>
      </c>
      <c r="J218" s="29">
        <v>3624</v>
      </c>
      <c r="K218" s="29">
        <v>3308</v>
      </c>
      <c r="L218" s="5">
        <v>100</v>
      </c>
      <c r="M218" s="6">
        <v>96.612021857923509</v>
      </c>
      <c r="N218" s="6">
        <v>93.267759562841533</v>
      </c>
      <c r="O218" s="6">
        <v>89.092896174863384</v>
      </c>
      <c r="P218" s="6">
        <v>84.546448087431685</v>
      </c>
      <c r="Q218" s="6">
        <v>79.213114754098356</v>
      </c>
      <c r="R218" s="6">
        <v>72.306010928961754</v>
      </c>
    </row>
    <row r="219" spans="1:18" x14ac:dyDescent="0.4">
      <c r="A219">
        <v>2387</v>
      </c>
      <c r="B219">
        <v>3</v>
      </c>
      <c r="C219" t="s">
        <v>191</v>
      </c>
      <c r="D219" t="s">
        <v>214</v>
      </c>
      <c r="E219" s="28">
        <v>4289</v>
      </c>
      <c r="F219" s="29">
        <v>4140</v>
      </c>
      <c r="G219" s="29">
        <v>3797</v>
      </c>
      <c r="H219" s="29">
        <v>3465</v>
      </c>
      <c r="I219" s="29">
        <v>3050</v>
      </c>
      <c r="J219" s="29">
        <v>2660</v>
      </c>
      <c r="K219" s="29">
        <v>2238</v>
      </c>
      <c r="L219" s="5">
        <v>100</v>
      </c>
      <c r="M219" s="6">
        <v>96.525996735835861</v>
      </c>
      <c r="N219" s="6">
        <v>88.528794590813703</v>
      </c>
      <c r="O219" s="6">
        <v>80.78806248542783</v>
      </c>
      <c r="P219" s="6">
        <v>71.112147353695505</v>
      </c>
      <c r="Q219" s="6">
        <v>62.019118675681973</v>
      </c>
      <c r="R219" s="6">
        <v>52.17999533690837</v>
      </c>
    </row>
    <row r="220" spans="1:18" x14ac:dyDescent="0.4">
      <c r="A220">
        <v>2401</v>
      </c>
      <c r="B220">
        <v>3</v>
      </c>
      <c r="C220" t="s">
        <v>191</v>
      </c>
      <c r="D220" t="s">
        <v>215</v>
      </c>
      <c r="E220" s="28">
        <v>4713</v>
      </c>
      <c r="F220" s="29">
        <v>4649</v>
      </c>
      <c r="G220" s="29">
        <v>4469</v>
      </c>
      <c r="H220" s="29">
        <v>4210</v>
      </c>
      <c r="I220" s="29">
        <v>4019</v>
      </c>
      <c r="J220" s="29">
        <v>3771</v>
      </c>
      <c r="K220" s="29">
        <v>3479</v>
      </c>
      <c r="L220" s="5">
        <v>100</v>
      </c>
      <c r="M220" s="6">
        <v>98.642053893486107</v>
      </c>
      <c r="N220" s="6">
        <v>94.822830468915768</v>
      </c>
      <c r="O220" s="6">
        <v>89.327392319117337</v>
      </c>
      <c r="P220" s="6">
        <v>85.274771907489921</v>
      </c>
      <c r="Q220" s="6">
        <v>80.012730744748566</v>
      </c>
      <c r="R220" s="6">
        <v>73.817101633778918</v>
      </c>
    </row>
    <row r="221" spans="1:18" x14ac:dyDescent="0.4">
      <c r="A221">
        <v>2402</v>
      </c>
      <c r="B221">
        <v>3</v>
      </c>
      <c r="C221" t="s">
        <v>191</v>
      </c>
      <c r="D221" t="s">
        <v>216</v>
      </c>
      <c r="E221" s="28">
        <v>5944</v>
      </c>
      <c r="F221" s="29">
        <v>5773</v>
      </c>
      <c r="G221" s="29">
        <v>5480</v>
      </c>
      <c r="H221" s="29">
        <v>5102</v>
      </c>
      <c r="I221" s="29">
        <v>4829</v>
      </c>
      <c r="J221" s="29">
        <v>4460</v>
      </c>
      <c r="K221" s="29">
        <v>4052</v>
      </c>
      <c r="L221" s="5">
        <v>100</v>
      </c>
      <c r="M221" s="6">
        <v>97.123149394347237</v>
      </c>
      <c r="N221" s="6">
        <v>92.193808882907135</v>
      </c>
      <c r="O221" s="6">
        <v>85.834454912516819</v>
      </c>
      <c r="P221" s="6">
        <v>81.241588156123825</v>
      </c>
      <c r="Q221" s="6">
        <v>75.033647375504714</v>
      </c>
      <c r="R221" s="6">
        <v>68.169582772543748</v>
      </c>
    </row>
    <row r="222" spans="1:18" x14ac:dyDescent="0.4">
      <c r="A222">
        <v>2405</v>
      </c>
      <c r="B222">
        <v>3</v>
      </c>
      <c r="C222" t="s">
        <v>191</v>
      </c>
      <c r="D222" t="s">
        <v>217</v>
      </c>
      <c r="E222" s="28">
        <v>3531</v>
      </c>
      <c r="F222" s="29">
        <v>3535</v>
      </c>
      <c r="G222" s="29">
        <v>3441</v>
      </c>
      <c r="H222" s="29">
        <v>3393</v>
      </c>
      <c r="I222" s="29">
        <v>3434</v>
      </c>
      <c r="J222" s="29">
        <v>3444</v>
      </c>
      <c r="K222" s="29">
        <v>3449</v>
      </c>
      <c r="L222" s="5">
        <v>100</v>
      </c>
      <c r="M222" s="6">
        <v>100.11328235627302</v>
      </c>
      <c r="N222" s="6">
        <v>97.451146983857257</v>
      </c>
      <c r="O222" s="6">
        <v>96.091758708581139</v>
      </c>
      <c r="P222" s="6">
        <v>97.252902860379493</v>
      </c>
      <c r="Q222" s="6">
        <v>97.536108751062017</v>
      </c>
      <c r="R222" s="6">
        <v>97.677711696403279</v>
      </c>
    </row>
    <row r="223" spans="1:18" x14ac:dyDescent="0.4">
      <c r="A223">
        <v>2406</v>
      </c>
      <c r="B223">
        <v>3</v>
      </c>
      <c r="C223" t="s">
        <v>191</v>
      </c>
      <c r="D223" t="s">
        <v>218</v>
      </c>
      <c r="E223" s="28">
        <v>1691</v>
      </c>
      <c r="F223" s="29">
        <v>1633</v>
      </c>
      <c r="G223" s="29">
        <v>1545</v>
      </c>
      <c r="H223" s="29">
        <v>1479</v>
      </c>
      <c r="I223" s="29">
        <v>1421</v>
      </c>
      <c r="J223" s="29">
        <v>1328</v>
      </c>
      <c r="K223" s="29">
        <v>1237</v>
      </c>
      <c r="L223" s="5">
        <v>100</v>
      </c>
      <c r="M223" s="6">
        <v>96.570076877587226</v>
      </c>
      <c r="N223" s="6">
        <v>91.366055588409225</v>
      </c>
      <c r="O223" s="6">
        <v>87.463039621525724</v>
      </c>
      <c r="P223" s="6">
        <v>84.03311649911295</v>
      </c>
      <c r="Q223" s="6">
        <v>78.533412182140751</v>
      </c>
      <c r="R223" s="6">
        <v>73.151981076286219</v>
      </c>
    </row>
    <row r="224" spans="1:18" x14ac:dyDescent="0.4">
      <c r="A224">
        <v>2408</v>
      </c>
      <c r="B224">
        <v>3</v>
      </c>
      <c r="C224" t="s">
        <v>191</v>
      </c>
      <c r="D224" t="s">
        <v>219</v>
      </c>
      <c r="E224" s="28">
        <v>6304</v>
      </c>
      <c r="F224" s="29">
        <v>6246</v>
      </c>
      <c r="G224" s="29">
        <v>5982</v>
      </c>
      <c r="H224" s="29">
        <v>5676</v>
      </c>
      <c r="I224" s="29">
        <v>5469</v>
      </c>
      <c r="J224" s="29">
        <v>5079</v>
      </c>
      <c r="K224" s="29">
        <v>4709</v>
      </c>
      <c r="L224" s="5">
        <v>100</v>
      </c>
      <c r="M224" s="6">
        <v>99.079949238578678</v>
      </c>
      <c r="N224" s="6">
        <v>94.892131979695421</v>
      </c>
      <c r="O224" s="6">
        <v>90.03807106598984</v>
      </c>
      <c r="P224" s="6">
        <v>86.754441624365484</v>
      </c>
      <c r="Q224" s="6">
        <v>80.56789340101524</v>
      </c>
      <c r="R224" s="6">
        <v>74.698604060913709</v>
      </c>
    </row>
    <row r="225" spans="1:18" x14ac:dyDescent="0.4">
      <c r="A225">
        <v>2411</v>
      </c>
      <c r="B225">
        <v>3</v>
      </c>
      <c r="C225" t="s">
        <v>191</v>
      </c>
      <c r="D225" t="s">
        <v>220</v>
      </c>
      <c r="E225" s="28">
        <v>2634</v>
      </c>
      <c r="F225" s="29">
        <v>2729</v>
      </c>
      <c r="G225" s="29">
        <v>2779</v>
      </c>
      <c r="H225" s="29">
        <v>2804</v>
      </c>
      <c r="I225" s="29">
        <v>2851</v>
      </c>
      <c r="J225" s="29">
        <v>2800</v>
      </c>
      <c r="K225" s="29">
        <v>2663</v>
      </c>
      <c r="L225" s="5">
        <v>100</v>
      </c>
      <c r="M225" s="6">
        <v>103.60668185269553</v>
      </c>
      <c r="N225" s="6">
        <v>105.50493545937738</v>
      </c>
      <c r="O225" s="6">
        <v>106.4540622627183</v>
      </c>
      <c r="P225" s="6">
        <v>108.23842065299925</v>
      </c>
      <c r="Q225" s="6">
        <v>106.30220197418375</v>
      </c>
      <c r="R225" s="6">
        <v>101.10098709187547</v>
      </c>
    </row>
    <row r="226" spans="1:18" x14ac:dyDescent="0.4">
      <c r="A226">
        <v>2412</v>
      </c>
      <c r="B226">
        <v>3</v>
      </c>
      <c r="C226" t="s">
        <v>191</v>
      </c>
      <c r="D226" t="s">
        <v>221</v>
      </c>
      <c r="E226" s="28">
        <v>6755</v>
      </c>
      <c r="F226" s="29">
        <v>7184</v>
      </c>
      <c r="G226" s="29">
        <v>7465</v>
      </c>
      <c r="H226" s="29">
        <v>7808</v>
      </c>
      <c r="I226" s="29">
        <v>8215</v>
      </c>
      <c r="J226" s="29">
        <v>8277</v>
      </c>
      <c r="K226" s="29">
        <v>8188</v>
      </c>
      <c r="L226" s="5">
        <v>100</v>
      </c>
      <c r="M226" s="6">
        <v>106.35085122131753</v>
      </c>
      <c r="N226" s="6">
        <v>110.51073279052555</v>
      </c>
      <c r="O226" s="6">
        <v>115.58845299777943</v>
      </c>
      <c r="P226" s="6">
        <v>121.61361954108068</v>
      </c>
      <c r="Q226" s="6">
        <v>122.53145817912656</v>
      </c>
      <c r="R226" s="6">
        <v>121.2139156180607</v>
      </c>
    </row>
    <row r="227" spans="1:18" x14ac:dyDescent="0.4">
      <c r="A227">
        <v>2423</v>
      </c>
      <c r="B227">
        <v>3</v>
      </c>
      <c r="C227" t="s">
        <v>191</v>
      </c>
      <c r="D227" t="s">
        <v>222</v>
      </c>
      <c r="E227" s="28">
        <v>1712</v>
      </c>
      <c r="F227" s="29">
        <v>1683</v>
      </c>
      <c r="G227" s="29">
        <v>1630</v>
      </c>
      <c r="H227" s="29">
        <v>1536</v>
      </c>
      <c r="I227" s="29">
        <v>1463</v>
      </c>
      <c r="J227" s="29">
        <v>1359</v>
      </c>
      <c r="K227" s="29">
        <v>1209</v>
      </c>
      <c r="L227" s="5">
        <v>100</v>
      </c>
      <c r="M227" s="6">
        <v>98.306074766355138</v>
      </c>
      <c r="N227" s="6">
        <v>95.210280373831779</v>
      </c>
      <c r="O227" s="6">
        <v>89.719626168224295</v>
      </c>
      <c r="P227" s="6">
        <v>85.455607476635507</v>
      </c>
      <c r="Q227" s="6">
        <v>79.380841121495322</v>
      </c>
      <c r="R227" s="6">
        <v>70.619158878504678</v>
      </c>
    </row>
    <row r="228" spans="1:18" x14ac:dyDescent="0.4">
      <c r="A228">
        <v>2424</v>
      </c>
      <c r="B228">
        <v>3</v>
      </c>
      <c r="C228" t="s">
        <v>191</v>
      </c>
      <c r="D228" t="s">
        <v>223</v>
      </c>
      <c r="E228" s="28">
        <v>2117</v>
      </c>
      <c r="F228" s="29">
        <v>2060</v>
      </c>
      <c r="G228" s="29">
        <v>1956</v>
      </c>
      <c r="H228" s="29">
        <v>1828</v>
      </c>
      <c r="I228" s="29">
        <v>1736</v>
      </c>
      <c r="J228" s="29">
        <v>1626</v>
      </c>
      <c r="K228" s="29">
        <v>1497</v>
      </c>
      <c r="L228" s="5">
        <v>100</v>
      </c>
      <c r="M228" s="6">
        <v>97.307510628247513</v>
      </c>
      <c r="N228" s="6">
        <v>92.394898441190364</v>
      </c>
      <c r="O228" s="6">
        <v>86.348606518658471</v>
      </c>
      <c r="P228" s="6">
        <v>82.002834199338693</v>
      </c>
      <c r="Q228" s="6">
        <v>76.806802078412844</v>
      </c>
      <c r="R228" s="6">
        <v>70.713273500236184</v>
      </c>
    </row>
    <row r="229" spans="1:18" x14ac:dyDescent="0.4">
      <c r="A229">
        <v>2425</v>
      </c>
      <c r="B229">
        <v>3</v>
      </c>
      <c r="C229" t="s">
        <v>191</v>
      </c>
      <c r="D229" t="s">
        <v>224</v>
      </c>
      <c r="E229" s="28">
        <v>758</v>
      </c>
      <c r="F229" s="29">
        <v>688</v>
      </c>
      <c r="G229" s="29">
        <v>634</v>
      </c>
      <c r="H229" s="29">
        <v>572</v>
      </c>
      <c r="I229" s="29">
        <v>527</v>
      </c>
      <c r="J229" s="29">
        <v>471</v>
      </c>
      <c r="K229" s="29">
        <v>403</v>
      </c>
      <c r="L229" s="5">
        <v>100</v>
      </c>
      <c r="M229" s="6">
        <v>90.765171503957788</v>
      </c>
      <c r="N229" s="6">
        <v>83.64116094986808</v>
      </c>
      <c r="O229" s="6">
        <v>75.461741424802113</v>
      </c>
      <c r="P229" s="6">
        <v>69.525065963060683</v>
      </c>
      <c r="Q229" s="6">
        <v>62.137203166226918</v>
      </c>
      <c r="R229" s="6">
        <v>53.166226912928764</v>
      </c>
    </row>
    <row r="230" spans="1:18" x14ac:dyDescent="0.4">
      <c r="A230">
        <v>2426</v>
      </c>
      <c r="B230">
        <v>3</v>
      </c>
      <c r="C230" t="s">
        <v>191</v>
      </c>
      <c r="D230" t="s">
        <v>225</v>
      </c>
      <c r="E230" s="28">
        <v>860</v>
      </c>
      <c r="F230" s="29">
        <v>784</v>
      </c>
      <c r="G230" s="29">
        <v>713</v>
      </c>
      <c r="H230" s="29">
        <v>643</v>
      </c>
      <c r="I230" s="29">
        <v>573</v>
      </c>
      <c r="J230" s="29">
        <v>495</v>
      </c>
      <c r="K230" s="29">
        <v>418</v>
      </c>
      <c r="L230" s="5">
        <v>100</v>
      </c>
      <c r="M230" s="6">
        <v>91.162790697674424</v>
      </c>
      <c r="N230" s="6">
        <v>82.906976744186039</v>
      </c>
      <c r="O230" s="6">
        <v>74.767441860465112</v>
      </c>
      <c r="P230" s="6">
        <v>66.627906976744185</v>
      </c>
      <c r="Q230" s="6">
        <v>57.558139534883722</v>
      </c>
      <c r="R230" s="6">
        <v>48.604651162790695</v>
      </c>
    </row>
    <row r="231" spans="1:18" x14ac:dyDescent="0.4">
      <c r="A231">
        <v>2441</v>
      </c>
      <c r="B231">
        <v>3</v>
      </c>
      <c r="C231" t="s">
        <v>191</v>
      </c>
      <c r="D231" t="s">
        <v>226</v>
      </c>
      <c r="E231" s="28">
        <v>3798</v>
      </c>
      <c r="F231" s="29">
        <v>3588</v>
      </c>
      <c r="G231" s="29">
        <v>3388</v>
      </c>
      <c r="H231" s="29">
        <v>3146</v>
      </c>
      <c r="I231" s="29">
        <v>2918</v>
      </c>
      <c r="J231" s="29">
        <v>2641</v>
      </c>
      <c r="K231" s="29">
        <v>2347</v>
      </c>
      <c r="L231" s="5">
        <v>100</v>
      </c>
      <c r="M231" s="6">
        <v>94.470774091627177</v>
      </c>
      <c r="N231" s="6">
        <v>89.204844655081615</v>
      </c>
      <c r="O231" s="6">
        <v>82.833070036861514</v>
      </c>
      <c r="P231" s="6">
        <v>76.829910479199583</v>
      </c>
      <c r="Q231" s="6">
        <v>69.536598209583985</v>
      </c>
      <c r="R231" s="6">
        <v>61.795681937862035</v>
      </c>
    </row>
    <row r="232" spans="1:18" x14ac:dyDescent="0.4">
      <c r="A232">
        <v>2442</v>
      </c>
      <c r="B232">
        <v>3</v>
      </c>
      <c r="C232" t="s">
        <v>191</v>
      </c>
      <c r="D232" t="s">
        <v>227</v>
      </c>
      <c r="E232" s="28">
        <v>6467</v>
      </c>
      <c r="F232" s="29">
        <v>6500</v>
      </c>
      <c r="G232" s="29">
        <v>6245</v>
      </c>
      <c r="H232" s="29">
        <v>5857</v>
      </c>
      <c r="I232" s="29">
        <v>5489</v>
      </c>
      <c r="J232" s="29">
        <v>5033</v>
      </c>
      <c r="K232" s="29">
        <v>4582</v>
      </c>
      <c r="L232" s="5">
        <v>100</v>
      </c>
      <c r="M232" s="6">
        <v>100.51028297510439</v>
      </c>
      <c r="N232" s="6">
        <v>96.567187258388742</v>
      </c>
      <c r="O232" s="6">
        <v>90.567496520797903</v>
      </c>
      <c r="P232" s="6">
        <v>84.877068192361222</v>
      </c>
      <c r="Q232" s="6">
        <v>77.8258852636462</v>
      </c>
      <c r="R232" s="6">
        <v>70.852017937219742</v>
      </c>
    </row>
    <row r="233" spans="1:18" x14ac:dyDescent="0.4">
      <c r="A233">
        <v>2443</v>
      </c>
      <c r="B233">
        <v>3</v>
      </c>
      <c r="C233" t="s">
        <v>191</v>
      </c>
      <c r="D233" t="s">
        <v>228</v>
      </c>
      <c r="E233" s="28">
        <v>2183</v>
      </c>
      <c r="F233" s="29">
        <v>2109</v>
      </c>
      <c r="G233" s="29">
        <v>1970</v>
      </c>
      <c r="H233" s="29">
        <v>1811</v>
      </c>
      <c r="I233" s="29">
        <v>1662</v>
      </c>
      <c r="J233" s="29">
        <v>1483</v>
      </c>
      <c r="K233" s="29">
        <v>1303</v>
      </c>
      <c r="L233" s="5">
        <v>100</v>
      </c>
      <c r="M233" s="6">
        <v>96.610169491525426</v>
      </c>
      <c r="N233" s="6">
        <v>90.242785158039396</v>
      </c>
      <c r="O233" s="6">
        <v>82.959230416857537</v>
      </c>
      <c r="P233" s="6">
        <v>76.133760879523592</v>
      </c>
      <c r="Q233" s="6">
        <v>67.934035730645903</v>
      </c>
      <c r="R233" s="6">
        <v>59.688502061383417</v>
      </c>
    </row>
    <row r="234" spans="1:18" x14ac:dyDescent="0.4">
      <c r="A234">
        <v>2445</v>
      </c>
      <c r="B234">
        <v>3</v>
      </c>
      <c r="C234" t="s">
        <v>191</v>
      </c>
      <c r="D234" t="s">
        <v>229</v>
      </c>
      <c r="E234" s="28">
        <v>6726</v>
      </c>
      <c r="F234" s="29">
        <v>6548</v>
      </c>
      <c r="G234" s="29">
        <v>6378</v>
      </c>
      <c r="H234" s="29">
        <v>6161</v>
      </c>
      <c r="I234" s="29">
        <v>5839</v>
      </c>
      <c r="J234" s="29">
        <v>5385</v>
      </c>
      <c r="K234" s="29">
        <v>4891</v>
      </c>
      <c r="L234" s="5">
        <v>100</v>
      </c>
      <c r="M234" s="6">
        <v>97.353553374962829</v>
      </c>
      <c r="N234" s="6">
        <v>94.826048171275644</v>
      </c>
      <c r="O234" s="6">
        <v>91.599762117157297</v>
      </c>
      <c r="P234" s="6">
        <v>86.812369907820397</v>
      </c>
      <c r="Q234" s="6">
        <v>80.062444246208742</v>
      </c>
      <c r="R234" s="6">
        <v>72.717811477847164</v>
      </c>
    </row>
    <row r="235" spans="1:18" x14ac:dyDescent="0.4">
      <c r="A235">
        <v>2446</v>
      </c>
      <c r="B235">
        <v>3</v>
      </c>
      <c r="C235" t="s">
        <v>191</v>
      </c>
      <c r="D235" t="s">
        <v>230</v>
      </c>
      <c r="E235" s="28">
        <v>4306</v>
      </c>
      <c r="F235" s="29">
        <v>4628</v>
      </c>
      <c r="G235" s="29">
        <v>4791</v>
      </c>
      <c r="H235" s="29">
        <v>4880</v>
      </c>
      <c r="I235" s="29">
        <v>4784</v>
      </c>
      <c r="J235" s="29">
        <v>4513</v>
      </c>
      <c r="K235" s="29">
        <v>4210</v>
      </c>
      <c r="L235" s="5">
        <v>100</v>
      </c>
      <c r="M235" s="6">
        <v>107.47793776126335</v>
      </c>
      <c r="N235" s="6">
        <v>111.26335346028797</v>
      </c>
      <c r="O235" s="6">
        <v>113.33023687877379</v>
      </c>
      <c r="P235" s="6">
        <v>111.10078959591267</v>
      </c>
      <c r="Q235" s="6">
        <v>104.80724570366931</v>
      </c>
      <c r="R235" s="6">
        <v>97.770552717138884</v>
      </c>
    </row>
    <row r="236" spans="1:18" x14ac:dyDescent="0.4">
      <c r="A236">
        <v>2450</v>
      </c>
      <c r="B236">
        <v>3</v>
      </c>
      <c r="C236" t="s">
        <v>191</v>
      </c>
      <c r="D236" t="s">
        <v>231</v>
      </c>
      <c r="E236" s="28">
        <v>1084</v>
      </c>
      <c r="F236" s="29">
        <v>1018</v>
      </c>
      <c r="G236" s="29">
        <v>929</v>
      </c>
      <c r="H236" s="29">
        <v>808</v>
      </c>
      <c r="I236" s="29">
        <v>703</v>
      </c>
      <c r="J236" s="29">
        <v>603</v>
      </c>
      <c r="K236" s="29">
        <v>516</v>
      </c>
      <c r="L236" s="5">
        <v>100</v>
      </c>
      <c r="M236" s="6">
        <v>93.911439114391143</v>
      </c>
      <c r="N236" s="6">
        <v>85.701107011070107</v>
      </c>
      <c r="O236" s="6">
        <v>74.538745387453872</v>
      </c>
      <c r="P236" s="6">
        <v>64.852398523985244</v>
      </c>
      <c r="Q236" s="6">
        <v>55.627306273062729</v>
      </c>
      <c r="R236" s="6">
        <v>47.601476014760145</v>
      </c>
    </row>
    <row r="237" spans="1:18" hidden="1" x14ac:dyDescent="0.4">
      <c r="A237">
        <v>3000</v>
      </c>
      <c r="B237" t="s">
        <v>0</v>
      </c>
      <c r="C237" t="s">
        <v>232</v>
      </c>
      <c r="E237" s="28">
        <v>407015</v>
      </c>
      <c r="F237" s="29">
        <v>407859</v>
      </c>
      <c r="G237" s="29">
        <v>401018</v>
      </c>
      <c r="H237" s="29">
        <v>390791</v>
      </c>
      <c r="I237" s="29">
        <v>386460</v>
      </c>
      <c r="J237" s="29">
        <v>376322</v>
      </c>
      <c r="K237" s="29">
        <v>359135</v>
      </c>
      <c r="L237" s="5">
        <v>100</v>
      </c>
      <c r="M237" s="6">
        <v>100.20736336498655</v>
      </c>
      <c r="N237" s="6">
        <v>98.526589929118089</v>
      </c>
      <c r="O237" s="6">
        <v>96.013906121396019</v>
      </c>
      <c r="P237" s="6">
        <v>94.949817574290876</v>
      </c>
      <c r="Q237" s="6">
        <v>92.459000282544864</v>
      </c>
      <c r="R237" s="6">
        <v>88.236305787256001</v>
      </c>
    </row>
    <row r="238" spans="1:18" hidden="1" x14ac:dyDescent="0.4">
      <c r="A238">
        <v>3201</v>
      </c>
      <c r="B238">
        <v>2</v>
      </c>
      <c r="C238" t="s">
        <v>232</v>
      </c>
      <c r="D238" t="s">
        <v>233</v>
      </c>
      <c r="E238" s="28">
        <v>81515</v>
      </c>
      <c r="F238" s="29">
        <v>85259</v>
      </c>
      <c r="G238" s="29">
        <v>87892</v>
      </c>
      <c r="H238" s="29">
        <v>89698</v>
      </c>
      <c r="I238" s="29">
        <v>92862</v>
      </c>
      <c r="J238" s="29">
        <v>93549</v>
      </c>
      <c r="K238" s="29">
        <v>91975</v>
      </c>
      <c r="L238" s="5">
        <v>100</v>
      </c>
      <c r="M238" s="6">
        <v>104.59301968962768</v>
      </c>
      <c r="N238" s="6">
        <v>107.82310004293689</v>
      </c>
      <c r="O238" s="6">
        <v>110.03864319450408</v>
      </c>
      <c r="P238" s="6">
        <v>113.92013739802491</v>
      </c>
      <c r="Q238" s="6">
        <v>114.76292706863767</v>
      </c>
      <c r="R238" s="6">
        <v>112.83199411151321</v>
      </c>
    </row>
    <row r="239" spans="1:18" hidden="1" x14ac:dyDescent="0.4">
      <c r="A239">
        <v>3202</v>
      </c>
      <c r="B239">
        <v>2</v>
      </c>
      <c r="C239" t="s">
        <v>232</v>
      </c>
      <c r="D239" t="s">
        <v>234</v>
      </c>
      <c r="E239" s="28">
        <v>19125</v>
      </c>
      <c r="F239" s="29">
        <v>18424</v>
      </c>
      <c r="G239" s="29">
        <v>17463</v>
      </c>
      <c r="H239" s="29">
        <v>16417</v>
      </c>
      <c r="I239" s="29">
        <v>15507</v>
      </c>
      <c r="J239" s="29">
        <v>14361</v>
      </c>
      <c r="K239" s="29">
        <v>13164</v>
      </c>
      <c r="L239" s="5">
        <v>100</v>
      </c>
      <c r="M239" s="6">
        <v>96.334640522875816</v>
      </c>
      <c r="N239" s="6">
        <v>91.309803921568616</v>
      </c>
      <c r="O239" s="6">
        <v>85.840522875816987</v>
      </c>
      <c r="P239" s="6">
        <v>81.082352941176467</v>
      </c>
      <c r="Q239" s="6">
        <v>75.090196078431376</v>
      </c>
      <c r="R239" s="6">
        <v>68.831372549019605</v>
      </c>
    </row>
    <row r="240" spans="1:18" hidden="1" x14ac:dyDescent="0.4">
      <c r="A240">
        <v>3203</v>
      </c>
      <c r="B240">
        <v>2</v>
      </c>
      <c r="C240" t="s">
        <v>232</v>
      </c>
      <c r="D240" t="s">
        <v>235</v>
      </c>
      <c r="E240" s="28">
        <v>13131</v>
      </c>
      <c r="F240" s="29">
        <v>12665</v>
      </c>
      <c r="G240" s="29">
        <v>12295</v>
      </c>
      <c r="H240" s="29">
        <v>11734</v>
      </c>
      <c r="I240" s="29">
        <v>11296</v>
      </c>
      <c r="J240" s="29">
        <v>10634</v>
      </c>
      <c r="K240" s="29">
        <v>9745</v>
      </c>
      <c r="L240" s="5">
        <v>100</v>
      </c>
      <c r="M240" s="6">
        <v>96.451146142715714</v>
      </c>
      <c r="N240" s="6">
        <v>93.633386642296855</v>
      </c>
      <c r="O240" s="6">
        <v>89.361053994364482</v>
      </c>
      <c r="P240" s="6">
        <v>86.025435991165949</v>
      </c>
      <c r="Q240" s="6">
        <v>80.983931155281397</v>
      </c>
      <c r="R240" s="6">
        <v>74.213692788058793</v>
      </c>
    </row>
    <row r="241" spans="1:18" hidden="1" x14ac:dyDescent="0.4">
      <c r="A241">
        <v>3205</v>
      </c>
      <c r="B241">
        <v>2</v>
      </c>
      <c r="C241" t="s">
        <v>232</v>
      </c>
      <c r="D241" t="s">
        <v>236</v>
      </c>
      <c r="E241" s="28">
        <v>32384</v>
      </c>
      <c r="F241" s="29">
        <v>31984</v>
      </c>
      <c r="G241" s="29">
        <v>31004</v>
      </c>
      <c r="H241" s="29">
        <v>30131</v>
      </c>
      <c r="I241" s="29">
        <v>29812</v>
      </c>
      <c r="J241" s="29">
        <v>29289</v>
      </c>
      <c r="K241" s="29">
        <v>28192</v>
      </c>
      <c r="L241" s="5">
        <v>100</v>
      </c>
      <c r="M241" s="6">
        <v>98.764822134387359</v>
      </c>
      <c r="N241" s="6">
        <v>95.73863636363636</v>
      </c>
      <c r="O241" s="6">
        <v>93.042860671936751</v>
      </c>
      <c r="P241" s="6">
        <v>92.057806324110672</v>
      </c>
      <c r="Q241" s="6">
        <v>90.442811264822126</v>
      </c>
      <c r="R241" s="6">
        <v>87.055335968379438</v>
      </c>
    </row>
    <row r="242" spans="1:18" hidden="1" x14ac:dyDescent="0.4">
      <c r="A242">
        <v>3206</v>
      </c>
      <c r="B242">
        <v>2</v>
      </c>
      <c r="C242" t="s">
        <v>232</v>
      </c>
      <c r="D242" t="s">
        <v>237</v>
      </c>
      <c r="E242" s="28">
        <v>25492</v>
      </c>
      <c r="F242" s="29">
        <v>26262</v>
      </c>
      <c r="G242" s="29">
        <v>26675</v>
      </c>
      <c r="H242" s="29">
        <v>27312</v>
      </c>
      <c r="I242" s="29">
        <v>28939</v>
      </c>
      <c r="J242" s="29">
        <v>29965</v>
      </c>
      <c r="K242" s="29">
        <v>30065</v>
      </c>
      <c r="L242" s="5">
        <v>100</v>
      </c>
      <c r="M242" s="6">
        <v>103.02055546838224</v>
      </c>
      <c r="N242" s="6">
        <v>104.6406715832418</v>
      </c>
      <c r="O242" s="6">
        <v>107.13949474344892</v>
      </c>
      <c r="P242" s="6">
        <v>113.5218892201475</v>
      </c>
      <c r="Q242" s="6">
        <v>117.5466813117841</v>
      </c>
      <c r="R242" s="6">
        <v>117.93896124274281</v>
      </c>
    </row>
    <row r="243" spans="1:18" hidden="1" x14ac:dyDescent="0.4">
      <c r="A243">
        <v>3207</v>
      </c>
      <c r="B243">
        <v>2</v>
      </c>
      <c r="C243" t="s">
        <v>232</v>
      </c>
      <c r="D243" t="s">
        <v>238</v>
      </c>
      <c r="E243" s="28">
        <v>11175</v>
      </c>
      <c r="F243" s="29">
        <v>11480</v>
      </c>
      <c r="G243" s="29">
        <v>11358</v>
      </c>
      <c r="H243" s="29">
        <v>11121</v>
      </c>
      <c r="I243" s="29">
        <v>10830</v>
      </c>
      <c r="J243" s="29">
        <v>10339</v>
      </c>
      <c r="K243" s="29">
        <v>9657</v>
      </c>
      <c r="L243" s="5">
        <v>100</v>
      </c>
      <c r="M243" s="6">
        <v>102.72930648769577</v>
      </c>
      <c r="N243" s="6">
        <v>101.63758389261746</v>
      </c>
      <c r="O243" s="6">
        <v>99.516778523489933</v>
      </c>
      <c r="P243" s="6">
        <v>96.912751677852356</v>
      </c>
      <c r="Q243" s="6">
        <v>92.519015659955258</v>
      </c>
      <c r="R243" s="6">
        <v>86.416107382550337</v>
      </c>
    </row>
    <row r="244" spans="1:18" hidden="1" x14ac:dyDescent="0.4">
      <c r="A244">
        <v>3208</v>
      </c>
      <c r="B244">
        <v>2</v>
      </c>
      <c r="C244" t="s">
        <v>232</v>
      </c>
      <c r="D244" t="s">
        <v>239</v>
      </c>
      <c r="E244" s="28">
        <v>10283</v>
      </c>
      <c r="F244" s="29">
        <v>10012</v>
      </c>
      <c r="G244" s="29">
        <v>9380</v>
      </c>
      <c r="H244" s="29">
        <v>8649</v>
      </c>
      <c r="I244" s="29">
        <v>8002</v>
      </c>
      <c r="J244" s="29">
        <v>7534</v>
      </c>
      <c r="K244" s="29">
        <v>7100</v>
      </c>
      <c r="L244" s="5">
        <v>100</v>
      </c>
      <c r="M244" s="6">
        <v>97.364582320334534</v>
      </c>
      <c r="N244" s="6">
        <v>91.218515997277066</v>
      </c>
      <c r="O244" s="6">
        <v>84.109695614120398</v>
      </c>
      <c r="P244" s="6">
        <v>77.817757463775166</v>
      </c>
      <c r="Q244" s="6">
        <v>73.266556452397154</v>
      </c>
      <c r="R244" s="6">
        <v>69.045998249538073</v>
      </c>
    </row>
    <row r="245" spans="1:18" hidden="1" x14ac:dyDescent="0.4">
      <c r="A245">
        <v>3209</v>
      </c>
      <c r="B245">
        <v>2</v>
      </c>
      <c r="C245" t="s">
        <v>232</v>
      </c>
      <c r="D245" t="s">
        <v>240</v>
      </c>
      <c r="E245" s="28">
        <v>41448</v>
      </c>
      <c r="F245" s="29">
        <v>40704</v>
      </c>
      <c r="G245" s="29">
        <v>39156</v>
      </c>
      <c r="H245" s="29">
        <v>36987</v>
      </c>
      <c r="I245" s="29">
        <v>35543</v>
      </c>
      <c r="J245" s="29">
        <v>33930</v>
      </c>
      <c r="K245" s="29">
        <v>31618</v>
      </c>
      <c r="L245" s="5">
        <v>100</v>
      </c>
      <c r="M245" s="6">
        <v>98.204979733642148</v>
      </c>
      <c r="N245" s="6">
        <v>94.470179502026639</v>
      </c>
      <c r="O245" s="6">
        <v>89.237116386797908</v>
      </c>
      <c r="P245" s="6">
        <v>85.753232966608763</v>
      </c>
      <c r="Q245" s="6">
        <v>81.861609727851771</v>
      </c>
      <c r="R245" s="6">
        <v>76.283535996911795</v>
      </c>
    </row>
    <row r="246" spans="1:18" hidden="1" x14ac:dyDescent="0.4">
      <c r="A246">
        <v>3210</v>
      </c>
      <c r="B246">
        <v>2</v>
      </c>
      <c r="C246" t="s">
        <v>232</v>
      </c>
      <c r="D246" t="s">
        <v>241</v>
      </c>
      <c r="E246" s="28">
        <v>7370</v>
      </c>
      <c r="F246" s="29">
        <v>7142</v>
      </c>
      <c r="G246" s="29">
        <v>6843</v>
      </c>
      <c r="H246" s="29">
        <v>6527</v>
      </c>
      <c r="I246" s="29">
        <v>6186</v>
      </c>
      <c r="J246" s="29">
        <v>5769</v>
      </c>
      <c r="K246" s="29">
        <v>5295</v>
      </c>
      <c r="L246" s="5">
        <v>100</v>
      </c>
      <c r="M246" s="6">
        <v>96.906377204884663</v>
      </c>
      <c r="N246" s="6">
        <v>92.849389416553592</v>
      </c>
      <c r="O246" s="6">
        <v>88.561736770691994</v>
      </c>
      <c r="P246" s="6">
        <v>83.934871099050198</v>
      </c>
      <c r="Q246" s="6">
        <v>78.276797829036639</v>
      </c>
      <c r="R246" s="6">
        <v>71.845318860244234</v>
      </c>
    </row>
    <row r="247" spans="1:18" hidden="1" x14ac:dyDescent="0.4">
      <c r="A247">
        <v>3211</v>
      </c>
      <c r="B247">
        <v>2</v>
      </c>
      <c r="C247" t="s">
        <v>232</v>
      </c>
      <c r="D247" t="s">
        <v>242</v>
      </c>
      <c r="E247" s="28">
        <v>12833</v>
      </c>
      <c r="F247" s="29">
        <v>11786</v>
      </c>
      <c r="G247" s="29">
        <v>11049</v>
      </c>
      <c r="H247" s="29">
        <v>10347</v>
      </c>
      <c r="I247" s="29">
        <v>9691</v>
      </c>
      <c r="J247" s="29">
        <v>8975</v>
      </c>
      <c r="K247" s="29">
        <v>8173</v>
      </c>
      <c r="L247" s="5">
        <v>100</v>
      </c>
      <c r="M247" s="6">
        <v>91.841346528481267</v>
      </c>
      <c r="N247" s="6">
        <v>86.098340216628998</v>
      </c>
      <c r="O247" s="6">
        <v>80.628068261513292</v>
      </c>
      <c r="P247" s="6">
        <v>75.516247175251308</v>
      </c>
      <c r="Q247" s="6">
        <v>69.936881477440977</v>
      </c>
      <c r="R247" s="6">
        <v>63.687368503077998</v>
      </c>
    </row>
    <row r="248" spans="1:18" hidden="1" x14ac:dyDescent="0.4">
      <c r="A248">
        <v>3213</v>
      </c>
      <c r="B248">
        <v>2</v>
      </c>
      <c r="C248" t="s">
        <v>232</v>
      </c>
      <c r="D248" t="s">
        <v>243</v>
      </c>
      <c r="E248" s="28">
        <v>9522</v>
      </c>
      <c r="F248" s="29">
        <v>9593</v>
      </c>
      <c r="G248" s="29">
        <v>9168</v>
      </c>
      <c r="H248" s="29">
        <v>8837</v>
      </c>
      <c r="I248" s="29">
        <v>8446</v>
      </c>
      <c r="J248" s="29">
        <v>7939</v>
      </c>
      <c r="K248" s="29">
        <v>7249</v>
      </c>
      <c r="L248" s="5">
        <v>100</v>
      </c>
      <c r="M248" s="6">
        <v>100.74564167191767</v>
      </c>
      <c r="N248" s="6">
        <v>96.282293635790808</v>
      </c>
      <c r="O248" s="6">
        <v>92.806133165301404</v>
      </c>
      <c r="P248" s="6">
        <v>88.69985297206469</v>
      </c>
      <c r="Q248" s="6">
        <v>83.375341314849834</v>
      </c>
      <c r="R248" s="6">
        <v>76.128964503255617</v>
      </c>
    </row>
    <row r="249" spans="1:18" hidden="1" x14ac:dyDescent="0.4">
      <c r="A249">
        <v>3214</v>
      </c>
      <c r="B249">
        <v>2</v>
      </c>
      <c r="C249" t="s">
        <v>232</v>
      </c>
      <c r="D249" t="s">
        <v>244</v>
      </c>
      <c r="E249" s="28">
        <v>9956</v>
      </c>
      <c r="F249" s="29">
        <v>9876</v>
      </c>
      <c r="G249" s="29">
        <v>9322</v>
      </c>
      <c r="H249" s="29">
        <v>8609</v>
      </c>
      <c r="I249" s="29">
        <v>8004</v>
      </c>
      <c r="J249" s="29">
        <v>7408</v>
      </c>
      <c r="K249" s="29">
        <v>6698</v>
      </c>
      <c r="L249" s="5">
        <v>100</v>
      </c>
      <c r="M249" s="6">
        <v>99.196464443551619</v>
      </c>
      <c r="N249" s="6">
        <v>93.631980715146639</v>
      </c>
      <c r="O249" s="6">
        <v>86.470470068300514</v>
      </c>
      <c r="P249" s="6">
        <v>80.393732422659696</v>
      </c>
      <c r="Q249" s="6">
        <v>74.407392527119327</v>
      </c>
      <c r="R249" s="6">
        <v>67.276014463640024</v>
      </c>
    </row>
    <row r="250" spans="1:18" hidden="1" x14ac:dyDescent="0.4">
      <c r="A250">
        <v>3215</v>
      </c>
      <c r="B250">
        <v>2</v>
      </c>
      <c r="C250" t="s">
        <v>232</v>
      </c>
      <c r="D250" t="s">
        <v>245</v>
      </c>
      <c r="E250" s="28">
        <v>40123</v>
      </c>
      <c r="F250" s="29">
        <v>39833</v>
      </c>
      <c r="G250" s="29">
        <v>38439</v>
      </c>
      <c r="H250" s="29">
        <v>36668</v>
      </c>
      <c r="I250" s="29">
        <v>35891</v>
      </c>
      <c r="J250" s="29">
        <v>34866</v>
      </c>
      <c r="K250" s="29">
        <v>33223</v>
      </c>
      <c r="L250" s="5">
        <v>100</v>
      </c>
      <c r="M250" s="6">
        <v>99.277222540687376</v>
      </c>
      <c r="N250" s="6">
        <v>95.802906063853655</v>
      </c>
      <c r="O250" s="6">
        <v>91.388978889913517</v>
      </c>
      <c r="P250" s="6">
        <v>89.452433766169023</v>
      </c>
      <c r="Q250" s="6">
        <v>86.897789297908929</v>
      </c>
      <c r="R250" s="6">
        <v>82.802881140492985</v>
      </c>
    </row>
    <row r="251" spans="1:18" hidden="1" x14ac:dyDescent="0.4">
      <c r="A251">
        <v>3216</v>
      </c>
      <c r="B251">
        <v>2</v>
      </c>
      <c r="C251" t="s">
        <v>232</v>
      </c>
      <c r="D251" t="s">
        <v>246</v>
      </c>
      <c r="E251" s="28">
        <v>14186</v>
      </c>
      <c r="F251" s="29">
        <v>15596</v>
      </c>
      <c r="G251" s="29">
        <v>16368</v>
      </c>
      <c r="H251" s="29">
        <v>16744</v>
      </c>
      <c r="I251" s="29">
        <v>17465</v>
      </c>
      <c r="J251" s="29">
        <v>17769</v>
      </c>
      <c r="K251" s="29">
        <v>17664</v>
      </c>
      <c r="L251" s="5">
        <v>100</v>
      </c>
      <c r="M251" s="6">
        <v>109.9393768504159</v>
      </c>
      <c r="N251" s="6">
        <v>115.38136190610462</v>
      </c>
      <c r="O251" s="6">
        <v>118.03186239954886</v>
      </c>
      <c r="P251" s="6">
        <v>123.11433807979699</v>
      </c>
      <c r="Q251" s="6">
        <v>125.25729592556041</v>
      </c>
      <c r="R251" s="6">
        <v>124.51712956435924</v>
      </c>
    </row>
    <row r="252" spans="1:18" hidden="1" x14ac:dyDescent="0.4">
      <c r="A252">
        <v>3301</v>
      </c>
      <c r="B252">
        <v>3</v>
      </c>
      <c r="C252" t="s">
        <v>232</v>
      </c>
      <c r="D252" t="s">
        <v>247</v>
      </c>
      <c r="E252" s="28">
        <v>6079</v>
      </c>
      <c r="F252" s="29">
        <v>5996</v>
      </c>
      <c r="G252" s="29">
        <v>5778</v>
      </c>
      <c r="H252" s="29">
        <v>5500</v>
      </c>
      <c r="I252" s="29">
        <v>5260</v>
      </c>
      <c r="J252" s="29">
        <v>4877</v>
      </c>
      <c r="K252" s="29">
        <v>4513</v>
      </c>
      <c r="L252" s="5">
        <v>100</v>
      </c>
      <c r="M252" s="6">
        <v>98.634643855897352</v>
      </c>
      <c r="N252" s="6">
        <v>95.048527718374729</v>
      </c>
      <c r="O252" s="6">
        <v>90.475407139332134</v>
      </c>
      <c r="P252" s="6">
        <v>86.527389373252177</v>
      </c>
      <c r="Q252" s="6">
        <v>80.2270110215496</v>
      </c>
      <c r="R252" s="6">
        <v>74.239184076328343</v>
      </c>
    </row>
    <row r="253" spans="1:18" hidden="1" x14ac:dyDescent="0.4">
      <c r="A253">
        <v>3302</v>
      </c>
      <c r="B253">
        <v>3</v>
      </c>
      <c r="C253" t="s">
        <v>232</v>
      </c>
      <c r="D253" t="s">
        <v>248</v>
      </c>
      <c r="E253" s="28">
        <v>2718</v>
      </c>
      <c r="F253" s="29">
        <v>2589</v>
      </c>
      <c r="G253" s="29">
        <v>2402</v>
      </c>
      <c r="H253" s="29">
        <v>2157</v>
      </c>
      <c r="I253" s="29">
        <v>1908</v>
      </c>
      <c r="J253" s="29">
        <v>1667</v>
      </c>
      <c r="K253" s="29">
        <v>1440</v>
      </c>
      <c r="L253" s="5">
        <v>100</v>
      </c>
      <c r="M253" s="6">
        <v>95.253863134657834</v>
      </c>
      <c r="N253" s="6">
        <v>88.373804267844008</v>
      </c>
      <c r="O253" s="6">
        <v>79.359823399558493</v>
      </c>
      <c r="P253" s="6">
        <v>70.19867549668875</v>
      </c>
      <c r="Q253" s="6">
        <v>61.331861662987485</v>
      </c>
      <c r="R253" s="6">
        <v>52.980132450331126</v>
      </c>
    </row>
    <row r="254" spans="1:18" hidden="1" x14ac:dyDescent="0.4">
      <c r="A254">
        <v>3303</v>
      </c>
      <c r="B254">
        <v>3</v>
      </c>
      <c r="C254" t="s">
        <v>232</v>
      </c>
      <c r="D254" t="s">
        <v>249</v>
      </c>
      <c r="E254" s="28">
        <v>4897</v>
      </c>
      <c r="F254" s="29">
        <v>4683</v>
      </c>
      <c r="G254" s="29">
        <v>4544</v>
      </c>
      <c r="H254" s="29">
        <v>4249</v>
      </c>
      <c r="I254" s="29">
        <v>3943</v>
      </c>
      <c r="J254" s="29">
        <v>3569</v>
      </c>
      <c r="K254" s="29">
        <v>3135</v>
      </c>
      <c r="L254" s="5">
        <v>100</v>
      </c>
      <c r="M254" s="6">
        <v>95.62997753726772</v>
      </c>
      <c r="N254" s="6">
        <v>92.791505003063108</v>
      </c>
      <c r="O254" s="6">
        <v>86.767408617520942</v>
      </c>
      <c r="P254" s="6">
        <v>80.518684909128041</v>
      </c>
      <c r="Q254" s="6">
        <v>72.881355932203391</v>
      </c>
      <c r="R254" s="6">
        <v>64.018787012456599</v>
      </c>
    </row>
    <row r="255" spans="1:18" hidden="1" x14ac:dyDescent="0.4">
      <c r="A255">
        <v>3321</v>
      </c>
      <c r="B255">
        <v>3</v>
      </c>
      <c r="C255" t="s">
        <v>232</v>
      </c>
      <c r="D255" t="s">
        <v>250</v>
      </c>
      <c r="E255" s="28">
        <v>10097</v>
      </c>
      <c r="F255" s="29">
        <v>10414</v>
      </c>
      <c r="G255" s="29">
        <v>10583</v>
      </c>
      <c r="H255" s="29">
        <v>10584</v>
      </c>
      <c r="I255" s="29">
        <v>10623</v>
      </c>
      <c r="J255" s="29">
        <v>10584</v>
      </c>
      <c r="K255" s="29">
        <v>10393</v>
      </c>
      <c r="L255" s="5">
        <v>100</v>
      </c>
      <c r="M255" s="6">
        <v>103.13954639992077</v>
      </c>
      <c r="N255" s="6">
        <v>104.81331088442111</v>
      </c>
      <c r="O255" s="6">
        <v>104.82321481628207</v>
      </c>
      <c r="P255" s="6">
        <v>105.20946815885908</v>
      </c>
      <c r="Q255" s="6">
        <v>104.82321481628207</v>
      </c>
      <c r="R255" s="6">
        <v>102.93156383084083</v>
      </c>
    </row>
    <row r="256" spans="1:18" hidden="1" x14ac:dyDescent="0.4">
      <c r="A256">
        <v>3322</v>
      </c>
      <c r="B256">
        <v>3</v>
      </c>
      <c r="C256" t="s">
        <v>232</v>
      </c>
      <c r="D256" t="s">
        <v>251</v>
      </c>
      <c r="E256" s="28">
        <v>7381</v>
      </c>
      <c r="F256" s="29">
        <v>7965</v>
      </c>
      <c r="G256" s="29">
        <v>8309</v>
      </c>
      <c r="H256" s="29">
        <v>8540</v>
      </c>
      <c r="I256" s="29">
        <v>8926</v>
      </c>
      <c r="J256" s="29">
        <v>8955</v>
      </c>
      <c r="K256" s="29">
        <v>8900</v>
      </c>
      <c r="L256" s="5">
        <v>100</v>
      </c>
      <c r="M256" s="6">
        <v>107.91220701801925</v>
      </c>
      <c r="N256" s="6">
        <v>112.57282211082509</v>
      </c>
      <c r="O256" s="6">
        <v>115.70247933884296</v>
      </c>
      <c r="P256" s="6">
        <v>120.93212301856117</v>
      </c>
      <c r="Q256" s="6">
        <v>121.32502370952444</v>
      </c>
      <c r="R256" s="6">
        <v>120.57986722666305</v>
      </c>
    </row>
    <row r="257" spans="1:18" hidden="1" x14ac:dyDescent="0.4">
      <c r="A257">
        <v>3366</v>
      </c>
      <c r="B257">
        <v>3</v>
      </c>
      <c r="C257" t="s">
        <v>232</v>
      </c>
      <c r="D257" t="s">
        <v>252</v>
      </c>
      <c r="E257" s="28">
        <v>2619</v>
      </c>
      <c r="F257" s="29">
        <v>2417</v>
      </c>
      <c r="G257" s="29">
        <v>2133</v>
      </c>
      <c r="H257" s="29">
        <v>1845</v>
      </c>
      <c r="I257" s="29">
        <v>1601</v>
      </c>
      <c r="J257" s="29">
        <v>1365</v>
      </c>
      <c r="K257" s="29">
        <v>1166</v>
      </c>
      <c r="L257" s="5">
        <v>100</v>
      </c>
      <c r="M257" s="6">
        <v>92.287132493318055</v>
      </c>
      <c r="N257" s="6">
        <v>81.44329896907216</v>
      </c>
      <c r="O257" s="6">
        <v>70.446735395189009</v>
      </c>
      <c r="P257" s="6">
        <v>61.130202367315768</v>
      </c>
      <c r="Q257" s="6">
        <v>52.119129438717074</v>
      </c>
      <c r="R257" s="6">
        <v>44.520809469263078</v>
      </c>
    </row>
    <row r="258" spans="1:18" hidden="1" x14ac:dyDescent="0.4">
      <c r="A258">
        <v>3381</v>
      </c>
      <c r="B258">
        <v>3</v>
      </c>
      <c r="C258" t="s">
        <v>232</v>
      </c>
      <c r="D258" t="s">
        <v>253</v>
      </c>
      <c r="E258" s="28">
        <v>4777</v>
      </c>
      <c r="F258" s="29">
        <v>4766</v>
      </c>
      <c r="G258" s="29">
        <v>4740</v>
      </c>
      <c r="H258" s="29">
        <v>4659</v>
      </c>
      <c r="I258" s="29">
        <v>4786</v>
      </c>
      <c r="J258" s="29">
        <v>4823</v>
      </c>
      <c r="K258" s="29">
        <v>4703</v>
      </c>
      <c r="L258" s="5">
        <v>100</v>
      </c>
      <c r="M258" s="6">
        <v>99.769729956039356</v>
      </c>
      <c r="N258" s="6">
        <v>99.22545530667783</v>
      </c>
      <c r="O258" s="6">
        <v>97.529830437513084</v>
      </c>
      <c r="P258" s="6">
        <v>100.18840276324053</v>
      </c>
      <c r="Q258" s="6">
        <v>100.96294745656269</v>
      </c>
      <c r="R258" s="6">
        <v>98.45091061335566</v>
      </c>
    </row>
    <row r="259" spans="1:18" hidden="1" x14ac:dyDescent="0.4">
      <c r="A259">
        <v>3402</v>
      </c>
      <c r="B259">
        <v>3</v>
      </c>
      <c r="C259" t="s">
        <v>232</v>
      </c>
      <c r="D259" t="s">
        <v>254</v>
      </c>
      <c r="E259" s="28">
        <v>2859</v>
      </c>
      <c r="F259" s="29">
        <v>2787</v>
      </c>
      <c r="G259" s="29">
        <v>2666</v>
      </c>
      <c r="H259" s="29">
        <v>2452</v>
      </c>
      <c r="I259" s="29">
        <v>2297</v>
      </c>
      <c r="J259" s="29">
        <v>2165</v>
      </c>
      <c r="K259" s="29">
        <v>2018</v>
      </c>
      <c r="L259" s="5">
        <v>100</v>
      </c>
      <c r="M259" s="6">
        <v>97.481636935991602</v>
      </c>
      <c r="N259" s="6">
        <v>93.249387897866384</v>
      </c>
      <c r="O259" s="6">
        <v>85.764253235396993</v>
      </c>
      <c r="P259" s="6">
        <v>80.34277719482337</v>
      </c>
      <c r="Q259" s="6">
        <v>75.72577824414131</v>
      </c>
      <c r="R259" s="6">
        <v>70.584120321790834</v>
      </c>
    </row>
    <row r="260" spans="1:18" hidden="1" x14ac:dyDescent="0.4">
      <c r="A260">
        <v>3441</v>
      </c>
      <c r="B260">
        <v>3</v>
      </c>
      <c r="C260" t="s">
        <v>232</v>
      </c>
      <c r="D260" t="s">
        <v>255</v>
      </c>
      <c r="E260" s="28">
        <v>2287</v>
      </c>
      <c r="F260" s="29">
        <v>2133</v>
      </c>
      <c r="G260" s="29">
        <v>1950</v>
      </c>
      <c r="H260" s="29">
        <v>1755</v>
      </c>
      <c r="I260" s="29">
        <v>1579</v>
      </c>
      <c r="J260" s="29">
        <v>1422</v>
      </c>
      <c r="K260" s="29">
        <v>1292</v>
      </c>
      <c r="L260" s="5">
        <v>100</v>
      </c>
      <c r="M260" s="6">
        <v>93.266287713161347</v>
      </c>
      <c r="N260" s="6">
        <v>85.264538696982953</v>
      </c>
      <c r="O260" s="6">
        <v>76.738084827284652</v>
      </c>
      <c r="P260" s="6">
        <v>69.042413642326196</v>
      </c>
      <c r="Q260" s="6">
        <v>62.177525142107562</v>
      </c>
      <c r="R260" s="6">
        <v>56.493222562308695</v>
      </c>
    </row>
    <row r="261" spans="1:18" hidden="1" x14ac:dyDescent="0.4">
      <c r="A261">
        <v>3461</v>
      </c>
      <c r="B261">
        <v>3</v>
      </c>
      <c r="C261" t="s">
        <v>232</v>
      </c>
      <c r="D261" t="s">
        <v>256</v>
      </c>
      <c r="E261" s="28">
        <v>4209</v>
      </c>
      <c r="F261" s="29">
        <v>4020</v>
      </c>
      <c r="G261" s="29">
        <v>3786</v>
      </c>
      <c r="H261" s="29">
        <v>3506</v>
      </c>
      <c r="I261" s="29">
        <v>3231</v>
      </c>
      <c r="J261" s="29">
        <v>2929</v>
      </c>
      <c r="K261" s="29">
        <v>2617</v>
      </c>
      <c r="L261" s="5">
        <v>100</v>
      </c>
      <c r="M261" s="6">
        <v>95.509622238061297</v>
      </c>
      <c r="N261" s="6">
        <v>89.95010691375623</v>
      </c>
      <c r="O261" s="6">
        <v>83.297695414587793</v>
      </c>
      <c r="P261" s="6">
        <v>76.764076977904494</v>
      </c>
      <c r="Q261" s="6">
        <v>69.588976003801378</v>
      </c>
      <c r="R261" s="6">
        <v>62.176288904727961</v>
      </c>
    </row>
    <row r="262" spans="1:18" hidden="1" x14ac:dyDescent="0.4">
      <c r="A262">
        <v>3482</v>
      </c>
      <c r="B262">
        <v>3</v>
      </c>
      <c r="C262" t="s">
        <v>232</v>
      </c>
      <c r="D262" t="s">
        <v>257</v>
      </c>
      <c r="E262" s="28">
        <v>5748</v>
      </c>
      <c r="F262" s="29">
        <v>5385</v>
      </c>
      <c r="G262" s="29">
        <v>4970</v>
      </c>
      <c r="H262" s="29">
        <v>4628</v>
      </c>
      <c r="I262" s="29">
        <v>4289</v>
      </c>
      <c r="J262" s="29">
        <v>3879</v>
      </c>
      <c r="K262" s="29">
        <v>3457</v>
      </c>
      <c r="L262" s="5">
        <v>100</v>
      </c>
      <c r="M262" s="6">
        <v>93.684759916492695</v>
      </c>
      <c r="N262" s="6">
        <v>86.464857341684066</v>
      </c>
      <c r="O262" s="6">
        <v>80.514961725817685</v>
      </c>
      <c r="P262" s="6">
        <v>74.617258176757133</v>
      </c>
      <c r="Q262" s="6">
        <v>67.48434237995825</v>
      </c>
      <c r="R262" s="6">
        <v>60.142658315935982</v>
      </c>
    </row>
    <row r="263" spans="1:18" hidden="1" x14ac:dyDescent="0.4">
      <c r="A263">
        <v>3483</v>
      </c>
      <c r="B263">
        <v>3</v>
      </c>
      <c r="C263" t="s">
        <v>232</v>
      </c>
      <c r="D263" t="s">
        <v>258</v>
      </c>
      <c r="E263" s="28">
        <v>3869</v>
      </c>
      <c r="F263" s="29">
        <v>3649</v>
      </c>
      <c r="G263" s="29">
        <v>3385</v>
      </c>
      <c r="H263" s="29">
        <v>3065</v>
      </c>
      <c r="I263" s="29">
        <v>2811</v>
      </c>
      <c r="J263" s="29">
        <v>2514</v>
      </c>
      <c r="K263" s="29">
        <v>2262</v>
      </c>
      <c r="L263" s="5">
        <v>100</v>
      </c>
      <c r="M263" s="6">
        <v>94.313776169552852</v>
      </c>
      <c r="N263" s="6">
        <v>87.490307573016281</v>
      </c>
      <c r="O263" s="6">
        <v>79.219436546911354</v>
      </c>
      <c r="P263" s="6">
        <v>72.654432669940547</v>
      </c>
      <c r="Q263" s="6">
        <v>64.978030498836915</v>
      </c>
      <c r="R263" s="6">
        <v>58.464719565779269</v>
      </c>
    </row>
    <row r="264" spans="1:18" hidden="1" x14ac:dyDescent="0.4">
      <c r="A264">
        <v>3484</v>
      </c>
      <c r="B264">
        <v>3</v>
      </c>
      <c r="C264" t="s">
        <v>232</v>
      </c>
      <c r="D264" t="s">
        <v>259</v>
      </c>
      <c r="E264" s="28">
        <v>1296</v>
      </c>
      <c r="F264" s="29">
        <v>1268</v>
      </c>
      <c r="G264" s="29">
        <v>1188</v>
      </c>
      <c r="H264" s="29">
        <v>1090</v>
      </c>
      <c r="I264" s="29">
        <v>1022</v>
      </c>
      <c r="J264" s="29">
        <v>922</v>
      </c>
      <c r="K264" s="29">
        <v>796</v>
      </c>
      <c r="L264" s="5">
        <v>100</v>
      </c>
      <c r="M264" s="6">
        <v>97.839506172839506</v>
      </c>
      <c r="N264" s="6">
        <v>91.666666666666657</v>
      </c>
      <c r="O264" s="6">
        <v>84.104938271604937</v>
      </c>
      <c r="P264" s="6">
        <v>78.858024691358025</v>
      </c>
      <c r="Q264" s="6">
        <v>71.141975308641975</v>
      </c>
      <c r="R264" s="6">
        <v>61.419753086419746</v>
      </c>
    </row>
    <row r="265" spans="1:18" hidden="1" x14ac:dyDescent="0.4">
      <c r="A265">
        <v>3485</v>
      </c>
      <c r="B265">
        <v>3</v>
      </c>
      <c r="C265" t="s">
        <v>232</v>
      </c>
      <c r="D265" t="s">
        <v>260</v>
      </c>
      <c r="E265" s="28">
        <v>1067</v>
      </c>
      <c r="F265" s="29">
        <v>1045</v>
      </c>
      <c r="G265" s="29">
        <v>989</v>
      </c>
      <c r="H265" s="29">
        <v>913</v>
      </c>
      <c r="I265" s="29">
        <v>844</v>
      </c>
      <c r="J265" s="29">
        <v>769</v>
      </c>
      <c r="K265" s="29">
        <v>670</v>
      </c>
      <c r="L265" s="5">
        <v>100</v>
      </c>
      <c r="M265" s="6">
        <v>97.9381443298969</v>
      </c>
      <c r="N265" s="6">
        <v>92.68978444236177</v>
      </c>
      <c r="O265" s="6">
        <v>85.567010309278345</v>
      </c>
      <c r="P265" s="6">
        <v>79.100281162136838</v>
      </c>
      <c r="Q265" s="6">
        <v>72.07122774133083</v>
      </c>
      <c r="R265" s="6">
        <v>62.792877225866917</v>
      </c>
    </row>
    <row r="266" spans="1:18" hidden="1" x14ac:dyDescent="0.4">
      <c r="A266">
        <v>3501</v>
      </c>
      <c r="B266">
        <v>3</v>
      </c>
      <c r="C266" t="s">
        <v>232</v>
      </c>
      <c r="D266" t="s">
        <v>261</v>
      </c>
      <c r="E266" s="28">
        <v>3521</v>
      </c>
      <c r="F266" s="29">
        <v>3398</v>
      </c>
      <c r="G266" s="29">
        <v>3258</v>
      </c>
      <c r="H266" s="29">
        <v>3070</v>
      </c>
      <c r="I266" s="29">
        <v>2795</v>
      </c>
      <c r="J266" s="29">
        <v>2526</v>
      </c>
      <c r="K266" s="29">
        <v>2243</v>
      </c>
      <c r="L266" s="5">
        <v>100</v>
      </c>
      <c r="M266" s="6">
        <v>96.506674240272645</v>
      </c>
      <c r="N266" s="6">
        <v>92.530531099119571</v>
      </c>
      <c r="O266" s="6">
        <v>87.191138880999716</v>
      </c>
      <c r="P266" s="6">
        <v>79.380857710877592</v>
      </c>
      <c r="Q266" s="6">
        <v>71.740982675376301</v>
      </c>
      <c r="R266" s="6">
        <v>63.70349332575973</v>
      </c>
    </row>
    <row r="267" spans="1:18" hidden="1" x14ac:dyDescent="0.4">
      <c r="A267">
        <v>3503</v>
      </c>
      <c r="B267">
        <v>3</v>
      </c>
      <c r="C267" t="s">
        <v>232</v>
      </c>
      <c r="D267" t="s">
        <v>262</v>
      </c>
      <c r="E267" s="28">
        <v>1514</v>
      </c>
      <c r="F267" s="29">
        <v>1496</v>
      </c>
      <c r="G267" s="29">
        <v>1434</v>
      </c>
      <c r="H267" s="29">
        <v>1359</v>
      </c>
      <c r="I267" s="29">
        <v>1299</v>
      </c>
      <c r="J267" s="29">
        <v>1204</v>
      </c>
      <c r="K267" s="29">
        <v>1079</v>
      </c>
      <c r="L267" s="5">
        <v>100</v>
      </c>
      <c r="M267" s="6">
        <v>98.811096433289308</v>
      </c>
      <c r="N267" s="6">
        <v>94.715984147952454</v>
      </c>
      <c r="O267" s="6">
        <v>89.762219286657867</v>
      </c>
      <c r="P267" s="6">
        <v>85.799207397622183</v>
      </c>
      <c r="Q267" s="6">
        <v>79.52443857331572</v>
      </c>
      <c r="R267" s="6">
        <v>71.268163804491408</v>
      </c>
    </row>
    <row r="268" spans="1:18" hidden="1" x14ac:dyDescent="0.4">
      <c r="A268">
        <v>3506</v>
      </c>
      <c r="B268">
        <v>3</v>
      </c>
      <c r="C268" t="s">
        <v>232</v>
      </c>
      <c r="D268" t="s">
        <v>263</v>
      </c>
      <c r="E268" s="28">
        <v>2378</v>
      </c>
      <c r="F268" s="29">
        <v>2290</v>
      </c>
      <c r="G268" s="29">
        <v>2120</v>
      </c>
      <c r="H268" s="29">
        <v>1942</v>
      </c>
      <c r="I268" s="29">
        <v>1794</v>
      </c>
      <c r="J268" s="29">
        <v>1647</v>
      </c>
      <c r="K268" s="29">
        <v>1419</v>
      </c>
      <c r="L268" s="5">
        <v>100</v>
      </c>
      <c r="M268" s="6">
        <v>96.299411269974769</v>
      </c>
      <c r="N268" s="6">
        <v>89.15054667788057</v>
      </c>
      <c r="O268" s="6">
        <v>81.665264928511348</v>
      </c>
      <c r="P268" s="6">
        <v>75.441547518923471</v>
      </c>
      <c r="Q268" s="6">
        <v>69.259882253994959</v>
      </c>
      <c r="R268" s="6">
        <v>59.671993271656852</v>
      </c>
    </row>
    <row r="269" spans="1:18" hidden="1" x14ac:dyDescent="0.4">
      <c r="A269">
        <v>3507</v>
      </c>
      <c r="B269">
        <v>3</v>
      </c>
      <c r="C269" t="s">
        <v>232</v>
      </c>
      <c r="D269" t="s">
        <v>264</v>
      </c>
      <c r="E269" s="28">
        <v>6274</v>
      </c>
      <c r="F269" s="29">
        <v>6258</v>
      </c>
      <c r="G269" s="29">
        <v>5988</v>
      </c>
      <c r="H269" s="29">
        <v>5644</v>
      </c>
      <c r="I269" s="29">
        <v>5288</v>
      </c>
      <c r="J269" s="29">
        <v>4852</v>
      </c>
      <c r="K269" s="29">
        <v>4315</v>
      </c>
      <c r="L269" s="5">
        <v>100</v>
      </c>
      <c r="M269" s="6">
        <v>99.744979279566465</v>
      </c>
      <c r="N269" s="6">
        <v>95.441504622250562</v>
      </c>
      <c r="O269" s="6">
        <v>89.958559132929551</v>
      </c>
      <c r="P269" s="6">
        <v>84.284348103283392</v>
      </c>
      <c r="Q269" s="6">
        <v>77.335033471469558</v>
      </c>
      <c r="R269" s="6">
        <v>68.775900541919029</v>
      </c>
    </row>
    <row r="270" spans="1:18" hidden="1" x14ac:dyDescent="0.4">
      <c r="A270">
        <v>3524</v>
      </c>
      <c r="B270">
        <v>3</v>
      </c>
      <c r="C270" t="s">
        <v>232</v>
      </c>
      <c r="D270" t="s">
        <v>265</v>
      </c>
      <c r="E270" s="28">
        <v>4882</v>
      </c>
      <c r="F270" s="29">
        <v>4684</v>
      </c>
      <c r="G270" s="29">
        <v>4383</v>
      </c>
      <c r="H270" s="29">
        <v>4052</v>
      </c>
      <c r="I270" s="29">
        <v>3690</v>
      </c>
      <c r="J270" s="29">
        <v>3326</v>
      </c>
      <c r="K270" s="29">
        <v>2899</v>
      </c>
      <c r="L270" s="5">
        <v>100</v>
      </c>
      <c r="M270" s="6">
        <v>95.944285129045468</v>
      </c>
      <c r="N270" s="6">
        <v>89.77877918885703</v>
      </c>
      <c r="O270" s="6">
        <v>82.998770995493658</v>
      </c>
      <c r="P270" s="6">
        <v>75.58377714051619</v>
      </c>
      <c r="Q270" s="6">
        <v>68.127816468660384</v>
      </c>
      <c r="R270" s="6">
        <v>59.38140106513724</v>
      </c>
    </row>
    <row r="271" spans="1:18" hidden="1" x14ac:dyDescent="0.4">
      <c r="A271">
        <v>4000</v>
      </c>
      <c r="B271" t="s">
        <v>0</v>
      </c>
      <c r="C271" t="s">
        <v>266</v>
      </c>
      <c r="E271" s="28">
        <v>647640</v>
      </c>
      <c r="F271" s="29">
        <v>665819</v>
      </c>
      <c r="G271" s="29">
        <v>677027</v>
      </c>
      <c r="H271" s="29">
        <v>686948</v>
      </c>
      <c r="I271" s="29">
        <v>713935</v>
      </c>
      <c r="J271" s="29">
        <v>724608</v>
      </c>
      <c r="K271" s="29">
        <v>720225</v>
      </c>
      <c r="L271" s="5">
        <v>100</v>
      </c>
      <c r="M271" s="6">
        <v>102.8069606571552</v>
      </c>
      <c r="N271" s="6">
        <v>104.53755172626768</v>
      </c>
      <c r="O271" s="6">
        <v>106.06942128342907</v>
      </c>
      <c r="P271" s="6">
        <v>110.23639676363413</v>
      </c>
      <c r="Q271" s="6">
        <v>111.88438021122846</v>
      </c>
      <c r="R271" s="6">
        <v>111.2076153418566</v>
      </c>
    </row>
    <row r="272" spans="1:18" hidden="1" x14ac:dyDescent="0.4">
      <c r="A272">
        <v>4100</v>
      </c>
      <c r="B272">
        <v>1</v>
      </c>
      <c r="C272" t="s">
        <v>266</v>
      </c>
      <c r="D272" t="s">
        <v>267</v>
      </c>
      <c r="E272" s="28">
        <v>263802</v>
      </c>
      <c r="F272" s="29">
        <v>275045</v>
      </c>
      <c r="G272" s="29">
        <v>290632</v>
      </c>
      <c r="H272" s="29">
        <v>309955</v>
      </c>
      <c r="I272" s="29">
        <v>337694</v>
      </c>
      <c r="J272" s="29">
        <v>353366</v>
      </c>
      <c r="K272" s="29">
        <v>360177</v>
      </c>
      <c r="L272" s="5">
        <v>100</v>
      </c>
      <c r="M272" s="6">
        <v>104.26190855262658</v>
      </c>
      <c r="N272" s="6">
        <v>110.17050666787971</v>
      </c>
      <c r="O272" s="6">
        <v>117.49531845854086</v>
      </c>
      <c r="P272" s="6">
        <v>128.01040174069948</v>
      </c>
      <c r="Q272" s="6">
        <v>133.9512209915012</v>
      </c>
      <c r="R272" s="6">
        <v>136.53308162940388</v>
      </c>
    </row>
    <row r="273" spans="1:18" hidden="1" x14ac:dyDescent="0.4">
      <c r="A273">
        <v>4101</v>
      </c>
      <c r="B273">
        <v>0</v>
      </c>
      <c r="C273" t="s">
        <v>266</v>
      </c>
      <c r="D273" t="s">
        <v>268</v>
      </c>
      <c r="E273" s="28">
        <v>71817</v>
      </c>
      <c r="F273" s="29">
        <v>76411</v>
      </c>
      <c r="G273" s="29">
        <v>81504</v>
      </c>
      <c r="H273" s="29">
        <v>87496</v>
      </c>
      <c r="I273" s="29">
        <v>95270</v>
      </c>
      <c r="J273" s="29">
        <v>99772</v>
      </c>
      <c r="K273" s="29">
        <v>101753</v>
      </c>
      <c r="L273" s="5">
        <v>100</v>
      </c>
      <c r="M273" s="6">
        <v>106.39681412478939</v>
      </c>
      <c r="N273" s="6">
        <v>113.48844980993358</v>
      </c>
      <c r="O273" s="6">
        <v>121.83187824609772</v>
      </c>
      <c r="P273" s="6">
        <v>132.65661333667515</v>
      </c>
      <c r="Q273" s="6">
        <v>138.92532408761159</v>
      </c>
      <c r="R273" s="6">
        <v>141.68372390938077</v>
      </c>
    </row>
    <row r="274" spans="1:18" hidden="1" x14ac:dyDescent="0.4">
      <c r="A274">
        <v>4102</v>
      </c>
      <c r="B274">
        <v>0</v>
      </c>
      <c r="C274" t="s">
        <v>266</v>
      </c>
      <c r="D274" t="s">
        <v>269</v>
      </c>
      <c r="E274" s="28">
        <v>42180</v>
      </c>
      <c r="F274" s="29">
        <v>42038</v>
      </c>
      <c r="G274" s="29">
        <v>44896</v>
      </c>
      <c r="H274" s="29">
        <v>48903</v>
      </c>
      <c r="I274" s="29">
        <v>54820</v>
      </c>
      <c r="J274" s="29">
        <v>58451</v>
      </c>
      <c r="K274" s="29">
        <v>60381</v>
      </c>
      <c r="L274" s="5">
        <v>100</v>
      </c>
      <c r="M274" s="6">
        <v>99.663347558084396</v>
      </c>
      <c r="N274" s="6">
        <v>106.43907064959697</v>
      </c>
      <c r="O274" s="6">
        <v>115.93883357041253</v>
      </c>
      <c r="P274" s="6">
        <v>129.96680891417734</v>
      </c>
      <c r="Q274" s="6">
        <v>138.57515410146991</v>
      </c>
      <c r="R274" s="6">
        <v>143.15078236130867</v>
      </c>
    </row>
    <row r="275" spans="1:18" hidden="1" x14ac:dyDescent="0.4">
      <c r="A275">
        <v>4103</v>
      </c>
      <c r="B275">
        <v>0</v>
      </c>
      <c r="C275" t="s">
        <v>266</v>
      </c>
      <c r="D275" t="s">
        <v>270</v>
      </c>
      <c r="E275" s="28">
        <v>31663</v>
      </c>
      <c r="F275" s="29">
        <v>32020</v>
      </c>
      <c r="G275" s="29">
        <v>33887</v>
      </c>
      <c r="H275" s="29">
        <v>36360</v>
      </c>
      <c r="I275" s="29">
        <v>40402</v>
      </c>
      <c r="J275" s="29">
        <v>43240</v>
      </c>
      <c r="K275" s="29">
        <v>44844</v>
      </c>
      <c r="L275" s="5">
        <v>100</v>
      </c>
      <c r="M275" s="6">
        <v>101.12749897356537</v>
      </c>
      <c r="N275" s="6">
        <v>107.02397119666487</v>
      </c>
      <c r="O275" s="6">
        <v>114.83434924043836</v>
      </c>
      <c r="P275" s="6">
        <v>127.60003789912516</v>
      </c>
      <c r="Q275" s="6">
        <v>136.56318099990526</v>
      </c>
      <c r="R275" s="6">
        <v>141.62903072987399</v>
      </c>
    </row>
    <row r="276" spans="1:18" hidden="1" x14ac:dyDescent="0.4">
      <c r="A276">
        <v>4104</v>
      </c>
      <c r="B276">
        <v>0</v>
      </c>
      <c r="C276" t="s">
        <v>266</v>
      </c>
      <c r="D276" t="s">
        <v>271</v>
      </c>
      <c r="E276" s="28">
        <v>59763</v>
      </c>
      <c r="F276" s="29">
        <v>62475</v>
      </c>
      <c r="G276" s="29">
        <v>65393</v>
      </c>
      <c r="H276" s="29">
        <v>69404</v>
      </c>
      <c r="I276" s="29">
        <v>75465</v>
      </c>
      <c r="J276" s="29">
        <v>78993</v>
      </c>
      <c r="K276" s="29">
        <v>80893</v>
      </c>
      <c r="L276" s="5">
        <v>100</v>
      </c>
      <c r="M276" s="6">
        <v>104.53792480297174</v>
      </c>
      <c r="N276" s="6">
        <v>109.42054448404532</v>
      </c>
      <c r="O276" s="6">
        <v>116.13205495038737</v>
      </c>
      <c r="P276" s="6">
        <v>126.27378143667487</v>
      </c>
      <c r="Q276" s="6">
        <v>132.17709954319562</v>
      </c>
      <c r="R276" s="6">
        <v>135.3563241470475</v>
      </c>
    </row>
    <row r="277" spans="1:18" hidden="1" x14ac:dyDescent="0.4">
      <c r="A277">
        <v>4105</v>
      </c>
      <c r="B277">
        <v>0</v>
      </c>
      <c r="C277" t="s">
        <v>266</v>
      </c>
      <c r="D277" t="s">
        <v>272</v>
      </c>
      <c r="E277" s="28">
        <v>58379</v>
      </c>
      <c r="F277" s="29">
        <v>62101</v>
      </c>
      <c r="G277" s="29">
        <v>64952</v>
      </c>
      <c r="H277" s="29">
        <v>67792</v>
      </c>
      <c r="I277" s="29">
        <v>71737</v>
      </c>
      <c r="J277" s="29">
        <v>72910</v>
      </c>
      <c r="K277" s="29">
        <v>72306</v>
      </c>
      <c r="L277" s="5">
        <v>100</v>
      </c>
      <c r="M277" s="6">
        <v>106.375580260025</v>
      </c>
      <c r="N277" s="6">
        <v>111.25918566607855</v>
      </c>
      <c r="O277" s="6">
        <v>116.12394868017608</v>
      </c>
      <c r="P277" s="6">
        <v>122.88151561349115</v>
      </c>
      <c r="Q277" s="6">
        <v>124.8907997738913</v>
      </c>
      <c r="R277" s="6">
        <v>123.85618116103394</v>
      </c>
    </row>
    <row r="278" spans="1:18" hidden="1" x14ac:dyDescent="0.4">
      <c r="A278">
        <v>4202</v>
      </c>
      <c r="B278">
        <v>2</v>
      </c>
      <c r="C278" t="s">
        <v>266</v>
      </c>
      <c r="D278" t="s">
        <v>273</v>
      </c>
      <c r="E278" s="28">
        <v>47039</v>
      </c>
      <c r="F278" s="29">
        <v>46688</v>
      </c>
      <c r="G278" s="29">
        <v>45371</v>
      </c>
      <c r="H278" s="29">
        <v>43682</v>
      </c>
      <c r="I278" s="29">
        <v>42684</v>
      </c>
      <c r="J278" s="29">
        <v>41309</v>
      </c>
      <c r="K278" s="29">
        <v>39145</v>
      </c>
      <c r="L278" s="5">
        <v>100</v>
      </c>
      <c r="M278" s="6">
        <v>99.253810667743792</v>
      </c>
      <c r="N278" s="6">
        <v>96.454006250132878</v>
      </c>
      <c r="O278" s="6">
        <v>92.863368694062373</v>
      </c>
      <c r="P278" s="6">
        <v>90.741724951635874</v>
      </c>
      <c r="Q278" s="6">
        <v>87.818618593082334</v>
      </c>
      <c r="R278" s="6">
        <v>83.218180658602435</v>
      </c>
    </row>
    <row r="279" spans="1:18" hidden="1" x14ac:dyDescent="0.4">
      <c r="A279">
        <v>4203</v>
      </c>
      <c r="B279">
        <v>2</v>
      </c>
      <c r="C279" t="s">
        <v>266</v>
      </c>
      <c r="D279" t="s">
        <v>274</v>
      </c>
      <c r="E279" s="28">
        <v>17801</v>
      </c>
      <c r="F279" s="29">
        <v>17875</v>
      </c>
      <c r="G279" s="29">
        <v>17561</v>
      </c>
      <c r="H279" s="29">
        <v>17096</v>
      </c>
      <c r="I279" s="29">
        <v>16958</v>
      </c>
      <c r="J279" s="29">
        <v>16441</v>
      </c>
      <c r="K279" s="29">
        <v>15788</v>
      </c>
      <c r="L279" s="5">
        <v>100</v>
      </c>
      <c r="M279" s="6">
        <v>100.41570698275378</v>
      </c>
      <c r="N279" s="6">
        <v>98.651761137014773</v>
      </c>
      <c r="O279" s="6">
        <v>96.039548339980897</v>
      </c>
      <c r="P279" s="6">
        <v>95.264310993764397</v>
      </c>
      <c r="Q279" s="6">
        <v>92.359979776417049</v>
      </c>
      <c r="R279" s="6">
        <v>88.691646536711417</v>
      </c>
    </row>
    <row r="280" spans="1:18" hidden="1" x14ac:dyDescent="0.4">
      <c r="A280">
        <v>4205</v>
      </c>
      <c r="B280">
        <v>2</v>
      </c>
      <c r="C280" t="s">
        <v>266</v>
      </c>
      <c r="D280" t="s">
        <v>275</v>
      </c>
      <c r="E280" s="28">
        <v>23613</v>
      </c>
      <c r="F280" s="29">
        <v>23043</v>
      </c>
      <c r="G280" s="29">
        <v>22006</v>
      </c>
      <c r="H280" s="29">
        <v>20803</v>
      </c>
      <c r="I280" s="29">
        <v>19705</v>
      </c>
      <c r="J280" s="29">
        <v>18225</v>
      </c>
      <c r="K280" s="29">
        <v>16410</v>
      </c>
      <c r="L280" s="5">
        <v>100</v>
      </c>
      <c r="M280" s="6">
        <v>97.586075466903822</v>
      </c>
      <c r="N280" s="6">
        <v>93.194426798797267</v>
      </c>
      <c r="O280" s="6">
        <v>88.099775547367969</v>
      </c>
      <c r="P280" s="6">
        <v>83.44979460466692</v>
      </c>
      <c r="Q280" s="6">
        <v>77.182060729259305</v>
      </c>
      <c r="R280" s="6">
        <v>69.495616821242535</v>
      </c>
    </row>
    <row r="281" spans="1:18" hidden="1" x14ac:dyDescent="0.4">
      <c r="A281">
        <v>4206</v>
      </c>
      <c r="B281">
        <v>2</v>
      </c>
      <c r="C281" t="s">
        <v>266</v>
      </c>
      <c r="D281" t="s">
        <v>276</v>
      </c>
      <c r="E281" s="28">
        <v>11710</v>
      </c>
      <c r="F281" s="29">
        <v>11648</v>
      </c>
      <c r="G281" s="29">
        <v>11492</v>
      </c>
      <c r="H281" s="29">
        <v>11071</v>
      </c>
      <c r="I281" s="29">
        <v>10723</v>
      </c>
      <c r="J281" s="29">
        <v>10271</v>
      </c>
      <c r="K281" s="29">
        <v>9699</v>
      </c>
      <c r="L281" s="5">
        <v>100</v>
      </c>
      <c r="M281" s="6">
        <v>99.470538001707936</v>
      </c>
      <c r="N281" s="6">
        <v>98.138343296327918</v>
      </c>
      <c r="O281" s="6">
        <v>94.543125533731853</v>
      </c>
      <c r="P281" s="6">
        <v>91.571306575576429</v>
      </c>
      <c r="Q281" s="6">
        <v>87.71135781383434</v>
      </c>
      <c r="R281" s="6">
        <v>82.826643894107605</v>
      </c>
    </row>
    <row r="282" spans="1:18" hidden="1" x14ac:dyDescent="0.4">
      <c r="A282">
        <v>4207</v>
      </c>
      <c r="B282">
        <v>2</v>
      </c>
      <c r="C282" t="s">
        <v>266</v>
      </c>
      <c r="D282" t="s">
        <v>277</v>
      </c>
      <c r="E282" s="28">
        <v>18094</v>
      </c>
      <c r="F282" s="29">
        <v>19469</v>
      </c>
      <c r="G282" s="29">
        <v>20805</v>
      </c>
      <c r="H282" s="29">
        <v>22047</v>
      </c>
      <c r="I282" s="29">
        <v>24002</v>
      </c>
      <c r="J282" s="29">
        <v>25388</v>
      </c>
      <c r="K282" s="29">
        <v>26304</v>
      </c>
      <c r="L282" s="5">
        <v>100</v>
      </c>
      <c r="M282" s="6">
        <v>107.59920415607385</v>
      </c>
      <c r="N282" s="6">
        <v>114.98286724881177</v>
      </c>
      <c r="O282" s="6">
        <v>121.8470211119708</v>
      </c>
      <c r="P282" s="6">
        <v>132.65170774842488</v>
      </c>
      <c r="Q282" s="6">
        <v>140.31170553774732</v>
      </c>
      <c r="R282" s="6">
        <v>145.3741571791754</v>
      </c>
    </row>
    <row r="283" spans="1:18" hidden="1" x14ac:dyDescent="0.4">
      <c r="A283">
        <v>4208</v>
      </c>
      <c r="B283">
        <v>2</v>
      </c>
      <c r="C283" t="s">
        <v>266</v>
      </c>
      <c r="D283" t="s">
        <v>278</v>
      </c>
      <c r="E283" s="28">
        <v>10023</v>
      </c>
      <c r="F283" s="29">
        <v>10162</v>
      </c>
      <c r="G283" s="29">
        <v>9994</v>
      </c>
      <c r="H283" s="29">
        <v>9547</v>
      </c>
      <c r="I283" s="29">
        <v>9401</v>
      </c>
      <c r="J283" s="29">
        <v>9085</v>
      </c>
      <c r="K283" s="29">
        <v>8600</v>
      </c>
      <c r="L283" s="5">
        <v>100</v>
      </c>
      <c r="M283" s="6">
        <v>101.38681033622667</v>
      </c>
      <c r="N283" s="6">
        <v>99.710665469420334</v>
      </c>
      <c r="O283" s="6">
        <v>95.25092287738201</v>
      </c>
      <c r="P283" s="6">
        <v>93.794273171705072</v>
      </c>
      <c r="Q283" s="6">
        <v>90.641524493664576</v>
      </c>
      <c r="R283" s="6">
        <v>85.802653896039104</v>
      </c>
    </row>
    <row r="284" spans="1:18" hidden="1" x14ac:dyDescent="0.4">
      <c r="A284">
        <v>4209</v>
      </c>
      <c r="B284">
        <v>2</v>
      </c>
      <c r="C284" t="s">
        <v>266</v>
      </c>
      <c r="D284" t="s">
        <v>279</v>
      </c>
      <c r="E284" s="28">
        <v>15787</v>
      </c>
      <c r="F284" s="29">
        <v>16947</v>
      </c>
      <c r="G284" s="29">
        <v>17391</v>
      </c>
      <c r="H284" s="29">
        <v>17932</v>
      </c>
      <c r="I284" s="29">
        <v>18861</v>
      </c>
      <c r="J284" s="29">
        <v>19230</v>
      </c>
      <c r="K284" s="29">
        <v>19304</v>
      </c>
      <c r="L284" s="5">
        <v>100</v>
      </c>
      <c r="M284" s="6">
        <v>107.34781782479254</v>
      </c>
      <c r="N284" s="6">
        <v>110.160258440489</v>
      </c>
      <c r="O284" s="6">
        <v>113.58712865015519</v>
      </c>
      <c r="P284" s="6">
        <v>119.47171723570027</v>
      </c>
      <c r="Q284" s="6">
        <v>121.80908342306962</v>
      </c>
      <c r="R284" s="6">
        <v>122.27782352568568</v>
      </c>
    </row>
    <row r="285" spans="1:18" hidden="1" x14ac:dyDescent="0.4">
      <c r="A285">
        <v>4211</v>
      </c>
      <c r="B285">
        <v>2</v>
      </c>
      <c r="C285" t="s">
        <v>266</v>
      </c>
      <c r="D285" t="s">
        <v>280</v>
      </c>
      <c r="E285" s="28">
        <v>11798</v>
      </c>
      <c r="F285" s="29">
        <v>12371</v>
      </c>
      <c r="G285" s="29">
        <v>12494</v>
      </c>
      <c r="H285" s="29">
        <v>12681</v>
      </c>
      <c r="I285" s="29">
        <v>13422</v>
      </c>
      <c r="J285" s="29">
        <v>13813</v>
      </c>
      <c r="K285" s="29">
        <v>13824</v>
      </c>
      <c r="L285" s="5">
        <v>100</v>
      </c>
      <c r="M285" s="6">
        <v>104.85675538226818</v>
      </c>
      <c r="N285" s="6">
        <v>105.89930496694355</v>
      </c>
      <c r="O285" s="6">
        <v>107.48431937616544</v>
      </c>
      <c r="P285" s="6">
        <v>113.76504492286827</v>
      </c>
      <c r="Q285" s="6">
        <v>117.07916596033226</v>
      </c>
      <c r="R285" s="6">
        <v>117.17240210205119</v>
      </c>
    </row>
    <row r="286" spans="1:18" hidden="1" x14ac:dyDescent="0.4">
      <c r="A286">
        <v>4212</v>
      </c>
      <c r="B286">
        <v>2</v>
      </c>
      <c r="C286" t="s">
        <v>266</v>
      </c>
      <c r="D286" t="s">
        <v>281</v>
      </c>
      <c r="E286" s="28">
        <v>27023</v>
      </c>
      <c r="F286" s="29">
        <v>26943</v>
      </c>
      <c r="G286" s="29">
        <v>26116</v>
      </c>
      <c r="H286" s="29">
        <v>24428</v>
      </c>
      <c r="I286" s="29">
        <v>23254</v>
      </c>
      <c r="J286" s="29">
        <v>22479</v>
      </c>
      <c r="K286" s="29">
        <v>21484</v>
      </c>
      <c r="L286" s="5">
        <v>100</v>
      </c>
      <c r="M286" s="6">
        <v>99.703955889427519</v>
      </c>
      <c r="N286" s="6">
        <v>96.643599896384558</v>
      </c>
      <c r="O286" s="6">
        <v>90.397069163305332</v>
      </c>
      <c r="P286" s="6">
        <v>86.052621840654254</v>
      </c>
      <c r="Q286" s="6">
        <v>83.184694519483401</v>
      </c>
      <c r="R286" s="6">
        <v>79.502645894238242</v>
      </c>
    </row>
    <row r="287" spans="1:18" hidden="1" x14ac:dyDescent="0.4">
      <c r="A287">
        <v>4213</v>
      </c>
      <c r="B287">
        <v>2</v>
      </c>
      <c r="C287" t="s">
        <v>266</v>
      </c>
      <c r="D287" t="s">
        <v>282</v>
      </c>
      <c r="E287" s="28">
        <v>26331</v>
      </c>
      <c r="F287" s="29">
        <v>25760</v>
      </c>
      <c r="G287" s="29">
        <v>24073</v>
      </c>
      <c r="H287" s="29">
        <v>21891</v>
      </c>
      <c r="I287" s="29">
        <v>20363</v>
      </c>
      <c r="J287" s="29">
        <v>18981</v>
      </c>
      <c r="K287" s="29">
        <v>17520</v>
      </c>
      <c r="L287" s="5">
        <v>100</v>
      </c>
      <c r="M287" s="6">
        <v>97.831453419923292</v>
      </c>
      <c r="N287" s="6">
        <v>91.42455660628157</v>
      </c>
      <c r="O287" s="6">
        <v>83.137746382590862</v>
      </c>
      <c r="P287" s="6">
        <v>77.3347005430861</v>
      </c>
      <c r="Q287" s="6">
        <v>72.086134214424064</v>
      </c>
      <c r="R287" s="6">
        <v>66.537541301127945</v>
      </c>
    </row>
    <row r="288" spans="1:18" hidden="1" x14ac:dyDescent="0.4">
      <c r="A288">
        <v>4214</v>
      </c>
      <c r="B288">
        <v>2</v>
      </c>
      <c r="C288" t="s">
        <v>266</v>
      </c>
      <c r="D288" t="s">
        <v>283</v>
      </c>
      <c r="E288" s="28">
        <v>11588</v>
      </c>
      <c r="F288" s="29">
        <v>11946</v>
      </c>
      <c r="G288" s="29">
        <v>11796</v>
      </c>
      <c r="H288" s="29">
        <v>11570</v>
      </c>
      <c r="I288" s="29">
        <v>11607</v>
      </c>
      <c r="J288" s="29">
        <v>11608</v>
      </c>
      <c r="K288" s="29">
        <v>11432</v>
      </c>
      <c r="L288" s="5">
        <v>100</v>
      </c>
      <c r="M288" s="6">
        <v>103.08940283051433</v>
      </c>
      <c r="N288" s="6">
        <v>101.79496030376252</v>
      </c>
      <c r="O288" s="6">
        <v>99.844666896789775</v>
      </c>
      <c r="P288" s="6">
        <v>100.16396272005524</v>
      </c>
      <c r="Q288" s="6">
        <v>100.17259233690024</v>
      </c>
      <c r="R288" s="6">
        <v>98.653779772178112</v>
      </c>
    </row>
    <row r="289" spans="1:18" hidden="1" x14ac:dyDescent="0.4">
      <c r="A289">
        <v>4215</v>
      </c>
      <c r="B289">
        <v>2</v>
      </c>
      <c r="C289" t="s">
        <v>266</v>
      </c>
      <c r="D289" t="s">
        <v>284</v>
      </c>
      <c r="E289" s="28">
        <v>38856</v>
      </c>
      <c r="F289" s="29">
        <v>39686</v>
      </c>
      <c r="G289" s="29">
        <v>39656</v>
      </c>
      <c r="H289" s="29">
        <v>38797</v>
      </c>
      <c r="I289" s="29">
        <v>38993</v>
      </c>
      <c r="J289" s="29">
        <v>39010</v>
      </c>
      <c r="K289" s="29">
        <v>38350</v>
      </c>
      <c r="L289" s="5">
        <v>100</v>
      </c>
      <c r="M289" s="6">
        <v>102.136092238007</v>
      </c>
      <c r="N289" s="6">
        <v>102.05888408482602</v>
      </c>
      <c r="O289" s="6">
        <v>99.848157298744084</v>
      </c>
      <c r="P289" s="6">
        <v>100.35258389952646</v>
      </c>
      <c r="Q289" s="6">
        <v>100.396335186329</v>
      </c>
      <c r="R289" s="6">
        <v>98.697755816347538</v>
      </c>
    </row>
    <row r="290" spans="1:18" hidden="1" x14ac:dyDescent="0.4">
      <c r="A290">
        <v>4216</v>
      </c>
      <c r="B290">
        <v>2</v>
      </c>
      <c r="C290" t="s">
        <v>266</v>
      </c>
      <c r="D290" t="s">
        <v>285</v>
      </c>
      <c r="E290" s="28">
        <v>11171</v>
      </c>
      <c r="F290" s="29">
        <v>12442</v>
      </c>
      <c r="G290" s="29">
        <v>13434</v>
      </c>
      <c r="H290" s="29">
        <v>14688</v>
      </c>
      <c r="I290" s="29">
        <v>16397</v>
      </c>
      <c r="J290" s="29">
        <v>17424</v>
      </c>
      <c r="K290" s="29">
        <v>17763</v>
      </c>
      <c r="L290" s="5">
        <v>100</v>
      </c>
      <c r="M290" s="6">
        <v>111.37767433533257</v>
      </c>
      <c r="N290" s="6">
        <v>120.25781040193357</v>
      </c>
      <c r="O290" s="6">
        <v>131.48330498612481</v>
      </c>
      <c r="P290" s="6">
        <v>146.78184585086385</v>
      </c>
      <c r="Q290" s="6">
        <v>155.97529316981468</v>
      </c>
      <c r="R290" s="6">
        <v>159.00993644257454</v>
      </c>
    </row>
    <row r="291" spans="1:18" hidden="1" x14ac:dyDescent="0.4">
      <c r="A291">
        <v>4301</v>
      </c>
      <c r="B291">
        <v>3</v>
      </c>
      <c r="C291" t="s">
        <v>266</v>
      </c>
      <c r="D291" t="s">
        <v>286</v>
      </c>
      <c r="E291" s="28">
        <v>4378</v>
      </c>
      <c r="F291" s="29">
        <v>4435</v>
      </c>
      <c r="G291" s="29">
        <v>4372</v>
      </c>
      <c r="H291" s="29">
        <v>4232</v>
      </c>
      <c r="I291" s="29">
        <v>4053</v>
      </c>
      <c r="J291" s="29">
        <v>3851</v>
      </c>
      <c r="K291" s="29">
        <v>3639</v>
      </c>
      <c r="L291" s="5">
        <v>100</v>
      </c>
      <c r="M291" s="6">
        <v>101.30196436729099</v>
      </c>
      <c r="N291" s="6">
        <v>99.86295111923252</v>
      </c>
      <c r="O291" s="6">
        <v>96.665143901324797</v>
      </c>
      <c r="P291" s="6">
        <v>92.576518958428508</v>
      </c>
      <c r="Q291" s="6">
        <v>87.962539972590221</v>
      </c>
      <c r="R291" s="6">
        <v>83.120146185472819</v>
      </c>
    </row>
    <row r="292" spans="1:18" hidden="1" x14ac:dyDescent="0.4">
      <c r="A292">
        <v>4302</v>
      </c>
      <c r="B292">
        <v>3</v>
      </c>
      <c r="C292" t="s">
        <v>266</v>
      </c>
      <c r="D292" t="s">
        <v>287</v>
      </c>
      <c r="E292" s="28">
        <v>583</v>
      </c>
      <c r="F292" s="29">
        <v>505</v>
      </c>
      <c r="G292" s="29">
        <v>463</v>
      </c>
      <c r="H292" s="29">
        <v>408</v>
      </c>
      <c r="I292" s="29">
        <v>362</v>
      </c>
      <c r="J292" s="29">
        <v>327</v>
      </c>
      <c r="K292" s="29">
        <v>298</v>
      </c>
      <c r="L292" s="5">
        <v>100</v>
      </c>
      <c r="M292" s="6">
        <v>86.620926243567752</v>
      </c>
      <c r="N292" s="6">
        <v>79.416809605488851</v>
      </c>
      <c r="O292" s="6">
        <v>69.982847341337902</v>
      </c>
      <c r="P292" s="6">
        <v>62.092624356775303</v>
      </c>
      <c r="Q292" s="6">
        <v>56.089193825042884</v>
      </c>
      <c r="R292" s="6">
        <v>51.114922813036024</v>
      </c>
    </row>
    <row r="293" spans="1:18" hidden="1" x14ac:dyDescent="0.4">
      <c r="A293">
        <v>4321</v>
      </c>
      <c r="B293">
        <v>3</v>
      </c>
      <c r="C293" t="s">
        <v>266</v>
      </c>
      <c r="D293" t="s">
        <v>288</v>
      </c>
      <c r="E293" s="28">
        <v>6552</v>
      </c>
      <c r="F293" s="29">
        <v>6862</v>
      </c>
      <c r="G293" s="29">
        <v>6973</v>
      </c>
      <c r="H293" s="29">
        <v>7147</v>
      </c>
      <c r="I293" s="29">
        <v>7558</v>
      </c>
      <c r="J293" s="29">
        <v>7770</v>
      </c>
      <c r="K293" s="29">
        <v>7821</v>
      </c>
      <c r="L293" s="5">
        <v>100</v>
      </c>
      <c r="M293" s="6">
        <v>104.73137973137973</v>
      </c>
      <c r="N293" s="6">
        <v>106.42551892551893</v>
      </c>
      <c r="O293" s="6">
        <v>109.08119658119656</v>
      </c>
      <c r="P293" s="6">
        <v>115.35409035409035</v>
      </c>
      <c r="Q293" s="6">
        <v>118.58974358974359</v>
      </c>
      <c r="R293" s="6">
        <v>119.36813186813187</v>
      </c>
    </row>
    <row r="294" spans="1:18" hidden="1" x14ac:dyDescent="0.4">
      <c r="A294">
        <v>4322</v>
      </c>
      <c r="B294">
        <v>3</v>
      </c>
      <c r="C294" t="s">
        <v>266</v>
      </c>
      <c r="D294" t="s">
        <v>289</v>
      </c>
      <c r="E294" s="28">
        <v>3789</v>
      </c>
      <c r="F294" s="29">
        <v>3864</v>
      </c>
      <c r="G294" s="29">
        <v>3768</v>
      </c>
      <c r="H294" s="29">
        <v>3622</v>
      </c>
      <c r="I294" s="29">
        <v>3552</v>
      </c>
      <c r="J294" s="29">
        <v>3414</v>
      </c>
      <c r="K294" s="29">
        <v>3253</v>
      </c>
      <c r="L294" s="5">
        <v>100</v>
      </c>
      <c r="M294" s="6">
        <v>101.97941409342835</v>
      </c>
      <c r="N294" s="6">
        <v>99.445764053840051</v>
      </c>
      <c r="O294" s="6">
        <v>95.592504618632887</v>
      </c>
      <c r="P294" s="6">
        <v>93.745051464766433</v>
      </c>
      <c r="Q294" s="6">
        <v>90.102929532858283</v>
      </c>
      <c r="R294" s="6">
        <v>85.853787278965427</v>
      </c>
    </row>
    <row r="295" spans="1:18" hidden="1" x14ac:dyDescent="0.4">
      <c r="A295">
        <v>4323</v>
      </c>
      <c r="B295">
        <v>3</v>
      </c>
      <c r="C295" t="s">
        <v>266</v>
      </c>
      <c r="D295" t="s">
        <v>290</v>
      </c>
      <c r="E295" s="28">
        <v>11099</v>
      </c>
      <c r="F295" s="29">
        <v>11453</v>
      </c>
      <c r="G295" s="29">
        <v>11412</v>
      </c>
      <c r="H295" s="29">
        <v>11269</v>
      </c>
      <c r="I295" s="29">
        <v>11501</v>
      </c>
      <c r="J295" s="29">
        <v>11528</v>
      </c>
      <c r="K295" s="29">
        <v>11415</v>
      </c>
      <c r="L295" s="5">
        <v>100</v>
      </c>
      <c r="M295" s="6">
        <v>103.18947652941705</v>
      </c>
      <c r="N295" s="6">
        <v>102.82007388052978</v>
      </c>
      <c r="O295" s="6">
        <v>101.53166951977654</v>
      </c>
      <c r="P295" s="6">
        <v>103.62194792323633</v>
      </c>
      <c r="Q295" s="6">
        <v>103.86521308225967</v>
      </c>
      <c r="R295" s="6">
        <v>102.84710334264349</v>
      </c>
    </row>
    <row r="296" spans="1:18" hidden="1" x14ac:dyDescent="0.4">
      <c r="A296">
        <v>4324</v>
      </c>
      <c r="B296">
        <v>3</v>
      </c>
      <c r="C296" t="s">
        <v>266</v>
      </c>
      <c r="D296" t="s">
        <v>291</v>
      </c>
      <c r="E296" s="28">
        <v>3219</v>
      </c>
      <c r="F296" s="29">
        <v>3285</v>
      </c>
      <c r="G296" s="29">
        <v>3149</v>
      </c>
      <c r="H296" s="29">
        <v>2967</v>
      </c>
      <c r="I296" s="29">
        <v>2835</v>
      </c>
      <c r="J296" s="29">
        <v>2639</v>
      </c>
      <c r="K296" s="29">
        <v>2494</v>
      </c>
      <c r="L296" s="5">
        <v>100</v>
      </c>
      <c r="M296" s="6">
        <v>102.05032618825723</v>
      </c>
      <c r="N296" s="6">
        <v>97.825411618515062</v>
      </c>
      <c r="O296" s="6">
        <v>92.171481826654244</v>
      </c>
      <c r="P296" s="6">
        <v>88.070829450139797</v>
      </c>
      <c r="Q296" s="6">
        <v>81.981981981981974</v>
      </c>
      <c r="R296" s="6">
        <v>77.477477477477478</v>
      </c>
    </row>
    <row r="297" spans="1:18" hidden="1" x14ac:dyDescent="0.4">
      <c r="A297">
        <v>4341</v>
      </c>
      <c r="B297">
        <v>3</v>
      </c>
      <c r="C297" t="s">
        <v>266</v>
      </c>
      <c r="D297" t="s">
        <v>292</v>
      </c>
      <c r="E297" s="28">
        <v>5305</v>
      </c>
      <c r="F297" s="29">
        <v>5024</v>
      </c>
      <c r="G297" s="29">
        <v>4656</v>
      </c>
      <c r="H297" s="29">
        <v>4226</v>
      </c>
      <c r="I297" s="29">
        <v>3795</v>
      </c>
      <c r="J297" s="29">
        <v>3422</v>
      </c>
      <c r="K297" s="29">
        <v>3088</v>
      </c>
      <c r="L297" s="5">
        <v>100</v>
      </c>
      <c r="M297" s="6">
        <v>94.703110273327056</v>
      </c>
      <c r="N297" s="6">
        <v>87.766258246936857</v>
      </c>
      <c r="O297" s="6">
        <v>79.660697455230917</v>
      </c>
      <c r="P297" s="6">
        <v>71.536286522148913</v>
      </c>
      <c r="Q297" s="6">
        <v>64.505183788878412</v>
      </c>
      <c r="R297" s="6">
        <v>58.209236569274267</v>
      </c>
    </row>
    <row r="298" spans="1:18" hidden="1" x14ac:dyDescent="0.4">
      <c r="A298">
        <v>4361</v>
      </c>
      <c r="B298">
        <v>3</v>
      </c>
      <c r="C298" t="s">
        <v>266</v>
      </c>
      <c r="D298" t="s">
        <v>293</v>
      </c>
      <c r="E298" s="28">
        <v>10432</v>
      </c>
      <c r="F298" s="29">
        <v>11058</v>
      </c>
      <c r="G298" s="29">
        <v>10952</v>
      </c>
      <c r="H298" s="29">
        <v>10835</v>
      </c>
      <c r="I298" s="29">
        <v>11040</v>
      </c>
      <c r="J298" s="29">
        <v>11078</v>
      </c>
      <c r="K298" s="29">
        <v>10844</v>
      </c>
      <c r="L298" s="5">
        <v>100</v>
      </c>
      <c r="M298" s="6">
        <v>106.00076687116564</v>
      </c>
      <c r="N298" s="6">
        <v>104.98466257668713</v>
      </c>
      <c r="O298" s="6">
        <v>103.86311349693251</v>
      </c>
      <c r="P298" s="6">
        <v>105.82822085889572</v>
      </c>
      <c r="Q298" s="6">
        <v>106.19248466257669</v>
      </c>
      <c r="R298" s="6">
        <v>103.94938650306749</v>
      </c>
    </row>
    <row r="299" spans="1:18" hidden="1" x14ac:dyDescent="0.4">
      <c r="A299">
        <v>4362</v>
      </c>
      <c r="B299">
        <v>3</v>
      </c>
      <c r="C299" t="s">
        <v>266</v>
      </c>
      <c r="D299" t="s">
        <v>294</v>
      </c>
      <c r="E299" s="28">
        <v>4944</v>
      </c>
      <c r="F299" s="29">
        <v>5020</v>
      </c>
      <c r="G299" s="29">
        <v>4824</v>
      </c>
      <c r="H299" s="29">
        <v>4487</v>
      </c>
      <c r="I299" s="29">
        <v>4292</v>
      </c>
      <c r="J299" s="29">
        <v>4081</v>
      </c>
      <c r="K299" s="29">
        <v>3889</v>
      </c>
      <c r="L299" s="5">
        <v>100</v>
      </c>
      <c r="M299" s="6">
        <v>101.53721682847896</v>
      </c>
      <c r="N299" s="6">
        <v>97.572815533980588</v>
      </c>
      <c r="O299" s="6">
        <v>90.756472491909392</v>
      </c>
      <c r="P299" s="6">
        <v>86.812297734627833</v>
      </c>
      <c r="Q299" s="6">
        <v>82.54449838187702</v>
      </c>
      <c r="R299" s="6">
        <v>78.661003236245946</v>
      </c>
    </row>
    <row r="300" spans="1:18" hidden="1" x14ac:dyDescent="0.4">
      <c r="A300">
        <v>4401</v>
      </c>
      <c r="B300">
        <v>3</v>
      </c>
      <c r="C300" t="s">
        <v>266</v>
      </c>
      <c r="D300" t="s">
        <v>295</v>
      </c>
      <c r="E300" s="28">
        <v>5216</v>
      </c>
      <c r="F300" s="29">
        <v>5145</v>
      </c>
      <c r="G300" s="29">
        <v>5002</v>
      </c>
      <c r="H300" s="29">
        <v>4803</v>
      </c>
      <c r="I300" s="29">
        <v>4563</v>
      </c>
      <c r="J300" s="29">
        <v>4363</v>
      </c>
      <c r="K300" s="29">
        <v>4078</v>
      </c>
      <c r="L300" s="5">
        <v>100</v>
      </c>
      <c r="M300" s="6">
        <v>98.638803680981596</v>
      </c>
      <c r="N300" s="6">
        <v>95.897239263803684</v>
      </c>
      <c r="O300" s="6">
        <v>92.082055214723923</v>
      </c>
      <c r="P300" s="6">
        <v>87.480828220858896</v>
      </c>
      <c r="Q300" s="6">
        <v>83.646472392638032</v>
      </c>
      <c r="R300" s="6">
        <v>78.182515337423311</v>
      </c>
    </row>
    <row r="301" spans="1:18" hidden="1" x14ac:dyDescent="0.4">
      <c r="A301">
        <v>4404</v>
      </c>
      <c r="B301">
        <v>3</v>
      </c>
      <c r="C301" t="s">
        <v>266</v>
      </c>
      <c r="D301" t="s">
        <v>296</v>
      </c>
      <c r="E301" s="28">
        <v>5649</v>
      </c>
      <c r="F301" s="29">
        <v>6021</v>
      </c>
      <c r="G301" s="29">
        <v>6108</v>
      </c>
      <c r="H301" s="29">
        <v>6106</v>
      </c>
      <c r="I301" s="29">
        <v>6070</v>
      </c>
      <c r="J301" s="29">
        <v>5846</v>
      </c>
      <c r="K301" s="29">
        <v>5499</v>
      </c>
      <c r="L301" s="5">
        <v>100</v>
      </c>
      <c r="M301" s="6">
        <v>106.58523632501327</v>
      </c>
      <c r="N301" s="6">
        <v>108.12533191715347</v>
      </c>
      <c r="O301" s="6">
        <v>108.08992742078244</v>
      </c>
      <c r="P301" s="6">
        <v>107.45264648610373</v>
      </c>
      <c r="Q301" s="6">
        <v>103.48734289254735</v>
      </c>
      <c r="R301" s="6">
        <v>97.344662772172057</v>
      </c>
    </row>
    <row r="302" spans="1:18" hidden="1" x14ac:dyDescent="0.4">
      <c r="A302">
        <v>4406</v>
      </c>
      <c r="B302">
        <v>3</v>
      </c>
      <c r="C302" t="s">
        <v>266</v>
      </c>
      <c r="D302" t="s">
        <v>297</v>
      </c>
      <c r="E302" s="28">
        <v>8681</v>
      </c>
      <c r="F302" s="29">
        <v>9897</v>
      </c>
      <c r="G302" s="29">
        <v>10667</v>
      </c>
      <c r="H302" s="29">
        <v>10961</v>
      </c>
      <c r="I302" s="29">
        <v>11570</v>
      </c>
      <c r="J302" s="29">
        <v>11901</v>
      </c>
      <c r="K302" s="29">
        <v>11886</v>
      </c>
      <c r="L302" s="5">
        <v>100</v>
      </c>
      <c r="M302" s="6">
        <v>114.0076028107361</v>
      </c>
      <c r="N302" s="6">
        <v>122.87754866950813</v>
      </c>
      <c r="O302" s="6">
        <v>126.26425527013016</v>
      </c>
      <c r="P302" s="6">
        <v>133.27957608570443</v>
      </c>
      <c r="Q302" s="6">
        <v>137.09250086395576</v>
      </c>
      <c r="R302" s="6">
        <v>136.9197097108628</v>
      </c>
    </row>
    <row r="303" spans="1:18" hidden="1" x14ac:dyDescent="0.4">
      <c r="A303">
        <v>4421</v>
      </c>
      <c r="B303">
        <v>3</v>
      </c>
      <c r="C303" t="s">
        <v>266</v>
      </c>
      <c r="D303" t="s">
        <v>298</v>
      </c>
      <c r="E303" s="28">
        <v>6542</v>
      </c>
      <c r="F303" s="29">
        <v>6798</v>
      </c>
      <c r="G303" s="29">
        <v>7008</v>
      </c>
      <c r="H303" s="29">
        <v>7171</v>
      </c>
      <c r="I303" s="29">
        <v>7734</v>
      </c>
      <c r="J303" s="29">
        <v>8276</v>
      </c>
      <c r="K303" s="29">
        <v>8562</v>
      </c>
      <c r="L303" s="5">
        <v>100</v>
      </c>
      <c r="M303" s="6">
        <v>103.91317639865485</v>
      </c>
      <c r="N303" s="6">
        <v>107.1232039131764</v>
      </c>
      <c r="O303" s="6">
        <v>109.61479669825742</v>
      </c>
      <c r="P303" s="6">
        <v>118.22072760623664</v>
      </c>
      <c r="Q303" s="6">
        <v>126.50565576276369</v>
      </c>
      <c r="R303" s="6">
        <v>130.8774075206359</v>
      </c>
    </row>
    <row r="304" spans="1:18" hidden="1" x14ac:dyDescent="0.4">
      <c r="A304">
        <v>4422</v>
      </c>
      <c r="B304">
        <v>3</v>
      </c>
      <c r="C304" t="s">
        <v>266</v>
      </c>
      <c r="D304" t="s">
        <v>299</v>
      </c>
      <c r="E304" s="28">
        <v>3020</v>
      </c>
      <c r="F304" s="29">
        <v>3032</v>
      </c>
      <c r="G304" s="29">
        <v>2887</v>
      </c>
      <c r="H304" s="29">
        <v>2682</v>
      </c>
      <c r="I304" s="29">
        <v>2544</v>
      </c>
      <c r="J304" s="29">
        <v>2440</v>
      </c>
      <c r="K304" s="29">
        <v>2310</v>
      </c>
      <c r="L304" s="5">
        <v>100</v>
      </c>
      <c r="M304" s="6">
        <v>100.39735099337747</v>
      </c>
      <c r="N304" s="6">
        <v>95.596026490066222</v>
      </c>
      <c r="O304" s="6">
        <v>88.807947019867555</v>
      </c>
      <c r="P304" s="6">
        <v>84.238410596026498</v>
      </c>
      <c r="Q304" s="6">
        <v>80.794701986754973</v>
      </c>
      <c r="R304" s="6">
        <v>76.490066225165563</v>
      </c>
    </row>
    <row r="305" spans="1:18" hidden="1" x14ac:dyDescent="0.4">
      <c r="A305">
        <v>4424</v>
      </c>
      <c r="B305">
        <v>3</v>
      </c>
      <c r="C305" t="s">
        <v>266</v>
      </c>
      <c r="D305" t="s">
        <v>300</v>
      </c>
      <c r="E305" s="28">
        <v>1710</v>
      </c>
      <c r="F305" s="29">
        <v>1772</v>
      </c>
      <c r="G305" s="29">
        <v>1782</v>
      </c>
      <c r="H305" s="29">
        <v>1723</v>
      </c>
      <c r="I305" s="29">
        <v>1786</v>
      </c>
      <c r="J305" s="29">
        <v>1879</v>
      </c>
      <c r="K305" s="29">
        <v>1922</v>
      </c>
      <c r="L305" s="5">
        <v>100</v>
      </c>
      <c r="M305" s="6">
        <v>103.62573099415204</v>
      </c>
      <c r="N305" s="6">
        <v>104.21052631578947</v>
      </c>
      <c r="O305" s="6">
        <v>100.76023391812865</v>
      </c>
      <c r="P305" s="6">
        <v>104.44444444444446</v>
      </c>
      <c r="Q305" s="6">
        <v>109.88304093567251</v>
      </c>
      <c r="R305" s="6">
        <v>112.39766081871345</v>
      </c>
    </row>
    <row r="306" spans="1:18" hidden="1" x14ac:dyDescent="0.4">
      <c r="A306">
        <v>4444</v>
      </c>
      <c r="B306">
        <v>3</v>
      </c>
      <c r="C306" t="s">
        <v>266</v>
      </c>
      <c r="D306" t="s">
        <v>301</v>
      </c>
      <c r="E306" s="28">
        <v>2346</v>
      </c>
      <c r="F306" s="29">
        <v>2387</v>
      </c>
      <c r="G306" s="29">
        <v>2333</v>
      </c>
      <c r="H306" s="29">
        <v>2203</v>
      </c>
      <c r="I306" s="29">
        <v>2100</v>
      </c>
      <c r="J306" s="29">
        <v>1998</v>
      </c>
      <c r="K306" s="29">
        <v>1908</v>
      </c>
      <c r="L306" s="5">
        <v>100</v>
      </c>
      <c r="M306" s="6">
        <v>101.74765558397272</v>
      </c>
      <c r="N306" s="6">
        <v>99.445865302642801</v>
      </c>
      <c r="O306" s="6">
        <v>93.904518329070768</v>
      </c>
      <c r="P306" s="6">
        <v>89.514066496163679</v>
      </c>
      <c r="Q306" s="6">
        <v>85.166240409207163</v>
      </c>
      <c r="R306" s="6">
        <v>81.329923273657286</v>
      </c>
    </row>
    <row r="307" spans="1:18" hidden="1" x14ac:dyDescent="0.4">
      <c r="A307">
        <v>4445</v>
      </c>
      <c r="B307">
        <v>3</v>
      </c>
      <c r="C307" t="s">
        <v>266</v>
      </c>
      <c r="D307" t="s">
        <v>302</v>
      </c>
      <c r="E307" s="28">
        <v>8141</v>
      </c>
      <c r="F307" s="29">
        <v>8089</v>
      </c>
      <c r="G307" s="29">
        <v>7727</v>
      </c>
      <c r="H307" s="29">
        <v>7172</v>
      </c>
      <c r="I307" s="29">
        <v>6736</v>
      </c>
      <c r="J307" s="29">
        <v>6294</v>
      </c>
      <c r="K307" s="29">
        <v>5821</v>
      </c>
      <c r="L307" s="5">
        <v>100</v>
      </c>
      <c r="M307" s="6">
        <v>99.361257830733337</v>
      </c>
      <c r="N307" s="6">
        <v>94.91462965237686</v>
      </c>
      <c r="O307" s="6">
        <v>88.09728534578062</v>
      </c>
      <c r="P307" s="6">
        <v>82.741677926544654</v>
      </c>
      <c r="Q307" s="6">
        <v>77.312369487777914</v>
      </c>
      <c r="R307" s="6">
        <v>71.502272448102204</v>
      </c>
    </row>
    <row r="308" spans="1:18" hidden="1" x14ac:dyDescent="0.4">
      <c r="A308">
        <v>4501</v>
      </c>
      <c r="B308">
        <v>3</v>
      </c>
      <c r="C308" t="s">
        <v>266</v>
      </c>
      <c r="D308" t="s">
        <v>303</v>
      </c>
      <c r="E308" s="28">
        <v>5798</v>
      </c>
      <c r="F308" s="29">
        <v>5821</v>
      </c>
      <c r="G308" s="29">
        <v>5533</v>
      </c>
      <c r="H308" s="29">
        <v>5074</v>
      </c>
      <c r="I308" s="29">
        <v>4752</v>
      </c>
      <c r="J308" s="29">
        <v>4477</v>
      </c>
      <c r="K308" s="29">
        <v>4173</v>
      </c>
      <c r="L308" s="5">
        <v>100</v>
      </c>
      <c r="M308" s="6">
        <v>100.39668851328045</v>
      </c>
      <c r="N308" s="6">
        <v>95.429458433942742</v>
      </c>
      <c r="O308" s="6">
        <v>87.512935494998274</v>
      </c>
      <c r="P308" s="6">
        <v>81.959296309072087</v>
      </c>
      <c r="Q308" s="6">
        <v>77.216281476371165</v>
      </c>
      <c r="R308" s="6">
        <v>71.973094170403584</v>
      </c>
    </row>
    <row r="309" spans="1:18" hidden="1" x14ac:dyDescent="0.4">
      <c r="A309">
        <v>4505</v>
      </c>
      <c r="B309">
        <v>3</v>
      </c>
      <c r="C309" t="s">
        <v>266</v>
      </c>
      <c r="D309" t="s">
        <v>304</v>
      </c>
      <c r="E309" s="28">
        <v>8553</v>
      </c>
      <c r="F309" s="29">
        <v>8637</v>
      </c>
      <c r="G309" s="29">
        <v>8368</v>
      </c>
      <c r="H309" s="29">
        <v>7978</v>
      </c>
      <c r="I309" s="29">
        <v>7828</v>
      </c>
      <c r="J309" s="29">
        <v>7741</v>
      </c>
      <c r="K309" s="29">
        <v>7443</v>
      </c>
      <c r="L309" s="5">
        <v>100</v>
      </c>
      <c r="M309" s="6">
        <v>100.98211153981057</v>
      </c>
      <c r="N309" s="6">
        <v>97.837016251607622</v>
      </c>
      <c r="O309" s="6">
        <v>93.277212673915585</v>
      </c>
      <c r="P309" s="6">
        <v>91.523442067110963</v>
      </c>
      <c r="Q309" s="6">
        <v>90.506255115164265</v>
      </c>
      <c r="R309" s="6">
        <v>87.022097509645732</v>
      </c>
    </row>
    <row r="310" spans="1:18" hidden="1" x14ac:dyDescent="0.4">
      <c r="A310">
        <v>4581</v>
      </c>
      <c r="B310">
        <v>3</v>
      </c>
      <c r="C310" t="s">
        <v>266</v>
      </c>
      <c r="D310" t="s">
        <v>305</v>
      </c>
      <c r="E310" s="28">
        <v>2337</v>
      </c>
      <c r="F310" s="29">
        <v>2129</v>
      </c>
      <c r="G310" s="29">
        <v>1893</v>
      </c>
      <c r="H310" s="29">
        <v>1677</v>
      </c>
      <c r="I310" s="29">
        <v>1515</v>
      </c>
      <c r="J310" s="29">
        <v>1365</v>
      </c>
      <c r="K310" s="29">
        <v>1228</v>
      </c>
      <c r="L310" s="5">
        <v>100</v>
      </c>
      <c r="M310" s="6">
        <v>91.099700470688916</v>
      </c>
      <c r="N310" s="6">
        <v>81.001283697047498</v>
      </c>
      <c r="O310" s="6">
        <v>71.7586649550706</v>
      </c>
      <c r="P310" s="6">
        <v>64.82670089858793</v>
      </c>
      <c r="Q310" s="6">
        <v>58.408215661103981</v>
      </c>
      <c r="R310" s="6">
        <v>52.545999144201971</v>
      </c>
    </row>
    <row r="311" spans="1:18" hidden="1" x14ac:dyDescent="0.4">
      <c r="A311">
        <v>4606</v>
      </c>
      <c r="B311">
        <v>3</v>
      </c>
      <c r="C311" t="s">
        <v>266</v>
      </c>
      <c r="D311" t="s">
        <v>306</v>
      </c>
      <c r="E311" s="28">
        <v>4710</v>
      </c>
      <c r="F311" s="29">
        <v>4560</v>
      </c>
      <c r="G311" s="29">
        <v>4329</v>
      </c>
      <c r="H311" s="29">
        <v>4017</v>
      </c>
      <c r="I311" s="29">
        <v>3685</v>
      </c>
      <c r="J311" s="29">
        <v>3288</v>
      </c>
      <c r="K311" s="29">
        <v>2854</v>
      </c>
      <c r="L311" s="5">
        <v>100</v>
      </c>
      <c r="M311" s="6">
        <v>96.815286624203821</v>
      </c>
      <c r="N311" s="6">
        <v>91.910828025477713</v>
      </c>
      <c r="O311" s="6">
        <v>85.28662420382166</v>
      </c>
      <c r="P311" s="6">
        <v>78.237791932059451</v>
      </c>
      <c r="Q311" s="6">
        <v>69.808917197452232</v>
      </c>
      <c r="R311" s="6">
        <v>60.594479830148614</v>
      </c>
    </row>
    <row r="312" spans="1:18" hidden="1" x14ac:dyDescent="0.4">
      <c r="A312">
        <v>5000</v>
      </c>
      <c r="B312" t="s">
        <v>0</v>
      </c>
      <c r="C312" t="s">
        <v>307</v>
      </c>
      <c r="E312" s="28">
        <v>359687</v>
      </c>
      <c r="F312" s="29">
        <v>356072</v>
      </c>
      <c r="G312" s="29">
        <v>344155</v>
      </c>
      <c r="H312" s="29">
        <v>326981</v>
      </c>
      <c r="I312" s="29">
        <v>315002</v>
      </c>
      <c r="J312" s="29">
        <v>300194</v>
      </c>
      <c r="K312" s="29">
        <v>279900</v>
      </c>
      <c r="L312" s="5">
        <v>100</v>
      </c>
      <c r="M312" s="6">
        <v>98.994959506459779</v>
      </c>
      <c r="N312" s="6">
        <v>95.681801121530668</v>
      </c>
      <c r="O312" s="6">
        <v>90.907094223588842</v>
      </c>
      <c r="P312" s="6">
        <v>87.576698629641882</v>
      </c>
      <c r="Q312" s="6">
        <v>83.45978586938088</v>
      </c>
      <c r="R312" s="6">
        <v>77.817658130541275</v>
      </c>
    </row>
    <row r="313" spans="1:18" hidden="1" x14ac:dyDescent="0.4">
      <c r="A313">
        <v>5201</v>
      </c>
      <c r="B313">
        <v>2</v>
      </c>
      <c r="C313" t="s">
        <v>307</v>
      </c>
      <c r="D313" t="s">
        <v>308</v>
      </c>
      <c r="E313" s="28">
        <v>97449</v>
      </c>
      <c r="F313" s="29">
        <v>100096</v>
      </c>
      <c r="G313" s="29">
        <v>100725</v>
      </c>
      <c r="H313" s="29">
        <v>100196</v>
      </c>
      <c r="I313" s="29">
        <v>101686</v>
      </c>
      <c r="J313" s="29">
        <v>100738</v>
      </c>
      <c r="K313" s="29">
        <v>97141</v>
      </c>
      <c r="L313" s="5">
        <v>100</v>
      </c>
      <c r="M313" s="6">
        <v>102.71629262486017</v>
      </c>
      <c r="N313" s="6">
        <v>103.36175845827047</v>
      </c>
      <c r="O313" s="6">
        <v>102.81891040441667</v>
      </c>
      <c r="P313" s="6">
        <v>104.34791531980832</v>
      </c>
      <c r="Q313" s="6">
        <v>103.37509876961282</v>
      </c>
      <c r="R313" s="6">
        <v>99.683937238966024</v>
      </c>
    </row>
    <row r="314" spans="1:18" hidden="1" x14ac:dyDescent="0.4">
      <c r="A314">
        <v>5202</v>
      </c>
      <c r="B314">
        <v>2</v>
      </c>
      <c r="C314" t="s">
        <v>307</v>
      </c>
      <c r="D314" t="s">
        <v>309</v>
      </c>
      <c r="E314" s="28">
        <v>20775</v>
      </c>
      <c r="F314" s="29">
        <v>19827</v>
      </c>
      <c r="G314" s="29">
        <v>18625</v>
      </c>
      <c r="H314" s="29">
        <v>17475</v>
      </c>
      <c r="I314" s="29">
        <v>16498</v>
      </c>
      <c r="J314" s="29">
        <v>15456</v>
      </c>
      <c r="K314" s="29">
        <v>14048</v>
      </c>
      <c r="L314" s="5">
        <v>100</v>
      </c>
      <c r="M314" s="6">
        <v>95.436823104693133</v>
      </c>
      <c r="N314" s="6">
        <v>89.651022864019254</v>
      </c>
      <c r="O314" s="6">
        <v>84.115523465703973</v>
      </c>
      <c r="P314" s="6">
        <v>79.41275571600481</v>
      </c>
      <c r="Q314" s="6">
        <v>74.397111913357406</v>
      </c>
      <c r="R314" s="6">
        <v>67.619735258724432</v>
      </c>
    </row>
    <row r="315" spans="1:18" hidden="1" x14ac:dyDescent="0.4">
      <c r="A315">
        <v>5203</v>
      </c>
      <c r="B315">
        <v>2</v>
      </c>
      <c r="C315" t="s">
        <v>307</v>
      </c>
      <c r="D315" t="s">
        <v>310</v>
      </c>
      <c r="E315" s="28">
        <v>33429</v>
      </c>
      <c r="F315" s="29">
        <v>33191</v>
      </c>
      <c r="G315" s="29">
        <v>31548</v>
      </c>
      <c r="H315" s="29">
        <v>29499</v>
      </c>
      <c r="I315" s="29">
        <v>27937</v>
      </c>
      <c r="J315" s="29">
        <v>26407</v>
      </c>
      <c r="K315" s="29">
        <v>24572</v>
      </c>
      <c r="L315" s="5">
        <v>100</v>
      </c>
      <c r="M315" s="6">
        <v>99.288043315683979</v>
      </c>
      <c r="N315" s="6">
        <v>94.373149062191501</v>
      </c>
      <c r="O315" s="6">
        <v>88.243740464865837</v>
      </c>
      <c r="P315" s="6">
        <v>83.571150797211999</v>
      </c>
      <c r="Q315" s="6">
        <v>78.99428639803763</v>
      </c>
      <c r="R315" s="6">
        <v>73.505040533668378</v>
      </c>
    </row>
    <row r="316" spans="1:18" hidden="1" x14ac:dyDescent="0.4">
      <c r="A316">
        <v>5204</v>
      </c>
      <c r="B316">
        <v>2</v>
      </c>
      <c r="C316" t="s">
        <v>307</v>
      </c>
      <c r="D316" t="s">
        <v>311</v>
      </c>
      <c r="E316" s="28">
        <v>27151</v>
      </c>
      <c r="F316" s="29">
        <v>26235</v>
      </c>
      <c r="G316" s="29">
        <v>25053</v>
      </c>
      <c r="H316" s="29">
        <v>23463</v>
      </c>
      <c r="I316" s="29">
        <v>22476</v>
      </c>
      <c r="J316" s="29">
        <v>21337</v>
      </c>
      <c r="K316" s="29">
        <v>19892</v>
      </c>
      <c r="L316" s="5">
        <v>100</v>
      </c>
      <c r="M316" s="6">
        <v>96.626275275312139</v>
      </c>
      <c r="N316" s="6">
        <v>92.272844462450749</v>
      </c>
      <c r="O316" s="6">
        <v>86.416706566977268</v>
      </c>
      <c r="P316" s="6">
        <v>82.781481345070162</v>
      </c>
      <c r="Q316" s="6">
        <v>78.586424072778172</v>
      </c>
      <c r="R316" s="6">
        <v>73.264336488527121</v>
      </c>
    </row>
    <row r="317" spans="1:18" hidden="1" x14ac:dyDescent="0.4">
      <c r="A317">
        <v>5206</v>
      </c>
      <c r="B317">
        <v>2</v>
      </c>
      <c r="C317" t="s">
        <v>307</v>
      </c>
      <c r="D317" t="s">
        <v>312</v>
      </c>
      <c r="E317" s="28">
        <v>11866</v>
      </c>
      <c r="F317" s="29">
        <v>11271</v>
      </c>
      <c r="G317" s="29">
        <v>10362</v>
      </c>
      <c r="H317" s="29">
        <v>9280</v>
      </c>
      <c r="I317" s="29">
        <v>8231</v>
      </c>
      <c r="J317" s="29">
        <v>7290</v>
      </c>
      <c r="K317" s="29">
        <v>6317</v>
      </c>
      <c r="L317" s="5">
        <v>100</v>
      </c>
      <c r="M317" s="6">
        <v>94.985673352435526</v>
      </c>
      <c r="N317" s="6">
        <v>87.325130625316021</v>
      </c>
      <c r="O317" s="6">
        <v>78.206640822518111</v>
      </c>
      <c r="P317" s="6">
        <v>69.366256531265805</v>
      </c>
      <c r="Q317" s="6">
        <v>61.436035732344521</v>
      </c>
      <c r="R317" s="6">
        <v>53.236136861621439</v>
      </c>
    </row>
    <row r="318" spans="1:18" hidden="1" x14ac:dyDescent="0.4">
      <c r="A318">
        <v>5207</v>
      </c>
      <c r="B318">
        <v>2</v>
      </c>
      <c r="C318" t="s">
        <v>307</v>
      </c>
      <c r="D318" t="s">
        <v>313</v>
      </c>
      <c r="E318" s="28">
        <v>16944</v>
      </c>
      <c r="F318" s="29">
        <v>16843</v>
      </c>
      <c r="G318" s="29">
        <v>16087</v>
      </c>
      <c r="H318" s="29">
        <v>15006</v>
      </c>
      <c r="I318" s="29">
        <v>14089</v>
      </c>
      <c r="J318" s="29">
        <v>12953</v>
      </c>
      <c r="K318" s="29">
        <v>11682</v>
      </c>
      <c r="L318" s="5">
        <v>100</v>
      </c>
      <c r="M318" s="6">
        <v>99.403918791312563</v>
      </c>
      <c r="N318" s="6">
        <v>94.942162417374888</v>
      </c>
      <c r="O318" s="6">
        <v>88.562322946175641</v>
      </c>
      <c r="P318" s="6">
        <v>83.150377714825311</v>
      </c>
      <c r="Q318" s="6">
        <v>76.445939565627953</v>
      </c>
      <c r="R318" s="6">
        <v>68.944759206798864</v>
      </c>
    </row>
    <row r="319" spans="1:18" hidden="1" x14ac:dyDescent="0.4">
      <c r="A319">
        <v>5209</v>
      </c>
      <c r="B319">
        <v>2</v>
      </c>
      <c r="C319" t="s">
        <v>307</v>
      </c>
      <c r="D319" t="s">
        <v>314</v>
      </c>
      <c r="E319" s="28">
        <v>11883</v>
      </c>
      <c r="F319" s="29">
        <v>11370</v>
      </c>
      <c r="G319" s="29">
        <v>10740</v>
      </c>
      <c r="H319" s="29">
        <v>9848</v>
      </c>
      <c r="I319" s="29">
        <v>9156</v>
      </c>
      <c r="J319" s="29">
        <v>8594</v>
      </c>
      <c r="K319" s="29">
        <v>7853</v>
      </c>
      <c r="L319" s="5">
        <v>100</v>
      </c>
      <c r="M319" s="6">
        <v>95.682908356475636</v>
      </c>
      <c r="N319" s="6">
        <v>90.381216864428168</v>
      </c>
      <c r="O319" s="6">
        <v>82.874694942354623</v>
      </c>
      <c r="P319" s="6">
        <v>77.051249684423126</v>
      </c>
      <c r="Q319" s="6">
        <v>72.32180425818396</v>
      </c>
      <c r="R319" s="6">
        <v>66.086005217537661</v>
      </c>
    </row>
    <row r="320" spans="1:18" hidden="1" x14ac:dyDescent="0.4">
      <c r="A320">
        <v>5210</v>
      </c>
      <c r="B320">
        <v>2</v>
      </c>
      <c r="C320" t="s">
        <v>307</v>
      </c>
      <c r="D320" t="s">
        <v>315</v>
      </c>
      <c r="E320" s="28">
        <v>27872</v>
      </c>
      <c r="F320" s="29">
        <v>27674</v>
      </c>
      <c r="G320" s="29">
        <v>26550</v>
      </c>
      <c r="H320" s="29">
        <v>24958</v>
      </c>
      <c r="I320" s="29">
        <v>23949</v>
      </c>
      <c r="J320" s="29">
        <v>22722</v>
      </c>
      <c r="K320" s="29">
        <v>21229</v>
      </c>
      <c r="L320" s="5">
        <v>100</v>
      </c>
      <c r="M320" s="6">
        <v>99.28960964408725</v>
      </c>
      <c r="N320" s="6">
        <v>95.256888633754315</v>
      </c>
      <c r="O320" s="6">
        <v>89.545063145809408</v>
      </c>
      <c r="P320" s="6">
        <v>85.924942594718715</v>
      </c>
      <c r="Q320" s="6">
        <v>81.522675086107924</v>
      </c>
      <c r="R320" s="6">
        <v>76.166044776119406</v>
      </c>
    </row>
    <row r="321" spans="1:18" hidden="1" x14ac:dyDescent="0.4">
      <c r="A321">
        <v>5211</v>
      </c>
      <c r="B321">
        <v>2</v>
      </c>
      <c r="C321" t="s">
        <v>307</v>
      </c>
      <c r="D321" t="s">
        <v>316</v>
      </c>
      <c r="E321" s="28">
        <v>11253</v>
      </c>
      <c r="F321" s="29">
        <v>11397</v>
      </c>
      <c r="G321" s="29">
        <v>11314</v>
      </c>
      <c r="H321" s="29">
        <v>11088</v>
      </c>
      <c r="I321" s="29">
        <v>10851</v>
      </c>
      <c r="J321" s="29">
        <v>10522</v>
      </c>
      <c r="K321" s="29">
        <v>9915</v>
      </c>
      <c r="L321" s="5">
        <v>100</v>
      </c>
      <c r="M321" s="6">
        <v>101.27965875766462</v>
      </c>
      <c r="N321" s="6">
        <v>100.54207766817737</v>
      </c>
      <c r="O321" s="6">
        <v>98.533724340175951</v>
      </c>
      <c r="P321" s="6">
        <v>96.427619301519599</v>
      </c>
      <c r="Q321" s="6">
        <v>93.503954501021951</v>
      </c>
      <c r="R321" s="6">
        <v>88.109837376699545</v>
      </c>
    </row>
    <row r="322" spans="1:18" hidden="1" x14ac:dyDescent="0.4">
      <c r="A322">
        <v>5212</v>
      </c>
      <c r="B322">
        <v>2</v>
      </c>
      <c r="C322" t="s">
        <v>307</v>
      </c>
      <c r="D322" t="s">
        <v>317</v>
      </c>
      <c r="E322" s="28">
        <v>29991</v>
      </c>
      <c r="F322" s="29">
        <v>29516</v>
      </c>
      <c r="G322" s="29">
        <v>28314</v>
      </c>
      <c r="H322" s="29">
        <v>26547</v>
      </c>
      <c r="I322" s="29">
        <v>25203</v>
      </c>
      <c r="J322" s="29">
        <v>23967</v>
      </c>
      <c r="K322" s="29">
        <v>22337</v>
      </c>
      <c r="L322" s="5">
        <v>100</v>
      </c>
      <c r="M322" s="6">
        <v>98.416191524123903</v>
      </c>
      <c r="N322" s="6">
        <v>94.408322496749022</v>
      </c>
      <c r="O322" s="6">
        <v>88.516554966489949</v>
      </c>
      <c r="P322" s="6">
        <v>84.035210563168945</v>
      </c>
      <c r="Q322" s="6">
        <v>79.913974192257669</v>
      </c>
      <c r="R322" s="6">
        <v>74.479010369777598</v>
      </c>
    </row>
    <row r="323" spans="1:18" hidden="1" x14ac:dyDescent="0.4">
      <c r="A323">
        <v>5213</v>
      </c>
      <c r="B323">
        <v>2</v>
      </c>
      <c r="C323" t="s">
        <v>307</v>
      </c>
      <c r="D323" t="s">
        <v>318</v>
      </c>
      <c r="E323" s="28">
        <v>13450</v>
      </c>
      <c r="F323" s="29">
        <v>12820</v>
      </c>
      <c r="G323" s="29">
        <v>11952</v>
      </c>
      <c r="H323" s="29">
        <v>10819</v>
      </c>
      <c r="I323" s="29">
        <v>9813</v>
      </c>
      <c r="J323" s="29">
        <v>8927</v>
      </c>
      <c r="K323" s="29">
        <v>7888</v>
      </c>
      <c r="L323" s="5">
        <v>100</v>
      </c>
      <c r="M323" s="6">
        <v>95.315985130111528</v>
      </c>
      <c r="N323" s="6">
        <v>88.862453531598518</v>
      </c>
      <c r="O323" s="6">
        <v>80.438661710037167</v>
      </c>
      <c r="P323" s="6">
        <v>72.959107806691449</v>
      </c>
      <c r="Q323" s="6">
        <v>66.371747211895922</v>
      </c>
      <c r="R323" s="6">
        <v>58.646840148698885</v>
      </c>
    </row>
    <row r="324" spans="1:18" hidden="1" x14ac:dyDescent="0.4">
      <c r="A324">
        <v>5214</v>
      </c>
      <c r="B324">
        <v>2</v>
      </c>
      <c r="C324" t="s">
        <v>307</v>
      </c>
      <c r="D324" t="s">
        <v>319</v>
      </c>
      <c r="E324" s="28">
        <v>9140</v>
      </c>
      <c r="F324" s="29">
        <v>8959</v>
      </c>
      <c r="G324" s="29">
        <v>8593</v>
      </c>
      <c r="H324" s="29">
        <v>8154</v>
      </c>
      <c r="I324" s="29">
        <v>7711</v>
      </c>
      <c r="J324" s="29">
        <v>7230</v>
      </c>
      <c r="K324" s="29">
        <v>6620</v>
      </c>
      <c r="L324" s="5">
        <v>100</v>
      </c>
      <c r="M324" s="6">
        <v>98.019693654266959</v>
      </c>
      <c r="N324" s="6">
        <v>94.015317286652078</v>
      </c>
      <c r="O324" s="6">
        <v>89.212253829321668</v>
      </c>
      <c r="P324" s="6">
        <v>84.365426695842444</v>
      </c>
      <c r="Q324" s="6">
        <v>79.102844638949676</v>
      </c>
      <c r="R324" s="6">
        <v>72.428884026258217</v>
      </c>
    </row>
    <row r="325" spans="1:18" hidden="1" x14ac:dyDescent="0.4">
      <c r="A325">
        <v>5215</v>
      </c>
      <c r="B325">
        <v>2</v>
      </c>
      <c r="C325" t="s">
        <v>307</v>
      </c>
      <c r="D325" t="s">
        <v>320</v>
      </c>
      <c r="E325" s="28">
        <v>10560</v>
      </c>
      <c r="F325" s="29">
        <v>10056</v>
      </c>
      <c r="G325" s="29">
        <v>9486</v>
      </c>
      <c r="H325" s="29">
        <v>8602</v>
      </c>
      <c r="I325" s="29">
        <v>7970</v>
      </c>
      <c r="J325" s="29">
        <v>7284</v>
      </c>
      <c r="K325" s="29">
        <v>6544</v>
      </c>
      <c r="L325" s="5">
        <v>100</v>
      </c>
      <c r="M325" s="6">
        <v>95.227272727272734</v>
      </c>
      <c r="N325" s="6">
        <v>89.829545454545453</v>
      </c>
      <c r="O325" s="6">
        <v>81.458333333333329</v>
      </c>
      <c r="P325" s="6">
        <v>75.473484848484844</v>
      </c>
      <c r="Q325" s="6">
        <v>68.977272727272734</v>
      </c>
      <c r="R325" s="6">
        <v>61.969696969696976</v>
      </c>
    </row>
    <row r="326" spans="1:18" hidden="1" x14ac:dyDescent="0.4">
      <c r="A326">
        <v>5303</v>
      </c>
      <c r="B326">
        <v>3</v>
      </c>
      <c r="C326" t="s">
        <v>307</v>
      </c>
      <c r="D326" t="s">
        <v>321</v>
      </c>
      <c r="E326" s="28">
        <v>2145</v>
      </c>
      <c r="F326" s="29">
        <v>1982</v>
      </c>
      <c r="G326" s="29">
        <v>1845</v>
      </c>
      <c r="H326" s="29">
        <v>1700</v>
      </c>
      <c r="I326" s="29">
        <v>1548</v>
      </c>
      <c r="J326" s="29">
        <v>1381</v>
      </c>
      <c r="K326" s="29">
        <v>1211</v>
      </c>
      <c r="L326" s="5">
        <v>100</v>
      </c>
      <c r="M326" s="6">
        <v>92.400932400932405</v>
      </c>
      <c r="N326" s="6">
        <v>86.013986013986013</v>
      </c>
      <c r="O326" s="6">
        <v>79.254079254079258</v>
      </c>
      <c r="P326" s="6">
        <v>72.167832167832174</v>
      </c>
      <c r="Q326" s="6">
        <v>64.382284382284382</v>
      </c>
      <c r="R326" s="6">
        <v>56.456876456876458</v>
      </c>
    </row>
    <row r="327" spans="1:18" hidden="1" x14ac:dyDescent="0.4">
      <c r="A327">
        <v>5327</v>
      </c>
      <c r="B327">
        <v>3</v>
      </c>
      <c r="C327" t="s">
        <v>307</v>
      </c>
      <c r="D327" t="s">
        <v>322</v>
      </c>
      <c r="E327" s="28">
        <v>1107</v>
      </c>
      <c r="F327" s="29">
        <v>977</v>
      </c>
      <c r="G327" s="29">
        <v>882</v>
      </c>
      <c r="H327" s="29">
        <v>799</v>
      </c>
      <c r="I327" s="29">
        <v>695</v>
      </c>
      <c r="J327" s="29">
        <v>600</v>
      </c>
      <c r="K327" s="29">
        <v>502</v>
      </c>
      <c r="L327" s="5">
        <v>100</v>
      </c>
      <c r="M327" s="6">
        <v>88.256549232158989</v>
      </c>
      <c r="N327" s="6">
        <v>79.674796747967477</v>
      </c>
      <c r="O327" s="6">
        <v>72.177055103884371</v>
      </c>
      <c r="P327" s="6">
        <v>62.782294489611566</v>
      </c>
      <c r="Q327" s="6">
        <v>54.200542005420047</v>
      </c>
      <c r="R327" s="6">
        <v>45.347786811201445</v>
      </c>
    </row>
    <row r="328" spans="1:18" hidden="1" x14ac:dyDescent="0.4">
      <c r="A328">
        <v>5346</v>
      </c>
      <c r="B328">
        <v>3</v>
      </c>
      <c r="C328" t="s">
        <v>307</v>
      </c>
      <c r="D328" t="s">
        <v>323</v>
      </c>
      <c r="E328" s="28">
        <v>1413</v>
      </c>
      <c r="F328" s="29">
        <v>1291</v>
      </c>
      <c r="G328" s="29">
        <v>1152</v>
      </c>
      <c r="H328" s="29">
        <v>1035</v>
      </c>
      <c r="I328" s="29">
        <v>921</v>
      </c>
      <c r="J328" s="29">
        <v>804</v>
      </c>
      <c r="K328" s="29">
        <v>700</v>
      </c>
      <c r="L328" s="5">
        <v>100</v>
      </c>
      <c r="M328" s="6">
        <v>91.36588818117481</v>
      </c>
      <c r="N328" s="6">
        <v>81.528662420382176</v>
      </c>
      <c r="O328" s="6">
        <v>73.248407643312092</v>
      </c>
      <c r="P328" s="6">
        <v>65.180467091295114</v>
      </c>
      <c r="Q328" s="6">
        <v>56.900212314225051</v>
      </c>
      <c r="R328" s="6">
        <v>49.539985845718334</v>
      </c>
    </row>
    <row r="329" spans="1:18" hidden="1" x14ac:dyDescent="0.4">
      <c r="A329">
        <v>5348</v>
      </c>
      <c r="B329">
        <v>3</v>
      </c>
      <c r="C329" t="s">
        <v>307</v>
      </c>
      <c r="D329" t="s">
        <v>324</v>
      </c>
      <c r="E329" s="28">
        <v>6935</v>
      </c>
      <c r="F329" s="29">
        <v>6794</v>
      </c>
      <c r="G329" s="29">
        <v>6404</v>
      </c>
      <c r="H329" s="29">
        <v>5836</v>
      </c>
      <c r="I329" s="29">
        <v>5264</v>
      </c>
      <c r="J329" s="29">
        <v>4682</v>
      </c>
      <c r="K329" s="29">
        <v>4091</v>
      </c>
      <c r="L329" s="5">
        <v>100</v>
      </c>
      <c r="M329" s="6">
        <v>97.966834895457822</v>
      </c>
      <c r="N329" s="6">
        <v>92.343186733958177</v>
      </c>
      <c r="O329" s="6">
        <v>84.152847873107433</v>
      </c>
      <c r="P329" s="6">
        <v>75.904830569574628</v>
      </c>
      <c r="Q329" s="6">
        <v>67.512617159336699</v>
      </c>
      <c r="R329" s="6">
        <v>58.990627253064162</v>
      </c>
    </row>
    <row r="330" spans="1:18" hidden="1" x14ac:dyDescent="0.4">
      <c r="A330">
        <v>5349</v>
      </c>
      <c r="B330">
        <v>3</v>
      </c>
      <c r="C330" t="s">
        <v>307</v>
      </c>
      <c r="D330" t="s">
        <v>325</v>
      </c>
      <c r="E330" s="28">
        <v>3036</v>
      </c>
      <c r="F330" s="29">
        <v>2920</v>
      </c>
      <c r="G330" s="29">
        <v>2738</v>
      </c>
      <c r="H330" s="29">
        <v>2498</v>
      </c>
      <c r="I330" s="29">
        <v>2274</v>
      </c>
      <c r="J330" s="29">
        <v>2005</v>
      </c>
      <c r="K330" s="29">
        <v>1746</v>
      </c>
      <c r="L330" s="5">
        <v>100</v>
      </c>
      <c r="M330" s="6">
        <v>96.179183135704875</v>
      </c>
      <c r="N330" s="6">
        <v>90.184453227931499</v>
      </c>
      <c r="O330" s="6">
        <v>82.279314888010532</v>
      </c>
      <c r="P330" s="6">
        <v>74.901185770750985</v>
      </c>
      <c r="Q330" s="6">
        <v>66.040843214756265</v>
      </c>
      <c r="R330" s="6">
        <v>57.509881422924906</v>
      </c>
    </row>
    <row r="331" spans="1:18" hidden="1" x14ac:dyDescent="0.4">
      <c r="A331">
        <v>5361</v>
      </c>
      <c r="B331">
        <v>3</v>
      </c>
      <c r="C331" t="s">
        <v>307</v>
      </c>
      <c r="D331" t="s">
        <v>326</v>
      </c>
      <c r="E331" s="28">
        <v>4038</v>
      </c>
      <c r="F331" s="29">
        <v>3814</v>
      </c>
      <c r="G331" s="29">
        <v>3503</v>
      </c>
      <c r="H331" s="29">
        <v>3138</v>
      </c>
      <c r="I331" s="29">
        <v>2800</v>
      </c>
      <c r="J331" s="29">
        <v>2507</v>
      </c>
      <c r="K331" s="29">
        <v>2218</v>
      </c>
      <c r="L331" s="5">
        <v>100</v>
      </c>
      <c r="M331" s="6">
        <v>94.452699356116881</v>
      </c>
      <c r="N331" s="6">
        <v>86.750866765725604</v>
      </c>
      <c r="O331" s="6">
        <v>77.711738484398225</v>
      </c>
      <c r="P331" s="6">
        <v>69.341258048538876</v>
      </c>
      <c r="Q331" s="6">
        <v>62.085190688459633</v>
      </c>
      <c r="R331" s="6">
        <v>54.928182268449731</v>
      </c>
    </row>
    <row r="332" spans="1:18" hidden="1" x14ac:dyDescent="0.4">
      <c r="A332">
        <v>5363</v>
      </c>
      <c r="B332">
        <v>3</v>
      </c>
      <c r="C332" t="s">
        <v>307</v>
      </c>
      <c r="D332" t="s">
        <v>327</v>
      </c>
      <c r="E332" s="28">
        <v>2480</v>
      </c>
      <c r="F332" s="29">
        <v>2420</v>
      </c>
      <c r="G332" s="29">
        <v>2249</v>
      </c>
      <c r="H332" s="29">
        <v>2078</v>
      </c>
      <c r="I332" s="29">
        <v>1922</v>
      </c>
      <c r="J332" s="29">
        <v>1745</v>
      </c>
      <c r="K332" s="29">
        <v>1575</v>
      </c>
      <c r="L332" s="5">
        <v>100</v>
      </c>
      <c r="M332" s="6">
        <v>97.58064516129032</v>
      </c>
      <c r="N332" s="6">
        <v>90.685483870967744</v>
      </c>
      <c r="O332" s="6">
        <v>83.790322580645153</v>
      </c>
      <c r="P332" s="6">
        <v>77.5</v>
      </c>
      <c r="Q332" s="6">
        <v>70.362903225806448</v>
      </c>
      <c r="R332" s="6">
        <v>63.508064516129039</v>
      </c>
    </row>
    <row r="333" spans="1:18" hidden="1" x14ac:dyDescent="0.4">
      <c r="A333">
        <v>5366</v>
      </c>
      <c r="B333">
        <v>3</v>
      </c>
      <c r="C333" t="s">
        <v>307</v>
      </c>
      <c r="D333" t="s">
        <v>328</v>
      </c>
      <c r="E333" s="28">
        <v>1987</v>
      </c>
      <c r="F333" s="29">
        <v>1907</v>
      </c>
      <c r="G333" s="29">
        <v>1824</v>
      </c>
      <c r="H333" s="29">
        <v>1705</v>
      </c>
      <c r="I333" s="29">
        <v>1613</v>
      </c>
      <c r="J333" s="29">
        <v>1506</v>
      </c>
      <c r="K333" s="29">
        <v>1321</v>
      </c>
      <c r="L333" s="5">
        <v>100</v>
      </c>
      <c r="M333" s="6">
        <v>95.973829894313027</v>
      </c>
      <c r="N333" s="6">
        <v>91.796678409662817</v>
      </c>
      <c r="O333" s="6">
        <v>85.807750377453445</v>
      </c>
      <c r="P333" s="6">
        <v>81.177654755913437</v>
      </c>
      <c r="Q333" s="6">
        <v>75.792652239557128</v>
      </c>
      <c r="R333" s="6">
        <v>66.482133870156019</v>
      </c>
    </row>
    <row r="334" spans="1:18" hidden="1" x14ac:dyDescent="0.4">
      <c r="A334">
        <v>5368</v>
      </c>
      <c r="B334">
        <v>3</v>
      </c>
      <c r="C334" t="s">
        <v>307</v>
      </c>
      <c r="D334" t="s">
        <v>329</v>
      </c>
      <c r="E334" s="28">
        <v>960</v>
      </c>
      <c r="F334" s="29">
        <v>925</v>
      </c>
      <c r="G334" s="29">
        <v>912</v>
      </c>
      <c r="H334" s="29">
        <v>918</v>
      </c>
      <c r="I334" s="29">
        <v>929</v>
      </c>
      <c r="J334" s="29">
        <v>893</v>
      </c>
      <c r="K334" s="29">
        <v>834</v>
      </c>
      <c r="L334" s="5">
        <v>100</v>
      </c>
      <c r="M334" s="6">
        <v>96.354166666666657</v>
      </c>
      <c r="N334" s="6">
        <v>95</v>
      </c>
      <c r="O334" s="6">
        <v>95.625</v>
      </c>
      <c r="P334" s="6">
        <v>96.770833333333329</v>
      </c>
      <c r="Q334" s="6">
        <v>93.020833333333329</v>
      </c>
      <c r="R334" s="6">
        <v>86.875</v>
      </c>
    </row>
    <row r="335" spans="1:18" hidden="1" x14ac:dyDescent="0.4">
      <c r="A335">
        <v>5434</v>
      </c>
      <c r="B335">
        <v>3</v>
      </c>
      <c r="C335" t="s">
        <v>307</v>
      </c>
      <c r="D335" t="s">
        <v>330</v>
      </c>
      <c r="E335" s="28">
        <v>7368</v>
      </c>
      <c r="F335" s="29">
        <v>7269</v>
      </c>
      <c r="G335" s="29">
        <v>6971</v>
      </c>
      <c r="H335" s="29">
        <v>6473</v>
      </c>
      <c r="I335" s="29">
        <v>6002</v>
      </c>
      <c r="J335" s="29">
        <v>5613</v>
      </c>
      <c r="K335" s="29">
        <v>5115</v>
      </c>
      <c r="L335" s="5">
        <v>100</v>
      </c>
      <c r="M335" s="6">
        <v>98.656351791530952</v>
      </c>
      <c r="N335" s="6">
        <v>94.611834961997829</v>
      </c>
      <c r="O335" s="6">
        <v>87.852877307274696</v>
      </c>
      <c r="P335" s="6">
        <v>81.460369163952222</v>
      </c>
      <c r="Q335" s="6">
        <v>76.18078175895765</v>
      </c>
      <c r="R335" s="6">
        <v>69.421824104234531</v>
      </c>
    </row>
    <row r="336" spans="1:18" hidden="1" x14ac:dyDescent="0.4">
      <c r="A336">
        <v>5463</v>
      </c>
      <c r="B336">
        <v>3</v>
      </c>
      <c r="C336" t="s">
        <v>307</v>
      </c>
      <c r="D336" t="s">
        <v>331</v>
      </c>
      <c r="E336" s="28">
        <v>5446</v>
      </c>
      <c r="F336" s="29">
        <v>5492</v>
      </c>
      <c r="G336" s="29">
        <v>5315</v>
      </c>
      <c r="H336" s="29">
        <v>4902</v>
      </c>
      <c r="I336" s="29">
        <v>4523</v>
      </c>
      <c r="J336" s="29">
        <v>4129</v>
      </c>
      <c r="K336" s="29">
        <v>3719</v>
      </c>
      <c r="L336" s="5">
        <v>100</v>
      </c>
      <c r="M336" s="6">
        <v>100.84465662871833</v>
      </c>
      <c r="N336" s="6">
        <v>97.594564818215204</v>
      </c>
      <c r="O336" s="6">
        <v>90.011017260374587</v>
      </c>
      <c r="P336" s="6">
        <v>83.051781123760563</v>
      </c>
      <c r="Q336" s="6">
        <v>75.817113477781859</v>
      </c>
      <c r="R336" s="6">
        <v>68.288652221814175</v>
      </c>
    </row>
    <row r="337" spans="1:18" hidden="1" x14ac:dyDescent="0.4">
      <c r="A337">
        <v>5464</v>
      </c>
      <c r="B337">
        <v>3</v>
      </c>
      <c r="C337" t="s">
        <v>307</v>
      </c>
      <c r="D337" t="s">
        <v>332</v>
      </c>
      <c r="E337" s="28">
        <v>1009</v>
      </c>
      <c r="F337" s="29">
        <v>1026</v>
      </c>
      <c r="G337" s="29">
        <v>1011</v>
      </c>
      <c r="H337" s="29">
        <v>964</v>
      </c>
      <c r="I337" s="29">
        <v>941</v>
      </c>
      <c r="J337" s="29">
        <v>902</v>
      </c>
      <c r="K337" s="29">
        <v>830</v>
      </c>
      <c r="L337" s="5">
        <v>100</v>
      </c>
      <c r="M337" s="6">
        <v>101.68483647175421</v>
      </c>
      <c r="N337" s="6">
        <v>100.1982160555005</v>
      </c>
      <c r="O337" s="6">
        <v>95.540138751238842</v>
      </c>
      <c r="P337" s="6">
        <v>93.260654112983161</v>
      </c>
      <c r="Q337" s="6">
        <v>89.395441030723489</v>
      </c>
      <c r="R337" s="6">
        <v>82.25966303270566</v>
      </c>
    </row>
    <row r="338" spans="1:18" hidden="1" x14ac:dyDescent="0.4">
      <c r="A338">
        <v>6000</v>
      </c>
      <c r="B338" t="s">
        <v>0</v>
      </c>
      <c r="C338" t="s">
        <v>333</v>
      </c>
      <c r="E338" s="28">
        <v>361178</v>
      </c>
      <c r="F338" s="29">
        <v>362021</v>
      </c>
      <c r="G338" s="29">
        <v>355036</v>
      </c>
      <c r="H338" s="29">
        <v>344131</v>
      </c>
      <c r="I338" s="29">
        <v>338554</v>
      </c>
      <c r="J338" s="29">
        <v>329689</v>
      </c>
      <c r="K338" s="29">
        <v>314811</v>
      </c>
      <c r="L338" s="5">
        <v>100</v>
      </c>
      <c r="M338" s="6">
        <v>100.23340292044365</v>
      </c>
      <c r="N338" s="6">
        <v>98.299453455083082</v>
      </c>
      <c r="O338" s="6">
        <v>95.280166566069909</v>
      </c>
      <c r="P338" s="6">
        <v>93.736052583490689</v>
      </c>
      <c r="Q338" s="6">
        <v>91.281584149643663</v>
      </c>
      <c r="R338" s="6">
        <v>87.162285632015241</v>
      </c>
    </row>
    <row r="339" spans="1:18" hidden="1" x14ac:dyDescent="0.4">
      <c r="A339">
        <v>6201</v>
      </c>
      <c r="B339">
        <v>2</v>
      </c>
      <c r="C339" t="s">
        <v>333</v>
      </c>
      <c r="D339" t="s">
        <v>334</v>
      </c>
      <c r="E339" s="28">
        <v>73234</v>
      </c>
      <c r="F339" s="29">
        <v>75211</v>
      </c>
      <c r="G339" s="29">
        <v>75946</v>
      </c>
      <c r="H339" s="29">
        <v>76612</v>
      </c>
      <c r="I339" s="29">
        <v>78768</v>
      </c>
      <c r="J339" s="29">
        <v>79637</v>
      </c>
      <c r="K339" s="29">
        <v>78789</v>
      </c>
      <c r="L339" s="5">
        <v>100</v>
      </c>
      <c r="M339" s="6">
        <v>102.69956577545949</v>
      </c>
      <c r="N339" s="6">
        <v>103.70319796815686</v>
      </c>
      <c r="O339" s="6">
        <v>104.61261162847858</v>
      </c>
      <c r="P339" s="6">
        <v>107.55659939372421</v>
      </c>
      <c r="Q339" s="6">
        <v>108.74320670726712</v>
      </c>
      <c r="R339" s="6">
        <v>107.58527459922986</v>
      </c>
    </row>
    <row r="340" spans="1:18" hidden="1" x14ac:dyDescent="0.4">
      <c r="A340">
        <v>6202</v>
      </c>
      <c r="B340">
        <v>2</v>
      </c>
      <c r="C340" t="s">
        <v>333</v>
      </c>
      <c r="D340" t="s">
        <v>335</v>
      </c>
      <c r="E340" s="28">
        <v>25390</v>
      </c>
      <c r="F340" s="29">
        <v>25290</v>
      </c>
      <c r="G340" s="29">
        <v>25012</v>
      </c>
      <c r="H340" s="29">
        <v>24741</v>
      </c>
      <c r="I340" s="29">
        <v>24778</v>
      </c>
      <c r="J340" s="29">
        <v>24192</v>
      </c>
      <c r="K340" s="29">
        <v>23051</v>
      </c>
      <c r="L340" s="5">
        <v>100</v>
      </c>
      <c r="M340" s="6">
        <v>99.606144151240656</v>
      </c>
      <c r="N340" s="6">
        <v>98.511224891689636</v>
      </c>
      <c r="O340" s="6">
        <v>97.44387554155179</v>
      </c>
      <c r="P340" s="6">
        <v>97.589602205592755</v>
      </c>
      <c r="Q340" s="6">
        <v>95.281606931862939</v>
      </c>
      <c r="R340" s="6">
        <v>90.787711697518702</v>
      </c>
    </row>
    <row r="341" spans="1:18" hidden="1" x14ac:dyDescent="0.4">
      <c r="A341">
        <v>6203</v>
      </c>
      <c r="B341">
        <v>2</v>
      </c>
      <c r="C341" t="s">
        <v>333</v>
      </c>
      <c r="D341" t="s">
        <v>336</v>
      </c>
      <c r="E341" s="28">
        <v>43178</v>
      </c>
      <c r="F341" s="29">
        <v>42936</v>
      </c>
      <c r="G341" s="29">
        <v>41754</v>
      </c>
      <c r="H341" s="29">
        <v>40154</v>
      </c>
      <c r="I341" s="29">
        <v>39271</v>
      </c>
      <c r="J341" s="29">
        <v>37754</v>
      </c>
      <c r="K341" s="29">
        <v>35618</v>
      </c>
      <c r="L341" s="5">
        <v>100</v>
      </c>
      <c r="M341" s="6">
        <v>99.43952938996712</v>
      </c>
      <c r="N341" s="6">
        <v>96.702024178980039</v>
      </c>
      <c r="O341" s="6">
        <v>92.996433368845246</v>
      </c>
      <c r="P341" s="6">
        <v>90.951410440502116</v>
      </c>
      <c r="Q341" s="6">
        <v>87.438047153643055</v>
      </c>
      <c r="R341" s="6">
        <v>82.491083422113107</v>
      </c>
    </row>
    <row r="342" spans="1:18" hidden="1" x14ac:dyDescent="0.4">
      <c r="A342">
        <v>6204</v>
      </c>
      <c r="B342">
        <v>2</v>
      </c>
      <c r="C342" t="s">
        <v>333</v>
      </c>
      <c r="D342" t="s">
        <v>337</v>
      </c>
      <c r="E342" s="28">
        <v>36263</v>
      </c>
      <c r="F342" s="29">
        <v>36105</v>
      </c>
      <c r="G342" s="29">
        <v>35104</v>
      </c>
      <c r="H342" s="29">
        <v>33783</v>
      </c>
      <c r="I342" s="29">
        <v>32960</v>
      </c>
      <c r="J342" s="29">
        <v>31663</v>
      </c>
      <c r="K342" s="29">
        <v>29651</v>
      </c>
      <c r="L342" s="5">
        <v>100</v>
      </c>
      <c r="M342" s="6">
        <v>99.564294184154647</v>
      </c>
      <c r="N342" s="6">
        <v>96.803904806552126</v>
      </c>
      <c r="O342" s="6">
        <v>93.16107327027548</v>
      </c>
      <c r="P342" s="6">
        <v>90.891542343435461</v>
      </c>
      <c r="Q342" s="6">
        <v>87.314893969059369</v>
      </c>
      <c r="R342" s="6">
        <v>81.766538896395787</v>
      </c>
    </row>
    <row r="343" spans="1:18" hidden="1" x14ac:dyDescent="0.4">
      <c r="A343">
        <v>6205</v>
      </c>
      <c r="B343">
        <v>2</v>
      </c>
      <c r="C343" t="s">
        <v>333</v>
      </c>
      <c r="D343" t="s">
        <v>338</v>
      </c>
      <c r="E343" s="28">
        <v>11400</v>
      </c>
      <c r="F343" s="29">
        <v>11437</v>
      </c>
      <c r="G343" s="29">
        <v>11386</v>
      </c>
      <c r="H343" s="29">
        <v>10975</v>
      </c>
      <c r="I343" s="29">
        <v>10812</v>
      </c>
      <c r="J343" s="29">
        <v>10454</v>
      </c>
      <c r="K343" s="29">
        <v>9773</v>
      </c>
      <c r="L343" s="5">
        <v>100</v>
      </c>
      <c r="M343" s="6">
        <v>100.32456140350878</v>
      </c>
      <c r="N343" s="6">
        <v>99.877192982456137</v>
      </c>
      <c r="O343" s="6">
        <v>96.271929824561411</v>
      </c>
      <c r="P343" s="6">
        <v>94.84210526315789</v>
      </c>
      <c r="Q343" s="6">
        <v>91.701754385964918</v>
      </c>
      <c r="R343" s="6">
        <v>85.728070175438603</v>
      </c>
    </row>
    <row r="344" spans="1:18" hidden="1" x14ac:dyDescent="0.4">
      <c r="A344">
        <v>6206</v>
      </c>
      <c r="B344">
        <v>2</v>
      </c>
      <c r="C344" t="s">
        <v>333</v>
      </c>
      <c r="D344" t="s">
        <v>339</v>
      </c>
      <c r="E344" s="28">
        <v>12890</v>
      </c>
      <c r="F344" s="29">
        <v>13135</v>
      </c>
      <c r="G344" s="29">
        <v>12944</v>
      </c>
      <c r="H344" s="29">
        <v>12559</v>
      </c>
      <c r="I344" s="29">
        <v>12424</v>
      </c>
      <c r="J344" s="29">
        <v>12182</v>
      </c>
      <c r="K344" s="29">
        <v>11901</v>
      </c>
      <c r="L344" s="5">
        <v>100</v>
      </c>
      <c r="M344" s="6">
        <v>101.90069821567107</v>
      </c>
      <c r="N344" s="6">
        <v>100.4189294026377</v>
      </c>
      <c r="O344" s="6">
        <v>97.43211792086889</v>
      </c>
      <c r="P344" s="6">
        <v>96.384794414274637</v>
      </c>
      <c r="Q344" s="6">
        <v>94.507370054305667</v>
      </c>
      <c r="R344" s="6">
        <v>92.327385570209458</v>
      </c>
    </row>
    <row r="345" spans="1:18" hidden="1" x14ac:dyDescent="0.4">
      <c r="A345">
        <v>6207</v>
      </c>
      <c r="B345">
        <v>2</v>
      </c>
      <c r="C345" t="s">
        <v>333</v>
      </c>
      <c r="D345" t="s">
        <v>340</v>
      </c>
      <c r="E345" s="28">
        <v>11451</v>
      </c>
      <c r="F345" s="29">
        <v>11253</v>
      </c>
      <c r="G345" s="29">
        <v>10734</v>
      </c>
      <c r="H345" s="29">
        <v>10068</v>
      </c>
      <c r="I345" s="29">
        <v>9490</v>
      </c>
      <c r="J345" s="29">
        <v>8880</v>
      </c>
      <c r="K345" s="29">
        <v>8173</v>
      </c>
      <c r="L345" s="5">
        <v>100</v>
      </c>
      <c r="M345" s="6">
        <v>98.270893371757921</v>
      </c>
      <c r="N345" s="6">
        <v>93.738538118941577</v>
      </c>
      <c r="O345" s="6">
        <v>87.922452187581868</v>
      </c>
      <c r="P345" s="6">
        <v>82.874858090996412</v>
      </c>
      <c r="Q345" s="6">
        <v>77.547812418129425</v>
      </c>
      <c r="R345" s="6">
        <v>71.373679154658987</v>
      </c>
    </row>
    <row r="346" spans="1:18" hidden="1" x14ac:dyDescent="0.4">
      <c r="A346">
        <v>6208</v>
      </c>
      <c r="B346">
        <v>2</v>
      </c>
      <c r="C346" t="s">
        <v>333</v>
      </c>
      <c r="D346" t="s">
        <v>341</v>
      </c>
      <c r="E346" s="28">
        <v>8908</v>
      </c>
      <c r="F346" s="29">
        <v>8626</v>
      </c>
      <c r="G346" s="29">
        <v>8205</v>
      </c>
      <c r="H346" s="29">
        <v>7668</v>
      </c>
      <c r="I346" s="29">
        <v>7218</v>
      </c>
      <c r="J346" s="29">
        <v>6676</v>
      </c>
      <c r="K346" s="29">
        <v>6081</v>
      </c>
      <c r="L346" s="5">
        <v>100</v>
      </c>
      <c r="M346" s="6">
        <v>96.834306241580606</v>
      </c>
      <c r="N346" s="6">
        <v>92.108217332734625</v>
      </c>
      <c r="O346" s="6">
        <v>86.079928154467893</v>
      </c>
      <c r="P346" s="6">
        <v>81.028289178266718</v>
      </c>
      <c r="Q346" s="6">
        <v>74.943870678042217</v>
      </c>
      <c r="R346" s="6">
        <v>68.264481365065109</v>
      </c>
    </row>
    <row r="347" spans="1:18" hidden="1" x14ac:dyDescent="0.4">
      <c r="A347">
        <v>6209</v>
      </c>
      <c r="B347">
        <v>2</v>
      </c>
      <c r="C347" t="s">
        <v>333</v>
      </c>
      <c r="D347" t="s">
        <v>342</v>
      </c>
      <c r="E347" s="28">
        <v>9470</v>
      </c>
      <c r="F347" s="29">
        <v>9372</v>
      </c>
      <c r="G347" s="29">
        <v>9067</v>
      </c>
      <c r="H347" s="29">
        <v>8693</v>
      </c>
      <c r="I347" s="29">
        <v>8423</v>
      </c>
      <c r="J347" s="29">
        <v>8044</v>
      </c>
      <c r="K347" s="29">
        <v>7533</v>
      </c>
      <c r="L347" s="5">
        <v>100</v>
      </c>
      <c r="M347" s="6">
        <v>98.965153115100307</v>
      </c>
      <c r="N347" s="6">
        <v>95.744456177402327</v>
      </c>
      <c r="O347" s="6">
        <v>91.795142555438218</v>
      </c>
      <c r="P347" s="6">
        <v>88.944033790918681</v>
      </c>
      <c r="Q347" s="6">
        <v>84.941921858500521</v>
      </c>
      <c r="R347" s="6">
        <v>79.545934530095039</v>
      </c>
    </row>
    <row r="348" spans="1:18" hidden="1" x14ac:dyDescent="0.4">
      <c r="A348">
        <v>6210</v>
      </c>
      <c r="B348">
        <v>2</v>
      </c>
      <c r="C348" t="s">
        <v>333</v>
      </c>
      <c r="D348" t="s">
        <v>343</v>
      </c>
      <c r="E348" s="28">
        <v>18801</v>
      </c>
      <c r="F348" s="29">
        <v>19260</v>
      </c>
      <c r="G348" s="29">
        <v>19405</v>
      </c>
      <c r="H348" s="29">
        <v>19317</v>
      </c>
      <c r="I348" s="29">
        <v>19584</v>
      </c>
      <c r="J348" s="29">
        <v>19738</v>
      </c>
      <c r="K348" s="29">
        <v>19606</v>
      </c>
      <c r="L348" s="5">
        <v>100</v>
      </c>
      <c r="M348" s="6">
        <v>102.44135950215414</v>
      </c>
      <c r="N348" s="6">
        <v>103.21259507473006</v>
      </c>
      <c r="O348" s="6">
        <v>102.74453486516674</v>
      </c>
      <c r="P348" s="6">
        <v>104.16467209191001</v>
      </c>
      <c r="Q348" s="6">
        <v>104.98377745864582</v>
      </c>
      <c r="R348" s="6">
        <v>104.28168714430083</v>
      </c>
    </row>
    <row r="349" spans="1:18" hidden="1" x14ac:dyDescent="0.4">
      <c r="A349">
        <v>6211</v>
      </c>
      <c r="B349">
        <v>2</v>
      </c>
      <c r="C349" t="s">
        <v>333</v>
      </c>
      <c r="D349" t="s">
        <v>344</v>
      </c>
      <c r="E349" s="28">
        <v>13472</v>
      </c>
      <c r="F349" s="29">
        <v>13844</v>
      </c>
      <c r="G349" s="29">
        <v>14003</v>
      </c>
      <c r="H349" s="29">
        <v>14169</v>
      </c>
      <c r="I349" s="29">
        <v>14733</v>
      </c>
      <c r="J349" s="29">
        <v>15294</v>
      </c>
      <c r="K349" s="29">
        <v>15492</v>
      </c>
      <c r="L349" s="5">
        <v>100</v>
      </c>
      <c r="M349" s="6">
        <v>102.76128266033253</v>
      </c>
      <c r="N349" s="6">
        <v>103.94150831353919</v>
      </c>
      <c r="O349" s="6">
        <v>105.17369358669835</v>
      </c>
      <c r="P349" s="6">
        <v>109.36015439429929</v>
      </c>
      <c r="Q349" s="6">
        <v>113.52434679334917</v>
      </c>
      <c r="R349" s="6">
        <v>114.99406175771971</v>
      </c>
    </row>
    <row r="350" spans="1:18" hidden="1" x14ac:dyDescent="0.4">
      <c r="A350">
        <v>6212</v>
      </c>
      <c r="B350">
        <v>2</v>
      </c>
      <c r="C350" t="s">
        <v>333</v>
      </c>
      <c r="D350" t="s">
        <v>345</v>
      </c>
      <c r="E350" s="28">
        <v>6232</v>
      </c>
      <c r="F350" s="29">
        <v>5992</v>
      </c>
      <c r="G350" s="29">
        <v>5560</v>
      </c>
      <c r="H350" s="29">
        <v>4963</v>
      </c>
      <c r="I350" s="29">
        <v>4467</v>
      </c>
      <c r="J350" s="29">
        <v>4042</v>
      </c>
      <c r="K350" s="29">
        <v>3598</v>
      </c>
      <c r="L350" s="5">
        <v>100</v>
      </c>
      <c r="M350" s="6">
        <v>96.148908857509625</v>
      </c>
      <c r="N350" s="6">
        <v>89.216944801026955</v>
      </c>
      <c r="O350" s="6">
        <v>79.637355584082158</v>
      </c>
      <c r="P350" s="6">
        <v>71.678433889602061</v>
      </c>
      <c r="Q350" s="6">
        <v>64.858793324775348</v>
      </c>
      <c r="R350" s="6">
        <v>57.734274711168169</v>
      </c>
    </row>
    <row r="351" spans="1:18" hidden="1" x14ac:dyDescent="0.4">
      <c r="A351">
        <v>6213</v>
      </c>
      <c r="B351">
        <v>2</v>
      </c>
      <c r="C351" t="s">
        <v>333</v>
      </c>
      <c r="D351" t="s">
        <v>346</v>
      </c>
      <c r="E351" s="28">
        <v>10347</v>
      </c>
      <c r="F351" s="29">
        <v>10364</v>
      </c>
      <c r="G351" s="29">
        <v>10094</v>
      </c>
      <c r="H351" s="29">
        <v>9645</v>
      </c>
      <c r="I351" s="29">
        <v>9362</v>
      </c>
      <c r="J351" s="29">
        <v>9029</v>
      </c>
      <c r="K351" s="29">
        <v>8614</v>
      </c>
      <c r="L351" s="5">
        <v>100</v>
      </c>
      <c r="M351" s="6">
        <v>100.16429883057891</v>
      </c>
      <c r="N351" s="6">
        <v>97.554846815502088</v>
      </c>
      <c r="O351" s="6">
        <v>93.215424760800232</v>
      </c>
      <c r="P351" s="6">
        <v>90.480332463516007</v>
      </c>
      <c r="Q351" s="6">
        <v>87.262008311587905</v>
      </c>
      <c r="R351" s="6">
        <v>83.251183918043878</v>
      </c>
    </row>
    <row r="352" spans="1:18" hidden="1" x14ac:dyDescent="0.4">
      <c r="A352">
        <v>6301</v>
      </c>
      <c r="B352">
        <v>3</v>
      </c>
      <c r="C352" t="s">
        <v>333</v>
      </c>
      <c r="D352" t="s">
        <v>347</v>
      </c>
      <c r="E352" s="28">
        <v>4716</v>
      </c>
      <c r="F352" s="29">
        <v>4810</v>
      </c>
      <c r="G352" s="29">
        <v>4729</v>
      </c>
      <c r="H352" s="29">
        <v>4572</v>
      </c>
      <c r="I352" s="29">
        <v>4483</v>
      </c>
      <c r="J352" s="29">
        <v>4387</v>
      </c>
      <c r="K352" s="29">
        <v>4187</v>
      </c>
      <c r="L352" s="5">
        <v>100</v>
      </c>
      <c r="M352" s="6">
        <v>101.99321458863444</v>
      </c>
      <c r="N352" s="6">
        <v>100.27565733672603</v>
      </c>
      <c r="O352" s="6">
        <v>96.946564885496173</v>
      </c>
      <c r="P352" s="6">
        <v>95.059372349448694</v>
      </c>
      <c r="Q352" s="6">
        <v>93.023748939779466</v>
      </c>
      <c r="R352" s="6">
        <v>88.782866836301949</v>
      </c>
    </row>
    <row r="353" spans="1:18" hidden="1" x14ac:dyDescent="0.4">
      <c r="A353">
        <v>6302</v>
      </c>
      <c r="B353">
        <v>3</v>
      </c>
      <c r="C353" t="s">
        <v>333</v>
      </c>
      <c r="D353" t="s">
        <v>348</v>
      </c>
      <c r="E353" s="28">
        <v>3835</v>
      </c>
      <c r="F353" s="29">
        <v>3942</v>
      </c>
      <c r="G353" s="29">
        <v>3884</v>
      </c>
      <c r="H353" s="29">
        <v>3747</v>
      </c>
      <c r="I353" s="29">
        <v>3510</v>
      </c>
      <c r="J353" s="29">
        <v>3365</v>
      </c>
      <c r="K353" s="29">
        <v>3187</v>
      </c>
      <c r="L353" s="5">
        <v>100</v>
      </c>
      <c r="M353" s="6">
        <v>102.79009126466754</v>
      </c>
      <c r="N353" s="6">
        <v>101.27770534550196</v>
      </c>
      <c r="O353" s="6">
        <v>97.705345501955676</v>
      </c>
      <c r="P353" s="6">
        <v>91.525423728813564</v>
      </c>
      <c r="Q353" s="6">
        <v>87.744458930899611</v>
      </c>
      <c r="R353" s="6">
        <v>83.102998696219032</v>
      </c>
    </row>
    <row r="354" spans="1:18" hidden="1" x14ac:dyDescent="0.4">
      <c r="A354">
        <v>6321</v>
      </c>
      <c r="B354">
        <v>3</v>
      </c>
      <c r="C354" t="s">
        <v>333</v>
      </c>
      <c r="D354" t="s">
        <v>349</v>
      </c>
      <c r="E354" s="28">
        <v>6644</v>
      </c>
      <c r="F354" s="29">
        <v>6629</v>
      </c>
      <c r="G354" s="29">
        <v>6354</v>
      </c>
      <c r="H354" s="29">
        <v>6031</v>
      </c>
      <c r="I354" s="29">
        <v>5729</v>
      </c>
      <c r="J354" s="29">
        <v>5507</v>
      </c>
      <c r="K354" s="29">
        <v>5205</v>
      </c>
      <c r="L354" s="5">
        <v>100</v>
      </c>
      <c r="M354" s="6">
        <v>99.774232390126429</v>
      </c>
      <c r="N354" s="6">
        <v>95.635159542444313</v>
      </c>
      <c r="O354" s="6">
        <v>90.773630343166772</v>
      </c>
      <c r="P354" s="6">
        <v>86.228175797712225</v>
      </c>
      <c r="Q354" s="6">
        <v>82.886815171583379</v>
      </c>
      <c r="R354" s="6">
        <v>78.341360626128846</v>
      </c>
    </row>
    <row r="355" spans="1:18" hidden="1" x14ac:dyDescent="0.4">
      <c r="A355">
        <v>6322</v>
      </c>
      <c r="B355">
        <v>3</v>
      </c>
      <c r="C355" t="s">
        <v>333</v>
      </c>
      <c r="D355" t="s">
        <v>350</v>
      </c>
      <c r="E355" s="28">
        <v>2266</v>
      </c>
      <c r="F355" s="29">
        <v>2086</v>
      </c>
      <c r="G355" s="29">
        <v>1939</v>
      </c>
      <c r="H355" s="29">
        <v>1718</v>
      </c>
      <c r="I355" s="29">
        <v>1547</v>
      </c>
      <c r="J355" s="29">
        <v>1375</v>
      </c>
      <c r="K355" s="29">
        <v>1193</v>
      </c>
      <c r="L355" s="5">
        <v>100</v>
      </c>
      <c r="M355" s="6">
        <v>92.056487202118277</v>
      </c>
      <c r="N355" s="6">
        <v>85.569285083848186</v>
      </c>
      <c r="O355" s="6">
        <v>75.816416593115619</v>
      </c>
      <c r="P355" s="6">
        <v>68.270079435127982</v>
      </c>
      <c r="Q355" s="6">
        <v>60.679611650485434</v>
      </c>
      <c r="R355" s="6">
        <v>52.647837599293915</v>
      </c>
    </row>
    <row r="356" spans="1:18" hidden="1" x14ac:dyDescent="0.4">
      <c r="A356">
        <v>6323</v>
      </c>
      <c r="B356">
        <v>3</v>
      </c>
      <c r="C356" t="s">
        <v>333</v>
      </c>
      <c r="D356" t="s">
        <v>351</v>
      </c>
      <c r="E356" s="28">
        <v>2829</v>
      </c>
      <c r="F356" s="29">
        <v>2689</v>
      </c>
      <c r="G356" s="29">
        <v>2529</v>
      </c>
      <c r="H356" s="29">
        <v>2295</v>
      </c>
      <c r="I356" s="29">
        <v>2074</v>
      </c>
      <c r="J356" s="29">
        <v>1860</v>
      </c>
      <c r="K356" s="29">
        <v>1621</v>
      </c>
      <c r="L356" s="5">
        <v>100</v>
      </c>
      <c r="M356" s="6">
        <v>95.051254860374684</v>
      </c>
      <c r="N356" s="6">
        <v>89.395546129374338</v>
      </c>
      <c r="O356" s="6">
        <v>81.12407211028632</v>
      </c>
      <c r="P356" s="6">
        <v>73.312124425592089</v>
      </c>
      <c r="Q356" s="6">
        <v>65.7476139978791</v>
      </c>
      <c r="R356" s="6">
        <v>57.299399080947332</v>
      </c>
    </row>
    <row r="357" spans="1:18" hidden="1" x14ac:dyDescent="0.4">
      <c r="A357">
        <v>6324</v>
      </c>
      <c r="B357">
        <v>3</v>
      </c>
      <c r="C357" t="s">
        <v>333</v>
      </c>
      <c r="D357" t="s">
        <v>352</v>
      </c>
      <c r="E357" s="28">
        <v>3035</v>
      </c>
      <c r="F357" s="29">
        <v>2921</v>
      </c>
      <c r="G357" s="29">
        <v>2860</v>
      </c>
      <c r="H357" s="29">
        <v>2680</v>
      </c>
      <c r="I357" s="29">
        <v>2505</v>
      </c>
      <c r="J357" s="29">
        <v>2316</v>
      </c>
      <c r="K357" s="29">
        <v>2095</v>
      </c>
      <c r="L357" s="5">
        <v>100</v>
      </c>
      <c r="M357" s="6">
        <v>96.243822075782532</v>
      </c>
      <c r="N357" s="6">
        <v>94.233937397034595</v>
      </c>
      <c r="O357" s="6">
        <v>88.303130148270185</v>
      </c>
      <c r="P357" s="6">
        <v>82.53706754530478</v>
      </c>
      <c r="Q357" s="6">
        <v>76.309719934102134</v>
      </c>
      <c r="R357" s="6">
        <v>69.028006589785832</v>
      </c>
    </row>
    <row r="358" spans="1:18" hidden="1" x14ac:dyDescent="0.4">
      <c r="A358">
        <v>6341</v>
      </c>
      <c r="B358">
        <v>3</v>
      </c>
      <c r="C358" t="s">
        <v>333</v>
      </c>
      <c r="D358" t="s">
        <v>353</v>
      </c>
      <c r="E358" s="28">
        <v>2632</v>
      </c>
      <c r="F358" s="29">
        <v>2613</v>
      </c>
      <c r="G358" s="29">
        <v>2450</v>
      </c>
      <c r="H358" s="29">
        <v>2237</v>
      </c>
      <c r="I358" s="29">
        <v>2070</v>
      </c>
      <c r="J358" s="29">
        <v>1922</v>
      </c>
      <c r="K358" s="29">
        <v>1693</v>
      </c>
      <c r="L358" s="5">
        <v>100</v>
      </c>
      <c r="M358" s="6">
        <v>99.278115501519764</v>
      </c>
      <c r="N358" s="6">
        <v>93.085106382978722</v>
      </c>
      <c r="O358" s="6">
        <v>84.992401215805472</v>
      </c>
      <c r="P358" s="6">
        <v>78.647416413373861</v>
      </c>
      <c r="Q358" s="6">
        <v>73.0243161094225</v>
      </c>
      <c r="R358" s="6">
        <v>64.323708206686931</v>
      </c>
    </row>
    <row r="359" spans="1:18" hidden="1" x14ac:dyDescent="0.4">
      <c r="A359">
        <v>6361</v>
      </c>
      <c r="B359">
        <v>3</v>
      </c>
      <c r="C359" t="s">
        <v>333</v>
      </c>
      <c r="D359" t="s">
        <v>354</v>
      </c>
      <c r="E359" s="28">
        <v>1878</v>
      </c>
      <c r="F359" s="29">
        <v>1871</v>
      </c>
      <c r="G359" s="29">
        <v>1837</v>
      </c>
      <c r="H359" s="29">
        <v>1687</v>
      </c>
      <c r="I359" s="29">
        <v>1542</v>
      </c>
      <c r="J359" s="29">
        <v>1406</v>
      </c>
      <c r="K359" s="29">
        <v>1249</v>
      </c>
      <c r="L359" s="5">
        <v>100</v>
      </c>
      <c r="M359" s="6">
        <v>99.627263045793399</v>
      </c>
      <c r="N359" s="6">
        <v>97.81682641107561</v>
      </c>
      <c r="O359" s="6">
        <v>89.829605963791266</v>
      </c>
      <c r="P359" s="6">
        <v>82.108626198083073</v>
      </c>
      <c r="Q359" s="6">
        <v>74.866879659211932</v>
      </c>
      <c r="R359" s="6">
        <v>66.506922257720973</v>
      </c>
    </row>
    <row r="360" spans="1:18" hidden="1" x14ac:dyDescent="0.4">
      <c r="A360">
        <v>6362</v>
      </c>
      <c r="B360">
        <v>3</v>
      </c>
      <c r="C360" t="s">
        <v>333</v>
      </c>
      <c r="D360" t="s">
        <v>355</v>
      </c>
      <c r="E360" s="28">
        <v>3260</v>
      </c>
      <c r="F360" s="29">
        <v>3273</v>
      </c>
      <c r="G360" s="29">
        <v>3124</v>
      </c>
      <c r="H360" s="29">
        <v>2870</v>
      </c>
      <c r="I360" s="29">
        <v>2594</v>
      </c>
      <c r="J360" s="29">
        <v>2359</v>
      </c>
      <c r="K360" s="29">
        <v>2102</v>
      </c>
      <c r="L360" s="5">
        <v>100</v>
      </c>
      <c r="M360" s="6">
        <v>100.39877300613497</v>
      </c>
      <c r="N360" s="6">
        <v>95.828220858895705</v>
      </c>
      <c r="O360" s="6">
        <v>88.036809815950917</v>
      </c>
      <c r="P360" s="6">
        <v>79.570552147239255</v>
      </c>
      <c r="Q360" s="6">
        <v>72.361963190184056</v>
      </c>
      <c r="R360" s="6">
        <v>64.478527607361968</v>
      </c>
    </row>
    <row r="361" spans="1:18" hidden="1" x14ac:dyDescent="0.4">
      <c r="A361">
        <v>6363</v>
      </c>
      <c r="B361">
        <v>3</v>
      </c>
      <c r="C361" t="s">
        <v>333</v>
      </c>
      <c r="D361" t="s">
        <v>356</v>
      </c>
      <c r="E361" s="28">
        <v>2103</v>
      </c>
      <c r="F361" s="29">
        <v>2097</v>
      </c>
      <c r="G361" s="29">
        <v>1987</v>
      </c>
      <c r="H361" s="29">
        <v>1826</v>
      </c>
      <c r="I361" s="29">
        <v>1699</v>
      </c>
      <c r="J361" s="29">
        <v>1553</v>
      </c>
      <c r="K361" s="29">
        <v>1414</v>
      </c>
      <c r="L361" s="5">
        <v>100</v>
      </c>
      <c r="M361" s="6">
        <v>99.714693295292449</v>
      </c>
      <c r="N361" s="6">
        <v>94.484070375653829</v>
      </c>
      <c r="O361" s="6">
        <v>86.828340466000952</v>
      </c>
      <c r="P361" s="6">
        <v>80.789348549690914</v>
      </c>
      <c r="Q361" s="6">
        <v>73.846885401806944</v>
      </c>
      <c r="R361" s="6">
        <v>67.237280076081788</v>
      </c>
    </row>
    <row r="362" spans="1:18" hidden="1" x14ac:dyDescent="0.4">
      <c r="A362">
        <v>6364</v>
      </c>
      <c r="B362">
        <v>3</v>
      </c>
      <c r="C362" t="s">
        <v>333</v>
      </c>
      <c r="D362" t="s">
        <v>357</v>
      </c>
      <c r="E362" s="28">
        <v>3006</v>
      </c>
      <c r="F362" s="29">
        <v>2889</v>
      </c>
      <c r="G362" s="29">
        <v>2710</v>
      </c>
      <c r="H362" s="29">
        <v>2485</v>
      </c>
      <c r="I362" s="29">
        <v>2258</v>
      </c>
      <c r="J362" s="29">
        <v>2045</v>
      </c>
      <c r="K362" s="29">
        <v>1790</v>
      </c>
      <c r="L362" s="5">
        <v>100</v>
      </c>
      <c r="M362" s="6">
        <v>96.107784431137716</v>
      </c>
      <c r="N362" s="6">
        <v>90.153027278775781</v>
      </c>
      <c r="O362" s="6">
        <v>82.667997338656022</v>
      </c>
      <c r="P362" s="6">
        <v>75.116433799068531</v>
      </c>
      <c r="Q362" s="6">
        <v>68.030605455755151</v>
      </c>
      <c r="R362" s="6">
        <v>59.547571523619425</v>
      </c>
    </row>
    <row r="363" spans="1:18" hidden="1" x14ac:dyDescent="0.4">
      <c r="A363">
        <v>6365</v>
      </c>
      <c r="B363">
        <v>3</v>
      </c>
      <c r="C363" t="s">
        <v>333</v>
      </c>
      <c r="D363" t="s">
        <v>358</v>
      </c>
      <c r="E363" s="28">
        <v>1188</v>
      </c>
      <c r="F363" s="29">
        <v>1172</v>
      </c>
      <c r="G363" s="29">
        <v>1127</v>
      </c>
      <c r="H363" s="29">
        <v>1027</v>
      </c>
      <c r="I363" s="29">
        <v>917</v>
      </c>
      <c r="J363" s="29">
        <v>844</v>
      </c>
      <c r="K363" s="29">
        <v>749</v>
      </c>
      <c r="L363" s="5">
        <v>100</v>
      </c>
      <c r="M363" s="6">
        <v>98.653198653198643</v>
      </c>
      <c r="N363" s="6">
        <v>94.865319865319861</v>
      </c>
      <c r="O363" s="6">
        <v>86.447811447811446</v>
      </c>
      <c r="P363" s="6">
        <v>77.18855218855218</v>
      </c>
      <c r="Q363" s="6">
        <v>71.043771043771045</v>
      </c>
      <c r="R363" s="6">
        <v>63.047138047138048</v>
      </c>
    </row>
    <row r="364" spans="1:18" hidden="1" x14ac:dyDescent="0.4">
      <c r="A364">
        <v>6366</v>
      </c>
      <c r="B364">
        <v>3</v>
      </c>
      <c r="C364" t="s">
        <v>333</v>
      </c>
      <c r="D364" t="s">
        <v>359</v>
      </c>
      <c r="E364" s="28">
        <v>1580</v>
      </c>
      <c r="F364" s="29">
        <v>1613</v>
      </c>
      <c r="G364" s="29">
        <v>1520</v>
      </c>
      <c r="H364" s="29">
        <v>1404</v>
      </c>
      <c r="I364" s="29">
        <v>1280</v>
      </c>
      <c r="J364" s="29">
        <v>1157</v>
      </c>
      <c r="K364" s="29">
        <v>1010</v>
      </c>
      <c r="L364" s="5">
        <v>100</v>
      </c>
      <c r="M364" s="6">
        <v>102.0886075949367</v>
      </c>
      <c r="N364" s="6">
        <v>96.202531645569621</v>
      </c>
      <c r="O364" s="6">
        <v>88.860759493670884</v>
      </c>
      <c r="P364" s="6">
        <v>81.012658227848107</v>
      </c>
      <c r="Q364" s="6">
        <v>73.22784810126582</v>
      </c>
      <c r="R364" s="6">
        <v>63.924050632911388</v>
      </c>
    </row>
    <row r="365" spans="1:18" hidden="1" x14ac:dyDescent="0.4">
      <c r="A365">
        <v>6367</v>
      </c>
      <c r="B365">
        <v>3</v>
      </c>
      <c r="C365" t="s">
        <v>333</v>
      </c>
      <c r="D365" t="s">
        <v>360</v>
      </c>
      <c r="E365" s="28">
        <v>1704</v>
      </c>
      <c r="F365" s="29">
        <v>1671</v>
      </c>
      <c r="G365" s="29">
        <v>1650</v>
      </c>
      <c r="H365" s="29">
        <v>1502</v>
      </c>
      <c r="I365" s="29">
        <v>1348</v>
      </c>
      <c r="J365" s="29">
        <v>1249</v>
      </c>
      <c r="K365" s="29">
        <v>1101</v>
      </c>
      <c r="L365" s="5">
        <v>100</v>
      </c>
      <c r="M365" s="6">
        <v>98.063380281690144</v>
      </c>
      <c r="N365" s="6">
        <v>96.83098591549296</v>
      </c>
      <c r="O365" s="6">
        <v>88.145539906103281</v>
      </c>
      <c r="P365" s="6">
        <v>79.10798122065728</v>
      </c>
      <c r="Q365" s="6">
        <v>73.298122065727696</v>
      </c>
      <c r="R365" s="6">
        <v>64.612676056338032</v>
      </c>
    </row>
    <row r="366" spans="1:18" hidden="1" x14ac:dyDescent="0.4">
      <c r="A366">
        <v>6381</v>
      </c>
      <c r="B366">
        <v>3</v>
      </c>
      <c r="C366" t="s">
        <v>333</v>
      </c>
      <c r="D366" t="s">
        <v>361</v>
      </c>
      <c r="E366" s="28">
        <v>7597</v>
      </c>
      <c r="F366" s="29">
        <v>7556</v>
      </c>
      <c r="G366" s="29">
        <v>7423</v>
      </c>
      <c r="H366" s="29">
        <v>7145</v>
      </c>
      <c r="I366" s="29">
        <v>6953</v>
      </c>
      <c r="J366" s="29">
        <v>6813</v>
      </c>
      <c r="K366" s="29">
        <v>6436</v>
      </c>
      <c r="L366" s="5">
        <v>100</v>
      </c>
      <c r="M366" s="6">
        <v>99.460313281558513</v>
      </c>
      <c r="N366" s="6">
        <v>97.709622219297088</v>
      </c>
      <c r="O366" s="6">
        <v>94.050283006449916</v>
      </c>
      <c r="P366" s="6">
        <v>91.522969593260498</v>
      </c>
      <c r="Q366" s="6">
        <v>89.68013689614321</v>
      </c>
      <c r="R366" s="6">
        <v>84.717651704620238</v>
      </c>
    </row>
    <row r="367" spans="1:18" hidden="1" x14ac:dyDescent="0.4">
      <c r="A367">
        <v>6382</v>
      </c>
      <c r="B367">
        <v>3</v>
      </c>
      <c r="C367" t="s">
        <v>333</v>
      </c>
      <c r="D367" t="s">
        <v>362</v>
      </c>
      <c r="E367" s="28">
        <v>5682</v>
      </c>
      <c r="F367" s="29">
        <v>5644</v>
      </c>
      <c r="G367" s="29">
        <v>5272</v>
      </c>
      <c r="H367" s="29">
        <v>4821</v>
      </c>
      <c r="I367" s="29">
        <v>4440</v>
      </c>
      <c r="J367" s="29">
        <v>4103</v>
      </c>
      <c r="K367" s="29">
        <v>3728</v>
      </c>
      <c r="L367" s="5">
        <v>100</v>
      </c>
      <c r="M367" s="6">
        <v>99.331221400915169</v>
      </c>
      <c r="N367" s="6">
        <v>92.78423090461105</v>
      </c>
      <c r="O367" s="6">
        <v>84.846884899683204</v>
      </c>
      <c r="P367" s="6">
        <v>78.141499472016889</v>
      </c>
      <c r="Q367" s="6">
        <v>72.210489264343536</v>
      </c>
      <c r="R367" s="6">
        <v>65.610700457585352</v>
      </c>
    </row>
    <row r="368" spans="1:18" hidden="1" x14ac:dyDescent="0.4">
      <c r="A368">
        <v>6401</v>
      </c>
      <c r="B368">
        <v>3</v>
      </c>
      <c r="C368" t="s">
        <v>333</v>
      </c>
      <c r="D368" t="s">
        <v>363</v>
      </c>
      <c r="E368" s="28">
        <v>2882</v>
      </c>
      <c r="F368" s="29">
        <v>2729</v>
      </c>
      <c r="G368" s="29">
        <v>2571</v>
      </c>
      <c r="H368" s="29">
        <v>2343</v>
      </c>
      <c r="I368" s="29">
        <v>2135</v>
      </c>
      <c r="J368" s="29">
        <v>1914</v>
      </c>
      <c r="K368" s="29">
        <v>1692</v>
      </c>
      <c r="L368" s="5">
        <v>100</v>
      </c>
      <c r="M368" s="6">
        <v>94.691186675919496</v>
      </c>
      <c r="N368" s="6">
        <v>89.208882720333108</v>
      </c>
      <c r="O368" s="6">
        <v>81.297709923664115</v>
      </c>
      <c r="P368" s="6">
        <v>74.080499653018734</v>
      </c>
      <c r="Q368" s="6">
        <v>66.412213740458014</v>
      </c>
      <c r="R368" s="6">
        <v>58.709229701596108</v>
      </c>
    </row>
    <row r="369" spans="1:18" hidden="1" x14ac:dyDescent="0.4">
      <c r="A369">
        <v>6402</v>
      </c>
      <c r="B369">
        <v>3</v>
      </c>
      <c r="C369" t="s">
        <v>333</v>
      </c>
      <c r="D369" t="s">
        <v>364</v>
      </c>
      <c r="E369" s="28">
        <v>4990</v>
      </c>
      <c r="F369" s="29">
        <v>4953</v>
      </c>
      <c r="G369" s="29">
        <v>4694</v>
      </c>
      <c r="H369" s="29">
        <v>4359</v>
      </c>
      <c r="I369" s="29">
        <v>4093</v>
      </c>
      <c r="J369" s="29">
        <v>3826</v>
      </c>
      <c r="K369" s="29">
        <v>3515</v>
      </c>
      <c r="L369" s="5">
        <v>100</v>
      </c>
      <c r="M369" s="6">
        <v>99.258517034068134</v>
      </c>
      <c r="N369" s="6">
        <v>94.06813627254509</v>
      </c>
      <c r="O369" s="6">
        <v>87.354709418837672</v>
      </c>
      <c r="P369" s="6">
        <v>82.024048096192388</v>
      </c>
      <c r="Q369" s="6">
        <v>76.673346693386762</v>
      </c>
      <c r="R369" s="6">
        <v>70.440881763527045</v>
      </c>
    </row>
    <row r="370" spans="1:18" hidden="1" x14ac:dyDescent="0.4">
      <c r="A370">
        <v>6403</v>
      </c>
      <c r="B370">
        <v>3</v>
      </c>
      <c r="C370" t="s">
        <v>333</v>
      </c>
      <c r="D370" t="s">
        <v>365</v>
      </c>
      <c r="E370" s="28">
        <v>2557</v>
      </c>
      <c r="F370" s="29">
        <v>2512</v>
      </c>
      <c r="G370" s="29">
        <v>2369</v>
      </c>
      <c r="H370" s="29">
        <v>2163</v>
      </c>
      <c r="I370" s="29">
        <v>1965</v>
      </c>
      <c r="J370" s="29">
        <v>1810</v>
      </c>
      <c r="K370" s="29">
        <v>1697</v>
      </c>
      <c r="L370" s="5">
        <v>100</v>
      </c>
      <c r="M370" s="6">
        <v>98.24012514665624</v>
      </c>
      <c r="N370" s="6">
        <v>92.64763394603051</v>
      </c>
      <c r="O370" s="6">
        <v>84.591317950723493</v>
      </c>
      <c r="P370" s="6">
        <v>76.847868596010954</v>
      </c>
      <c r="Q370" s="6">
        <v>70.786077434493549</v>
      </c>
      <c r="R370" s="6">
        <v>66.366836136096978</v>
      </c>
    </row>
    <row r="371" spans="1:18" hidden="1" x14ac:dyDescent="0.4">
      <c r="A371">
        <v>6426</v>
      </c>
      <c r="B371">
        <v>3</v>
      </c>
      <c r="C371" t="s">
        <v>333</v>
      </c>
      <c r="D371" t="s">
        <v>366</v>
      </c>
      <c r="E371" s="28">
        <v>2665</v>
      </c>
      <c r="F371" s="29">
        <v>2674</v>
      </c>
      <c r="G371" s="29">
        <v>2585</v>
      </c>
      <c r="H371" s="29">
        <v>2503</v>
      </c>
      <c r="I371" s="29">
        <v>2483</v>
      </c>
      <c r="J371" s="29">
        <v>2478</v>
      </c>
      <c r="K371" s="29">
        <v>2389</v>
      </c>
      <c r="L371" s="5">
        <v>100</v>
      </c>
      <c r="M371" s="6">
        <v>100.33771106941838</v>
      </c>
      <c r="N371" s="6">
        <v>96.998123827392121</v>
      </c>
      <c r="O371" s="6">
        <v>93.92120075046904</v>
      </c>
      <c r="P371" s="6">
        <v>93.170731707317074</v>
      </c>
      <c r="Q371" s="6">
        <v>92.983114446529086</v>
      </c>
      <c r="R371" s="6">
        <v>89.643527204502817</v>
      </c>
    </row>
    <row r="372" spans="1:18" hidden="1" x14ac:dyDescent="0.4">
      <c r="A372">
        <v>6428</v>
      </c>
      <c r="B372">
        <v>3</v>
      </c>
      <c r="C372" t="s">
        <v>333</v>
      </c>
      <c r="D372" t="s">
        <v>367</v>
      </c>
      <c r="E372" s="28">
        <v>7585</v>
      </c>
      <c r="F372" s="29">
        <v>7404</v>
      </c>
      <c r="G372" s="29">
        <v>7070</v>
      </c>
      <c r="H372" s="29">
        <v>6666</v>
      </c>
      <c r="I372" s="29">
        <v>6270</v>
      </c>
      <c r="J372" s="29">
        <v>5851</v>
      </c>
      <c r="K372" s="29">
        <v>5363</v>
      </c>
      <c r="L372" s="5">
        <v>100</v>
      </c>
      <c r="M372" s="6">
        <v>97.613711272247855</v>
      </c>
      <c r="N372" s="6">
        <v>93.210283454185898</v>
      </c>
      <c r="O372" s="6">
        <v>87.883981542518129</v>
      </c>
      <c r="P372" s="6">
        <v>82.663150955833885</v>
      </c>
      <c r="Q372" s="6">
        <v>77.139090309822024</v>
      </c>
      <c r="R372" s="6">
        <v>70.705339485827295</v>
      </c>
    </row>
    <row r="373" spans="1:18" hidden="1" x14ac:dyDescent="0.4">
      <c r="A373">
        <v>6461</v>
      </c>
      <c r="B373">
        <v>3</v>
      </c>
      <c r="C373" t="s">
        <v>333</v>
      </c>
      <c r="D373" t="s">
        <v>368</v>
      </c>
      <c r="E373" s="28">
        <v>5508</v>
      </c>
      <c r="F373" s="29">
        <v>5448</v>
      </c>
      <c r="G373" s="29">
        <v>5138</v>
      </c>
      <c r="H373" s="29">
        <v>4703</v>
      </c>
      <c r="I373" s="29">
        <v>4369</v>
      </c>
      <c r="J373" s="29">
        <v>3964</v>
      </c>
      <c r="K373" s="29">
        <v>3515</v>
      </c>
      <c r="L373" s="5">
        <v>100</v>
      </c>
      <c r="M373" s="6">
        <v>98.910675381263616</v>
      </c>
      <c r="N373" s="6">
        <v>93.282498184458973</v>
      </c>
      <c r="O373" s="6">
        <v>85.384894698620187</v>
      </c>
      <c r="P373" s="6">
        <v>79.320987654320987</v>
      </c>
      <c r="Q373" s="6">
        <v>71.968046477850407</v>
      </c>
      <c r="R373" s="6">
        <v>63.8162672476398</v>
      </c>
    </row>
    <row r="374" spans="1:18" hidden="1" x14ac:dyDescent="0.4">
      <c r="A374">
        <v>7000</v>
      </c>
      <c r="B374" t="s">
        <v>0</v>
      </c>
      <c r="C374" t="s">
        <v>369</v>
      </c>
      <c r="E374" s="28">
        <v>580272</v>
      </c>
      <c r="F374" s="29">
        <v>591582</v>
      </c>
      <c r="G374" s="29">
        <v>591391</v>
      </c>
      <c r="H374" s="29">
        <v>583151</v>
      </c>
      <c r="I374" s="29">
        <v>583966</v>
      </c>
      <c r="J374" s="29">
        <v>573250</v>
      </c>
      <c r="K374" s="29">
        <v>551059</v>
      </c>
      <c r="L374" s="5">
        <v>100</v>
      </c>
      <c r="M374" s="6">
        <v>101.94908594590125</v>
      </c>
      <c r="N374" s="6">
        <v>101.91617034769902</v>
      </c>
      <c r="O374" s="6">
        <v>100.49614663468166</v>
      </c>
      <c r="P374" s="6">
        <v>100.63659800920948</v>
      </c>
      <c r="Q374" s="6">
        <v>98.789877850387413</v>
      </c>
      <c r="R374" s="6">
        <v>94.965636804808781</v>
      </c>
    </row>
    <row r="375" spans="1:18" hidden="1" x14ac:dyDescent="0.4">
      <c r="A375">
        <v>7201</v>
      </c>
      <c r="B375">
        <v>2</v>
      </c>
      <c r="C375" t="s">
        <v>369</v>
      </c>
      <c r="D375" t="s">
        <v>370</v>
      </c>
      <c r="E375" s="28">
        <v>85853</v>
      </c>
      <c r="F375" s="29">
        <v>88346</v>
      </c>
      <c r="G375" s="29">
        <v>89620</v>
      </c>
      <c r="H375" s="29">
        <v>90731</v>
      </c>
      <c r="I375" s="29">
        <v>93423</v>
      </c>
      <c r="J375" s="29">
        <v>93431</v>
      </c>
      <c r="K375" s="29">
        <v>91024</v>
      </c>
      <c r="L375" s="5">
        <v>100</v>
      </c>
      <c r="M375" s="6">
        <v>102.90380068256206</v>
      </c>
      <c r="N375" s="6">
        <v>104.38773251953921</v>
      </c>
      <c r="O375" s="6">
        <v>105.68180494566293</v>
      </c>
      <c r="P375" s="6">
        <v>108.81739717889883</v>
      </c>
      <c r="Q375" s="6">
        <v>108.82671543219224</v>
      </c>
      <c r="R375" s="6">
        <v>106.02308597253445</v>
      </c>
    </row>
    <row r="376" spans="1:18" hidden="1" x14ac:dyDescent="0.4">
      <c r="A376">
        <v>7202</v>
      </c>
      <c r="B376">
        <v>2</v>
      </c>
      <c r="C376" t="s">
        <v>369</v>
      </c>
      <c r="D376" t="s">
        <v>371</v>
      </c>
      <c r="E376" s="28">
        <v>36849</v>
      </c>
      <c r="F376" s="29">
        <v>38413</v>
      </c>
      <c r="G376" s="29">
        <v>37958</v>
      </c>
      <c r="H376" s="29">
        <v>36928</v>
      </c>
      <c r="I376" s="29">
        <v>36314</v>
      </c>
      <c r="J376" s="29">
        <v>35341</v>
      </c>
      <c r="K376" s="29">
        <v>33558</v>
      </c>
      <c r="L376" s="5">
        <v>100</v>
      </c>
      <c r="M376" s="6">
        <v>104.24434855762708</v>
      </c>
      <c r="N376" s="6">
        <v>103.00957963581101</v>
      </c>
      <c r="O376" s="6">
        <v>100.21438845016147</v>
      </c>
      <c r="P376" s="6">
        <v>98.548128850172318</v>
      </c>
      <c r="Q376" s="6">
        <v>95.907623001981051</v>
      </c>
      <c r="R376" s="6">
        <v>91.068957095172181</v>
      </c>
    </row>
    <row r="377" spans="1:18" hidden="1" x14ac:dyDescent="0.4">
      <c r="A377">
        <v>7203</v>
      </c>
      <c r="B377">
        <v>2</v>
      </c>
      <c r="C377" t="s">
        <v>369</v>
      </c>
      <c r="D377" t="s">
        <v>372</v>
      </c>
      <c r="E377" s="28">
        <v>88149</v>
      </c>
      <c r="F377" s="29">
        <v>93813</v>
      </c>
      <c r="G377" s="29">
        <v>97495</v>
      </c>
      <c r="H377" s="29">
        <v>100052</v>
      </c>
      <c r="I377" s="29">
        <v>104344</v>
      </c>
      <c r="J377" s="29">
        <v>105932</v>
      </c>
      <c r="K377" s="29">
        <v>104792</v>
      </c>
      <c r="L377" s="5">
        <v>100</v>
      </c>
      <c r="M377" s="6">
        <v>106.42548412347274</v>
      </c>
      <c r="N377" s="6">
        <v>110.60250258085742</v>
      </c>
      <c r="O377" s="6">
        <v>113.50327286753111</v>
      </c>
      <c r="P377" s="6">
        <v>118.37230144414571</v>
      </c>
      <c r="Q377" s="6">
        <v>120.17379663978036</v>
      </c>
      <c r="R377" s="6">
        <v>118.88053182679327</v>
      </c>
    </row>
    <row r="378" spans="1:18" hidden="1" x14ac:dyDescent="0.4">
      <c r="A378">
        <v>7205</v>
      </c>
      <c r="B378">
        <v>2</v>
      </c>
      <c r="C378" t="s">
        <v>369</v>
      </c>
      <c r="D378" t="s">
        <v>373</v>
      </c>
      <c r="E378" s="28">
        <v>17691</v>
      </c>
      <c r="F378" s="29">
        <v>18439</v>
      </c>
      <c r="G378" s="29">
        <v>18448</v>
      </c>
      <c r="H378" s="29">
        <v>18304</v>
      </c>
      <c r="I378" s="29">
        <v>18410</v>
      </c>
      <c r="J378" s="29">
        <v>18332</v>
      </c>
      <c r="K378" s="29">
        <v>17880</v>
      </c>
      <c r="L378" s="5">
        <v>100</v>
      </c>
      <c r="M378" s="6">
        <v>104.22813860154881</v>
      </c>
      <c r="N378" s="6">
        <v>104.27901192696851</v>
      </c>
      <c r="O378" s="6">
        <v>103.46503872025323</v>
      </c>
      <c r="P378" s="6">
        <v>104.0642134418631</v>
      </c>
      <c r="Q378" s="6">
        <v>103.62331128822566</v>
      </c>
      <c r="R378" s="6">
        <v>101.06833983381381</v>
      </c>
    </row>
    <row r="379" spans="1:18" hidden="1" x14ac:dyDescent="0.4">
      <c r="A379">
        <v>7207</v>
      </c>
      <c r="B379">
        <v>2</v>
      </c>
      <c r="C379" t="s">
        <v>369</v>
      </c>
      <c r="D379" t="s">
        <v>374</v>
      </c>
      <c r="E379" s="28">
        <v>21483</v>
      </c>
      <c r="F379" s="29">
        <v>22609</v>
      </c>
      <c r="G379" s="29">
        <v>23040</v>
      </c>
      <c r="H379" s="29">
        <v>22951</v>
      </c>
      <c r="I379" s="29">
        <v>23327</v>
      </c>
      <c r="J379" s="29">
        <v>23229</v>
      </c>
      <c r="K379" s="29">
        <v>22566</v>
      </c>
      <c r="L379" s="5">
        <v>100</v>
      </c>
      <c r="M379" s="6">
        <v>105.2413536284504</v>
      </c>
      <c r="N379" s="6">
        <v>107.24759111855886</v>
      </c>
      <c r="O379" s="6">
        <v>106.83331005911651</v>
      </c>
      <c r="P379" s="6">
        <v>108.58353116417632</v>
      </c>
      <c r="Q379" s="6">
        <v>108.12735651445328</v>
      </c>
      <c r="R379" s="6">
        <v>105.04119536377601</v>
      </c>
    </row>
    <row r="380" spans="1:18" hidden="1" x14ac:dyDescent="0.4">
      <c r="A380">
        <v>7208</v>
      </c>
      <c r="B380">
        <v>2</v>
      </c>
      <c r="C380" t="s">
        <v>369</v>
      </c>
      <c r="D380" t="s">
        <v>375</v>
      </c>
      <c r="E380" s="28">
        <v>16479</v>
      </c>
      <c r="F380" s="29">
        <v>16209</v>
      </c>
      <c r="G380" s="29">
        <v>15701</v>
      </c>
      <c r="H380" s="29">
        <v>14853</v>
      </c>
      <c r="I380" s="29">
        <v>14070</v>
      </c>
      <c r="J380" s="29">
        <v>13305</v>
      </c>
      <c r="K380" s="29">
        <v>12408</v>
      </c>
      <c r="L380" s="5">
        <v>100</v>
      </c>
      <c r="M380" s="6">
        <v>98.361551064991801</v>
      </c>
      <c r="N380" s="6">
        <v>95.278839735420846</v>
      </c>
      <c r="O380" s="6">
        <v>90.132896413617331</v>
      </c>
      <c r="P380" s="6">
        <v>85.381394502093571</v>
      </c>
      <c r="Q380" s="6">
        <v>80.739122519570358</v>
      </c>
      <c r="R380" s="6">
        <v>75.295831057709819</v>
      </c>
    </row>
    <row r="381" spans="1:18" hidden="1" x14ac:dyDescent="0.4">
      <c r="A381">
        <v>7210</v>
      </c>
      <c r="B381">
        <v>2</v>
      </c>
      <c r="C381" t="s">
        <v>369</v>
      </c>
      <c r="D381" t="s">
        <v>376</v>
      </c>
      <c r="E381" s="28">
        <v>18452</v>
      </c>
      <c r="F381" s="29">
        <v>18864</v>
      </c>
      <c r="G381" s="29">
        <v>18589</v>
      </c>
      <c r="H381" s="29">
        <v>17847</v>
      </c>
      <c r="I381" s="29">
        <v>17422</v>
      </c>
      <c r="J381" s="29">
        <v>16653</v>
      </c>
      <c r="K381" s="29">
        <v>15704</v>
      </c>
      <c r="L381" s="5">
        <v>100</v>
      </c>
      <c r="M381" s="6">
        <v>102.23282029048342</v>
      </c>
      <c r="N381" s="6">
        <v>100.74246694125297</v>
      </c>
      <c r="O381" s="6">
        <v>96.721222631693038</v>
      </c>
      <c r="P381" s="6">
        <v>94.417949273791464</v>
      </c>
      <c r="Q381" s="6">
        <v>90.250379362670714</v>
      </c>
      <c r="R381" s="6">
        <v>85.10730544114459</v>
      </c>
    </row>
    <row r="382" spans="1:18" hidden="1" x14ac:dyDescent="0.4">
      <c r="A382">
        <v>7211</v>
      </c>
      <c r="B382">
        <v>2</v>
      </c>
      <c r="C382" t="s">
        <v>369</v>
      </c>
      <c r="D382" t="s">
        <v>377</v>
      </c>
      <c r="E382" s="28">
        <v>12633</v>
      </c>
      <c r="F382" s="29">
        <v>12819</v>
      </c>
      <c r="G382" s="29">
        <v>12489</v>
      </c>
      <c r="H382" s="29">
        <v>11876</v>
      </c>
      <c r="I382" s="29">
        <v>11140</v>
      </c>
      <c r="J382" s="29">
        <v>10354</v>
      </c>
      <c r="K382" s="29">
        <v>9592</v>
      </c>
      <c r="L382" s="5">
        <v>100</v>
      </c>
      <c r="M382" s="6">
        <v>101.47233436238423</v>
      </c>
      <c r="N382" s="6">
        <v>98.860128235573498</v>
      </c>
      <c r="O382" s="6">
        <v>94.007757460619018</v>
      </c>
      <c r="P382" s="6">
        <v>88.181746220216894</v>
      </c>
      <c r="Q382" s="6">
        <v>81.959946172722226</v>
      </c>
      <c r="R382" s="6">
        <v>75.928124752632002</v>
      </c>
    </row>
    <row r="383" spans="1:18" hidden="1" x14ac:dyDescent="0.4">
      <c r="A383">
        <v>7213</v>
      </c>
      <c r="B383">
        <v>2</v>
      </c>
      <c r="C383" t="s">
        <v>369</v>
      </c>
      <c r="D383" t="s">
        <v>43</v>
      </c>
      <c r="E383" s="28">
        <v>21032</v>
      </c>
      <c r="F383" s="29">
        <v>20715</v>
      </c>
      <c r="G383" s="29">
        <v>20096</v>
      </c>
      <c r="H383" s="29">
        <v>19414</v>
      </c>
      <c r="I383" s="29">
        <v>18894</v>
      </c>
      <c r="J383" s="29">
        <v>17946</v>
      </c>
      <c r="K383" s="29">
        <v>16777</v>
      </c>
      <c r="L383" s="5">
        <v>100</v>
      </c>
      <c r="M383" s="6">
        <v>98.492772917459121</v>
      </c>
      <c r="N383" s="6">
        <v>95.54963864587296</v>
      </c>
      <c r="O383" s="6">
        <v>92.306960821605173</v>
      </c>
      <c r="P383" s="6">
        <v>89.834537847090147</v>
      </c>
      <c r="Q383" s="6">
        <v>85.3271205781666</v>
      </c>
      <c r="R383" s="6">
        <v>79.768923545074173</v>
      </c>
    </row>
    <row r="384" spans="1:18" hidden="1" x14ac:dyDescent="0.4">
      <c r="A384">
        <v>7214</v>
      </c>
      <c r="B384">
        <v>2</v>
      </c>
      <c r="C384" t="s">
        <v>369</v>
      </c>
      <c r="D384" t="s">
        <v>378</v>
      </c>
      <c r="E384" s="28">
        <v>8580</v>
      </c>
      <c r="F384" s="29">
        <v>9030</v>
      </c>
      <c r="G384" s="29">
        <v>9232</v>
      </c>
      <c r="H384" s="29">
        <v>9196</v>
      </c>
      <c r="I384" s="29">
        <v>9490</v>
      </c>
      <c r="J384" s="29">
        <v>9666</v>
      </c>
      <c r="K384" s="29">
        <v>9737</v>
      </c>
      <c r="L384" s="5">
        <v>100</v>
      </c>
      <c r="M384" s="6">
        <v>105.24475524475525</v>
      </c>
      <c r="N384" s="6">
        <v>107.59906759906758</v>
      </c>
      <c r="O384" s="6">
        <v>107.17948717948718</v>
      </c>
      <c r="P384" s="6">
        <v>110.60606060606059</v>
      </c>
      <c r="Q384" s="6">
        <v>112.65734265734267</v>
      </c>
      <c r="R384" s="6">
        <v>113.48484848484847</v>
      </c>
    </row>
    <row r="385" spans="1:18" hidden="1" x14ac:dyDescent="0.4">
      <c r="A385">
        <v>7301</v>
      </c>
      <c r="B385">
        <v>3</v>
      </c>
      <c r="C385" t="s">
        <v>369</v>
      </c>
      <c r="D385" t="s">
        <v>379</v>
      </c>
      <c r="E385" s="28">
        <v>4349</v>
      </c>
      <c r="F385" s="29">
        <v>4183</v>
      </c>
      <c r="G385" s="29">
        <v>4077</v>
      </c>
      <c r="H385" s="29">
        <v>3926</v>
      </c>
      <c r="I385" s="29">
        <v>3846</v>
      </c>
      <c r="J385" s="29">
        <v>3715</v>
      </c>
      <c r="K385" s="29">
        <v>3501</v>
      </c>
      <c r="L385" s="5">
        <v>100</v>
      </c>
      <c r="M385" s="6">
        <v>96.183030581742941</v>
      </c>
      <c r="N385" s="6">
        <v>93.745688664060694</v>
      </c>
      <c r="O385" s="6">
        <v>90.273626120947341</v>
      </c>
      <c r="P385" s="6">
        <v>88.434122786847553</v>
      </c>
      <c r="Q385" s="6">
        <v>85.421936077259147</v>
      </c>
      <c r="R385" s="6">
        <v>80.501264658542198</v>
      </c>
    </row>
    <row r="386" spans="1:18" hidden="1" x14ac:dyDescent="0.4">
      <c r="A386">
        <v>7303</v>
      </c>
      <c r="B386">
        <v>3</v>
      </c>
      <c r="C386" t="s">
        <v>369</v>
      </c>
      <c r="D386" t="s">
        <v>380</v>
      </c>
      <c r="E386" s="28">
        <v>3642</v>
      </c>
      <c r="F386" s="29">
        <v>3507</v>
      </c>
      <c r="G386" s="29">
        <v>3290</v>
      </c>
      <c r="H386" s="29">
        <v>3011</v>
      </c>
      <c r="I386" s="29">
        <v>2825</v>
      </c>
      <c r="J386" s="29">
        <v>2591</v>
      </c>
      <c r="K386" s="29">
        <v>2344</v>
      </c>
      <c r="L386" s="5">
        <v>100</v>
      </c>
      <c r="M386" s="6">
        <v>96.293245469522233</v>
      </c>
      <c r="N386" s="6">
        <v>90.334980779791323</v>
      </c>
      <c r="O386" s="6">
        <v>82.674354750137297</v>
      </c>
      <c r="P386" s="6">
        <v>77.567270730367937</v>
      </c>
      <c r="Q386" s="6">
        <v>71.142229544206486</v>
      </c>
      <c r="R386" s="6">
        <v>64.360241625480512</v>
      </c>
    </row>
    <row r="387" spans="1:18" hidden="1" x14ac:dyDescent="0.4">
      <c r="A387">
        <v>7308</v>
      </c>
      <c r="B387">
        <v>3</v>
      </c>
      <c r="C387" t="s">
        <v>369</v>
      </c>
      <c r="D387" t="s">
        <v>381</v>
      </c>
      <c r="E387" s="28">
        <v>5138</v>
      </c>
      <c r="F387" s="29">
        <v>4919</v>
      </c>
      <c r="G387" s="29">
        <v>4577</v>
      </c>
      <c r="H387" s="29">
        <v>4168</v>
      </c>
      <c r="I387" s="29">
        <v>3843</v>
      </c>
      <c r="J387" s="29">
        <v>3473</v>
      </c>
      <c r="K387" s="29">
        <v>3064</v>
      </c>
      <c r="L387" s="5">
        <v>100</v>
      </c>
      <c r="M387" s="6">
        <v>95.737641105488507</v>
      </c>
      <c r="N387" s="6">
        <v>89.081354612689765</v>
      </c>
      <c r="O387" s="6">
        <v>81.121058777734518</v>
      </c>
      <c r="P387" s="6">
        <v>74.795640326975473</v>
      </c>
      <c r="Q387" s="6">
        <v>67.594394706111331</v>
      </c>
      <c r="R387" s="6">
        <v>59.634098871156091</v>
      </c>
    </row>
    <row r="388" spans="1:18" hidden="1" x14ac:dyDescent="0.4">
      <c r="A388">
        <v>7322</v>
      </c>
      <c r="B388">
        <v>3</v>
      </c>
      <c r="C388" t="s">
        <v>369</v>
      </c>
      <c r="D388" t="s">
        <v>382</v>
      </c>
      <c r="E388" s="28">
        <v>2464</v>
      </c>
      <c r="F388" s="29">
        <v>2639</v>
      </c>
      <c r="G388" s="29">
        <v>2700</v>
      </c>
      <c r="H388" s="29">
        <v>2645</v>
      </c>
      <c r="I388" s="29">
        <v>2751</v>
      </c>
      <c r="J388" s="29">
        <v>2856</v>
      </c>
      <c r="K388" s="29">
        <v>2935</v>
      </c>
      <c r="L388" s="5">
        <v>100</v>
      </c>
      <c r="M388" s="6">
        <v>107.10227272727273</v>
      </c>
      <c r="N388" s="6">
        <v>109.57792207792207</v>
      </c>
      <c r="O388" s="6">
        <v>107.34577922077921</v>
      </c>
      <c r="P388" s="6">
        <v>111.64772727272727</v>
      </c>
      <c r="Q388" s="6">
        <v>115.90909090909092</v>
      </c>
      <c r="R388" s="6">
        <v>119.11525974025975</v>
      </c>
    </row>
    <row r="389" spans="1:18" hidden="1" x14ac:dyDescent="0.4">
      <c r="A389">
        <v>7342</v>
      </c>
      <c r="B389">
        <v>3</v>
      </c>
      <c r="C389" t="s">
        <v>369</v>
      </c>
      <c r="D389" t="s">
        <v>383</v>
      </c>
      <c r="E389" s="28">
        <v>3441</v>
      </c>
      <c r="F389" s="29">
        <v>3543</v>
      </c>
      <c r="G389" s="29">
        <v>3553</v>
      </c>
      <c r="H389" s="29">
        <v>3517</v>
      </c>
      <c r="I389" s="29">
        <v>3593</v>
      </c>
      <c r="J389" s="29">
        <v>3690</v>
      </c>
      <c r="K389" s="29">
        <v>3680</v>
      </c>
      <c r="L389" s="5">
        <v>100</v>
      </c>
      <c r="M389" s="6">
        <v>102.96425457715782</v>
      </c>
      <c r="N389" s="6">
        <v>103.2548677709968</v>
      </c>
      <c r="O389" s="6">
        <v>102.20866027317641</v>
      </c>
      <c r="P389" s="6">
        <v>104.4173205463528</v>
      </c>
      <c r="Q389" s="6">
        <v>107.23626852659112</v>
      </c>
      <c r="R389" s="6">
        <v>106.94565533275211</v>
      </c>
    </row>
    <row r="390" spans="1:18" hidden="1" x14ac:dyDescent="0.4">
      <c r="A390">
        <v>7344</v>
      </c>
      <c r="B390">
        <v>3</v>
      </c>
      <c r="C390" t="s">
        <v>369</v>
      </c>
      <c r="D390" t="s">
        <v>384</v>
      </c>
      <c r="E390" s="28">
        <v>1916</v>
      </c>
      <c r="F390" s="29">
        <v>1986</v>
      </c>
      <c r="G390" s="29">
        <v>1969</v>
      </c>
      <c r="H390" s="29">
        <v>1792</v>
      </c>
      <c r="I390" s="29">
        <v>1688</v>
      </c>
      <c r="J390" s="29">
        <v>1563</v>
      </c>
      <c r="K390" s="29">
        <v>1457</v>
      </c>
      <c r="L390" s="5">
        <v>100</v>
      </c>
      <c r="M390" s="6">
        <v>103.65344467640918</v>
      </c>
      <c r="N390" s="6">
        <v>102.76617954070981</v>
      </c>
      <c r="O390" s="6">
        <v>93.528183716075148</v>
      </c>
      <c r="P390" s="6">
        <v>88.100208768267223</v>
      </c>
      <c r="Q390" s="6">
        <v>81.57620041753654</v>
      </c>
      <c r="R390" s="6">
        <v>76.043841336116913</v>
      </c>
    </row>
    <row r="391" spans="1:18" hidden="1" x14ac:dyDescent="0.4">
      <c r="A391">
        <v>7362</v>
      </c>
      <c r="B391">
        <v>3</v>
      </c>
      <c r="C391" t="s">
        <v>369</v>
      </c>
      <c r="D391" t="s">
        <v>385</v>
      </c>
      <c r="E391" s="28">
        <v>2360</v>
      </c>
      <c r="F391" s="29">
        <v>2292</v>
      </c>
      <c r="G391" s="29">
        <v>2144</v>
      </c>
      <c r="H391" s="29">
        <v>1960</v>
      </c>
      <c r="I391" s="29">
        <v>1790</v>
      </c>
      <c r="J391" s="29">
        <v>1616</v>
      </c>
      <c r="K391" s="29">
        <v>1416</v>
      </c>
      <c r="L391" s="5">
        <v>100</v>
      </c>
      <c r="M391" s="6">
        <v>97.118644067796609</v>
      </c>
      <c r="N391" s="6">
        <v>90.847457627118644</v>
      </c>
      <c r="O391" s="6">
        <v>83.050847457627114</v>
      </c>
      <c r="P391" s="6">
        <v>75.847457627118644</v>
      </c>
      <c r="Q391" s="6">
        <v>68.474576271186436</v>
      </c>
      <c r="R391" s="6">
        <v>60</v>
      </c>
    </row>
    <row r="392" spans="1:18" hidden="1" x14ac:dyDescent="0.4">
      <c r="A392">
        <v>7364</v>
      </c>
      <c r="B392">
        <v>3</v>
      </c>
      <c r="C392" t="s">
        <v>369</v>
      </c>
      <c r="D392" t="s">
        <v>386</v>
      </c>
      <c r="E392" s="28">
        <v>194</v>
      </c>
      <c r="F392" s="29">
        <v>183</v>
      </c>
      <c r="G392" s="29">
        <v>164</v>
      </c>
      <c r="H392" s="29">
        <v>158</v>
      </c>
      <c r="I392" s="29">
        <v>149</v>
      </c>
      <c r="J392" s="29">
        <v>142</v>
      </c>
      <c r="K392" s="29">
        <v>130</v>
      </c>
      <c r="L392" s="5">
        <v>100</v>
      </c>
      <c r="M392" s="6">
        <v>94.329896907216494</v>
      </c>
      <c r="N392" s="6">
        <v>84.536082474226802</v>
      </c>
      <c r="O392" s="6">
        <v>81.44329896907216</v>
      </c>
      <c r="P392" s="6">
        <v>76.80412371134021</v>
      </c>
      <c r="Q392" s="6">
        <v>73.19587628865979</v>
      </c>
      <c r="R392" s="6">
        <v>67.010309278350505</v>
      </c>
    </row>
    <row r="393" spans="1:18" hidden="1" x14ac:dyDescent="0.4">
      <c r="A393">
        <v>7367</v>
      </c>
      <c r="B393">
        <v>3</v>
      </c>
      <c r="C393" t="s">
        <v>369</v>
      </c>
      <c r="D393" t="s">
        <v>387</v>
      </c>
      <c r="E393" s="28">
        <v>1907</v>
      </c>
      <c r="F393" s="29">
        <v>1720</v>
      </c>
      <c r="G393" s="29">
        <v>1536</v>
      </c>
      <c r="H393" s="29">
        <v>1377</v>
      </c>
      <c r="I393" s="29">
        <v>1253</v>
      </c>
      <c r="J393" s="29">
        <v>1150</v>
      </c>
      <c r="K393" s="29">
        <v>1029</v>
      </c>
      <c r="L393" s="5">
        <v>100</v>
      </c>
      <c r="M393" s="6">
        <v>90.194022024121651</v>
      </c>
      <c r="N393" s="6">
        <v>80.545359202936552</v>
      </c>
      <c r="O393" s="6">
        <v>72.207656004195073</v>
      </c>
      <c r="P393" s="6">
        <v>65.705296276874662</v>
      </c>
      <c r="Q393" s="6">
        <v>60.304142632406922</v>
      </c>
      <c r="R393" s="6">
        <v>53.959098059779762</v>
      </c>
    </row>
    <row r="394" spans="1:18" hidden="1" x14ac:dyDescent="0.4">
      <c r="A394">
        <v>7368</v>
      </c>
      <c r="B394">
        <v>3</v>
      </c>
      <c r="C394" t="s">
        <v>369</v>
      </c>
      <c r="D394" t="s">
        <v>388</v>
      </c>
      <c r="E394" s="28">
        <v>6057</v>
      </c>
      <c r="F394" s="29">
        <v>5800</v>
      </c>
      <c r="G394" s="29">
        <v>5492</v>
      </c>
      <c r="H394" s="29">
        <v>5045</v>
      </c>
      <c r="I394" s="29">
        <v>4651</v>
      </c>
      <c r="J394" s="29">
        <v>4186</v>
      </c>
      <c r="K394" s="29">
        <v>3695</v>
      </c>
      <c r="L394" s="5">
        <v>100</v>
      </c>
      <c r="M394" s="6">
        <v>95.756975400363217</v>
      </c>
      <c r="N394" s="6">
        <v>90.671949810137036</v>
      </c>
      <c r="O394" s="6">
        <v>83.29205877497111</v>
      </c>
      <c r="P394" s="6">
        <v>76.787188377084377</v>
      </c>
      <c r="Q394" s="6">
        <v>69.110120521710414</v>
      </c>
      <c r="R394" s="6">
        <v>61.003797259369328</v>
      </c>
    </row>
    <row r="395" spans="1:18" hidden="1" x14ac:dyDescent="0.4">
      <c r="A395">
        <v>7402</v>
      </c>
      <c r="B395">
        <v>3</v>
      </c>
      <c r="C395" t="s">
        <v>369</v>
      </c>
      <c r="D395" t="s">
        <v>389</v>
      </c>
      <c r="E395" s="28">
        <v>948</v>
      </c>
      <c r="F395" s="29">
        <v>937</v>
      </c>
      <c r="G395" s="29">
        <v>911</v>
      </c>
      <c r="H395" s="29">
        <v>843</v>
      </c>
      <c r="I395" s="29">
        <v>765</v>
      </c>
      <c r="J395" s="29">
        <v>692</v>
      </c>
      <c r="K395" s="29">
        <v>619</v>
      </c>
      <c r="L395" s="5">
        <v>100</v>
      </c>
      <c r="M395" s="6">
        <v>98.839662447257382</v>
      </c>
      <c r="N395" s="6">
        <v>96.097046413502113</v>
      </c>
      <c r="O395" s="6">
        <v>88.924050632911388</v>
      </c>
      <c r="P395" s="6">
        <v>80.696202531645568</v>
      </c>
      <c r="Q395" s="6">
        <v>72.995780590717303</v>
      </c>
      <c r="R395" s="6">
        <v>65.295358649789023</v>
      </c>
    </row>
    <row r="396" spans="1:18" hidden="1" x14ac:dyDescent="0.4">
      <c r="A396">
        <v>7405</v>
      </c>
      <c r="B396">
        <v>3</v>
      </c>
      <c r="C396" t="s">
        <v>369</v>
      </c>
      <c r="D396" t="s">
        <v>390</v>
      </c>
      <c r="E396" s="28">
        <v>2719</v>
      </c>
      <c r="F396" s="29">
        <v>2551</v>
      </c>
      <c r="G396" s="29">
        <v>2355</v>
      </c>
      <c r="H396" s="29">
        <v>2053</v>
      </c>
      <c r="I396" s="29">
        <v>1819</v>
      </c>
      <c r="J396" s="29">
        <v>1605</v>
      </c>
      <c r="K396" s="29">
        <v>1380</v>
      </c>
      <c r="L396" s="5">
        <v>100</v>
      </c>
      <c r="M396" s="6">
        <v>93.821257815373286</v>
      </c>
      <c r="N396" s="6">
        <v>86.612725266642144</v>
      </c>
      <c r="O396" s="6">
        <v>75.505700625229863</v>
      </c>
      <c r="P396" s="6">
        <v>66.899595439499819</v>
      </c>
      <c r="Q396" s="6">
        <v>59.029054799558665</v>
      </c>
      <c r="R396" s="6">
        <v>50.753953659433613</v>
      </c>
    </row>
    <row r="397" spans="1:18" hidden="1" x14ac:dyDescent="0.4">
      <c r="A397">
        <v>7407</v>
      </c>
      <c r="B397">
        <v>3</v>
      </c>
      <c r="C397" t="s">
        <v>369</v>
      </c>
      <c r="D397" t="s">
        <v>391</v>
      </c>
      <c r="E397" s="28">
        <v>1246</v>
      </c>
      <c r="F397" s="29">
        <v>1186</v>
      </c>
      <c r="G397" s="29">
        <v>1111</v>
      </c>
      <c r="H397" s="29">
        <v>1000</v>
      </c>
      <c r="I397" s="29">
        <v>929</v>
      </c>
      <c r="J397" s="29">
        <v>871</v>
      </c>
      <c r="K397" s="29">
        <v>828</v>
      </c>
      <c r="L397" s="5">
        <v>100</v>
      </c>
      <c r="M397" s="6">
        <v>95.184590690208665</v>
      </c>
      <c r="N397" s="6">
        <v>89.165329052969497</v>
      </c>
      <c r="O397" s="6">
        <v>80.256821829855539</v>
      </c>
      <c r="P397" s="6">
        <v>74.558587479935795</v>
      </c>
      <c r="Q397" s="6">
        <v>69.903691813804173</v>
      </c>
      <c r="R397" s="6">
        <v>66.452648475120384</v>
      </c>
    </row>
    <row r="398" spans="1:18" hidden="1" x14ac:dyDescent="0.4">
      <c r="A398">
        <v>7408</v>
      </c>
      <c r="B398">
        <v>3</v>
      </c>
      <c r="C398" t="s">
        <v>369</v>
      </c>
      <c r="D398" t="s">
        <v>392</v>
      </c>
      <c r="E398" s="28">
        <v>5369</v>
      </c>
      <c r="F398" s="29">
        <v>5270</v>
      </c>
      <c r="G398" s="29">
        <v>4976</v>
      </c>
      <c r="H398" s="29">
        <v>4585</v>
      </c>
      <c r="I398" s="29">
        <v>4342</v>
      </c>
      <c r="J398" s="29">
        <v>4055</v>
      </c>
      <c r="K398" s="29">
        <v>3702</v>
      </c>
      <c r="L398" s="5">
        <v>100</v>
      </c>
      <c r="M398" s="6">
        <v>98.156081206928675</v>
      </c>
      <c r="N398" s="6">
        <v>92.680201154777436</v>
      </c>
      <c r="O398" s="6">
        <v>85.39765319426337</v>
      </c>
      <c r="P398" s="6">
        <v>80.871670702179173</v>
      </c>
      <c r="Q398" s="6">
        <v>75.526168746507722</v>
      </c>
      <c r="R398" s="6">
        <v>68.951387595455387</v>
      </c>
    </row>
    <row r="399" spans="1:18" hidden="1" x14ac:dyDescent="0.4">
      <c r="A399">
        <v>7421</v>
      </c>
      <c r="B399">
        <v>3</v>
      </c>
      <c r="C399" t="s">
        <v>369</v>
      </c>
      <c r="D399" t="s">
        <v>393</v>
      </c>
      <c r="E399" s="28">
        <v>5524</v>
      </c>
      <c r="F399" s="29">
        <v>5472</v>
      </c>
      <c r="G399" s="29">
        <v>5315</v>
      </c>
      <c r="H399" s="29">
        <v>5022</v>
      </c>
      <c r="I399" s="29">
        <v>4761</v>
      </c>
      <c r="J399" s="29">
        <v>4511</v>
      </c>
      <c r="K399" s="29">
        <v>4228</v>
      </c>
      <c r="L399" s="5">
        <v>100</v>
      </c>
      <c r="M399" s="6">
        <v>99.058653149891384</v>
      </c>
      <c r="N399" s="6">
        <v>96.216509775524983</v>
      </c>
      <c r="O399" s="6">
        <v>90.912382331643741</v>
      </c>
      <c r="P399" s="6">
        <v>86.187545257060108</v>
      </c>
      <c r="Q399" s="6">
        <v>81.661839246922511</v>
      </c>
      <c r="R399" s="6">
        <v>76.538740043446779</v>
      </c>
    </row>
    <row r="400" spans="1:18" hidden="1" x14ac:dyDescent="0.4">
      <c r="A400">
        <v>7422</v>
      </c>
      <c r="B400">
        <v>3</v>
      </c>
      <c r="C400" t="s">
        <v>369</v>
      </c>
      <c r="D400" t="s">
        <v>394</v>
      </c>
      <c r="E400" s="28">
        <v>1066</v>
      </c>
      <c r="F400" s="29">
        <v>1052</v>
      </c>
      <c r="G400" s="29">
        <v>998</v>
      </c>
      <c r="H400" s="29">
        <v>952</v>
      </c>
      <c r="I400" s="29">
        <v>935</v>
      </c>
      <c r="J400" s="29">
        <v>909</v>
      </c>
      <c r="K400" s="29">
        <v>846</v>
      </c>
      <c r="L400" s="5">
        <v>100</v>
      </c>
      <c r="M400" s="6">
        <v>98.686679174484055</v>
      </c>
      <c r="N400" s="6">
        <v>93.621013133208251</v>
      </c>
      <c r="O400" s="6">
        <v>89.305816135084427</v>
      </c>
      <c r="P400" s="6">
        <v>87.711069418386487</v>
      </c>
      <c r="Q400" s="6">
        <v>85.272045028142585</v>
      </c>
      <c r="R400" s="6">
        <v>79.362101313320821</v>
      </c>
    </row>
    <row r="401" spans="1:18" hidden="1" x14ac:dyDescent="0.4">
      <c r="A401">
        <v>7423</v>
      </c>
      <c r="B401">
        <v>3</v>
      </c>
      <c r="C401" t="s">
        <v>369</v>
      </c>
      <c r="D401" t="s">
        <v>395</v>
      </c>
      <c r="E401" s="28">
        <v>1397</v>
      </c>
      <c r="F401" s="29">
        <v>1316</v>
      </c>
      <c r="G401" s="29">
        <v>1221</v>
      </c>
      <c r="H401" s="29">
        <v>1102</v>
      </c>
      <c r="I401" s="29">
        <v>992</v>
      </c>
      <c r="J401" s="29">
        <v>921</v>
      </c>
      <c r="K401" s="29">
        <v>829</v>
      </c>
      <c r="L401" s="5">
        <v>100</v>
      </c>
      <c r="M401" s="6">
        <v>94.201861130994985</v>
      </c>
      <c r="N401" s="6">
        <v>87.4015748031496</v>
      </c>
      <c r="O401" s="6">
        <v>78.883321403006448</v>
      </c>
      <c r="P401" s="6">
        <v>71.009305654974938</v>
      </c>
      <c r="Q401" s="6">
        <v>65.926986399427349</v>
      </c>
      <c r="R401" s="6">
        <v>59.341445955619186</v>
      </c>
    </row>
    <row r="402" spans="1:18" hidden="1" x14ac:dyDescent="0.4">
      <c r="A402">
        <v>7444</v>
      </c>
      <c r="B402">
        <v>3</v>
      </c>
      <c r="C402" t="s">
        <v>369</v>
      </c>
      <c r="D402" t="s">
        <v>396</v>
      </c>
      <c r="E402" s="28">
        <v>783</v>
      </c>
      <c r="F402" s="29">
        <v>677</v>
      </c>
      <c r="G402" s="29">
        <v>586</v>
      </c>
      <c r="H402" s="29">
        <v>502</v>
      </c>
      <c r="I402" s="29">
        <v>422</v>
      </c>
      <c r="J402" s="29">
        <v>360</v>
      </c>
      <c r="K402" s="29">
        <v>314</v>
      </c>
      <c r="L402" s="5">
        <v>100</v>
      </c>
      <c r="M402" s="6">
        <v>86.462324393358884</v>
      </c>
      <c r="N402" s="6">
        <v>74.840357598978287</v>
      </c>
      <c r="O402" s="6">
        <v>64.112388250319285</v>
      </c>
      <c r="P402" s="6">
        <v>53.895274584929751</v>
      </c>
      <c r="Q402" s="6">
        <v>45.977011494252871</v>
      </c>
      <c r="R402" s="6">
        <v>40.102171136653894</v>
      </c>
    </row>
    <row r="403" spans="1:18" hidden="1" x14ac:dyDescent="0.4">
      <c r="A403">
        <v>7445</v>
      </c>
      <c r="B403">
        <v>3</v>
      </c>
      <c r="C403" t="s">
        <v>369</v>
      </c>
      <c r="D403" t="s">
        <v>354</v>
      </c>
      <c r="E403" s="28">
        <v>1134</v>
      </c>
      <c r="F403" s="29">
        <v>965</v>
      </c>
      <c r="G403" s="29">
        <v>805</v>
      </c>
      <c r="H403" s="29">
        <v>676</v>
      </c>
      <c r="I403" s="29">
        <v>553</v>
      </c>
      <c r="J403" s="29">
        <v>451</v>
      </c>
      <c r="K403" s="29">
        <v>378</v>
      </c>
      <c r="L403" s="5">
        <v>100</v>
      </c>
      <c r="M403" s="6">
        <v>85.09700176366843</v>
      </c>
      <c r="N403" s="6">
        <v>70.987654320987659</v>
      </c>
      <c r="O403" s="6">
        <v>59.611992945326278</v>
      </c>
      <c r="P403" s="6">
        <v>48.76543209876543</v>
      </c>
      <c r="Q403" s="6">
        <v>39.770723104056437</v>
      </c>
      <c r="R403" s="6">
        <v>33.333333333333329</v>
      </c>
    </row>
    <row r="404" spans="1:18" hidden="1" x14ac:dyDescent="0.4">
      <c r="A404">
        <v>7446</v>
      </c>
      <c r="B404">
        <v>3</v>
      </c>
      <c r="C404" t="s">
        <v>369</v>
      </c>
      <c r="D404" t="s">
        <v>397</v>
      </c>
      <c r="E404" s="28">
        <v>693</v>
      </c>
      <c r="F404" s="29">
        <v>605</v>
      </c>
      <c r="G404" s="29">
        <v>506</v>
      </c>
      <c r="H404" s="29">
        <v>433</v>
      </c>
      <c r="I404" s="29">
        <v>391</v>
      </c>
      <c r="J404" s="29">
        <v>348</v>
      </c>
      <c r="K404" s="29">
        <v>322</v>
      </c>
      <c r="L404" s="5">
        <v>100</v>
      </c>
      <c r="M404" s="6">
        <v>87.301587301587304</v>
      </c>
      <c r="N404" s="6">
        <v>73.015873015873012</v>
      </c>
      <c r="O404" s="6">
        <v>62.481962481962483</v>
      </c>
      <c r="P404" s="6">
        <v>56.421356421356414</v>
      </c>
      <c r="Q404" s="6">
        <v>50.216450216450212</v>
      </c>
      <c r="R404" s="6">
        <v>46.464646464646464</v>
      </c>
    </row>
    <row r="405" spans="1:18" hidden="1" x14ac:dyDescent="0.4">
      <c r="A405">
        <v>7447</v>
      </c>
      <c r="B405">
        <v>3</v>
      </c>
      <c r="C405" t="s">
        <v>369</v>
      </c>
      <c r="D405" t="s">
        <v>398</v>
      </c>
      <c r="E405" s="28">
        <v>7577</v>
      </c>
      <c r="F405" s="29">
        <v>7488</v>
      </c>
      <c r="G405" s="29">
        <v>7126</v>
      </c>
      <c r="H405" s="29">
        <v>6595</v>
      </c>
      <c r="I405" s="29">
        <v>6014</v>
      </c>
      <c r="J405" s="29">
        <v>5518</v>
      </c>
      <c r="K405" s="29">
        <v>5040</v>
      </c>
      <c r="L405" s="5">
        <v>100</v>
      </c>
      <c r="M405" s="6">
        <v>98.825392635607756</v>
      </c>
      <c r="N405" s="6">
        <v>94.047776164708978</v>
      </c>
      <c r="O405" s="6">
        <v>87.039725485020455</v>
      </c>
      <c r="P405" s="6">
        <v>79.371783027583476</v>
      </c>
      <c r="Q405" s="6">
        <v>72.82565659231885</v>
      </c>
      <c r="R405" s="6">
        <v>66.517091197043683</v>
      </c>
    </row>
    <row r="406" spans="1:18" hidden="1" x14ac:dyDescent="0.4">
      <c r="A406">
        <v>7461</v>
      </c>
      <c r="B406">
        <v>3</v>
      </c>
      <c r="C406" t="s">
        <v>369</v>
      </c>
      <c r="D406" t="s">
        <v>399</v>
      </c>
      <c r="E406" s="28">
        <v>5221</v>
      </c>
      <c r="F406" s="29">
        <v>5600</v>
      </c>
      <c r="G406" s="29">
        <v>5977</v>
      </c>
      <c r="H406" s="29">
        <v>6136</v>
      </c>
      <c r="I406" s="29">
        <v>6449</v>
      </c>
      <c r="J406" s="29">
        <v>6663</v>
      </c>
      <c r="K406" s="29">
        <v>6825</v>
      </c>
      <c r="L406" s="5">
        <v>100</v>
      </c>
      <c r="M406" s="6">
        <v>107.25914575751771</v>
      </c>
      <c r="N406" s="6">
        <v>114.47998467726489</v>
      </c>
      <c r="O406" s="6">
        <v>117.52537828002299</v>
      </c>
      <c r="P406" s="6">
        <v>123.52039839111282</v>
      </c>
      <c r="Q406" s="6">
        <v>127.61923003256082</v>
      </c>
      <c r="R406" s="6">
        <v>130.72208389197473</v>
      </c>
    </row>
    <row r="407" spans="1:18" hidden="1" x14ac:dyDescent="0.4">
      <c r="A407">
        <v>7464</v>
      </c>
      <c r="B407">
        <v>3</v>
      </c>
      <c r="C407" t="s">
        <v>369</v>
      </c>
      <c r="D407" t="s">
        <v>400</v>
      </c>
      <c r="E407" s="28">
        <v>1986</v>
      </c>
      <c r="F407" s="29">
        <v>2146</v>
      </c>
      <c r="G407" s="29">
        <v>2177</v>
      </c>
      <c r="H407" s="29">
        <v>2092</v>
      </c>
      <c r="I407" s="29">
        <v>2058</v>
      </c>
      <c r="J407" s="29">
        <v>2027</v>
      </c>
      <c r="K407" s="29">
        <v>2000</v>
      </c>
      <c r="L407" s="5">
        <v>100</v>
      </c>
      <c r="M407" s="6">
        <v>108.05639476334341</v>
      </c>
      <c r="N407" s="6">
        <v>109.61732124874119</v>
      </c>
      <c r="O407" s="6">
        <v>105.337361530715</v>
      </c>
      <c r="P407" s="6">
        <v>103.62537764350452</v>
      </c>
      <c r="Q407" s="6">
        <v>102.06445115810673</v>
      </c>
      <c r="R407" s="6">
        <v>100.70493454179254</v>
      </c>
    </row>
    <row r="408" spans="1:18" hidden="1" x14ac:dyDescent="0.4">
      <c r="A408">
        <v>7465</v>
      </c>
      <c r="B408">
        <v>3</v>
      </c>
      <c r="C408" t="s">
        <v>369</v>
      </c>
      <c r="D408" t="s">
        <v>401</v>
      </c>
      <c r="E408" s="28">
        <v>1479</v>
      </c>
      <c r="F408" s="29">
        <v>1590</v>
      </c>
      <c r="G408" s="29">
        <v>1629</v>
      </c>
      <c r="H408" s="29">
        <v>1600</v>
      </c>
      <c r="I408" s="29">
        <v>1574</v>
      </c>
      <c r="J408" s="29">
        <v>1590</v>
      </c>
      <c r="K408" s="29">
        <v>1577</v>
      </c>
      <c r="L408" s="5">
        <v>100</v>
      </c>
      <c r="M408" s="6">
        <v>107.5050709939148</v>
      </c>
      <c r="N408" s="6">
        <v>110.14198782961459</v>
      </c>
      <c r="O408" s="6">
        <v>108.18120351588911</v>
      </c>
      <c r="P408" s="6">
        <v>106.42325895875591</v>
      </c>
      <c r="Q408" s="6">
        <v>107.5050709939148</v>
      </c>
      <c r="R408" s="6">
        <v>106.62609871534821</v>
      </c>
    </row>
    <row r="409" spans="1:18" hidden="1" x14ac:dyDescent="0.4">
      <c r="A409">
        <v>7466</v>
      </c>
      <c r="B409">
        <v>3</v>
      </c>
      <c r="C409" t="s">
        <v>369</v>
      </c>
      <c r="D409" t="s">
        <v>402</v>
      </c>
      <c r="E409" s="28">
        <v>5432</v>
      </c>
      <c r="F409" s="29">
        <v>5627</v>
      </c>
      <c r="G409" s="29">
        <v>5457</v>
      </c>
      <c r="H409" s="29">
        <v>5217</v>
      </c>
      <c r="I409" s="29">
        <v>5229</v>
      </c>
      <c r="J409" s="29">
        <v>5098</v>
      </c>
      <c r="K409" s="29">
        <v>4966</v>
      </c>
      <c r="L409" s="5">
        <v>100</v>
      </c>
      <c r="M409" s="6">
        <v>103.5898379970545</v>
      </c>
      <c r="N409" s="6">
        <v>100.46023564064801</v>
      </c>
      <c r="O409" s="6">
        <v>96.041973490427097</v>
      </c>
      <c r="P409" s="6">
        <v>96.262886597938149</v>
      </c>
      <c r="Q409" s="6">
        <v>93.851251840942567</v>
      </c>
      <c r="R409" s="6">
        <v>91.421207658321052</v>
      </c>
    </row>
    <row r="410" spans="1:18" hidden="1" x14ac:dyDescent="0.4">
      <c r="A410">
        <v>7481</v>
      </c>
      <c r="B410">
        <v>3</v>
      </c>
      <c r="C410" t="s">
        <v>369</v>
      </c>
      <c r="D410" t="s">
        <v>403</v>
      </c>
      <c r="E410" s="28">
        <v>4279</v>
      </c>
      <c r="F410" s="29">
        <v>4313</v>
      </c>
      <c r="G410" s="29">
        <v>4267</v>
      </c>
      <c r="H410" s="29">
        <v>4117</v>
      </c>
      <c r="I410" s="29">
        <v>4023</v>
      </c>
      <c r="J410" s="29">
        <v>3862</v>
      </c>
      <c r="K410" s="29">
        <v>3673</v>
      </c>
      <c r="L410" s="5">
        <v>100</v>
      </c>
      <c r="M410" s="6">
        <v>100.7945781724702</v>
      </c>
      <c r="N410" s="6">
        <v>99.719560645010517</v>
      </c>
      <c r="O410" s="6">
        <v>96.214068707641971</v>
      </c>
      <c r="P410" s="6">
        <v>94.017293760224348</v>
      </c>
      <c r="Q410" s="6">
        <v>90.254732414115452</v>
      </c>
      <c r="R410" s="6">
        <v>85.837812573031087</v>
      </c>
    </row>
    <row r="411" spans="1:18" hidden="1" x14ac:dyDescent="0.4">
      <c r="A411">
        <v>7482</v>
      </c>
      <c r="B411">
        <v>3</v>
      </c>
      <c r="C411" t="s">
        <v>369</v>
      </c>
      <c r="D411" t="s">
        <v>404</v>
      </c>
      <c r="E411" s="28">
        <v>2126</v>
      </c>
      <c r="F411" s="29">
        <v>2148</v>
      </c>
      <c r="G411" s="29">
        <v>2082</v>
      </c>
      <c r="H411" s="29">
        <v>1925</v>
      </c>
      <c r="I411" s="29">
        <v>1764</v>
      </c>
      <c r="J411" s="29">
        <v>1641</v>
      </c>
      <c r="K411" s="29">
        <v>1531</v>
      </c>
      <c r="L411" s="5">
        <v>100</v>
      </c>
      <c r="M411" s="6">
        <v>101.03480714957666</v>
      </c>
      <c r="N411" s="6">
        <v>97.930385700846657</v>
      </c>
      <c r="O411" s="6">
        <v>90.545625587958611</v>
      </c>
      <c r="P411" s="6">
        <v>82.972718720602074</v>
      </c>
      <c r="Q411" s="6">
        <v>77.187206020696138</v>
      </c>
      <c r="R411" s="6">
        <v>72.0131702728128</v>
      </c>
    </row>
    <row r="412" spans="1:18" hidden="1" x14ac:dyDescent="0.4">
      <c r="A412">
        <v>7483</v>
      </c>
      <c r="B412">
        <v>3</v>
      </c>
      <c r="C412" t="s">
        <v>369</v>
      </c>
      <c r="D412" t="s">
        <v>405</v>
      </c>
      <c r="E412" s="28">
        <v>3206</v>
      </c>
      <c r="F412" s="29">
        <v>3200</v>
      </c>
      <c r="G412" s="29">
        <v>3078</v>
      </c>
      <c r="H412" s="29">
        <v>2904</v>
      </c>
      <c r="I412" s="29">
        <v>2732</v>
      </c>
      <c r="J412" s="29">
        <v>2512</v>
      </c>
      <c r="K412" s="29">
        <v>2295</v>
      </c>
      <c r="L412" s="5">
        <v>100</v>
      </c>
      <c r="M412" s="6">
        <v>99.812850904553969</v>
      </c>
      <c r="N412" s="6">
        <v>96.007485963817842</v>
      </c>
      <c r="O412" s="6">
        <v>90.580162195882721</v>
      </c>
      <c r="P412" s="6">
        <v>85.215221459762944</v>
      </c>
      <c r="Q412" s="6">
        <v>78.353087960074859</v>
      </c>
      <c r="R412" s="6">
        <v>71.584529008109797</v>
      </c>
    </row>
    <row r="413" spans="1:18" hidden="1" x14ac:dyDescent="0.4">
      <c r="A413">
        <v>7484</v>
      </c>
      <c r="B413">
        <v>3</v>
      </c>
      <c r="C413" t="s">
        <v>369</v>
      </c>
      <c r="D413" t="s">
        <v>406</v>
      </c>
      <c r="E413" s="28">
        <v>1221</v>
      </c>
      <c r="F413" s="29">
        <v>1213</v>
      </c>
      <c r="G413" s="29">
        <v>1167</v>
      </c>
      <c r="H413" s="29">
        <v>1051</v>
      </c>
      <c r="I413" s="29">
        <v>935</v>
      </c>
      <c r="J413" s="29">
        <v>837</v>
      </c>
      <c r="K413" s="29">
        <v>729</v>
      </c>
      <c r="L413" s="5">
        <v>100</v>
      </c>
      <c r="M413" s="6">
        <v>99.344799344799341</v>
      </c>
      <c r="N413" s="6">
        <v>95.577395577395578</v>
      </c>
      <c r="O413" s="6">
        <v>86.076986076986074</v>
      </c>
      <c r="P413" s="6">
        <v>76.576576576576571</v>
      </c>
      <c r="Q413" s="6">
        <v>68.550368550368546</v>
      </c>
      <c r="R413" s="6">
        <v>59.705159705159701</v>
      </c>
    </row>
    <row r="414" spans="1:18" hidden="1" x14ac:dyDescent="0.4">
      <c r="A414">
        <v>7501</v>
      </c>
      <c r="B414">
        <v>3</v>
      </c>
      <c r="C414" t="s">
        <v>369</v>
      </c>
      <c r="D414" t="s">
        <v>407</v>
      </c>
      <c r="E414" s="28">
        <v>5432</v>
      </c>
      <c r="F414" s="29">
        <v>5398</v>
      </c>
      <c r="G414" s="29">
        <v>5136</v>
      </c>
      <c r="H414" s="29">
        <v>4748</v>
      </c>
      <c r="I414" s="29">
        <v>4440</v>
      </c>
      <c r="J414" s="29">
        <v>4080</v>
      </c>
      <c r="K414" s="29">
        <v>3647</v>
      </c>
      <c r="L414" s="5">
        <v>100</v>
      </c>
      <c r="M414" s="6">
        <v>99.37407952871871</v>
      </c>
      <c r="N414" s="6">
        <v>94.550810014727531</v>
      </c>
      <c r="O414" s="6">
        <v>87.407952871870393</v>
      </c>
      <c r="P414" s="6">
        <v>81.737849779086886</v>
      </c>
      <c r="Q414" s="6">
        <v>75.110456553755526</v>
      </c>
      <c r="R414" s="6">
        <v>67.139175257731949</v>
      </c>
    </row>
    <row r="415" spans="1:18" hidden="1" x14ac:dyDescent="0.4">
      <c r="A415">
        <v>7502</v>
      </c>
      <c r="B415">
        <v>3</v>
      </c>
      <c r="C415" t="s">
        <v>369</v>
      </c>
      <c r="D415" t="s">
        <v>408</v>
      </c>
      <c r="E415" s="28">
        <v>2025</v>
      </c>
      <c r="F415" s="29">
        <v>2080</v>
      </c>
      <c r="G415" s="29">
        <v>2093</v>
      </c>
      <c r="H415" s="29">
        <v>1996</v>
      </c>
      <c r="I415" s="29">
        <v>1958</v>
      </c>
      <c r="J415" s="29">
        <v>1914</v>
      </c>
      <c r="K415" s="29">
        <v>1807</v>
      </c>
      <c r="L415" s="5">
        <v>100</v>
      </c>
      <c r="M415" s="6">
        <v>102.71604938271605</v>
      </c>
      <c r="N415" s="6">
        <v>103.35802469135803</v>
      </c>
      <c r="O415" s="6">
        <v>98.567901234567898</v>
      </c>
      <c r="P415" s="6">
        <v>96.691358024691354</v>
      </c>
      <c r="Q415" s="6">
        <v>94.518518518518519</v>
      </c>
      <c r="R415" s="6">
        <v>89.234567901234556</v>
      </c>
    </row>
    <row r="416" spans="1:18" hidden="1" x14ac:dyDescent="0.4">
      <c r="A416">
        <v>7503</v>
      </c>
      <c r="B416">
        <v>3</v>
      </c>
      <c r="C416" t="s">
        <v>369</v>
      </c>
      <c r="D416" t="s">
        <v>409</v>
      </c>
      <c r="E416" s="28">
        <v>2057</v>
      </c>
      <c r="F416" s="29">
        <v>2181</v>
      </c>
      <c r="G416" s="29">
        <v>2195</v>
      </c>
      <c r="H416" s="29">
        <v>2080</v>
      </c>
      <c r="I416" s="29">
        <v>1974</v>
      </c>
      <c r="J416" s="29">
        <v>1850</v>
      </c>
      <c r="K416" s="29">
        <v>1693</v>
      </c>
      <c r="L416" s="5">
        <v>100</v>
      </c>
      <c r="M416" s="6">
        <v>106.02819640252797</v>
      </c>
      <c r="N416" s="6">
        <v>106.70879922216821</v>
      </c>
      <c r="O416" s="6">
        <v>101.1181332036947</v>
      </c>
      <c r="P416" s="6">
        <v>95.964997569275639</v>
      </c>
      <c r="Q416" s="6">
        <v>89.936801166747699</v>
      </c>
      <c r="R416" s="6">
        <v>82.304326689353431</v>
      </c>
    </row>
    <row r="417" spans="1:18" hidden="1" x14ac:dyDescent="0.4">
      <c r="A417">
        <v>7504</v>
      </c>
      <c r="B417">
        <v>3</v>
      </c>
      <c r="C417" t="s">
        <v>369</v>
      </c>
      <c r="D417" t="s">
        <v>410</v>
      </c>
      <c r="E417" s="28">
        <v>2056</v>
      </c>
      <c r="F417" s="29">
        <v>2069</v>
      </c>
      <c r="G417" s="29">
        <v>2046</v>
      </c>
      <c r="H417" s="29">
        <v>1961</v>
      </c>
      <c r="I417" s="29">
        <v>1896</v>
      </c>
      <c r="J417" s="29">
        <v>1809</v>
      </c>
      <c r="K417" s="29">
        <v>1717</v>
      </c>
      <c r="L417" s="5">
        <v>100</v>
      </c>
      <c r="M417" s="6">
        <v>100.63229571984435</v>
      </c>
      <c r="N417" s="6">
        <v>99.5136186770428</v>
      </c>
      <c r="O417" s="6">
        <v>95.379377431906619</v>
      </c>
      <c r="P417" s="6">
        <v>92.217898832684824</v>
      </c>
      <c r="Q417" s="6">
        <v>87.9863813229572</v>
      </c>
      <c r="R417" s="6">
        <v>83.511673151750969</v>
      </c>
    </row>
    <row r="418" spans="1:18" hidden="1" x14ac:dyDescent="0.4">
      <c r="A418">
        <v>7505</v>
      </c>
      <c r="B418">
        <v>3</v>
      </c>
      <c r="C418" t="s">
        <v>369</v>
      </c>
      <c r="D418" t="s">
        <v>411</v>
      </c>
      <c r="E418" s="28">
        <v>1893</v>
      </c>
      <c r="F418" s="29">
        <v>1914</v>
      </c>
      <c r="G418" s="29">
        <v>1843</v>
      </c>
      <c r="H418" s="29">
        <v>1717</v>
      </c>
      <c r="I418" s="29">
        <v>1599</v>
      </c>
      <c r="J418" s="29">
        <v>1456</v>
      </c>
      <c r="K418" s="29">
        <v>1294</v>
      </c>
      <c r="L418" s="5">
        <v>100</v>
      </c>
      <c r="M418" s="6">
        <v>101.1093502377179</v>
      </c>
      <c r="N418" s="6">
        <v>97.358689910195466</v>
      </c>
      <c r="O418" s="6">
        <v>90.702588483888007</v>
      </c>
      <c r="P418" s="6">
        <v>84.469096671949288</v>
      </c>
      <c r="Q418" s="6">
        <v>76.914949815108287</v>
      </c>
      <c r="R418" s="6">
        <v>68.357105124141569</v>
      </c>
    </row>
    <row r="419" spans="1:18" hidden="1" x14ac:dyDescent="0.4">
      <c r="A419">
        <v>7521</v>
      </c>
      <c r="B419">
        <v>3</v>
      </c>
      <c r="C419" t="s">
        <v>369</v>
      </c>
      <c r="D419" t="s">
        <v>412</v>
      </c>
      <c r="E419" s="28">
        <v>5911</v>
      </c>
      <c r="F419" s="29">
        <v>6218</v>
      </c>
      <c r="G419" s="29">
        <v>6187</v>
      </c>
      <c r="H419" s="29">
        <v>5982</v>
      </c>
      <c r="I419" s="29">
        <v>5739</v>
      </c>
      <c r="J419" s="29">
        <v>5498</v>
      </c>
      <c r="K419" s="29">
        <v>5237</v>
      </c>
      <c r="L419" s="5">
        <v>100</v>
      </c>
      <c r="M419" s="6">
        <v>105.19370664862122</v>
      </c>
      <c r="N419" s="6">
        <v>104.66926070038912</v>
      </c>
      <c r="O419" s="6">
        <v>101.20115039756385</v>
      </c>
      <c r="P419" s="6">
        <v>97.090170867873454</v>
      </c>
      <c r="Q419" s="6">
        <v>93.013026560649635</v>
      </c>
      <c r="R419" s="6">
        <v>88.597530028759934</v>
      </c>
    </row>
    <row r="420" spans="1:18" hidden="1" x14ac:dyDescent="0.4">
      <c r="A420">
        <v>7522</v>
      </c>
      <c r="B420">
        <v>3</v>
      </c>
      <c r="C420" t="s">
        <v>369</v>
      </c>
      <c r="D420" t="s">
        <v>413</v>
      </c>
      <c r="E420" s="28">
        <v>3389</v>
      </c>
      <c r="F420" s="29">
        <v>3455</v>
      </c>
      <c r="G420" s="29">
        <v>3406</v>
      </c>
      <c r="H420" s="29">
        <v>3206</v>
      </c>
      <c r="I420" s="29">
        <v>2993</v>
      </c>
      <c r="J420" s="29">
        <v>2818</v>
      </c>
      <c r="K420" s="29">
        <v>2565</v>
      </c>
      <c r="L420" s="5">
        <v>100</v>
      </c>
      <c r="M420" s="6">
        <v>101.94747713189732</v>
      </c>
      <c r="N420" s="6">
        <v>100.50162289760991</v>
      </c>
      <c r="O420" s="6">
        <v>94.600177043375623</v>
      </c>
      <c r="P420" s="6">
        <v>88.315137208616108</v>
      </c>
      <c r="Q420" s="6">
        <v>83.151372086161118</v>
      </c>
      <c r="R420" s="6">
        <v>75.686043080554725</v>
      </c>
    </row>
    <row r="421" spans="1:18" hidden="1" x14ac:dyDescent="0.4">
      <c r="A421">
        <v>7999</v>
      </c>
      <c r="B421">
        <v>9</v>
      </c>
      <c r="C421" t="s">
        <v>369</v>
      </c>
      <c r="D421" t="s">
        <v>1933</v>
      </c>
      <c r="E421" s="28">
        <v>145434</v>
      </c>
      <c r="F421" s="29">
        <v>144882</v>
      </c>
      <c r="G421" s="29">
        <v>144571</v>
      </c>
      <c r="H421" s="29">
        <v>142905</v>
      </c>
      <c r="I421" s="29">
        <v>143457</v>
      </c>
      <c r="J421" s="29">
        <v>140183</v>
      </c>
      <c r="K421" s="29">
        <v>133728</v>
      </c>
      <c r="L421" s="5">
        <v>100</v>
      </c>
      <c r="M421" s="6">
        <v>99.620446388052315</v>
      </c>
      <c r="N421" s="6">
        <v>99.406603682770196</v>
      </c>
      <c r="O421" s="6">
        <v>98.261066875696187</v>
      </c>
      <c r="P421" s="6">
        <v>98.640620487643886</v>
      </c>
      <c r="Q421" s="6">
        <v>96.389427506635315</v>
      </c>
      <c r="R421" s="6">
        <v>91.950988077065887</v>
      </c>
    </row>
    <row r="422" spans="1:18" hidden="1" x14ac:dyDescent="0.4">
      <c r="A422">
        <v>8000</v>
      </c>
      <c r="B422" t="s">
        <v>0</v>
      </c>
      <c r="C422" t="s">
        <v>414</v>
      </c>
      <c r="E422" s="28">
        <v>850733</v>
      </c>
      <c r="F422" s="29">
        <v>873717</v>
      </c>
      <c r="G422" s="29">
        <v>879481</v>
      </c>
      <c r="H422" s="29">
        <v>889453</v>
      </c>
      <c r="I422" s="29">
        <v>919151</v>
      </c>
      <c r="J422" s="29">
        <v>917117</v>
      </c>
      <c r="K422" s="29">
        <v>899090</v>
      </c>
      <c r="L422" s="5">
        <v>100</v>
      </c>
      <c r="M422" s="6">
        <v>102.70167020675112</v>
      </c>
      <c r="N422" s="6">
        <v>103.37920358091199</v>
      </c>
      <c r="O422" s="6">
        <v>104.55136923100432</v>
      </c>
      <c r="P422" s="6">
        <v>108.04224122021833</v>
      </c>
      <c r="Q422" s="6">
        <v>107.80315328075906</v>
      </c>
      <c r="R422" s="6">
        <v>105.68415707395857</v>
      </c>
    </row>
    <row r="423" spans="1:18" hidden="1" x14ac:dyDescent="0.4">
      <c r="A423">
        <v>8201</v>
      </c>
      <c r="B423">
        <v>2</v>
      </c>
      <c r="C423" t="s">
        <v>414</v>
      </c>
      <c r="D423" t="s">
        <v>415</v>
      </c>
      <c r="E423" s="28">
        <v>72883</v>
      </c>
      <c r="F423" s="29">
        <v>74853</v>
      </c>
      <c r="G423" s="29">
        <v>77311</v>
      </c>
      <c r="H423" s="29">
        <v>80921</v>
      </c>
      <c r="I423" s="29">
        <v>86295</v>
      </c>
      <c r="J423" s="29">
        <v>88487</v>
      </c>
      <c r="K423" s="29">
        <v>89145</v>
      </c>
      <c r="L423" s="5">
        <v>100</v>
      </c>
      <c r="M423" s="6">
        <v>102.70296228201363</v>
      </c>
      <c r="N423" s="6">
        <v>106.07549085520628</v>
      </c>
      <c r="O423" s="6">
        <v>111.02863493544449</v>
      </c>
      <c r="P423" s="6">
        <v>118.40209651084615</v>
      </c>
      <c r="Q423" s="6">
        <v>121.40965657286335</v>
      </c>
      <c r="R423" s="6">
        <v>122.31247341629737</v>
      </c>
    </row>
    <row r="424" spans="1:18" hidden="1" x14ac:dyDescent="0.4">
      <c r="A424">
        <v>8202</v>
      </c>
      <c r="B424">
        <v>2</v>
      </c>
      <c r="C424" t="s">
        <v>414</v>
      </c>
      <c r="D424" t="s">
        <v>416</v>
      </c>
      <c r="E424" s="28">
        <v>57404</v>
      </c>
      <c r="F424" s="29">
        <v>56918</v>
      </c>
      <c r="G424" s="29">
        <v>55742</v>
      </c>
      <c r="H424" s="29">
        <v>55566</v>
      </c>
      <c r="I424" s="29">
        <v>56562</v>
      </c>
      <c r="J424" s="29">
        <v>54217</v>
      </c>
      <c r="K424" s="29">
        <v>50869</v>
      </c>
      <c r="L424" s="5">
        <v>100</v>
      </c>
      <c r="M424" s="6">
        <v>99.153369103198386</v>
      </c>
      <c r="N424" s="6">
        <v>97.104731377604352</v>
      </c>
      <c r="O424" s="6">
        <v>96.798132534318171</v>
      </c>
      <c r="P424" s="6">
        <v>98.533203261096787</v>
      </c>
      <c r="Q424" s="6">
        <v>94.448122082084879</v>
      </c>
      <c r="R424" s="6">
        <v>88.615775904118181</v>
      </c>
    </row>
    <row r="425" spans="1:18" hidden="1" x14ac:dyDescent="0.4">
      <c r="A425">
        <v>8203</v>
      </c>
      <c r="B425">
        <v>2</v>
      </c>
      <c r="C425" t="s">
        <v>414</v>
      </c>
      <c r="D425" t="s">
        <v>417</v>
      </c>
      <c r="E425" s="28">
        <v>41526</v>
      </c>
      <c r="F425" s="29">
        <v>42545</v>
      </c>
      <c r="G425" s="29">
        <v>43212</v>
      </c>
      <c r="H425" s="29">
        <v>44398</v>
      </c>
      <c r="I425" s="29">
        <v>46438</v>
      </c>
      <c r="J425" s="29">
        <v>46903</v>
      </c>
      <c r="K425" s="29">
        <v>46455</v>
      </c>
      <c r="L425" s="5">
        <v>100</v>
      </c>
      <c r="M425" s="6">
        <v>102.45388431344217</v>
      </c>
      <c r="N425" s="6">
        <v>104.06010692096517</v>
      </c>
      <c r="O425" s="6">
        <v>106.9161489187497</v>
      </c>
      <c r="P425" s="6">
        <v>111.82873380532679</v>
      </c>
      <c r="Q425" s="6">
        <v>112.94851418388478</v>
      </c>
      <c r="R425" s="6">
        <v>111.86967201271491</v>
      </c>
    </row>
    <row r="426" spans="1:18" hidden="1" x14ac:dyDescent="0.4">
      <c r="A426">
        <v>8204</v>
      </c>
      <c r="B426">
        <v>2</v>
      </c>
      <c r="C426" t="s">
        <v>414</v>
      </c>
      <c r="D426" t="s">
        <v>418</v>
      </c>
      <c r="E426" s="28">
        <v>39930</v>
      </c>
      <c r="F426" s="29">
        <v>41426</v>
      </c>
      <c r="G426" s="29">
        <v>41777</v>
      </c>
      <c r="H426" s="29">
        <v>42170</v>
      </c>
      <c r="I426" s="29">
        <v>43303</v>
      </c>
      <c r="J426" s="29">
        <v>42982</v>
      </c>
      <c r="K426" s="29">
        <v>42101</v>
      </c>
      <c r="L426" s="5">
        <v>100</v>
      </c>
      <c r="M426" s="6">
        <v>103.7465564738292</v>
      </c>
      <c r="N426" s="6">
        <v>104.62559479088405</v>
      </c>
      <c r="O426" s="6">
        <v>105.60981718006512</v>
      </c>
      <c r="P426" s="6">
        <v>108.4472827448034</v>
      </c>
      <c r="Q426" s="6">
        <v>107.64337590783872</v>
      </c>
      <c r="R426" s="6">
        <v>105.43701477585773</v>
      </c>
    </row>
    <row r="427" spans="1:18" hidden="1" x14ac:dyDescent="0.4">
      <c r="A427">
        <v>8205</v>
      </c>
      <c r="B427">
        <v>2</v>
      </c>
      <c r="C427" t="s">
        <v>414</v>
      </c>
      <c r="D427" t="s">
        <v>419</v>
      </c>
      <c r="E427" s="28">
        <v>24446</v>
      </c>
      <c r="F427" s="29">
        <v>24852</v>
      </c>
      <c r="G427" s="29">
        <v>24812</v>
      </c>
      <c r="H427" s="29">
        <v>24726</v>
      </c>
      <c r="I427" s="29">
        <v>24827</v>
      </c>
      <c r="J427" s="29">
        <v>24149</v>
      </c>
      <c r="K427" s="29">
        <v>23065</v>
      </c>
      <c r="L427" s="5">
        <v>100</v>
      </c>
      <c r="M427" s="6">
        <v>101.66080340341979</v>
      </c>
      <c r="N427" s="6">
        <v>101.49717745234395</v>
      </c>
      <c r="O427" s="6">
        <v>101.14538165753089</v>
      </c>
      <c r="P427" s="6">
        <v>101.55853718399739</v>
      </c>
      <c r="Q427" s="6">
        <v>98.78507731326188</v>
      </c>
      <c r="R427" s="6">
        <v>94.350814039106595</v>
      </c>
    </row>
    <row r="428" spans="1:18" hidden="1" x14ac:dyDescent="0.4">
      <c r="A428">
        <v>8207</v>
      </c>
      <c r="B428">
        <v>2</v>
      </c>
      <c r="C428" t="s">
        <v>414</v>
      </c>
      <c r="D428" t="s">
        <v>420</v>
      </c>
      <c r="E428" s="28">
        <v>15434</v>
      </c>
      <c r="F428" s="29">
        <v>15758</v>
      </c>
      <c r="G428" s="29">
        <v>15541</v>
      </c>
      <c r="H428" s="29">
        <v>15589</v>
      </c>
      <c r="I428" s="29">
        <v>16012</v>
      </c>
      <c r="J428" s="29">
        <v>16073</v>
      </c>
      <c r="K428" s="29">
        <v>15850</v>
      </c>
      <c r="L428" s="5">
        <v>100</v>
      </c>
      <c r="M428" s="6">
        <v>102.0992613709991</v>
      </c>
      <c r="N428" s="6">
        <v>100.69327458857069</v>
      </c>
      <c r="O428" s="6">
        <v>101.00427627316316</v>
      </c>
      <c r="P428" s="6">
        <v>103.74497861863419</v>
      </c>
      <c r="Q428" s="6">
        <v>104.1402099261371</v>
      </c>
      <c r="R428" s="6">
        <v>102.69534793313464</v>
      </c>
    </row>
    <row r="429" spans="1:18" hidden="1" x14ac:dyDescent="0.4">
      <c r="A429">
        <v>8208</v>
      </c>
      <c r="B429">
        <v>2</v>
      </c>
      <c r="C429" t="s">
        <v>414</v>
      </c>
      <c r="D429" t="s">
        <v>421</v>
      </c>
      <c r="E429" s="28">
        <v>22417</v>
      </c>
      <c r="F429" s="29">
        <v>23816</v>
      </c>
      <c r="G429" s="29">
        <v>24614</v>
      </c>
      <c r="H429" s="29">
        <v>25145</v>
      </c>
      <c r="I429" s="29">
        <v>26091</v>
      </c>
      <c r="J429" s="29">
        <v>25882</v>
      </c>
      <c r="K429" s="29">
        <v>24875</v>
      </c>
      <c r="L429" s="5">
        <v>100</v>
      </c>
      <c r="M429" s="6">
        <v>106.24079939331756</v>
      </c>
      <c r="N429" s="6">
        <v>109.80059776062809</v>
      </c>
      <c r="O429" s="6">
        <v>112.16933577195877</v>
      </c>
      <c r="P429" s="6">
        <v>116.38934737029933</v>
      </c>
      <c r="Q429" s="6">
        <v>115.4570192264799</v>
      </c>
      <c r="R429" s="6">
        <v>110.96489271534995</v>
      </c>
    </row>
    <row r="430" spans="1:18" hidden="1" x14ac:dyDescent="0.4">
      <c r="A430">
        <v>8210</v>
      </c>
      <c r="B430">
        <v>2</v>
      </c>
      <c r="C430" t="s">
        <v>414</v>
      </c>
      <c r="D430" t="s">
        <v>422</v>
      </c>
      <c r="E430" s="28">
        <v>12119</v>
      </c>
      <c r="F430" s="29">
        <v>12598</v>
      </c>
      <c r="G430" s="29">
        <v>12679</v>
      </c>
      <c r="H430" s="29">
        <v>12898</v>
      </c>
      <c r="I430" s="29">
        <v>13313</v>
      </c>
      <c r="J430" s="29">
        <v>13295</v>
      </c>
      <c r="K430" s="29">
        <v>12862</v>
      </c>
      <c r="L430" s="5">
        <v>100</v>
      </c>
      <c r="M430" s="6">
        <v>103.95247132601699</v>
      </c>
      <c r="N430" s="6">
        <v>104.62084330390296</v>
      </c>
      <c r="O430" s="6">
        <v>106.427923095965</v>
      </c>
      <c r="P430" s="6">
        <v>109.85229804439309</v>
      </c>
      <c r="Q430" s="6">
        <v>109.70377093819621</v>
      </c>
      <c r="R430" s="6">
        <v>106.13086888357127</v>
      </c>
    </row>
    <row r="431" spans="1:18" hidden="1" x14ac:dyDescent="0.4">
      <c r="A431">
        <v>8211</v>
      </c>
      <c r="B431">
        <v>2</v>
      </c>
      <c r="C431" t="s">
        <v>414</v>
      </c>
      <c r="D431" t="s">
        <v>423</v>
      </c>
      <c r="E431" s="28">
        <v>18386</v>
      </c>
      <c r="F431" s="29">
        <v>18720</v>
      </c>
      <c r="G431" s="29">
        <v>18571</v>
      </c>
      <c r="H431" s="29">
        <v>18630</v>
      </c>
      <c r="I431" s="29">
        <v>19064</v>
      </c>
      <c r="J431" s="29">
        <v>18913</v>
      </c>
      <c r="K431" s="29">
        <v>18336</v>
      </c>
      <c r="L431" s="5">
        <v>100</v>
      </c>
      <c r="M431" s="6">
        <v>101.81659958664201</v>
      </c>
      <c r="N431" s="6">
        <v>101.00620036984662</v>
      </c>
      <c r="O431" s="6">
        <v>101.32709670401393</v>
      </c>
      <c r="P431" s="6">
        <v>103.68758838246492</v>
      </c>
      <c r="Q431" s="6">
        <v>102.86631132383334</v>
      </c>
      <c r="R431" s="6">
        <v>99.728053954095515</v>
      </c>
    </row>
    <row r="432" spans="1:18" hidden="1" x14ac:dyDescent="0.4">
      <c r="A432">
        <v>8212</v>
      </c>
      <c r="B432">
        <v>2</v>
      </c>
      <c r="C432" t="s">
        <v>414</v>
      </c>
      <c r="D432" t="s">
        <v>424</v>
      </c>
      <c r="E432" s="28">
        <v>18827</v>
      </c>
      <c r="F432" s="29">
        <v>19245</v>
      </c>
      <c r="G432" s="29">
        <v>19026</v>
      </c>
      <c r="H432" s="29">
        <v>18223</v>
      </c>
      <c r="I432" s="29">
        <v>17312</v>
      </c>
      <c r="J432" s="29">
        <v>15947</v>
      </c>
      <c r="K432" s="29">
        <v>14422</v>
      </c>
      <c r="L432" s="5">
        <v>100</v>
      </c>
      <c r="M432" s="6">
        <v>102.22021564773995</v>
      </c>
      <c r="N432" s="6">
        <v>101.05699261698624</v>
      </c>
      <c r="O432" s="6">
        <v>96.79184150422266</v>
      </c>
      <c r="P432" s="6">
        <v>91.953046157114784</v>
      </c>
      <c r="Q432" s="6">
        <v>84.702820417485526</v>
      </c>
      <c r="R432" s="6">
        <v>76.602751367716579</v>
      </c>
    </row>
    <row r="433" spans="1:18" hidden="1" x14ac:dyDescent="0.4">
      <c r="A433">
        <v>8214</v>
      </c>
      <c r="B433">
        <v>2</v>
      </c>
      <c r="C433" t="s">
        <v>414</v>
      </c>
      <c r="D433" t="s">
        <v>425</v>
      </c>
      <c r="E433" s="28">
        <v>9982</v>
      </c>
      <c r="F433" s="29">
        <v>10026</v>
      </c>
      <c r="G433" s="29">
        <v>9705</v>
      </c>
      <c r="H433" s="29">
        <v>9262</v>
      </c>
      <c r="I433" s="29">
        <v>8960</v>
      </c>
      <c r="J433" s="29">
        <v>8365</v>
      </c>
      <c r="K433" s="29">
        <v>7724</v>
      </c>
      <c r="L433" s="5">
        <v>100</v>
      </c>
      <c r="M433" s="6">
        <v>100.44079342817072</v>
      </c>
      <c r="N433" s="6">
        <v>97.225005009016229</v>
      </c>
      <c r="O433" s="6">
        <v>92.787016629933888</v>
      </c>
      <c r="P433" s="6">
        <v>89.761570827489479</v>
      </c>
      <c r="Q433" s="6">
        <v>83.800841514726514</v>
      </c>
      <c r="R433" s="6">
        <v>77.379282708875976</v>
      </c>
    </row>
    <row r="434" spans="1:18" hidden="1" x14ac:dyDescent="0.4">
      <c r="A434">
        <v>8215</v>
      </c>
      <c r="B434">
        <v>2</v>
      </c>
      <c r="C434" t="s">
        <v>414</v>
      </c>
      <c r="D434" t="s">
        <v>426</v>
      </c>
      <c r="E434" s="28">
        <v>14392</v>
      </c>
      <c r="F434" s="29">
        <v>14877</v>
      </c>
      <c r="G434" s="29">
        <v>14773</v>
      </c>
      <c r="H434" s="29">
        <v>14202</v>
      </c>
      <c r="I434" s="29">
        <v>13663</v>
      </c>
      <c r="J434" s="29">
        <v>12778</v>
      </c>
      <c r="K434" s="29">
        <v>11903</v>
      </c>
      <c r="L434" s="5">
        <v>100</v>
      </c>
      <c r="M434" s="6">
        <v>103.36992773763203</v>
      </c>
      <c r="N434" s="6">
        <v>102.64730405780989</v>
      </c>
      <c r="O434" s="6">
        <v>98.679822123401891</v>
      </c>
      <c r="P434" s="6">
        <v>94.934685936631453</v>
      </c>
      <c r="Q434" s="6">
        <v>88.785436353529732</v>
      </c>
      <c r="R434" s="6">
        <v>82.70566981656475</v>
      </c>
    </row>
    <row r="435" spans="1:18" hidden="1" x14ac:dyDescent="0.4">
      <c r="A435">
        <v>8216</v>
      </c>
      <c r="B435">
        <v>2</v>
      </c>
      <c r="C435" t="s">
        <v>414</v>
      </c>
      <c r="D435" t="s">
        <v>427</v>
      </c>
      <c r="E435" s="28">
        <v>23638</v>
      </c>
      <c r="F435" s="29">
        <v>24232</v>
      </c>
      <c r="G435" s="29">
        <v>24276</v>
      </c>
      <c r="H435" s="29">
        <v>24154</v>
      </c>
      <c r="I435" s="29">
        <v>24315</v>
      </c>
      <c r="J435" s="29">
        <v>23738</v>
      </c>
      <c r="K435" s="29">
        <v>22675</v>
      </c>
      <c r="L435" s="5">
        <v>100</v>
      </c>
      <c r="M435" s="6">
        <v>102.51290295287249</v>
      </c>
      <c r="N435" s="6">
        <v>102.69904391234452</v>
      </c>
      <c r="O435" s="6">
        <v>102.1829257974448</v>
      </c>
      <c r="P435" s="6">
        <v>102.86403249005838</v>
      </c>
      <c r="Q435" s="6">
        <v>100.42304763516373</v>
      </c>
      <c r="R435" s="6">
        <v>95.926051273373375</v>
      </c>
    </row>
    <row r="436" spans="1:18" hidden="1" x14ac:dyDescent="0.4">
      <c r="A436">
        <v>8217</v>
      </c>
      <c r="B436">
        <v>2</v>
      </c>
      <c r="C436" t="s">
        <v>414</v>
      </c>
      <c r="D436" t="s">
        <v>428</v>
      </c>
      <c r="E436" s="28">
        <v>36422</v>
      </c>
      <c r="F436" s="29">
        <v>36393</v>
      </c>
      <c r="G436" s="29">
        <v>35344</v>
      </c>
      <c r="H436" s="29">
        <v>34737</v>
      </c>
      <c r="I436" s="29">
        <v>35107</v>
      </c>
      <c r="J436" s="29">
        <v>34411</v>
      </c>
      <c r="K436" s="29">
        <v>33376</v>
      </c>
      <c r="L436" s="5">
        <v>100</v>
      </c>
      <c r="M436" s="6">
        <v>99.920377793641208</v>
      </c>
      <c r="N436" s="6">
        <v>97.040250398111027</v>
      </c>
      <c r="O436" s="6">
        <v>95.373675251221783</v>
      </c>
      <c r="P436" s="6">
        <v>96.389544780627091</v>
      </c>
      <c r="Q436" s="6">
        <v>94.478611828016028</v>
      </c>
      <c r="R436" s="6">
        <v>91.636922739003907</v>
      </c>
    </row>
    <row r="437" spans="1:18" hidden="1" x14ac:dyDescent="0.4">
      <c r="A437">
        <v>8219</v>
      </c>
      <c r="B437">
        <v>2</v>
      </c>
      <c r="C437" t="s">
        <v>414</v>
      </c>
      <c r="D437" t="s">
        <v>429</v>
      </c>
      <c r="E437" s="28">
        <v>24749</v>
      </c>
      <c r="F437" s="29">
        <v>25609</v>
      </c>
      <c r="G437" s="29">
        <v>26020</v>
      </c>
      <c r="H437" s="29">
        <v>26615</v>
      </c>
      <c r="I437" s="29">
        <v>28405</v>
      </c>
      <c r="J437" s="29">
        <v>29459</v>
      </c>
      <c r="K437" s="29">
        <v>29793</v>
      </c>
      <c r="L437" s="5">
        <v>100</v>
      </c>
      <c r="M437" s="6">
        <v>103.47488787425753</v>
      </c>
      <c r="N437" s="6">
        <v>105.135561032769</v>
      </c>
      <c r="O437" s="6">
        <v>107.53969857367976</v>
      </c>
      <c r="P437" s="6">
        <v>114.77231403289021</v>
      </c>
      <c r="Q437" s="6">
        <v>119.03107196250353</v>
      </c>
      <c r="R437" s="6">
        <v>120.38062143925008</v>
      </c>
    </row>
    <row r="438" spans="1:18" hidden="1" x14ac:dyDescent="0.4">
      <c r="A438">
        <v>8220</v>
      </c>
      <c r="B438">
        <v>2</v>
      </c>
      <c r="C438" t="s">
        <v>414</v>
      </c>
      <c r="D438" t="s">
        <v>430</v>
      </c>
      <c r="E438" s="28">
        <v>47925</v>
      </c>
      <c r="F438" s="29">
        <v>51274</v>
      </c>
      <c r="G438" s="29">
        <v>55527</v>
      </c>
      <c r="H438" s="29">
        <v>60811</v>
      </c>
      <c r="I438" s="29">
        <v>68302</v>
      </c>
      <c r="J438" s="29">
        <v>73787</v>
      </c>
      <c r="K438" s="29">
        <v>77910</v>
      </c>
      <c r="L438" s="5">
        <v>100</v>
      </c>
      <c r="M438" s="6">
        <v>106.98800208659362</v>
      </c>
      <c r="N438" s="6">
        <v>115.86228482003129</v>
      </c>
      <c r="O438" s="6">
        <v>126.88784559207093</v>
      </c>
      <c r="P438" s="6">
        <v>142.5185185185185</v>
      </c>
      <c r="Q438" s="6">
        <v>153.96348461137194</v>
      </c>
      <c r="R438" s="6">
        <v>162.56651017214398</v>
      </c>
    </row>
    <row r="439" spans="1:18" hidden="1" x14ac:dyDescent="0.4">
      <c r="A439">
        <v>8221</v>
      </c>
      <c r="B439">
        <v>2</v>
      </c>
      <c r="C439" t="s">
        <v>414</v>
      </c>
      <c r="D439" t="s">
        <v>431</v>
      </c>
      <c r="E439" s="28">
        <v>40928</v>
      </c>
      <c r="F439" s="29">
        <v>42343</v>
      </c>
      <c r="G439" s="29">
        <v>43965</v>
      </c>
      <c r="H439" s="29">
        <v>46671</v>
      </c>
      <c r="I439" s="29">
        <v>50466</v>
      </c>
      <c r="J439" s="29">
        <v>51435</v>
      </c>
      <c r="K439" s="29">
        <v>51219</v>
      </c>
      <c r="L439" s="5">
        <v>100</v>
      </c>
      <c r="M439" s="6">
        <v>103.4572908522283</v>
      </c>
      <c r="N439" s="6">
        <v>107.42034792806881</v>
      </c>
      <c r="O439" s="6">
        <v>114.03195856137607</v>
      </c>
      <c r="P439" s="6">
        <v>123.30433932759968</v>
      </c>
      <c r="Q439" s="6">
        <v>125.67191164972635</v>
      </c>
      <c r="R439" s="6">
        <v>125.14415559030492</v>
      </c>
    </row>
    <row r="440" spans="1:18" hidden="1" x14ac:dyDescent="0.4">
      <c r="A440">
        <v>8222</v>
      </c>
      <c r="B440">
        <v>2</v>
      </c>
      <c r="C440" t="s">
        <v>414</v>
      </c>
      <c r="D440" t="s">
        <v>432</v>
      </c>
      <c r="E440" s="28">
        <v>20947</v>
      </c>
      <c r="F440" s="29">
        <v>21149</v>
      </c>
      <c r="G440" s="29">
        <v>20912</v>
      </c>
      <c r="H440" s="29">
        <v>20966</v>
      </c>
      <c r="I440" s="29">
        <v>21888</v>
      </c>
      <c r="J440" s="29">
        <v>22281</v>
      </c>
      <c r="K440" s="29">
        <v>22289</v>
      </c>
      <c r="L440" s="5">
        <v>100</v>
      </c>
      <c r="M440" s="6">
        <v>100.96433856876881</v>
      </c>
      <c r="N440" s="6">
        <v>99.832911634124216</v>
      </c>
      <c r="O440" s="6">
        <v>100.09070511290399</v>
      </c>
      <c r="P440" s="6">
        <v>104.49229006540317</v>
      </c>
      <c r="Q440" s="6">
        <v>106.36845371652267</v>
      </c>
      <c r="R440" s="6">
        <v>106.40664534300855</v>
      </c>
    </row>
    <row r="441" spans="1:18" hidden="1" x14ac:dyDescent="0.4">
      <c r="A441">
        <v>8223</v>
      </c>
      <c r="B441">
        <v>2</v>
      </c>
      <c r="C441" t="s">
        <v>414</v>
      </c>
      <c r="D441" t="s">
        <v>433</v>
      </c>
      <c r="E441" s="28">
        <v>9138</v>
      </c>
      <c r="F441" s="29">
        <v>9363</v>
      </c>
      <c r="G441" s="29">
        <v>9221</v>
      </c>
      <c r="H441" s="29">
        <v>8929</v>
      </c>
      <c r="I441" s="29">
        <v>8804</v>
      </c>
      <c r="J441" s="29">
        <v>8370</v>
      </c>
      <c r="K441" s="29">
        <v>7824</v>
      </c>
      <c r="L441" s="5">
        <v>100</v>
      </c>
      <c r="M441" s="6">
        <v>102.46224556795798</v>
      </c>
      <c r="N441" s="6">
        <v>100.90829503173562</v>
      </c>
      <c r="O441" s="6">
        <v>97.712847450207917</v>
      </c>
      <c r="P441" s="6">
        <v>96.344933245786819</v>
      </c>
      <c r="Q441" s="6">
        <v>91.595535128036758</v>
      </c>
      <c r="R441" s="6">
        <v>85.620485883125411</v>
      </c>
    </row>
    <row r="442" spans="1:18" hidden="1" x14ac:dyDescent="0.4">
      <c r="A442">
        <v>8224</v>
      </c>
      <c r="B442">
        <v>2</v>
      </c>
      <c r="C442" t="s">
        <v>414</v>
      </c>
      <c r="D442" t="s">
        <v>434</v>
      </c>
      <c r="E442" s="28">
        <v>15920</v>
      </c>
      <c r="F442" s="29">
        <v>17364</v>
      </c>
      <c r="G442" s="29">
        <v>18084</v>
      </c>
      <c r="H442" s="29">
        <v>19361</v>
      </c>
      <c r="I442" s="29">
        <v>21485</v>
      </c>
      <c r="J442" s="29">
        <v>22946</v>
      </c>
      <c r="K442" s="29">
        <v>23963</v>
      </c>
      <c r="L442" s="5">
        <v>100</v>
      </c>
      <c r="M442" s="6">
        <v>109.07035175879396</v>
      </c>
      <c r="N442" s="6">
        <v>113.5929648241206</v>
      </c>
      <c r="O442" s="6">
        <v>121.6143216080402</v>
      </c>
      <c r="P442" s="6">
        <v>134.95603015075378</v>
      </c>
      <c r="Q442" s="6">
        <v>144.13316582914572</v>
      </c>
      <c r="R442" s="6">
        <v>150.5213567839196</v>
      </c>
    </row>
    <row r="443" spans="1:18" hidden="1" x14ac:dyDescent="0.4">
      <c r="A443">
        <v>8225</v>
      </c>
      <c r="B443">
        <v>2</v>
      </c>
      <c r="C443" t="s">
        <v>414</v>
      </c>
      <c r="D443" t="s">
        <v>435</v>
      </c>
      <c r="E443" s="28">
        <v>14749</v>
      </c>
      <c r="F443" s="29">
        <v>14907</v>
      </c>
      <c r="G443" s="29">
        <v>14575</v>
      </c>
      <c r="H443" s="29">
        <v>14112</v>
      </c>
      <c r="I443" s="29">
        <v>13665</v>
      </c>
      <c r="J443" s="29">
        <v>12897</v>
      </c>
      <c r="K443" s="29">
        <v>12016</v>
      </c>
      <c r="L443" s="5">
        <v>100</v>
      </c>
      <c r="M443" s="6">
        <v>101.07125906841141</v>
      </c>
      <c r="N443" s="6">
        <v>98.820259000610207</v>
      </c>
      <c r="O443" s="6">
        <v>95.68106312292359</v>
      </c>
      <c r="P443" s="6">
        <v>92.650349176215343</v>
      </c>
      <c r="Q443" s="6">
        <v>87.443216489253501</v>
      </c>
      <c r="R443" s="6">
        <v>81.469930164756931</v>
      </c>
    </row>
    <row r="444" spans="1:18" hidden="1" x14ac:dyDescent="0.4">
      <c r="A444">
        <v>8226</v>
      </c>
      <c r="B444">
        <v>2</v>
      </c>
      <c r="C444" t="s">
        <v>414</v>
      </c>
      <c r="D444" t="s">
        <v>436</v>
      </c>
      <c r="E444" s="28">
        <v>17251</v>
      </c>
      <c r="F444" s="29">
        <v>17884</v>
      </c>
      <c r="G444" s="29">
        <v>17967</v>
      </c>
      <c r="H444" s="29">
        <v>18064</v>
      </c>
      <c r="I444" s="29">
        <v>18541</v>
      </c>
      <c r="J444" s="29">
        <v>18449</v>
      </c>
      <c r="K444" s="29">
        <v>18140</v>
      </c>
      <c r="L444" s="5">
        <v>100</v>
      </c>
      <c r="M444" s="6">
        <v>103.66935250130427</v>
      </c>
      <c r="N444" s="6">
        <v>104.15048402991131</v>
      </c>
      <c r="O444" s="6">
        <v>104.71277027418699</v>
      </c>
      <c r="P444" s="6">
        <v>107.47782737232625</v>
      </c>
      <c r="Q444" s="6">
        <v>106.94452495507507</v>
      </c>
      <c r="R444" s="6">
        <v>105.15332444495971</v>
      </c>
    </row>
    <row r="445" spans="1:18" hidden="1" x14ac:dyDescent="0.4">
      <c r="A445">
        <v>8227</v>
      </c>
      <c r="B445">
        <v>2</v>
      </c>
      <c r="C445" t="s">
        <v>414</v>
      </c>
      <c r="D445" t="s">
        <v>437</v>
      </c>
      <c r="E445" s="28">
        <v>32137</v>
      </c>
      <c r="F445" s="29">
        <v>32757</v>
      </c>
      <c r="G445" s="29">
        <v>32252</v>
      </c>
      <c r="H445" s="29">
        <v>31896</v>
      </c>
      <c r="I445" s="29">
        <v>32359</v>
      </c>
      <c r="J445" s="29">
        <v>31826</v>
      </c>
      <c r="K445" s="29">
        <v>30504</v>
      </c>
      <c r="L445" s="5">
        <v>100</v>
      </c>
      <c r="M445" s="6">
        <v>101.92924043936895</v>
      </c>
      <c r="N445" s="6">
        <v>100.35784298472166</v>
      </c>
      <c r="O445" s="6">
        <v>99.250085571148517</v>
      </c>
      <c r="P445" s="6">
        <v>100.6907925444192</v>
      </c>
      <c r="Q445" s="6">
        <v>99.032268102187516</v>
      </c>
      <c r="R445" s="6">
        <v>94.918629616952416</v>
      </c>
    </row>
    <row r="446" spans="1:18" hidden="1" x14ac:dyDescent="0.4">
      <c r="A446">
        <v>8228</v>
      </c>
      <c r="B446">
        <v>2</v>
      </c>
      <c r="C446" t="s">
        <v>414</v>
      </c>
      <c r="D446" t="s">
        <v>438</v>
      </c>
      <c r="E446" s="28">
        <v>15844</v>
      </c>
      <c r="F446" s="29">
        <v>16264</v>
      </c>
      <c r="G446" s="29">
        <v>16111</v>
      </c>
      <c r="H446" s="29">
        <v>15880</v>
      </c>
      <c r="I446" s="29">
        <v>16160</v>
      </c>
      <c r="J446" s="29">
        <v>15770</v>
      </c>
      <c r="K446" s="29">
        <v>15196</v>
      </c>
      <c r="L446" s="5">
        <v>100</v>
      </c>
      <c r="M446" s="6">
        <v>102.65084574602372</v>
      </c>
      <c r="N446" s="6">
        <v>101.68518050997224</v>
      </c>
      <c r="O446" s="6">
        <v>100.22721534965918</v>
      </c>
      <c r="P446" s="6">
        <v>101.99444584700834</v>
      </c>
      <c r="Q446" s="6">
        <v>99.532946225700584</v>
      </c>
      <c r="R446" s="6">
        <v>95.910123706134826</v>
      </c>
    </row>
    <row r="447" spans="1:18" hidden="1" x14ac:dyDescent="0.4">
      <c r="A447">
        <v>8229</v>
      </c>
      <c r="B447">
        <v>2</v>
      </c>
      <c r="C447" t="s">
        <v>414</v>
      </c>
      <c r="D447" t="s">
        <v>439</v>
      </c>
      <c r="E447" s="28">
        <v>14416</v>
      </c>
      <c r="F447" s="29">
        <v>14670</v>
      </c>
      <c r="G447" s="29">
        <v>14420</v>
      </c>
      <c r="H447" s="29">
        <v>13716</v>
      </c>
      <c r="I447" s="29">
        <v>13047</v>
      </c>
      <c r="J447" s="29">
        <v>11989</v>
      </c>
      <c r="K447" s="29">
        <v>10831</v>
      </c>
      <c r="L447" s="5">
        <v>100</v>
      </c>
      <c r="M447" s="6">
        <v>101.76193118756937</v>
      </c>
      <c r="N447" s="6">
        <v>100.02774694783574</v>
      </c>
      <c r="O447" s="6">
        <v>95.144284128745838</v>
      </c>
      <c r="P447" s="6">
        <v>90.503607103218641</v>
      </c>
      <c r="Q447" s="6">
        <v>83.16453940066593</v>
      </c>
      <c r="R447" s="6">
        <v>75.131798002219753</v>
      </c>
    </row>
    <row r="448" spans="1:18" hidden="1" x14ac:dyDescent="0.4">
      <c r="A448">
        <v>8230</v>
      </c>
      <c r="B448">
        <v>2</v>
      </c>
      <c r="C448" t="s">
        <v>414</v>
      </c>
      <c r="D448" t="s">
        <v>440</v>
      </c>
      <c r="E448" s="28">
        <v>12784</v>
      </c>
      <c r="F448" s="29">
        <v>12918</v>
      </c>
      <c r="G448" s="29">
        <v>12851</v>
      </c>
      <c r="H448" s="29">
        <v>12722</v>
      </c>
      <c r="I448" s="29">
        <v>12972</v>
      </c>
      <c r="J448" s="29">
        <v>12606</v>
      </c>
      <c r="K448" s="29">
        <v>12080</v>
      </c>
      <c r="L448" s="5">
        <v>100</v>
      </c>
      <c r="M448" s="6">
        <v>101.04818523153942</v>
      </c>
      <c r="N448" s="6">
        <v>100.52409261576972</v>
      </c>
      <c r="O448" s="6">
        <v>99.515018773466835</v>
      </c>
      <c r="P448" s="6">
        <v>101.47058823529412</v>
      </c>
      <c r="Q448" s="6">
        <v>98.607634543178975</v>
      </c>
      <c r="R448" s="6">
        <v>94.493116395494368</v>
      </c>
    </row>
    <row r="449" spans="1:18" hidden="1" x14ac:dyDescent="0.4">
      <c r="A449">
        <v>8231</v>
      </c>
      <c r="B449">
        <v>2</v>
      </c>
      <c r="C449" t="s">
        <v>414</v>
      </c>
      <c r="D449" t="s">
        <v>441</v>
      </c>
      <c r="E449" s="28">
        <v>13447</v>
      </c>
      <c r="F449" s="29">
        <v>13893</v>
      </c>
      <c r="G449" s="29">
        <v>13586</v>
      </c>
      <c r="H449" s="29">
        <v>13140</v>
      </c>
      <c r="I449" s="29">
        <v>12759</v>
      </c>
      <c r="J449" s="29">
        <v>12060</v>
      </c>
      <c r="K449" s="29">
        <v>11114</v>
      </c>
      <c r="L449" s="5">
        <v>100</v>
      </c>
      <c r="M449" s="6">
        <v>103.31672492005653</v>
      </c>
      <c r="N449" s="6">
        <v>101.03368781140776</v>
      </c>
      <c r="O449" s="6">
        <v>97.71696289135123</v>
      </c>
      <c r="P449" s="6">
        <v>94.883617163679631</v>
      </c>
      <c r="Q449" s="6">
        <v>89.685431694801807</v>
      </c>
      <c r="R449" s="6">
        <v>82.650405294861301</v>
      </c>
    </row>
    <row r="450" spans="1:18" hidden="1" x14ac:dyDescent="0.4">
      <c r="A450">
        <v>8232</v>
      </c>
      <c r="B450">
        <v>2</v>
      </c>
      <c r="C450" t="s">
        <v>414</v>
      </c>
      <c r="D450" t="s">
        <v>442</v>
      </c>
      <c r="E450" s="28">
        <v>22296</v>
      </c>
      <c r="F450" s="29">
        <v>23709</v>
      </c>
      <c r="G450" s="29">
        <v>24903</v>
      </c>
      <c r="H450" s="29">
        <v>26330</v>
      </c>
      <c r="I450" s="29">
        <v>28283</v>
      </c>
      <c r="J450" s="29">
        <v>28879</v>
      </c>
      <c r="K450" s="29">
        <v>28958</v>
      </c>
      <c r="L450" s="5">
        <v>100</v>
      </c>
      <c r="M450" s="6">
        <v>106.33745963401506</v>
      </c>
      <c r="N450" s="6">
        <v>111.69268030139936</v>
      </c>
      <c r="O450" s="6">
        <v>118.09293146752782</v>
      </c>
      <c r="P450" s="6">
        <v>126.85235019734482</v>
      </c>
      <c r="Q450" s="6">
        <v>129.52547542160028</v>
      </c>
      <c r="R450" s="6">
        <v>129.87979906709722</v>
      </c>
    </row>
    <row r="451" spans="1:18" hidden="1" x14ac:dyDescent="0.4">
      <c r="A451">
        <v>8233</v>
      </c>
      <c r="B451">
        <v>2</v>
      </c>
      <c r="C451" t="s">
        <v>414</v>
      </c>
      <c r="D451" t="s">
        <v>443</v>
      </c>
      <c r="E451" s="28">
        <v>11604</v>
      </c>
      <c r="F451" s="29">
        <v>11711</v>
      </c>
      <c r="G451" s="29">
        <v>11302</v>
      </c>
      <c r="H451" s="29">
        <v>10650</v>
      </c>
      <c r="I451" s="29">
        <v>10156</v>
      </c>
      <c r="J451" s="29">
        <v>9508</v>
      </c>
      <c r="K451" s="29">
        <v>8870</v>
      </c>
      <c r="L451" s="5">
        <v>100</v>
      </c>
      <c r="M451" s="6">
        <v>100.92209582902447</v>
      </c>
      <c r="N451" s="6">
        <v>97.397449155463633</v>
      </c>
      <c r="O451" s="6">
        <v>91.778697001034132</v>
      </c>
      <c r="P451" s="6">
        <v>87.521544295070669</v>
      </c>
      <c r="Q451" s="6">
        <v>81.937263012754229</v>
      </c>
      <c r="R451" s="6">
        <v>76.439158910720437</v>
      </c>
    </row>
    <row r="452" spans="1:18" hidden="1" x14ac:dyDescent="0.4">
      <c r="A452">
        <v>8234</v>
      </c>
      <c r="B452">
        <v>2</v>
      </c>
      <c r="C452" t="s">
        <v>414</v>
      </c>
      <c r="D452" t="s">
        <v>444</v>
      </c>
      <c r="E452" s="28">
        <v>15676</v>
      </c>
      <c r="F452" s="29">
        <v>15852</v>
      </c>
      <c r="G452" s="29">
        <v>15568</v>
      </c>
      <c r="H452" s="29">
        <v>15031</v>
      </c>
      <c r="I452" s="29">
        <v>14789</v>
      </c>
      <c r="J452" s="29">
        <v>14294</v>
      </c>
      <c r="K452" s="29">
        <v>13881</v>
      </c>
      <c r="L452" s="5">
        <v>100</v>
      </c>
      <c r="M452" s="6">
        <v>101.12273539168154</v>
      </c>
      <c r="N452" s="6">
        <v>99.311048736922686</v>
      </c>
      <c r="O452" s="6">
        <v>95.885429956621579</v>
      </c>
      <c r="P452" s="6">
        <v>94.341668793059455</v>
      </c>
      <c r="Q452" s="6">
        <v>91.183975503955097</v>
      </c>
      <c r="R452" s="6">
        <v>88.549374840520542</v>
      </c>
    </row>
    <row r="453" spans="1:18" hidden="1" x14ac:dyDescent="0.4">
      <c r="A453">
        <v>8235</v>
      </c>
      <c r="B453">
        <v>2</v>
      </c>
      <c r="C453" t="s">
        <v>414</v>
      </c>
      <c r="D453" t="s">
        <v>445</v>
      </c>
      <c r="E453" s="28">
        <v>13791</v>
      </c>
      <c r="F453" s="29">
        <v>14334</v>
      </c>
      <c r="G453" s="29">
        <v>14474</v>
      </c>
      <c r="H453" s="29">
        <v>14869</v>
      </c>
      <c r="I453" s="29">
        <v>16041</v>
      </c>
      <c r="J453" s="29">
        <v>17168</v>
      </c>
      <c r="K453" s="29">
        <v>17997</v>
      </c>
      <c r="L453" s="5">
        <v>100</v>
      </c>
      <c r="M453" s="6">
        <v>103.93735044594301</v>
      </c>
      <c r="N453" s="6">
        <v>104.95250525705171</v>
      </c>
      <c r="O453" s="6">
        <v>107.81669204553694</v>
      </c>
      <c r="P453" s="6">
        <v>116.31498803567544</v>
      </c>
      <c r="Q453" s="6">
        <v>124.48698426510043</v>
      </c>
      <c r="R453" s="6">
        <v>130.49815096802263</v>
      </c>
    </row>
    <row r="454" spans="1:18" hidden="1" x14ac:dyDescent="0.4">
      <c r="A454">
        <v>8236</v>
      </c>
      <c r="B454">
        <v>2</v>
      </c>
      <c r="C454" t="s">
        <v>414</v>
      </c>
      <c r="D454" t="s">
        <v>446</v>
      </c>
      <c r="E454" s="28">
        <v>14812</v>
      </c>
      <c r="F454" s="29">
        <v>15349</v>
      </c>
      <c r="G454" s="29">
        <v>15391</v>
      </c>
      <c r="H454" s="29">
        <v>15251</v>
      </c>
      <c r="I454" s="29">
        <v>15561</v>
      </c>
      <c r="J454" s="29">
        <v>15298</v>
      </c>
      <c r="K454" s="29">
        <v>14734</v>
      </c>
      <c r="L454" s="5">
        <v>100</v>
      </c>
      <c r="M454" s="6">
        <v>103.62543883337834</v>
      </c>
      <c r="N454" s="6">
        <v>103.90899270861465</v>
      </c>
      <c r="O454" s="6">
        <v>102.96381312449365</v>
      </c>
      <c r="P454" s="6">
        <v>105.05671077504726</v>
      </c>
      <c r="Q454" s="6">
        <v>103.28112341344855</v>
      </c>
      <c r="R454" s="6">
        <v>99.47339994598974</v>
      </c>
    </row>
    <row r="455" spans="1:18" hidden="1" x14ac:dyDescent="0.4">
      <c r="A455">
        <v>8302</v>
      </c>
      <c r="B455">
        <v>3</v>
      </c>
      <c r="C455" t="s">
        <v>414</v>
      </c>
      <c r="D455" t="s">
        <v>447</v>
      </c>
      <c r="E455" s="28">
        <v>10996</v>
      </c>
      <c r="F455" s="29">
        <v>11182</v>
      </c>
      <c r="G455" s="29">
        <v>11020</v>
      </c>
      <c r="H455" s="29">
        <v>10773</v>
      </c>
      <c r="I455" s="29">
        <v>10644</v>
      </c>
      <c r="J455" s="29">
        <v>10302</v>
      </c>
      <c r="K455" s="29">
        <v>9836</v>
      </c>
      <c r="L455" s="5">
        <v>100</v>
      </c>
      <c r="M455" s="6">
        <v>101.69152419061479</v>
      </c>
      <c r="N455" s="6">
        <v>100.21826118588577</v>
      </c>
      <c r="O455" s="6">
        <v>97.971989814477993</v>
      </c>
      <c r="P455" s="6">
        <v>96.798835940341945</v>
      </c>
      <c r="Q455" s="6">
        <v>93.68861404146962</v>
      </c>
      <c r="R455" s="6">
        <v>89.450709348854133</v>
      </c>
    </row>
    <row r="456" spans="1:18" hidden="1" x14ac:dyDescent="0.4">
      <c r="A456">
        <v>8309</v>
      </c>
      <c r="B456">
        <v>3</v>
      </c>
      <c r="C456" t="s">
        <v>414</v>
      </c>
      <c r="D456" t="s">
        <v>448</v>
      </c>
      <c r="E456" s="28">
        <v>5280</v>
      </c>
      <c r="F456" s="29">
        <v>5292</v>
      </c>
      <c r="G456" s="29">
        <v>5195</v>
      </c>
      <c r="H456" s="29">
        <v>5057</v>
      </c>
      <c r="I456" s="29">
        <v>4921</v>
      </c>
      <c r="J456" s="29">
        <v>4688</v>
      </c>
      <c r="K456" s="29">
        <v>4340</v>
      </c>
      <c r="L456" s="5">
        <v>100</v>
      </c>
      <c r="M456" s="6">
        <v>100.22727272727272</v>
      </c>
      <c r="N456" s="6">
        <v>98.390151515151516</v>
      </c>
      <c r="O456" s="6">
        <v>95.776515151515156</v>
      </c>
      <c r="P456" s="6">
        <v>93.200757575757578</v>
      </c>
      <c r="Q456" s="6">
        <v>88.787878787878796</v>
      </c>
      <c r="R456" s="6">
        <v>82.196969696969703</v>
      </c>
    </row>
    <row r="457" spans="1:18" hidden="1" x14ac:dyDescent="0.4">
      <c r="A457">
        <v>8310</v>
      </c>
      <c r="B457">
        <v>3</v>
      </c>
      <c r="C457" t="s">
        <v>414</v>
      </c>
      <c r="D457" t="s">
        <v>449</v>
      </c>
      <c r="E457" s="28">
        <v>6779</v>
      </c>
      <c r="F457" s="29">
        <v>7032</v>
      </c>
      <c r="G457" s="29">
        <v>6941</v>
      </c>
      <c r="H457" s="29">
        <v>6738</v>
      </c>
      <c r="I457" s="29">
        <v>6500</v>
      </c>
      <c r="J457" s="29">
        <v>5990</v>
      </c>
      <c r="K457" s="29">
        <v>5416</v>
      </c>
      <c r="L457" s="5">
        <v>100</v>
      </c>
      <c r="M457" s="6">
        <v>103.73211388110342</v>
      </c>
      <c r="N457" s="6">
        <v>102.3897329989674</v>
      </c>
      <c r="O457" s="6">
        <v>99.395191031125535</v>
      </c>
      <c r="P457" s="6">
        <v>95.884348724000589</v>
      </c>
      <c r="Q457" s="6">
        <v>88.361115208732855</v>
      </c>
      <c r="R457" s="6">
        <v>79.89378964449034</v>
      </c>
    </row>
    <row r="458" spans="1:18" hidden="1" x14ac:dyDescent="0.4">
      <c r="A458">
        <v>8341</v>
      </c>
      <c r="B458">
        <v>3</v>
      </c>
      <c r="C458" t="s">
        <v>414</v>
      </c>
      <c r="D458" t="s">
        <v>450</v>
      </c>
      <c r="E458" s="28">
        <v>9595</v>
      </c>
      <c r="F458" s="29">
        <v>9720</v>
      </c>
      <c r="G458" s="29">
        <v>9986</v>
      </c>
      <c r="H458" s="29">
        <v>10693</v>
      </c>
      <c r="I458" s="29">
        <v>11693</v>
      </c>
      <c r="J458" s="29">
        <v>12054</v>
      </c>
      <c r="K458" s="29">
        <v>11969</v>
      </c>
      <c r="L458" s="5">
        <v>100</v>
      </c>
      <c r="M458" s="6">
        <v>101.30276185513287</v>
      </c>
      <c r="N458" s="6">
        <v>104.07503908285565</v>
      </c>
      <c r="O458" s="6">
        <v>111.44346013548723</v>
      </c>
      <c r="P458" s="6">
        <v>121.8655549765503</v>
      </c>
      <c r="Q458" s="6">
        <v>125.62793121417405</v>
      </c>
      <c r="R458" s="6">
        <v>124.7420531526837</v>
      </c>
    </row>
    <row r="459" spans="1:18" hidden="1" x14ac:dyDescent="0.4">
      <c r="A459">
        <v>8364</v>
      </c>
      <c r="B459">
        <v>3</v>
      </c>
      <c r="C459" t="s">
        <v>414</v>
      </c>
      <c r="D459" t="s">
        <v>451</v>
      </c>
      <c r="E459" s="28">
        <v>7285</v>
      </c>
      <c r="F459" s="29">
        <v>7135</v>
      </c>
      <c r="G459" s="29">
        <v>6620</v>
      </c>
      <c r="H459" s="29">
        <v>5976</v>
      </c>
      <c r="I459" s="29">
        <v>5280</v>
      </c>
      <c r="J459" s="29">
        <v>4614</v>
      </c>
      <c r="K459" s="29">
        <v>3966</v>
      </c>
      <c r="L459" s="5">
        <v>100</v>
      </c>
      <c r="M459" s="6">
        <v>97.940974605353475</v>
      </c>
      <c r="N459" s="6">
        <v>90.871654083733702</v>
      </c>
      <c r="O459" s="6">
        <v>82.031571722717914</v>
      </c>
      <c r="P459" s="6">
        <v>72.47769389155799</v>
      </c>
      <c r="Q459" s="6">
        <v>63.33562113932738</v>
      </c>
      <c r="R459" s="6">
        <v>54.440631434454353</v>
      </c>
    </row>
    <row r="460" spans="1:18" hidden="1" x14ac:dyDescent="0.4">
      <c r="A460">
        <v>8442</v>
      </c>
      <c r="B460">
        <v>3</v>
      </c>
      <c r="C460" t="s">
        <v>414</v>
      </c>
      <c r="D460" t="s">
        <v>452</v>
      </c>
      <c r="E460" s="28">
        <v>4683</v>
      </c>
      <c r="F460" s="29">
        <v>4811</v>
      </c>
      <c r="G460" s="29">
        <v>4846</v>
      </c>
      <c r="H460" s="29">
        <v>4766</v>
      </c>
      <c r="I460" s="29">
        <v>4717</v>
      </c>
      <c r="J460" s="29">
        <v>4477</v>
      </c>
      <c r="K460" s="29">
        <v>4177</v>
      </c>
      <c r="L460" s="5">
        <v>100</v>
      </c>
      <c r="M460" s="6">
        <v>102.73329062566732</v>
      </c>
      <c r="N460" s="6">
        <v>103.48067478112321</v>
      </c>
      <c r="O460" s="6">
        <v>101.77236814008114</v>
      </c>
      <c r="P460" s="6">
        <v>100.72603032244287</v>
      </c>
      <c r="Q460" s="6">
        <v>95.601110399316681</v>
      </c>
      <c r="R460" s="6">
        <v>89.194960495408921</v>
      </c>
    </row>
    <row r="461" spans="1:18" hidden="1" x14ac:dyDescent="0.4">
      <c r="A461">
        <v>8443</v>
      </c>
      <c r="B461">
        <v>3</v>
      </c>
      <c r="C461" t="s">
        <v>414</v>
      </c>
      <c r="D461" t="s">
        <v>453</v>
      </c>
      <c r="E461" s="28">
        <v>13483</v>
      </c>
      <c r="F461" s="29">
        <v>14081</v>
      </c>
      <c r="G461" s="29">
        <v>14219</v>
      </c>
      <c r="H461" s="29">
        <v>14570</v>
      </c>
      <c r="I461" s="29">
        <v>15597</v>
      </c>
      <c r="J461" s="29">
        <v>15994</v>
      </c>
      <c r="K461" s="29">
        <v>16090</v>
      </c>
      <c r="L461" s="5">
        <v>100</v>
      </c>
      <c r="M461" s="6">
        <v>104.43521471482609</v>
      </c>
      <c r="N461" s="6">
        <v>105.45872580286286</v>
      </c>
      <c r="O461" s="6">
        <v>108.06200400504338</v>
      </c>
      <c r="P461" s="6">
        <v>115.67900318920121</v>
      </c>
      <c r="Q461" s="6">
        <v>118.62345175406065</v>
      </c>
      <c r="R461" s="6">
        <v>119.33545946747756</v>
      </c>
    </row>
    <row r="462" spans="1:18" hidden="1" x14ac:dyDescent="0.4">
      <c r="A462">
        <v>8447</v>
      </c>
      <c r="B462">
        <v>3</v>
      </c>
      <c r="C462" t="s">
        <v>414</v>
      </c>
      <c r="D462" t="s">
        <v>454</v>
      </c>
      <c r="E462" s="28">
        <v>3228</v>
      </c>
      <c r="F462" s="29">
        <v>3182</v>
      </c>
      <c r="G462" s="29">
        <v>3107</v>
      </c>
      <c r="H462" s="29">
        <v>2984</v>
      </c>
      <c r="I462" s="29">
        <v>2829</v>
      </c>
      <c r="J462" s="29">
        <v>2547</v>
      </c>
      <c r="K462" s="29">
        <v>2246</v>
      </c>
      <c r="L462" s="5">
        <v>100</v>
      </c>
      <c r="M462" s="6">
        <v>98.574969021065669</v>
      </c>
      <c r="N462" s="6">
        <v>96.251548946716241</v>
      </c>
      <c r="O462" s="6">
        <v>92.441140024783152</v>
      </c>
      <c r="P462" s="6">
        <v>87.639405204460957</v>
      </c>
      <c r="Q462" s="6">
        <v>78.903345724907055</v>
      </c>
      <c r="R462" s="6">
        <v>69.578686493184634</v>
      </c>
    </row>
    <row r="463" spans="1:18" hidden="1" x14ac:dyDescent="0.4">
      <c r="A463">
        <v>8521</v>
      </c>
      <c r="B463">
        <v>3</v>
      </c>
      <c r="C463" t="s">
        <v>414</v>
      </c>
      <c r="D463" t="s">
        <v>455</v>
      </c>
      <c r="E463" s="28">
        <v>6465</v>
      </c>
      <c r="F463" s="29">
        <v>6676</v>
      </c>
      <c r="G463" s="29">
        <v>6569</v>
      </c>
      <c r="H463" s="29">
        <v>6403</v>
      </c>
      <c r="I463" s="29">
        <v>6305</v>
      </c>
      <c r="J463" s="29">
        <v>6166</v>
      </c>
      <c r="K463" s="29">
        <v>5884</v>
      </c>
      <c r="L463" s="5">
        <v>100</v>
      </c>
      <c r="M463" s="6">
        <v>103.26372776488786</v>
      </c>
      <c r="N463" s="6">
        <v>101.60866202629543</v>
      </c>
      <c r="O463" s="6">
        <v>99.040989945862336</v>
      </c>
      <c r="P463" s="6">
        <v>97.525135344160859</v>
      </c>
      <c r="Q463" s="6">
        <v>95.375096674400623</v>
      </c>
      <c r="R463" s="6">
        <v>91.013147718484149</v>
      </c>
    </row>
    <row r="464" spans="1:18" hidden="1" x14ac:dyDescent="0.4">
      <c r="A464">
        <v>8542</v>
      </c>
      <c r="B464">
        <v>3</v>
      </c>
      <c r="C464" t="s">
        <v>414</v>
      </c>
      <c r="D464" t="s">
        <v>456</v>
      </c>
      <c r="E464" s="28">
        <v>2763</v>
      </c>
      <c r="F464" s="29">
        <v>2883</v>
      </c>
      <c r="G464" s="29">
        <v>2922</v>
      </c>
      <c r="H464" s="29">
        <v>2894</v>
      </c>
      <c r="I464" s="29">
        <v>2829</v>
      </c>
      <c r="J464" s="29">
        <v>2717</v>
      </c>
      <c r="K464" s="29">
        <v>2475</v>
      </c>
      <c r="L464" s="5">
        <v>100</v>
      </c>
      <c r="M464" s="6">
        <v>104.34310532030402</v>
      </c>
      <c r="N464" s="6">
        <v>105.75461454940283</v>
      </c>
      <c r="O464" s="6">
        <v>104.74122330799855</v>
      </c>
      <c r="P464" s="6">
        <v>102.38870792616721</v>
      </c>
      <c r="Q464" s="6">
        <v>98.335142960550129</v>
      </c>
      <c r="R464" s="6">
        <v>89.576547231270354</v>
      </c>
    </row>
    <row r="465" spans="1:18" hidden="1" x14ac:dyDescent="0.4">
      <c r="A465">
        <v>8546</v>
      </c>
      <c r="B465">
        <v>3</v>
      </c>
      <c r="C465" t="s">
        <v>414</v>
      </c>
      <c r="D465" t="s">
        <v>457</v>
      </c>
      <c r="E465" s="28">
        <v>7044</v>
      </c>
      <c r="F465" s="29">
        <v>7409</v>
      </c>
      <c r="G465" s="29">
        <v>7399</v>
      </c>
      <c r="H465" s="29">
        <v>7364</v>
      </c>
      <c r="I465" s="29">
        <v>7540</v>
      </c>
      <c r="J465" s="29">
        <v>7403</v>
      </c>
      <c r="K465" s="29">
        <v>7174</v>
      </c>
      <c r="L465" s="5">
        <v>100</v>
      </c>
      <c r="M465" s="6">
        <v>105.18171493469619</v>
      </c>
      <c r="N465" s="6">
        <v>105.03975014196479</v>
      </c>
      <c r="O465" s="6">
        <v>104.54287336740489</v>
      </c>
      <c r="P465" s="6">
        <v>107.04145371947757</v>
      </c>
      <c r="Q465" s="6">
        <v>105.09653605905736</v>
      </c>
      <c r="R465" s="6">
        <v>101.84554230550825</v>
      </c>
    </row>
    <row r="466" spans="1:18" hidden="1" x14ac:dyDescent="0.4">
      <c r="A466">
        <v>8564</v>
      </c>
      <c r="B466">
        <v>3</v>
      </c>
      <c r="C466" t="s">
        <v>414</v>
      </c>
      <c r="D466" t="s">
        <v>458</v>
      </c>
      <c r="E466" s="28">
        <v>6912</v>
      </c>
      <c r="F466" s="29">
        <v>6705</v>
      </c>
      <c r="G466" s="29">
        <v>6145</v>
      </c>
      <c r="H466" s="29">
        <v>5600</v>
      </c>
      <c r="I466" s="29">
        <v>5351</v>
      </c>
      <c r="J466" s="29">
        <v>5003</v>
      </c>
      <c r="K466" s="29">
        <v>4540</v>
      </c>
      <c r="L466" s="5">
        <v>100</v>
      </c>
      <c r="M466" s="6">
        <v>97.005208333333343</v>
      </c>
      <c r="N466" s="6">
        <v>88.903356481481481</v>
      </c>
      <c r="O466" s="6">
        <v>81.018518518518519</v>
      </c>
      <c r="P466" s="6">
        <v>77.416087962962962</v>
      </c>
      <c r="Q466" s="6">
        <v>72.381365740740748</v>
      </c>
      <c r="R466" s="6">
        <v>65.682870370370367</v>
      </c>
    </row>
    <row r="467" spans="1:18" hidden="1" x14ac:dyDescent="0.4">
      <c r="A467">
        <v>9000</v>
      </c>
      <c r="B467" t="s">
        <v>0</v>
      </c>
      <c r="C467" t="s">
        <v>459</v>
      </c>
      <c r="E467" s="28">
        <v>562216</v>
      </c>
      <c r="F467" s="29">
        <v>582466</v>
      </c>
      <c r="G467" s="29">
        <v>587032</v>
      </c>
      <c r="H467" s="29">
        <v>592732</v>
      </c>
      <c r="I467" s="29">
        <v>611521</v>
      </c>
      <c r="J467" s="29">
        <v>609768</v>
      </c>
      <c r="K467" s="29">
        <v>595339</v>
      </c>
      <c r="L467" s="5">
        <v>100</v>
      </c>
      <c r="M467" s="6">
        <v>103.6018185181496</v>
      </c>
      <c r="N467" s="6">
        <v>104.41396189364941</v>
      </c>
      <c r="O467" s="6">
        <v>105.42780710616559</v>
      </c>
      <c r="P467" s="6">
        <v>108.76976108826501</v>
      </c>
      <c r="Q467" s="6">
        <v>108.457959218521</v>
      </c>
      <c r="R467" s="6">
        <v>105.8915078902059</v>
      </c>
    </row>
    <row r="468" spans="1:18" hidden="1" x14ac:dyDescent="0.4">
      <c r="A468">
        <v>9201</v>
      </c>
      <c r="B468">
        <v>2</v>
      </c>
      <c r="C468" t="s">
        <v>459</v>
      </c>
      <c r="D468" t="s">
        <v>460</v>
      </c>
      <c r="E468" s="28">
        <v>134411</v>
      </c>
      <c r="F468" s="29">
        <v>142310</v>
      </c>
      <c r="G468" s="29">
        <v>146373</v>
      </c>
      <c r="H468" s="29">
        <v>152217</v>
      </c>
      <c r="I468" s="29">
        <v>161681</v>
      </c>
      <c r="J468" s="29">
        <v>165191</v>
      </c>
      <c r="K468" s="29">
        <v>164377</v>
      </c>
      <c r="L468" s="5">
        <v>100</v>
      </c>
      <c r="M468" s="6">
        <v>105.87675115875932</v>
      </c>
      <c r="N468" s="6">
        <v>108.89956923168491</v>
      </c>
      <c r="O468" s="6">
        <v>113.24742766589044</v>
      </c>
      <c r="P468" s="6">
        <v>120.28851805283793</v>
      </c>
      <c r="Q468" s="6">
        <v>122.89991146557946</v>
      </c>
      <c r="R468" s="6">
        <v>122.29430626957615</v>
      </c>
    </row>
    <row r="469" spans="1:18" hidden="1" x14ac:dyDescent="0.4">
      <c r="A469">
        <v>9202</v>
      </c>
      <c r="B469">
        <v>2</v>
      </c>
      <c r="C469" t="s">
        <v>459</v>
      </c>
      <c r="D469" t="s">
        <v>461</v>
      </c>
      <c r="E469" s="28">
        <v>47469</v>
      </c>
      <c r="F469" s="29">
        <v>47156</v>
      </c>
      <c r="G469" s="29">
        <v>46507</v>
      </c>
      <c r="H469" s="29">
        <v>46301</v>
      </c>
      <c r="I469" s="29">
        <v>47057</v>
      </c>
      <c r="J469" s="29">
        <v>46004</v>
      </c>
      <c r="K469" s="29">
        <v>44095</v>
      </c>
      <c r="L469" s="5">
        <v>100</v>
      </c>
      <c r="M469" s="6">
        <v>99.340622300870038</v>
      </c>
      <c r="N469" s="6">
        <v>97.973414228233153</v>
      </c>
      <c r="O469" s="6">
        <v>97.539446796856893</v>
      </c>
      <c r="P469" s="6">
        <v>99.132065137247466</v>
      </c>
      <c r="Q469" s="6">
        <v>96.913775305989162</v>
      </c>
      <c r="R469" s="6">
        <v>92.892203332701342</v>
      </c>
    </row>
    <row r="470" spans="1:18" hidden="1" x14ac:dyDescent="0.4">
      <c r="A470">
        <v>9203</v>
      </c>
      <c r="B470">
        <v>2</v>
      </c>
      <c r="C470" t="s">
        <v>459</v>
      </c>
      <c r="D470" t="s">
        <v>462</v>
      </c>
      <c r="E470" s="28">
        <v>49340</v>
      </c>
      <c r="F470" s="29">
        <v>50030</v>
      </c>
      <c r="G470" s="29">
        <v>49045</v>
      </c>
      <c r="H470" s="29">
        <v>48325</v>
      </c>
      <c r="I470" s="29">
        <v>48923</v>
      </c>
      <c r="J470" s="29">
        <v>48202</v>
      </c>
      <c r="K470" s="29">
        <v>46582</v>
      </c>
      <c r="L470" s="5">
        <v>100</v>
      </c>
      <c r="M470" s="6">
        <v>101.3984596676125</v>
      </c>
      <c r="N470" s="6">
        <v>99.40210782326713</v>
      </c>
      <c r="O470" s="6">
        <v>97.942845561410621</v>
      </c>
      <c r="P470" s="6">
        <v>99.154843940008107</v>
      </c>
      <c r="Q470" s="6">
        <v>97.693554925010133</v>
      </c>
      <c r="R470" s="6">
        <v>94.410214835832988</v>
      </c>
    </row>
    <row r="471" spans="1:18" hidden="1" x14ac:dyDescent="0.4">
      <c r="A471">
        <v>9204</v>
      </c>
      <c r="B471">
        <v>2</v>
      </c>
      <c r="C471" t="s">
        <v>459</v>
      </c>
      <c r="D471" t="s">
        <v>463</v>
      </c>
      <c r="E471" s="28">
        <v>35927</v>
      </c>
      <c r="F471" s="29">
        <v>36394</v>
      </c>
      <c r="G471" s="29">
        <v>36325</v>
      </c>
      <c r="H471" s="29">
        <v>36282</v>
      </c>
      <c r="I471" s="29">
        <v>36884</v>
      </c>
      <c r="J471" s="29">
        <v>36499</v>
      </c>
      <c r="K471" s="29">
        <v>35715</v>
      </c>
      <c r="L471" s="5">
        <v>100</v>
      </c>
      <c r="M471" s="6">
        <v>101.29985804548112</v>
      </c>
      <c r="N471" s="6">
        <v>101.10780193169482</v>
      </c>
      <c r="O471" s="6">
        <v>100.98811478832077</v>
      </c>
      <c r="P471" s="6">
        <v>102.66373479555766</v>
      </c>
      <c r="Q471" s="6">
        <v>101.59211734906894</v>
      </c>
      <c r="R471" s="6">
        <v>99.409914548946475</v>
      </c>
    </row>
    <row r="472" spans="1:18" hidden="1" x14ac:dyDescent="0.4">
      <c r="A472">
        <v>9205</v>
      </c>
      <c r="B472">
        <v>2</v>
      </c>
      <c r="C472" t="s">
        <v>459</v>
      </c>
      <c r="D472" t="s">
        <v>464</v>
      </c>
      <c r="E472" s="28">
        <v>28601</v>
      </c>
      <c r="F472" s="29">
        <v>29349</v>
      </c>
      <c r="G472" s="29">
        <v>29441</v>
      </c>
      <c r="H472" s="29">
        <v>29572</v>
      </c>
      <c r="I472" s="29">
        <v>30251</v>
      </c>
      <c r="J472" s="29">
        <v>29755</v>
      </c>
      <c r="K472" s="29">
        <v>28501</v>
      </c>
      <c r="L472" s="5">
        <v>100</v>
      </c>
      <c r="M472" s="6">
        <v>102.61529317156743</v>
      </c>
      <c r="N472" s="6">
        <v>102.93696024614525</v>
      </c>
      <c r="O472" s="6">
        <v>103.39498618929409</v>
      </c>
      <c r="P472" s="6">
        <v>105.76902905492815</v>
      </c>
      <c r="Q472" s="6">
        <v>104.0348239572043</v>
      </c>
      <c r="R472" s="6">
        <v>99.650361875458898</v>
      </c>
    </row>
    <row r="473" spans="1:18" hidden="1" x14ac:dyDescent="0.4">
      <c r="A473">
        <v>9206</v>
      </c>
      <c r="B473">
        <v>2</v>
      </c>
      <c r="C473" t="s">
        <v>459</v>
      </c>
      <c r="D473" t="s">
        <v>465</v>
      </c>
      <c r="E473" s="28">
        <v>28057</v>
      </c>
      <c r="F473" s="29">
        <v>27785</v>
      </c>
      <c r="G473" s="29">
        <v>26999</v>
      </c>
      <c r="H473" s="29">
        <v>25975</v>
      </c>
      <c r="I473" s="29">
        <v>25069</v>
      </c>
      <c r="J473" s="29">
        <v>23394</v>
      </c>
      <c r="K473" s="29">
        <v>21578</v>
      </c>
      <c r="L473" s="5">
        <v>100</v>
      </c>
      <c r="M473" s="6">
        <v>99.03054496204156</v>
      </c>
      <c r="N473" s="6">
        <v>96.22910503617635</v>
      </c>
      <c r="O473" s="6">
        <v>92.579391952097509</v>
      </c>
      <c r="P473" s="6">
        <v>89.350251274191834</v>
      </c>
      <c r="Q473" s="6">
        <v>83.380261610293331</v>
      </c>
      <c r="R473" s="6">
        <v>76.907723562747265</v>
      </c>
    </row>
    <row r="474" spans="1:18" hidden="1" x14ac:dyDescent="0.4">
      <c r="A474">
        <v>9208</v>
      </c>
      <c r="B474">
        <v>2</v>
      </c>
      <c r="C474" t="s">
        <v>459</v>
      </c>
      <c r="D474" t="s">
        <v>466</v>
      </c>
      <c r="E474" s="28">
        <v>42180</v>
      </c>
      <c r="F474" s="29">
        <v>44600</v>
      </c>
      <c r="G474" s="29">
        <v>46181</v>
      </c>
      <c r="H474" s="29">
        <v>48397</v>
      </c>
      <c r="I474" s="29">
        <v>51638</v>
      </c>
      <c r="J474" s="29">
        <v>52750</v>
      </c>
      <c r="K474" s="29">
        <v>52771</v>
      </c>
      <c r="L474" s="5">
        <v>100</v>
      </c>
      <c r="M474" s="6">
        <v>105.73731626363205</v>
      </c>
      <c r="N474" s="6">
        <v>109.48553816974868</v>
      </c>
      <c r="O474" s="6">
        <v>114.73921289710762</v>
      </c>
      <c r="P474" s="6">
        <v>122.42294926505453</v>
      </c>
      <c r="Q474" s="6">
        <v>125.05926979611191</v>
      </c>
      <c r="R474" s="6">
        <v>125.10905642484589</v>
      </c>
    </row>
    <row r="475" spans="1:18" hidden="1" x14ac:dyDescent="0.4">
      <c r="A475">
        <v>9209</v>
      </c>
      <c r="B475">
        <v>2</v>
      </c>
      <c r="C475" t="s">
        <v>459</v>
      </c>
      <c r="D475" t="s">
        <v>467</v>
      </c>
      <c r="E475" s="28">
        <v>21326</v>
      </c>
      <c r="F475" s="29">
        <v>22468</v>
      </c>
      <c r="G475" s="29">
        <v>22693</v>
      </c>
      <c r="H475" s="29">
        <v>22789</v>
      </c>
      <c r="I475" s="29">
        <v>23639</v>
      </c>
      <c r="J475" s="29">
        <v>23579</v>
      </c>
      <c r="K475" s="29">
        <v>23009</v>
      </c>
      <c r="L475" s="5">
        <v>100</v>
      </c>
      <c r="M475" s="6">
        <v>105.35496576948327</v>
      </c>
      <c r="N475" s="6">
        <v>106.41001594298041</v>
      </c>
      <c r="O475" s="6">
        <v>106.86017068367251</v>
      </c>
      <c r="P475" s="6">
        <v>110.84591578355058</v>
      </c>
      <c r="Q475" s="6">
        <v>110.56456907061802</v>
      </c>
      <c r="R475" s="6">
        <v>107.8917752977586</v>
      </c>
    </row>
    <row r="476" spans="1:18" hidden="1" x14ac:dyDescent="0.4">
      <c r="A476">
        <v>9210</v>
      </c>
      <c r="B476">
        <v>2</v>
      </c>
      <c r="C476" t="s">
        <v>459</v>
      </c>
      <c r="D476" t="s">
        <v>468</v>
      </c>
      <c r="E476" s="28">
        <v>20936</v>
      </c>
      <c r="F476" s="29">
        <v>21798</v>
      </c>
      <c r="G476" s="29">
        <v>21710</v>
      </c>
      <c r="H476" s="29">
        <v>21396</v>
      </c>
      <c r="I476" s="29">
        <v>21813</v>
      </c>
      <c r="J476" s="29">
        <v>21589</v>
      </c>
      <c r="K476" s="29">
        <v>20924</v>
      </c>
      <c r="L476" s="5">
        <v>100</v>
      </c>
      <c r="M476" s="6">
        <v>104.11730989682843</v>
      </c>
      <c r="N476" s="6">
        <v>103.69698127627053</v>
      </c>
      <c r="O476" s="6">
        <v>102.19717233473442</v>
      </c>
      <c r="P476" s="6">
        <v>104.18895682078717</v>
      </c>
      <c r="Q476" s="6">
        <v>103.11902942300344</v>
      </c>
      <c r="R476" s="6">
        <v>99.942682460833012</v>
      </c>
    </row>
    <row r="477" spans="1:18" hidden="1" x14ac:dyDescent="0.4">
      <c r="A477">
        <v>9211</v>
      </c>
      <c r="B477">
        <v>2</v>
      </c>
      <c r="C477" t="s">
        <v>459</v>
      </c>
      <c r="D477" t="s">
        <v>469</v>
      </c>
      <c r="E477" s="28">
        <v>10386</v>
      </c>
      <c r="F477" s="29">
        <v>10678</v>
      </c>
      <c r="G477" s="29">
        <v>10630</v>
      </c>
      <c r="H477" s="29">
        <v>10395</v>
      </c>
      <c r="I477" s="29">
        <v>10292</v>
      </c>
      <c r="J477" s="29">
        <v>9947</v>
      </c>
      <c r="K477" s="29">
        <v>9360</v>
      </c>
      <c r="L477" s="5">
        <v>100</v>
      </c>
      <c r="M477" s="6">
        <v>102.81147698825342</v>
      </c>
      <c r="N477" s="6">
        <v>102.34931638744465</v>
      </c>
      <c r="O477" s="6">
        <v>100.08665511265164</v>
      </c>
      <c r="P477" s="6">
        <v>99.094935490082804</v>
      </c>
      <c r="Q477" s="6">
        <v>95.773156171769685</v>
      </c>
      <c r="R477" s="6">
        <v>90.121317157712298</v>
      </c>
    </row>
    <row r="478" spans="1:18" hidden="1" x14ac:dyDescent="0.4">
      <c r="A478">
        <v>9213</v>
      </c>
      <c r="B478">
        <v>2</v>
      </c>
      <c r="C478" t="s">
        <v>459</v>
      </c>
      <c r="D478" t="s">
        <v>470</v>
      </c>
      <c r="E478" s="28">
        <v>32401</v>
      </c>
      <c r="F478" s="29">
        <v>34237</v>
      </c>
      <c r="G478" s="29">
        <v>34916</v>
      </c>
      <c r="H478" s="29">
        <v>35885</v>
      </c>
      <c r="I478" s="29">
        <v>37822</v>
      </c>
      <c r="J478" s="29">
        <v>38379</v>
      </c>
      <c r="K478" s="29">
        <v>37960</v>
      </c>
      <c r="L478" s="5">
        <v>100</v>
      </c>
      <c r="M478" s="6">
        <v>105.66649177494523</v>
      </c>
      <c r="N478" s="6">
        <v>107.76210610783619</v>
      </c>
      <c r="O478" s="6">
        <v>110.75275454461281</v>
      </c>
      <c r="P478" s="6">
        <v>116.73096509366997</v>
      </c>
      <c r="Q478" s="6">
        <v>118.45004783802968</v>
      </c>
      <c r="R478" s="6">
        <v>117.15687787413968</v>
      </c>
    </row>
    <row r="479" spans="1:18" hidden="1" x14ac:dyDescent="0.4">
      <c r="A479">
        <v>9214</v>
      </c>
      <c r="B479">
        <v>2</v>
      </c>
      <c r="C479" t="s">
        <v>459</v>
      </c>
      <c r="D479" t="s">
        <v>471</v>
      </c>
      <c r="E479" s="28">
        <v>11758</v>
      </c>
      <c r="F479" s="29">
        <v>12066</v>
      </c>
      <c r="G479" s="29">
        <v>12201</v>
      </c>
      <c r="H479" s="29">
        <v>12416</v>
      </c>
      <c r="I479" s="29">
        <v>13056</v>
      </c>
      <c r="J479" s="29">
        <v>13451</v>
      </c>
      <c r="K479" s="29">
        <v>13479</v>
      </c>
      <c r="L479" s="5">
        <v>100</v>
      </c>
      <c r="M479" s="6">
        <v>102.6194931110733</v>
      </c>
      <c r="N479" s="6">
        <v>103.7676475591087</v>
      </c>
      <c r="O479" s="6">
        <v>105.59618982820207</v>
      </c>
      <c r="P479" s="6">
        <v>111.0392923966661</v>
      </c>
      <c r="Q479" s="6">
        <v>114.39870726313998</v>
      </c>
      <c r="R479" s="6">
        <v>114.6368430005103</v>
      </c>
    </row>
    <row r="480" spans="1:18" hidden="1" x14ac:dyDescent="0.4">
      <c r="A480">
        <v>9215</v>
      </c>
      <c r="B480">
        <v>2</v>
      </c>
      <c r="C480" t="s">
        <v>459</v>
      </c>
      <c r="D480" t="s">
        <v>472</v>
      </c>
      <c r="E480" s="28">
        <v>9331</v>
      </c>
      <c r="F480" s="29">
        <v>9346</v>
      </c>
      <c r="G480" s="29">
        <v>9108</v>
      </c>
      <c r="H480" s="29">
        <v>8742</v>
      </c>
      <c r="I480" s="29">
        <v>8484</v>
      </c>
      <c r="J480" s="29">
        <v>8049</v>
      </c>
      <c r="K480" s="29">
        <v>7403</v>
      </c>
      <c r="L480" s="5">
        <v>100</v>
      </c>
      <c r="M480" s="6">
        <v>100.16075447433286</v>
      </c>
      <c r="N480" s="6">
        <v>97.610116814918015</v>
      </c>
      <c r="O480" s="6">
        <v>93.687707641196013</v>
      </c>
      <c r="P480" s="6">
        <v>90.922730682670675</v>
      </c>
      <c r="Q480" s="6">
        <v>86.260850927017472</v>
      </c>
      <c r="R480" s="6">
        <v>79.337691565748585</v>
      </c>
    </row>
    <row r="481" spans="1:18" hidden="1" x14ac:dyDescent="0.4">
      <c r="A481">
        <v>9216</v>
      </c>
      <c r="B481">
        <v>2</v>
      </c>
      <c r="C481" t="s">
        <v>459</v>
      </c>
      <c r="D481" t="s">
        <v>473</v>
      </c>
      <c r="E481" s="28">
        <v>15363</v>
      </c>
      <c r="F481" s="29">
        <v>16558</v>
      </c>
      <c r="G481" s="29">
        <v>17486</v>
      </c>
      <c r="H481" s="29">
        <v>18067</v>
      </c>
      <c r="I481" s="29">
        <v>19014</v>
      </c>
      <c r="J481" s="29">
        <v>19079</v>
      </c>
      <c r="K481" s="29">
        <v>18734</v>
      </c>
      <c r="L481" s="5">
        <v>100</v>
      </c>
      <c r="M481" s="6">
        <v>107.77842869231269</v>
      </c>
      <c r="N481" s="6">
        <v>113.81891557638481</v>
      </c>
      <c r="O481" s="6">
        <v>117.60072902427912</v>
      </c>
      <c r="P481" s="6">
        <v>123.76488966998633</v>
      </c>
      <c r="Q481" s="6">
        <v>124.18798411768535</v>
      </c>
      <c r="R481" s="6">
        <v>121.94232897220596</v>
      </c>
    </row>
    <row r="482" spans="1:18" hidden="1" x14ac:dyDescent="0.4">
      <c r="A482">
        <v>9301</v>
      </c>
      <c r="B482">
        <v>3</v>
      </c>
      <c r="C482" t="s">
        <v>459</v>
      </c>
      <c r="D482" t="s">
        <v>474</v>
      </c>
      <c r="E482" s="28">
        <v>7304</v>
      </c>
      <c r="F482" s="29">
        <v>8084</v>
      </c>
      <c r="G482" s="29">
        <v>8500</v>
      </c>
      <c r="H482" s="29">
        <v>8871</v>
      </c>
      <c r="I482" s="29">
        <v>9499</v>
      </c>
      <c r="J482" s="29">
        <v>9571</v>
      </c>
      <c r="K482" s="29">
        <v>9370</v>
      </c>
      <c r="L482" s="5">
        <v>100</v>
      </c>
      <c r="M482" s="6">
        <v>110.6790799561884</v>
      </c>
      <c r="N482" s="6">
        <v>116.37458926615554</v>
      </c>
      <c r="O482" s="6">
        <v>121.4539978094195</v>
      </c>
      <c r="P482" s="6">
        <v>130.05202628696603</v>
      </c>
      <c r="Q482" s="6">
        <v>131.03778751369111</v>
      </c>
      <c r="R482" s="6">
        <v>128.28587075575027</v>
      </c>
    </row>
    <row r="483" spans="1:18" hidden="1" x14ac:dyDescent="0.4">
      <c r="A483">
        <v>9342</v>
      </c>
      <c r="B483">
        <v>3</v>
      </c>
      <c r="C483" t="s">
        <v>459</v>
      </c>
      <c r="D483" t="s">
        <v>475</v>
      </c>
      <c r="E483" s="28">
        <v>7093</v>
      </c>
      <c r="F483" s="29">
        <v>7385</v>
      </c>
      <c r="G483" s="29">
        <v>7530</v>
      </c>
      <c r="H483" s="29">
        <v>7384</v>
      </c>
      <c r="I483" s="29">
        <v>7259</v>
      </c>
      <c r="J483" s="29">
        <v>7053</v>
      </c>
      <c r="K483" s="29">
        <v>6714</v>
      </c>
      <c r="L483" s="5">
        <v>100</v>
      </c>
      <c r="M483" s="6">
        <v>104.1167348089666</v>
      </c>
      <c r="N483" s="6">
        <v>106.16100380656985</v>
      </c>
      <c r="O483" s="6">
        <v>104.10263640208657</v>
      </c>
      <c r="P483" s="6">
        <v>102.34033554208375</v>
      </c>
      <c r="Q483" s="6">
        <v>99.436063724799098</v>
      </c>
      <c r="R483" s="6">
        <v>94.656703792471447</v>
      </c>
    </row>
    <row r="484" spans="1:18" hidden="1" x14ac:dyDescent="0.4">
      <c r="A484">
        <v>9343</v>
      </c>
      <c r="B484">
        <v>3</v>
      </c>
      <c r="C484" t="s">
        <v>459</v>
      </c>
      <c r="D484" t="s">
        <v>476</v>
      </c>
      <c r="E484" s="28">
        <v>5081</v>
      </c>
      <c r="F484" s="29">
        <v>5006</v>
      </c>
      <c r="G484" s="29">
        <v>4703</v>
      </c>
      <c r="H484" s="29">
        <v>4294</v>
      </c>
      <c r="I484" s="29">
        <v>4007</v>
      </c>
      <c r="J484" s="29">
        <v>3613</v>
      </c>
      <c r="K484" s="29">
        <v>3209</v>
      </c>
      <c r="L484" s="5">
        <v>100</v>
      </c>
      <c r="M484" s="6">
        <v>98.523912615626841</v>
      </c>
      <c r="N484" s="6">
        <v>92.560519582759298</v>
      </c>
      <c r="O484" s="6">
        <v>84.510923046644365</v>
      </c>
      <c r="P484" s="6">
        <v>78.862428655776412</v>
      </c>
      <c r="Q484" s="6">
        <v>71.108049596536119</v>
      </c>
      <c r="R484" s="6">
        <v>63.156858886046052</v>
      </c>
    </row>
    <row r="485" spans="1:18" hidden="1" x14ac:dyDescent="0.4">
      <c r="A485">
        <v>9344</v>
      </c>
      <c r="B485">
        <v>3</v>
      </c>
      <c r="C485" t="s">
        <v>459</v>
      </c>
      <c r="D485" t="s">
        <v>477</v>
      </c>
      <c r="E485" s="28">
        <v>3344</v>
      </c>
      <c r="F485" s="29">
        <v>3626</v>
      </c>
      <c r="G485" s="29">
        <v>3762</v>
      </c>
      <c r="H485" s="29">
        <v>3779</v>
      </c>
      <c r="I485" s="29">
        <v>3799</v>
      </c>
      <c r="J485" s="29">
        <v>3700</v>
      </c>
      <c r="K485" s="29">
        <v>3572</v>
      </c>
      <c r="L485" s="5">
        <v>100</v>
      </c>
      <c r="M485" s="6">
        <v>108.43301435406698</v>
      </c>
      <c r="N485" s="6">
        <v>112.5</v>
      </c>
      <c r="O485" s="6">
        <v>113.00837320574162</v>
      </c>
      <c r="P485" s="6">
        <v>113.60645933014355</v>
      </c>
      <c r="Q485" s="6">
        <v>110.64593301435406</v>
      </c>
      <c r="R485" s="6">
        <v>106.81818181818181</v>
      </c>
    </row>
    <row r="486" spans="1:18" hidden="1" x14ac:dyDescent="0.4">
      <c r="A486">
        <v>9345</v>
      </c>
      <c r="B486">
        <v>3</v>
      </c>
      <c r="C486" t="s">
        <v>459</v>
      </c>
      <c r="D486" t="s">
        <v>478</v>
      </c>
      <c r="E486" s="28">
        <v>4797</v>
      </c>
      <c r="F486" s="29">
        <v>4907</v>
      </c>
      <c r="G486" s="29">
        <v>4804</v>
      </c>
      <c r="H486" s="29">
        <v>4660</v>
      </c>
      <c r="I486" s="29">
        <v>4602</v>
      </c>
      <c r="J486" s="29">
        <v>4547</v>
      </c>
      <c r="K486" s="29">
        <v>4434</v>
      </c>
      <c r="L486" s="5">
        <v>100</v>
      </c>
      <c r="M486" s="6">
        <v>102.29309985407546</v>
      </c>
      <c r="N486" s="6">
        <v>100.14592453616844</v>
      </c>
      <c r="O486" s="6">
        <v>97.144048363560557</v>
      </c>
      <c r="P486" s="6">
        <v>95.934959349593498</v>
      </c>
      <c r="Q486" s="6">
        <v>94.788409422555759</v>
      </c>
      <c r="R486" s="6">
        <v>92.432770481550975</v>
      </c>
    </row>
    <row r="487" spans="1:18" hidden="1" x14ac:dyDescent="0.4">
      <c r="A487">
        <v>9361</v>
      </c>
      <c r="B487">
        <v>3</v>
      </c>
      <c r="C487" t="s">
        <v>459</v>
      </c>
      <c r="D487" t="s">
        <v>479</v>
      </c>
      <c r="E487" s="28">
        <v>11563</v>
      </c>
      <c r="F487" s="29">
        <v>12016</v>
      </c>
      <c r="G487" s="29">
        <v>11998</v>
      </c>
      <c r="H487" s="29">
        <v>11947</v>
      </c>
      <c r="I487" s="29">
        <v>12280</v>
      </c>
      <c r="J487" s="29">
        <v>12201</v>
      </c>
      <c r="K487" s="29">
        <v>11986</v>
      </c>
      <c r="L487" s="5">
        <v>100</v>
      </c>
      <c r="M487" s="6">
        <v>103.91766842514917</v>
      </c>
      <c r="N487" s="6">
        <v>103.76199948110352</v>
      </c>
      <c r="O487" s="6">
        <v>103.32093747297415</v>
      </c>
      <c r="P487" s="6">
        <v>106.20081293781891</v>
      </c>
      <c r="Q487" s="6">
        <v>105.51759923895183</v>
      </c>
      <c r="R487" s="6">
        <v>103.65822018507306</v>
      </c>
    </row>
    <row r="488" spans="1:18" hidden="1" x14ac:dyDescent="0.4">
      <c r="A488">
        <v>9364</v>
      </c>
      <c r="B488">
        <v>3</v>
      </c>
      <c r="C488" t="s">
        <v>459</v>
      </c>
      <c r="D488" t="s">
        <v>480</v>
      </c>
      <c r="E488" s="28">
        <v>8096</v>
      </c>
      <c r="F488" s="29">
        <v>8502</v>
      </c>
      <c r="G488" s="29">
        <v>8313</v>
      </c>
      <c r="H488" s="29">
        <v>7936</v>
      </c>
      <c r="I488" s="29">
        <v>7851</v>
      </c>
      <c r="J488" s="29">
        <v>7671</v>
      </c>
      <c r="K488" s="29">
        <v>7479</v>
      </c>
      <c r="L488" s="5">
        <v>100</v>
      </c>
      <c r="M488" s="6">
        <v>105.01482213438736</v>
      </c>
      <c r="N488" s="6">
        <v>102.68033596837944</v>
      </c>
      <c r="O488" s="6">
        <v>98.023715415019765</v>
      </c>
      <c r="P488" s="6">
        <v>96.973814229249015</v>
      </c>
      <c r="Q488" s="6">
        <v>94.750494071146235</v>
      </c>
      <c r="R488" s="6">
        <v>92.378952569169954</v>
      </c>
    </row>
    <row r="489" spans="1:18" hidden="1" x14ac:dyDescent="0.4">
      <c r="A489">
        <v>9384</v>
      </c>
      <c r="B489">
        <v>3</v>
      </c>
      <c r="C489" t="s">
        <v>459</v>
      </c>
      <c r="D489" t="s">
        <v>481</v>
      </c>
      <c r="E489" s="28">
        <v>4157</v>
      </c>
      <c r="F489" s="29">
        <v>4096</v>
      </c>
      <c r="G489" s="29">
        <v>3888</v>
      </c>
      <c r="H489" s="29">
        <v>3644</v>
      </c>
      <c r="I489" s="29">
        <v>3361</v>
      </c>
      <c r="J489" s="29">
        <v>3086</v>
      </c>
      <c r="K489" s="29">
        <v>2786</v>
      </c>
      <c r="L489" s="5">
        <v>100</v>
      </c>
      <c r="M489" s="6">
        <v>98.532595621842674</v>
      </c>
      <c r="N489" s="6">
        <v>93.528987250420982</v>
      </c>
      <c r="O489" s="6">
        <v>87.659369737791678</v>
      </c>
      <c r="P489" s="6">
        <v>80.851575655520818</v>
      </c>
      <c r="Q489" s="6">
        <v>74.236228049073844</v>
      </c>
      <c r="R489" s="6">
        <v>67.019485205677171</v>
      </c>
    </row>
    <row r="490" spans="1:18" hidden="1" x14ac:dyDescent="0.4">
      <c r="A490">
        <v>9386</v>
      </c>
      <c r="B490">
        <v>3</v>
      </c>
      <c r="C490" t="s">
        <v>459</v>
      </c>
      <c r="D490" t="s">
        <v>482</v>
      </c>
      <c r="E490" s="28">
        <v>7455</v>
      </c>
      <c r="F490" s="29">
        <v>7870</v>
      </c>
      <c r="G490" s="29">
        <v>8129</v>
      </c>
      <c r="H490" s="29">
        <v>8320</v>
      </c>
      <c r="I490" s="29">
        <v>8673</v>
      </c>
      <c r="J490" s="29">
        <v>8684</v>
      </c>
      <c r="K490" s="29">
        <v>8514</v>
      </c>
      <c r="L490" s="5">
        <v>100</v>
      </c>
      <c r="M490" s="6">
        <v>105.56673373574783</v>
      </c>
      <c r="N490" s="6">
        <v>109.04091213950369</v>
      </c>
      <c r="O490" s="6">
        <v>111.60295103957077</v>
      </c>
      <c r="P490" s="6">
        <v>116.33802816901408</v>
      </c>
      <c r="Q490" s="6">
        <v>116.48558014755197</v>
      </c>
      <c r="R490" s="6">
        <v>114.20523138832999</v>
      </c>
    </row>
    <row r="491" spans="1:18" hidden="1" x14ac:dyDescent="0.4">
      <c r="A491">
        <v>9407</v>
      </c>
      <c r="B491">
        <v>3</v>
      </c>
      <c r="C491" t="s">
        <v>459</v>
      </c>
      <c r="D491" t="s">
        <v>483</v>
      </c>
      <c r="E491" s="28">
        <v>9804</v>
      </c>
      <c r="F491" s="29">
        <v>10153</v>
      </c>
      <c r="G491" s="29">
        <v>9992</v>
      </c>
      <c r="H491" s="29">
        <v>9713</v>
      </c>
      <c r="I491" s="29">
        <v>9480</v>
      </c>
      <c r="J491" s="29">
        <v>9142</v>
      </c>
      <c r="K491" s="29">
        <v>8636</v>
      </c>
      <c r="L491" s="5">
        <v>100</v>
      </c>
      <c r="M491" s="6">
        <v>103.55977152182783</v>
      </c>
      <c r="N491" s="6">
        <v>101.91758465932273</v>
      </c>
      <c r="O491" s="6">
        <v>99.071807425540598</v>
      </c>
      <c r="P491" s="6">
        <v>96.695226438188499</v>
      </c>
      <c r="Q491" s="6">
        <v>93.247654018767847</v>
      </c>
      <c r="R491" s="6">
        <v>88.086495308037541</v>
      </c>
    </row>
    <row r="492" spans="1:18" hidden="1" x14ac:dyDescent="0.4">
      <c r="A492">
        <v>9411</v>
      </c>
      <c r="B492">
        <v>3</v>
      </c>
      <c r="C492" t="s">
        <v>459</v>
      </c>
      <c r="D492" t="s">
        <v>484</v>
      </c>
      <c r="E492" s="28">
        <v>6036</v>
      </c>
      <c r="F492" s="29">
        <v>6046</v>
      </c>
      <c r="G492" s="29">
        <v>5798</v>
      </c>
      <c r="H492" s="29">
        <v>5425</v>
      </c>
      <c r="I492" s="29">
        <v>5087</v>
      </c>
      <c r="J492" s="29">
        <v>4632</v>
      </c>
      <c r="K492" s="29">
        <v>4151</v>
      </c>
      <c r="L492" s="5">
        <v>100</v>
      </c>
      <c r="M492" s="6">
        <v>100.16567263088139</v>
      </c>
      <c r="N492" s="6">
        <v>96.056991385023196</v>
      </c>
      <c r="O492" s="6">
        <v>89.877402253147778</v>
      </c>
      <c r="P492" s="6">
        <v>84.277667329357186</v>
      </c>
      <c r="Q492" s="6">
        <v>76.739562624254475</v>
      </c>
      <c r="R492" s="6">
        <v>68.770709078860165</v>
      </c>
    </row>
    <row r="493" spans="1:18" hidden="1" x14ac:dyDescent="0.4">
      <c r="A493">
        <v>10000</v>
      </c>
      <c r="B493" t="s">
        <v>0</v>
      </c>
      <c r="C493" t="s">
        <v>485</v>
      </c>
      <c r="E493" s="28">
        <v>584738</v>
      </c>
      <c r="F493" s="29">
        <v>592238</v>
      </c>
      <c r="G493" s="29">
        <v>596423</v>
      </c>
      <c r="H493" s="29">
        <v>605349</v>
      </c>
      <c r="I493" s="29">
        <v>626765</v>
      </c>
      <c r="J493" s="29">
        <v>624781</v>
      </c>
      <c r="K493" s="29">
        <v>608748</v>
      </c>
      <c r="L493" s="5">
        <v>100</v>
      </c>
      <c r="M493" s="6">
        <v>101.28262572297338</v>
      </c>
      <c r="N493" s="6">
        <v>101.9983308763925</v>
      </c>
      <c r="O493" s="6">
        <v>103.52482650349388</v>
      </c>
      <c r="P493" s="6">
        <v>107.18732150125356</v>
      </c>
      <c r="Q493" s="6">
        <v>106.84802424333633</v>
      </c>
      <c r="R493" s="6">
        <v>104.1061124811454</v>
      </c>
    </row>
    <row r="494" spans="1:18" hidden="1" x14ac:dyDescent="0.4">
      <c r="A494">
        <v>10201</v>
      </c>
      <c r="B494">
        <v>2</v>
      </c>
      <c r="C494" t="s">
        <v>485</v>
      </c>
      <c r="D494" t="s">
        <v>486</v>
      </c>
      <c r="E494" s="28">
        <v>100430</v>
      </c>
      <c r="F494" s="29">
        <v>102786</v>
      </c>
      <c r="G494" s="29">
        <v>104559</v>
      </c>
      <c r="H494" s="29">
        <v>106874</v>
      </c>
      <c r="I494" s="29">
        <v>110844</v>
      </c>
      <c r="J494" s="29">
        <v>110328</v>
      </c>
      <c r="K494" s="29">
        <v>107766</v>
      </c>
      <c r="L494" s="5">
        <v>100</v>
      </c>
      <c r="M494" s="6">
        <v>102.34591257592353</v>
      </c>
      <c r="N494" s="6">
        <v>104.11132131833118</v>
      </c>
      <c r="O494" s="6">
        <v>106.41640943941053</v>
      </c>
      <c r="P494" s="6">
        <v>110.3694115304192</v>
      </c>
      <c r="Q494" s="6">
        <v>109.85562083042915</v>
      </c>
      <c r="R494" s="6">
        <v>107.30459026187393</v>
      </c>
    </row>
    <row r="495" spans="1:18" hidden="1" x14ac:dyDescent="0.4">
      <c r="A495">
        <v>10202</v>
      </c>
      <c r="B495">
        <v>2</v>
      </c>
      <c r="C495" t="s">
        <v>485</v>
      </c>
      <c r="D495" t="s">
        <v>487</v>
      </c>
      <c r="E495" s="28">
        <v>106054</v>
      </c>
      <c r="F495" s="29">
        <v>107948</v>
      </c>
      <c r="G495" s="29">
        <v>110391</v>
      </c>
      <c r="H495" s="29">
        <v>114605</v>
      </c>
      <c r="I495" s="29">
        <v>121712</v>
      </c>
      <c r="J495" s="29">
        <v>124331</v>
      </c>
      <c r="K495" s="29">
        <v>124062</v>
      </c>
      <c r="L495" s="5">
        <v>100</v>
      </c>
      <c r="M495" s="6">
        <v>101.78588266354876</v>
      </c>
      <c r="N495" s="6">
        <v>104.08942614139967</v>
      </c>
      <c r="O495" s="6">
        <v>108.06287363041469</v>
      </c>
      <c r="P495" s="6">
        <v>114.76417674015124</v>
      </c>
      <c r="Q495" s="6">
        <v>117.2336734116582</v>
      </c>
      <c r="R495" s="6">
        <v>116.98002904180889</v>
      </c>
    </row>
    <row r="496" spans="1:18" hidden="1" x14ac:dyDescent="0.4">
      <c r="A496">
        <v>10203</v>
      </c>
      <c r="B496">
        <v>2</v>
      </c>
      <c r="C496" t="s">
        <v>485</v>
      </c>
      <c r="D496" t="s">
        <v>488</v>
      </c>
      <c r="E496" s="28">
        <v>38579</v>
      </c>
      <c r="F496" s="29">
        <v>37557</v>
      </c>
      <c r="G496" s="29">
        <v>36201</v>
      </c>
      <c r="H496" s="29">
        <v>35104</v>
      </c>
      <c r="I496" s="29">
        <v>34619</v>
      </c>
      <c r="J496" s="29">
        <v>32644</v>
      </c>
      <c r="K496" s="29">
        <v>30047</v>
      </c>
      <c r="L496" s="5">
        <v>100</v>
      </c>
      <c r="M496" s="6">
        <v>97.350890380777116</v>
      </c>
      <c r="N496" s="6">
        <v>93.836024780320898</v>
      </c>
      <c r="O496" s="6">
        <v>90.992508877886934</v>
      </c>
      <c r="P496" s="6">
        <v>89.735348246455331</v>
      </c>
      <c r="Q496" s="6">
        <v>84.615982788563727</v>
      </c>
      <c r="R496" s="6">
        <v>77.884341221908286</v>
      </c>
    </row>
    <row r="497" spans="1:18" hidden="1" x14ac:dyDescent="0.4">
      <c r="A497">
        <v>10204</v>
      </c>
      <c r="B497">
        <v>2</v>
      </c>
      <c r="C497" t="s">
        <v>485</v>
      </c>
      <c r="D497" t="s">
        <v>489</v>
      </c>
      <c r="E497" s="28">
        <v>53910</v>
      </c>
      <c r="F497" s="29">
        <v>55445</v>
      </c>
      <c r="G497" s="29">
        <v>57403</v>
      </c>
      <c r="H497" s="29">
        <v>60694</v>
      </c>
      <c r="I497" s="29">
        <v>65567</v>
      </c>
      <c r="J497" s="29">
        <v>68076</v>
      </c>
      <c r="K497" s="29">
        <v>68465</v>
      </c>
      <c r="L497" s="5">
        <v>100</v>
      </c>
      <c r="M497" s="6">
        <v>102.84733815618623</v>
      </c>
      <c r="N497" s="6">
        <v>106.47931738081988</v>
      </c>
      <c r="O497" s="6">
        <v>112.5839361899462</v>
      </c>
      <c r="P497" s="6">
        <v>121.62307549619737</v>
      </c>
      <c r="Q497" s="6">
        <v>126.27712854757931</v>
      </c>
      <c r="R497" s="6">
        <v>126.99870153960305</v>
      </c>
    </row>
    <row r="498" spans="1:18" hidden="1" x14ac:dyDescent="0.4">
      <c r="A498">
        <v>10205</v>
      </c>
      <c r="B498">
        <v>2</v>
      </c>
      <c r="C498" t="s">
        <v>485</v>
      </c>
      <c r="D498" t="s">
        <v>490</v>
      </c>
      <c r="E498" s="28">
        <v>58578</v>
      </c>
      <c r="F498" s="29">
        <v>59414</v>
      </c>
      <c r="G498" s="29">
        <v>60130</v>
      </c>
      <c r="H498" s="29">
        <v>62595</v>
      </c>
      <c r="I498" s="29">
        <v>67016</v>
      </c>
      <c r="J498" s="29">
        <v>68974</v>
      </c>
      <c r="K498" s="29">
        <v>69375</v>
      </c>
      <c r="L498" s="5">
        <v>100</v>
      </c>
      <c r="M498" s="6">
        <v>101.42715695312232</v>
      </c>
      <c r="N498" s="6">
        <v>102.64945884120318</v>
      </c>
      <c r="O498" s="6">
        <v>106.85752330226366</v>
      </c>
      <c r="P498" s="6">
        <v>114.4047253235003</v>
      </c>
      <c r="Q498" s="6">
        <v>117.74727713476049</v>
      </c>
      <c r="R498" s="6">
        <v>118.43183447710746</v>
      </c>
    </row>
    <row r="499" spans="1:18" hidden="1" x14ac:dyDescent="0.4">
      <c r="A499">
        <v>10206</v>
      </c>
      <c r="B499">
        <v>2</v>
      </c>
      <c r="C499" t="s">
        <v>485</v>
      </c>
      <c r="D499" t="s">
        <v>491</v>
      </c>
      <c r="E499" s="28">
        <v>15564</v>
      </c>
      <c r="F499" s="29">
        <v>15591</v>
      </c>
      <c r="G499" s="29">
        <v>15357</v>
      </c>
      <c r="H499" s="29">
        <v>15040</v>
      </c>
      <c r="I499" s="29">
        <v>14933</v>
      </c>
      <c r="J499" s="29">
        <v>14280</v>
      </c>
      <c r="K499" s="29">
        <v>13411</v>
      </c>
      <c r="L499" s="5">
        <v>100</v>
      </c>
      <c r="M499" s="6">
        <v>100.17347725520432</v>
      </c>
      <c r="N499" s="6">
        <v>98.670007710100222</v>
      </c>
      <c r="O499" s="6">
        <v>96.633256232331021</v>
      </c>
      <c r="P499" s="6">
        <v>95.945772295039831</v>
      </c>
      <c r="Q499" s="6">
        <v>91.750192752505782</v>
      </c>
      <c r="R499" s="6">
        <v>86.166795168337188</v>
      </c>
    </row>
    <row r="500" spans="1:18" hidden="1" x14ac:dyDescent="0.4">
      <c r="A500">
        <v>10207</v>
      </c>
      <c r="B500">
        <v>2</v>
      </c>
      <c r="C500" t="s">
        <v>485</v>
      </c>
      <c r="D500" t="s">
        <v>492</v>
      </c>
      <c r="E500" s="28">
        <v>22173</v>
      </c>
      <c r="F500" s="29">
        <v>22333</v>
      </c>
      <c r="G500" s="29">
        <v>22402</v>
      </c>
      <c r="H500" s="29">
        <v>22873</v>
      </c>
      <c r="I500" s="29">
        <v>24036</v>
      </c>
      <c r="J500" s="29">
        <v>24270</v>
      </c>
      <c r="K500" s="29">
        <v>23609</v>
      </c>
      <c r="L500" s="5">
        <v>100</v>
      </c>
      <c r="M500" s="6">
        <v>100.72159834032381</v>
      </c>
      <c r="N500" s="6">
        <v>101.03278762458847</v>
      </c>
      <c r="O500" s="6">
        <v>103.1569927389167</v>
      </c>
      <c r="P500" s="6">
        <v>108.40211067514545</v>
      </c>
      <c r="Q500" s="6">
        <v>109.45744824786902</v>
      </c>
      <c r="R500" s="6">
        <v>106.47634510440626</v>
      </c>
    </row>
    <row r="501" spans="1:18" hidden="1" x14ac:dyDescent="0.4">
      <c r="A501">
        <v>10208</v>
      </c>
      <c r="B501">
        <v>2</v>
      </c>
      <c r="C501" t="s">
        <v>485</v>
      </c>
      <c r="D501" t="s">
        <v>493</v>
      </c>
      <c r="E501" s="28">
        <v>26407</v>
      </c>
      <c r="F501" s="29">
        <v>26169</v>
      </c>
      <c r="G501" s="29">
        <v>25620</v>
      </c>
      <c r="H501" s="29">
        <v>24741</v>
      </c>
      <c r="I501" s="29">
        <v>24189</v>
      </c>
      <c r="J501" s="29">
        <v>23117</v>
      </c>
      <c r="K501" s="29">
        <v>21562</v>
      </c>
      <c r="L501" s="5">
        <v>100</v>
      </c>
      <c r="M501" s="6">
        <v>99.098723823228681</v>
      </c>
      <c r="N501" s="6">
        <v>97.019729617146965</v>
      </c>
      <c r="O501" s="6">
        <v>93.691066762600826</v>
      </c>
      <c r="P501" s="6">
        <v>91.600711932442152</v>
      </c>
      <c r="Q501" s="6">
        <v>87.541182262278937</v>
      </c>
      <c r="R501" s="6">
        <v>81.65259211572689</v>
      </c>
    </row>
    <row r="502" spans="1:18" hidden="1" x14ac:dyDescent="0.4">
      <c r="A502">
        <v>10209</v>
      </c>
      <c r="B502">
        <v>2</v>
      </c>
      <c r="C502" t="s">
        <v>485</v>
      </c>
      <c r="D502" t="s">
        <v>494</v>
      </c>
      <c r="E502" s="28">
        <v>20547</v>
      </c>
      <c r="F502" s="29">
        <v>21059</v>
      </c>
      <c r="G502" s="29">
        <v>20906</v>
      </c>
      <c r="H502" s="29">
        <v>20809</v>
      </c>
      <c r="I502" s="29">
        <v>21217</v>
      </c>
      <c r="J502" s="29">
        <v>20624</v>
      </c>
      <c r="K502" s="29">
        <v>19624</v>
      </c>
      <c r="L502" s="5">
        <v>100</v>
      </c>
      <c r="M502" s="6">
        <v>102.49184795833941</v>
      </c>
      <c r="N502" s="6">
        <v>101.74721370516377</v>
      </c>
      <c r="O502" s="6">
        <v>101.27512532243151</v>
      </c>
      <c r="P502" s="6">
        <v>103.26081666423322</v>
      </c>
      <c r="Q502" s="6">
        <v>100.37475057185962</v>
      </c>
      <c r="R502" s="6">
        <v>95.507860028227967</v>
      </c>
    </row>
    <row r="503" spans="1:18" hidden="1" x14ac:dyDescent="0.4">
      <c r="A503">
        <v>10210</v>
      </c>
      <c r="B503">
        <v>2</v>
      </c>
      <c r="C503" t="s">
        <v>485</v>
      </c>
      <c r="D503" t="s">
        <v>495</v>
      </c>
      <c r="E503" s="28">
        <v>16438</v>
      </c>
      <c r="F503" s="29">
        <v>16638</v>
      </c>
      <c r="G503" s="29">
        <v>16587</v>
      </c>
      <c r="H503" s="29">
        <v>16381</v>
      </c>
      <c r="I503" s="29">
        <v>16470</v>
      </c>
      <c r="J503" s="29">
        <v>15851</v>
      </c>
      <c r="K503" s="29">
        <v>14882</v>
      </c>
      <c r="L503" s="5">
        <v>100</v>
      </c>
      <c r="M503" s="6">
        <v>101.21669302834894</v>
      </c>
      <c r="N503" s="6">
        <v>100.90643630611997</v>
      </c>
      <c r="O503" s="6">
        <v>99.653242486920547</v>
      </c>
      <c r="P503" s="6">
        <v>100.19467088453584</v>
      </c>
      <c r="Q503" s="6">
        <v>96.429005961795838</v>
      </c>
      <c r="R503" s="6">
        <v>90.534128239445195</v>
      </c>
    </row>
    <row r="504" spans="1:18" hidden="1" x14ac:dyDescent="0.4">
      <c r="A504">
        <v>10211</v>
      </c>
      <c r="B504">
        <v>2</v>
      </c>
      <c r="C504" t="s">
        <v>485</v>
      </c>
      <c r="D504" t="s">
        <v>496</v>
      </c>
      <c r="E504" s="28">
        <v>19824</v>
      </c>
      <c r="F504" s="29">
        <v>19625</v>
      </c>
      <c r="G504" s="29">
        <v>19495</v>
      </c>
      <c r="H504" s="29">
        <v>19304</v>
      </c>
      <c r="I504" s="29">
        <v>19340</v>
      </c>
      <c r="J504" s="29">
        <v>18489</v>
      </c>
      <c r="K504" s="29">
        <v>17300</v>
      </c>
      <c r="L504" s="5">
        <v>100</v>
      </c>
      <c r="M504" s="6">
        <v>98.996166263115413</v>
      </c>
      <c r="N504" s="6">
        <v>98.340395480225979</v>
      </c>
      <c r="O504" s="6">
        <v>97.376916868442294</v>
      </c>
      <c r="P504" s="6">
        <v>97.558514931396289</v>
      </c>
      <c r="Q504" s="6">
        <v>93.265738498789347</v>
      </c>
      <c r="R504" s="6">
        <v>87.267958030669888</v>
      </c>
    </row>
    <row r="505" spans="1:18" hidden="1" x14ac:dyDescent="0.4">
      <c r="A505">
        <v>10212</v>
      </c>
      <c r="B505">
        <v>2</v>
      </c>
      <c r="C505" t="s">
        <v>485</v>
      </c>
      <c r="D505" t="s">
        <v>497</v>
      </c>
      <c r="E505" s="28">
        <v>14967</v>
      </c>
      <c r="F505" s="29">
        <v>15166</v>
      </c>
      <c r="G505" s="29">
        <v>15165</v>
      </c>
      <c r="H505" s="29">
        <v>15264</v>
      </c>
      <c r="I505" s="29">
        <v>15895</v>
      </c>
      <c r="J505" s="29">
        <v>15999</v>
      </c>
      <c r="K505" s="29">
        <v>15526</v>
      </c>
      <c r="L505" s="5">
        <v>100</v>
      </c>
      <c r="M505" s="6">
        <v>101.32959176855749</v>
      </c>
      <c r="N505" s="6">
        <v>101.32291040288635</v>
      </c>
      <c r="O505" s="6">
        <v>101.98436560432953</v>
      </c>
      <c r="P505" s="6">
        <v>106.20030734282086</v>
      </c>
      <c r="Q505" s="6">
        <v>106.89516937261976</v>
      </c>
      <c r="R505" s="6">
        <v>103.73488341016903</v>
      </c>
    </row>
    <row r="506" spans="1:18" hidden="1" x14ac:dyDescent="0.4">
      <c r="A506">
        <v>10344</v>
      </c>
      <c r="B506">
        <v>3</v>
      </c>
      <c r="C506" t="s">
        <v>485</v>
      </c>
      <c r="D506" t="s">
        <v>498</v>
      </c>
      <c r="E506" s="28">
        <v>3788</v>
      </c>
      <c r="F506" s="29">
        <v>4004</v>
      </c>
      <c r="G506" s="29">
        <v>4105</v>
      </c>
      <c r="H506" s="29">
        <v>4274</v>
      </c>
      <c r="I506" s="29">
        <v>4468</v>
      </c>
      <c r="J506" s="29">
        <v>4537</v>
      </c>
      <c r="K506" s="29">
        <v>4494</v>
      </c>
      <c r="L506" s="5">
        <v>100</v>
      </c>
      <c r="M506" s="6">
        <v>105.70221752903907</v>
      </c>
      <c r="N506" s="6">
        <v>108.36853220696938</v>
      </c>
      <c r="O506" s="6">
        <v>112.82998944033791</v>
      </c>
      <c r="P506" s="6">
        <v>117.95142555438225</v>
      </c>
      <c r="Q506" s="6">
        <v>119.77296726504751</v>
      </c>
      <c r="R506" s="6">
        <v>118.6378035902851</v>
      </c>
    </row>
    <row r="507" spans="1:18" hidden="1" x14ac:dyDescent="0.4">
      <c r="A507">
        <v>10345</v>
      </c>
      <c r="B507">
        <v>3</v>
      </c>
      <c r="C507" t="s">
        <v>485</v>
      </c>
      <c r="D507" t="s">
        <v>499</v>
      </c>
      <c r="E507" s="28">
        <v>5231</v>
      </c>
      <c r="F507" s="29">
        <v>5535</v>
      </c>
      <c r="G507" s="29">
        <v>5831</v>
      </c>
      <c r="H507" s="29">
        <v>6173</v>
      </c>
      <c r="I507" s="29">
        <v>6748</v>
      </c>
      <c r="J507" s="29">
        <v>7193</v>
      </c>
      <c r="K507" s="29">
        <v>7354</v>
      </c>
      <c r="L507" s="5">
        <v>100</v>
      </c>
      <c r="M507" s="6">
        <v>105.81150831580959</v>
      </c>
      <c r="N507" s="6">
        <v>111.47008220225578</v>
      </c>
      <c r="O507" s="6">
        <v>118.00802905754158</v>
      </c>
      <c r="P507" s="6">
        <v>129.00019116803671</v>
      </c>
      <c r="Q507" s="6">
        <v>137.50716880137642</v>
      </c>
      <c r="R507" s="6">
        <v>140.58497419231503</v>
      </c>
    </row>
    <row r="508" spans="1:18" hidden="1" x14ac:dyDescent="0.4">
      <c r="A508">
        <v>10366</v>
      </c>
      <c r="B508">
        <v>3</v>
      </c>
      <c r="C508" t="s">
        <v>485</v>
      </c>
      <c r="D508" t="s">
        <v>500</v>
      </c>
      <c r="E508" s="28">
        <v>518</v>
      </c>
      <c r="F508" s="29">
        <v>444</v>
      </c>
      <c r="G508" s="29">
        <v>380</v>
      </c>
      <c r="H508" s="29">
        <v>320</v>
      </c>
      <c r="I508" s="29">
        <v>292</v>
      </c>
      <c r="J508" s="29">
        <v>259</v>
      </c>
      <c r="K508" s="29">
        <v>237</v>
      </c>
      <c r="L508" s="5">
        <v>100</v>
      </c>
      <c r="M508" s="6">
        <v>85.714285714285708</v>
      </c>
      <c r="N508" s="6">
        <v>73.359073359073363</v>
      </c>
      <c r="O508" s="6">
        <v>61.776061776061773</v>
      </c>
      <c r="P508" s="6">
        <v>56.37065637065637</v>
      </c>
      <c r="Q508" s="6">
        <v>50</v>
      </c>
      <c r="R508" s="6">
        <v>45.752895752895753</v>
      </c>
    </row>
    <row r="509" spans="1:18" hidden="1" x14ac:dyDescent="0.4">
      <c r="A509">
        <v>10367</v>
      </c>
      <c r="B509">
        <v>3</v>
      </c>
      <c r="C509" t="s">
        <v>485</v>
      </c>
      <c r="D509" t="s">
        <v>501</v>
      </c>
      <c r="E509" s="28">
        <v>1011</v>
      </c>
      <c r="F509" s="29">
        <v>883</v>
      </c>
      <c r="G509" s="29">
        <v>743</v>
      </c>
      <c r="H509" s="29">
        <v>613</v>
      </c>
      <c r="I509" s="29">
        <v>501</v>
      </c>
      <c r="J509" s="29">
        <v>411</v>
      </c>
      <c r="K509" s="29">
        <v>319</v>
      </c>
      <c r="L509" s="5">
        <v>100</v>
      </c>
      <c r="M509" s="6">
        <v>87.339268051434232</v>
      </c>
      <c r="N509" s="6">
        <v>73.491592482690407</v>
      </c>
      <c r="O509" s="6">
        <v>60.633036597428294</v>
      </c>
      <c r="P509" s="6">
        <v>49.554896142433236</v>
      </c>
      <c r="Q509" s="6">
        <v>40.652818991097924</v>
      </c>
      <c r="R509" s="6">
        <v>31.55291790306627</v>
      </c>
    </row>
    <row r="510" spans="1:18" hidden="1" x14ac:dyDescent="0.4">
      <c r="A510">
        <v>10382</v>
      </c>
      <c r="B510">
        <v>3</v>
      </c>
      <c r="C510" t="s">
        <v>485</v>
      </c>
      <c r="D510" t="s">
        <v>502</v>
      </c>
      <c r="E510" s="28">
        <v>3340</v>
      </c>
      <c r="F510" s="29">
        <v>3122</v>
      </c>
      <c r="G510" s="29">
        <v>2846</v>
      </c>
      <c r="H510" s="29">
        <v>2530</v>
      </c>
      <c r="I510" s="29">
        <v>2183</v>
      </c>
      <c r="J510" s="29">
        <v>1847</v>
      </c>
      <c r="K510" s="29">
        <v>1537</v>
      </c>
      <c r="L510" s="5">
        <v>100</v>
      </c>
      <c r="M510" s="6">
        <v>93.473053892215574</v>
      </c>
      <c r="N510" s="6">
        <v>85.209580838323348</v>
      </c>
      <c r="O510" s="6">
        <v>75.748502994011986</v>
      </c>
      <c r="P510" s="6">
        <v>65.359281437125745</v>
      </c>
      <c r="Q510" s="6">
        <v>55.299401197604794</v>
      </c>
      <c r="R510" s="6">
        <v>46.017964071856291</v>
      </c>
    </row>
    <row r="511" spans="1:18" hidden="1" x14ac:dyDescent="0.4">
      <c r="A511">
        <v>10383</v>
      </c>
      <c r="B511">
        <v>3</v>
      </c>
      <c r="C511" t="s">
        <v>485</v>
      </c>
      <c r="D511" t="s">
        <v>503</v>
      </c>
      <c r="E511" s="28">
        <v>1051</v>
      </c>
      <c r="F511" s="29">
        <v>887</v>
      </c>
      <c r="G511" s="29">
        <v>712</v>
      </c>
      <c r="H511" s="29">
        <v>585</v>
      </c>
      <c r="I511" s="29">
        <v>472</v>
      </c>
      <c r="J511" s="29">
        <v>374</v>
      </c>
      <c r="K511" s="29">
        <v>293</v>
      </c>
      <c r="L511" s="5">
        <v>100</v>
      </c>
      <c r="M511" s="6">
        <v>84.395813510941963</v>
      </c>
      <c r="N511" s="6">
        <v>67.745004757373934</v>
      </c>
      <c r="O511" s="6">
        <v>55.661274976213129</v>
      </c>
      <c r="P511" s="6">
        <v>44.909609895337773</v>
      </c>
      <c r="Q511" s="6">
        <v>35.58515699333968</v>
      </c>
      <c r="R511" s="6">
        <v>27.87821122740247</v>
      </c>
    </row>
    <row r="512" spans="1:18" hidden="1" x14ac:dyDescent="0.4">
      <c r="A512">
        <v>10384</v>
      </c>
      <c r="B512">
        <v>3</v>
      </c>
      <c r="C512" t="s">
        <v>485</v>
      </c>
      <c r="D512" t="s">
        <v>504</v>
      </c>
      <c r="E512" s="28">
        <v>4337</v>
      </c>
      <c r="F512" s="29">
        <v>4410</v>
      </c>
      <c r="G512" s="29">
        <v>4438</v>
      </c>
      <c r="H512" s="29">
        <v>4320</v>
      </c>
      <c r="I512" s="29">
        <v>4281</v>
      </c>
      <c r="J512" s="29">
        <v>4093</v>
      </c>
      <c r="K512" s="29">
        <v>3842</v>
      </c>
      <c r="L512" s="5">
        <v>100</v>
      </c>
      <c r="M512" s="6">
        <v>101.68319114595343</v>
      </c>
      <c r="N512" s="6">
        <v>102.32879870878489</v>
      </c>
      <c r="O512" s="6">
        <v>99.608023979709486</v>
      </c>
      <c r="P512" s="6">
        <v>98.708784874337098</v>
      </c>
      <c r="Q512" s="6">
        <v>94.373991238183081</v>
      </c>
      <c r="R512" s="6">
        <v>88.586580585658297</v>
      </c>
    </row>
    <row r="513" spans="1:18" hidden="1" x14ac:dyDescent="0.4">
      <c r="A513">
        <v>10421</v>
      </c>
      <c r="B513">
        <v>3</v>
      </c>
      <c r="C513" t="s">
        <v>485</v>
      </c>
      <c r="D513" t="s">
        <v>505</v>
      </c>
      <c r="E513" s="28">
        <v>6298</v>
      </c>
      <c r="F513" s="29">
        <v>6065</v>
      </c>
      <c r="G513" s="29">
        <v>5782</v>
      </c>
      <c r="H513" s="29">
        <v>5537</v>
      </c>
      <c r="I513" s="29">
        <v>5312</v>
      </c>
      <c r="J513" s="29">
        <v>4899</v>
      </c>
      <c r="K513" s="29">
        <v>4422</v>
      </c>
      <c r="L513" s="5">
        <v>100</v>
      </c>
      <c r="M513" s="6">
        <v>96.300412829469678</v>
      </c>
      <c r="N513" s="6">
        <v>91.806922832645284</v>
      </c>
      <c r="O513" s="6">
        <v>87.916798983804384</v>
      </c>
      <c r="P513" s="6">
        <v>84.344236265481115</v>
      </c>
      <c r="Q513" s="6">
        <v>77.786598920292164</v>
      </c>
      <c r="R513" s="6">
        <v>70.212765957446805</v>
      </c>
    </row>
    <row r="514" spans="1:18" hidden="1" x14ac:dyDescent="0.4">
      <c r="A514">
        <v>10424</v>
      </c>
      <c r="B514">
        <v>3</v>
      </c>
      <c r="C514" t="s">
        <v>485</v>
      </c>
      <c r="D514" t="s">
        <v>506</v>
      </c>
      <c r="E514" s="28">
        <v>1999</v>
      </c>
      <c r="F514" s="29">
        <v>1955</v>
      </c>
      <c r="G514" s="29">
        <v>1890</v>
      </c>
      <c r="H514" s="29">
        <v>1792</v>
      </c>
      <c r="I514" s="29">
        <v>1750</v>
      </c>
      <c r="J514" s="29">
        <v>1620</v>
      </c>
      <c r="K514" s="29">
        <v>1451</v>
      </c>
      <c r="L514" s="5">
        <v>100</v>
      </c>
      <c r="M514" s="6">
        <v>97.798899449724857</v>
      </c>
      <c r="N514" s="6">
        <v>94.547273636818403</v>
      </c>
      <c r="O514" s="6">
        <v>89.64482241120561</v>
      </c>
      <c r="P514" s="6">
        <v>87.543771885942974</v>
      </c>
      <c r="Q514" s="6">
        <v>81.040520260130066</v>
      </c>
      <c r="R514" s="6">
        <v>72.586293146573283</v>
      </c>
    </row>
    <row r="515" spans="1:18" hidden="1" x14ac:dyDescent="0.4">
      <c r="A515">
        <v>10425</v>
      </c>
      <c r="B515">
        <v>3</v>
      </c>
      <c r="C515" t="s">
        <v>485</v>
      </c>
      <c r="D515" t="s">
        <v>507</v>
      </c>
      <c r="E515" s="28">
        <v>3288</v>
      </c>
      <c r="F515" s="29">
        <v>3262</v>
      </c>
      <c r="G515" s="29">
        <v>3260</v>
      </c>
      <c r="H515" s="29">
        <v>3113</v>
      </c>
      <c r="I515" s="29">
        <v>2993</v>
      </c>
      <c r="J515" s="29">
        <v>2770</v>
      </c>
      <c r="K515" s="29">
        <v>2521</v>
      </c>
      <c r="L515" s="5">
        <v>100</v>
      </c>
      <c r="M515" s="6">
        <v>99.209245742092449</v>
      </c>
      <c r="N515" s="6">
        <v>99.148418491484179</v>
      </c>
      <c r="O515" s="6">
        <v>94.677615571776158</v>
      </c>
      <c r="P515" s="6">
        <v>91.027980535279809</v>
      </c>
      <c r="Q515" s="6">
        <v>84.245742092457419</v>
      </c>
      <c r="R515" s="6">
        <v>76.672749391727493</v>
      </c>
    </row>
    <row r="516" spans="1:18" hidden="1" x14ac:dyDescent="0.4">
      <c r="A516">
        <v>10426</v>
      </c>
      <c r="B516">
        <v>3</v>
      </c>
      <c r="C516" t="s">
        <v>485</v>
      </c>
      <c r="D516" t="s">
        <v>508</v>
      </c>
      <c r="E516" s="28">
        <v>2483</v>
      </c>
      <c r="F516" s="29">
        <v>2362</v>
      </c>
      <c r="G516" s="29">
        <v>2200</v>
      </c>
      <c r="H516" s="29">
        <v>2069</v>
      </c>
      <c r="I516" s="29">
        <v>2010</v>
      </c>
      <c r="J516" s="29">
        <v>1785</v>
      </c>
      <c r="K516" s="29">
        <v>1599</v>
      </c>
      <c r="L516" s="5">
        <v>100</v>
      </c>
      <c r="M516" s="6">
        <v>95.126862666129682</v>
      </c>
      <c r="N516" s="6">
        <v>88.602496979460327</v>
      </c>
      <c r="O516" s="6">
        <v>83.326621022956104</v>
      </c>
      <c r="P516" s="6">
        <v>80.950463149416024</v>
      </c>
      <c r="Q516" s="6">
        <v>71.88884414015304</v>
      </c>
      <c r="R516" s="6">
        <v>64.397905759162299</v>
      </c>
    </row>
    <row r="517" spans="1:18" hidden="1" x14ac:dyDescent="0.4">
      <c r="A517">
        <v>10428</v>
      </c>
      <c r="B517">
        <v>3</v>
      </c>
      <c r="C517" t="s">
        <v>485</v>
      </c>
      <c r="D517" t="s">
        <v>509</v>
      </c>
      <c r="E517" s="28">
        <v>1299</v>
      </c>
      <c r="F517" s="29">
        <v>1293</v>
      </c>
      <c r="G517" s="29">
        <v>1308</v>
      </c>
      <c r="H517" s="29">
        <v>1273</v>
      </c>
      <c r="I517" s="29">
        <v>1246</v>
      </c>
      <c r="J517" s="29">
        <v>1184</v>
      </c>
      <c r="K517" s="29">
        <v>1074</v>
      </c>
      <c r="L517" s="5">
        <v>100</v>
      </c>
      <c r="M517" s="6">
        <v>99.53810623556582</v>
      </c>
      <c r="N517" s="6">
        <v>100.69284064665128</v>
      </c>
      <c r="O517" s="6">
        <v>97.998460354118549</v>
      </c>
      <c r="P517" s="6">
        <v>95.919938414164747</v>
      </c>
      <c r="Q517" s="6">
        <v>91.147036181678203</v>
      </c>
      <c r="R517" s="6">
        <v>82.678983833718249</v>
      </c>
    </row>
    <row r="518" spans="1:18" hidden="1" x14ac:dyDescent="0.4">
      <c r="A518">
        <v>10429</v>
      </c>
      <c r="B518">
        <v>3</v>
      </c>
      <c r="C518" t="s">
        <v>485</v>
      </c>
      <c r="D518" t="s">
        <v>510</v>
      </c>
      <c r="E518" s="28">
        <v>5257</v>
      </c>
      <c r="F518" s="29">
        <v>5186</v>
      </c>
      <c r="G518" s="29">
        <v>4954</v>
      </c>
      <c r="H518" s="29">
        <v>4598</v>
      </c>
      <c r="I518" s="29">
        <v>4259</v>
      </c>
      <c r="J518" s="29">
        <v>3842</v>
      </c>
      <c r="K518" s="29">
        <v>3378</v>
      </c>
      <c r="L518" s="5">
        <v>100</v>
      </c>
      <c r="M518" s="6">
        <v>98.649419821190804</v>
      </c>
      <c r="N518" s="6">
        <v>94.236256420011415</v>
      </c>
      <c r="O518" s="6">
        <v>87.464333269925802</v>
      </c>
      <c r="P518" s="6">
        <v>81.015788472512838</v>
      </c>
      <c r="Q518" s="6">
        <v>73.083507704013698</v>
      </c>
      <c r="R518" s="6">
        <v>64.257180901654934</v>
      </c>
    </row>
    <row r="519" spans="1:18" hidden="1" x14ac:dyDescent="0.4">
      <c r="A519">
        <v>10443</v>
      </c>
      <c r="B519">
        <v>3</v>
      </c>
      <c r="C519" t="s">
        <v>485</v>
      </c>
      <c r="D519" t="s">
        <v>511</v>
      </c>
      <c r="E519" s="28">
        <v>1650</v>
      </c>
      <c r="F519" s="29">
        <v>1640</v>
      </c>
      <c r="G519" s="29">
        <v>1606</v>
      </c>
      <c r="H519" s="29">
        <v>1482</v>
      </c>
      <c r="I519" s="29">
        <v>1371</v>
      </c>
      <c r="J519" s="29">
        <v>1226</v>
      </c>
      <c r="K519" s="29">
        <v>1063</v>
      </c>
      <c r="L519" s="5">
        <v>100</v>
      </c>
      <c r="M519" s="6">
        <v>99.393939393939391</v>
      </c>
      <c r="N519" s="6">
        <v>97.333333333333343</v>
      </c>
      <c r="O519" s="6">
        <v>89.818181818181813</v>
      </c>
      <c r="P519" s="6">
        <v>83.090909090909093</v>
      </c>
      <c r="Q519" s="6">
        <v>74.303030303030297</v>
      </c>
      <c r="R519" s="6">
        <v>64.424242424242422</v>
      </c>
    </row>
    <row r="520" spans="1:18" hidden="1" x14ac:dyDescent="0.4">
      <c r="A520">
        <v>10444</v>
      </c>
      <c r="B520">
        <v>3</v>
      </c>
      <c r="C520" t="s">
        <v>485</v>
      </c>
      <c r="D520" t="s">
        <v>512</v>
      </c>
      <c r="E520" s="28">
        <v>1566</v>
      </c>
      <c r="F520" s="29">
        <v>1495</v>
      </c>
      <c r="G520" s="29">
        <v>1371</v>
      </c>
      <c r="H520" s="29">
        <v>1326</v>
      </c>
      <c r="I520" s="29">
        <v>1303</v>
      </c>
      <c r="J520" s="29">
        <v>1249</v>
      </c>
      <c r="K520" s="29">
        <v>1190</v>
      </c>
      <c r="L520" s="5">
        <v>100</v>
      </c>
      <c r="M520" s="6">
        <v>95.466155810983395</v>
      </c>
      <c r="N520" s="6">
        <v>87.547892720306507</v>
      </c>
      <c r="O520" s="6">
        <v>84.674329501915707</v>
      </c>
      <c r="P520" s="6">
        <v>83.205619412515958</v>
      </c>
      <c r="Q520" s="6">
        <v>79.757343550447004</v>
      </c>
      <c r="R520" s="6">
        <v>75.989782886334609</v>
      </c>
    </row>
    <row r="521" spans="1:18" hidden="1" x14ac:dyDescent="0.4">
      <c r="A521">
        <v>10448</v>
      </c>
      <c r="B521">
        <v>3</v>
      </c>
      <c r="C521" t="s">
        <v>485</v>
      </c>
      <c r="D521" t="s">
        <v>397</v>
      </c>
      <c r="E521" s="28">
        <v>2283</v>
      </c>
      <c r="F521" s="29">
        <v>2311</v>
      </c>
      <c r="G521" s="29">
        <v>2290</v>
      </c>
      <c r="H521" s="29">
        <v>2202</v>
      </c>
      <c r="I521" s="29">
        <v>2135</v>
      </c>
      <c r="J521" s="29">
        <v>2076</v>
      </c>
      <c r="K521" s="29">
        <v>1985</v>
      </c>
      <c r="L521" s="5">
        <v>100</v>
      </c>
      <c r="M521" s="6">
        <v>101.22645641699519</v>
      </c>
      <c r="N521" s="6">
        <v>100.30661410424879</v>
      </c>
      <c r="O521" s="6">
        <v>96.452036793692514</v>
      </c>
      <c r="P521" s="6">
        <v>93.517301795882616</v>
      </c>
      <c r="Q521" s="6">
        <v>90.93298291721419</v>
      </c>
      <c r="R521" s="6">
        <v>86.946999561979851</v>
      </c>
    </row>
    <row r="522" spans="1:18" hidden="1" x14ac:dyDescent="0.4">
      <c r="A522">
        <v>10449</v>
      </c>
      <c r="B522">
        <v>3</v>
      </c>
      <c r="C522" t="s">
        <v>485</v>
      </c>
      <c r="D522" t="s">
        <v>513</v>
      </c>
      <c r="E522" s="28">
        <v>7024</v>
      </c>
      <c r="F522" s="29">
        <v>6869</v>
      </c>
      <c r="G522" s="29">
        <v>6534</v>
      </c>
      <c r="H522" s="29">
        <v>6013</v>
      </c>
      <c r="I522" s="29">
        <v>5578</v>
      </c>
      <c r="J522" s="29">
        <v>5002</v>
      </c>
      <c r="K522" s="29">
        <v>4392</v>
      </c>
      <c r="L522" s="5">
        <v>100</v>
      </c>
      <c r="M522" s="6">
        <v>97.793280182232351</v>
      </c>
      <c r="N522" s="6">
        <v>93.023917995444194</v>
      </c>
      <c r="O522" s="6">
        <v>85.606492027334852</v>
      </c>
      <c r="P522" s="6">
        <v>79.413439635535312</v>
      </c>
      <c r="Q522" s="6">
        <v>71.212984054669704</v>
      </c>
      <c r="R522" s="6">
        <v>62.52847380410023</v>
      </c>
    </row>
    <row r="523" spans="1:18" hidden="1" x14ac:dyDescent="0.4">
      <c r="A523">
        <v>10464</v>
      </c>
      <c r="B523">
        <v>3</v>
      </c>
      <c r="C523" t="s">
        <v>485</v>
      </c>
      <c r="D523" t="s">
        <v>514</v>
      </c>
      <c r="E523" s="28">
        <v>9587</v>
      </c>
      <c r="F523" s="29">
        <v>10607</v>
      </c>
      <c r="G523" s="29">
        <v>11505</v>
      </c>
      <c r="H523" s="29">
        <v>11994</v>
      </c>
      <c r="I523" s="29">
        <v>12287</v>
      </c>
      <c r="J523" s="29">
        <v>12037</v>
      </c>
      <c r="K523" s="29">
        <v>11539</v>
      </c>
      <c r="L523" s="5">
        <v>100</v>
      </c>
      <c r="M523" s="6">
        <v>110.63940753103161</v>
      </c>
      <c r="N523" s="6">
        <v>120.00625847501824</v>
      </c>
      <c r="O523" s="6">
        <v>125.10691561489517</v>
      </c>
      <c r="P523" s="6">
        <v>128.1631375821425</v>
      </c>
      <c r="Q523" s="6">
        <v>125.55543965787004</v>
      </c>
      <c r="R523" s="6">
        <v>120.3609053927193</v>
      </c>
    </row>
    <row r="524" spans="1:18" hidden="1" x14ac:dyDescent="0.4">
      <c r="A524">
        <v>10521</v>
      </c>
      <c r="B524">
        <v>3</v>
      </c>
      <c r="C524" t="s">
        <v>485</v>
      </c>
      <c r="D524" t="s">
        <v>515</v>
      </c>
      <c r="E524" s="28">
        <v>4741</v>
      </c>
      <c r="F524" s="29">
        <v>4891</v>
      </c>
      <c r="G524" s="29">
        <v>4817</v>
      </c>
      <c r="H524" s="29">
        <v>4719</v>
      </c>
      <c r="I524" s="29">
        <v>4696</v>
      </c>
      <c r="J524" s="29">
        <v>4558</v>
      </c>
      <c r="K524" s="29">
        <v>4260</v>
      </c>
      <c r="L524" s="5">
        <v>100</v>
      </c>
      <c r="M524" s="6">
        <v>103.16388947479436</v>
      </c>
      <c r="N524" s="6">
        <v>101.6030373338958</v>
      </c>
      <c r="O524" s="6">
        <v>99.535962877030158</v>
      </c>
      <c r="P524" s="6">
        <v>99.050833157561698</v>
      </c>
      <c r="Q524" s="6">
        <v>96.140054840750906</v>
      </c>
      <c r="R524" s="6">
        <v>89.854461084159468</v>
      </c>
    </row>
    <row r="525" spans="1:18" hidden="1" x14ac:dyDescent="0.4">
      <c r="A525">
        <v>10522</v>
      </c>
      <c r="B525">
        <v>3</v>
      </c>
      <c r="C525" t="s">
        <v>485</v>
      </c>
      <c r="D525" t="s">
        <v>516</v>
      </c>
      <c r="E525" s="28">
        <v>3320</v>
      </c>
      <c r="F525" s="29">
        <v>3380</v>
      </c>
      <c r="G525" s="29">
        <v>3373</v>
      </c>
      <c r="H525" s="29">
        <v>3332</v>
      </c>
      <c r="I525" s="29">
        <v>3393</v>
      </c>
      <c r="J525" s="29">
        <v>3290</v>
      </c>
      <c r="K525" s="29">
        <v>3205</v>
      </c>
      <c r="L525" s="5">
        <v>100</v>
      </c>
      <c r="M525" s="6">
        <v>101.80722891566265</v>
      </c>
      <c r="N525" s="6">
        <v>101.59638554216868</v>
      </c>
      <c r="O525" s="6">
        <v>100.36144578313252</v>
      </c>
      <c r="P525" s="6">
        <v>102.1987951807229</v>
      </c>
      <c r="Q525" s="6">
        <v>99.096385542168676</v>
      </c>
      <c r="R525" s="6">
        <v>96.536144578313255</v>
      </c>
    </row>
    <row r="526" spans="1:18" hidden="1" x14ac:dyDescent="0.4">
      <c r="A526">
        <v>10523</v>
      </c>
      <c r="B526">
        <v>3</v>
      </c>
      <c r="C526" t="s">
        <v>485</v>
      </c>
      <c r="D526" t="s">
        <v>517</v>
      </c>
      <c r="E526" s="28">
        <v>3376</v>
      </c>
      <c r="F526" s="29">
        <v>3422</v>
      </c>
      <c r="G526" s="29">
        <v>3402</v>
      </c>
      <c r="H526" s="29">
        <v>3373</v>
      </c>
      <c r="I526" s="29">
        <v>3461</v>
      </c>
      <c r="J526" s="29">
        <v>3475</v>
      </c>
      <c r="K526" s="29">
        <v>3309</v>
      </c>
      <c r="L526" s="5">
        <v>100</v>
      </c>
      <c r="M526" s="6">
        <v>101.36255924170617</v>
      </c>
      <c r="N526" s="6">
        <v>100.77014218009479</v>
      </c>
      <c r="O526" s="6">
        <v>99.911137440758296</v>
      </c>
      <c r="P526" s="6">
        <v>102.51777251184835</v>
      </c>
      <c r="Q526" s="6">
        <v>102.9324644549763</v>
      </c>
      <c r="R526" s="6">
        <v>98.01540284360189</v>
      </c>
    </row>
    <row r="527" spans="1:18" hidden="1" x14ac:dyDescent="0.4">
      <c r="A527">
        <v>10524</v>
      </c>
      <c r="B527">
        <v>3</v>
      </c>
      <c r="C527" t="s">
        <v>485</v>
      </c>
      <c r="D527" t="s">
        <v>518</v>
      </c>
      <c r="E527" s="28">
        <v>9563</v>
      </c>
      <c r="F527" s="29">
        <v>10064</v>
      </c>
      <c r="G527" s="29">
        <v>10589</v>
      </c>
      <c r="H527" s="29">
        <v>11215</v>
      </c>
      <c r="I527" s="29">
        <v>11836</v>
      </c>
      <c r="J527" s="29">
        <v>11998</v>
      </c>
      <c r="K527" s="29">
        <v>11920</v>
      </c>
      <c r="L527" s="5">
        <v>100</v>
      </c>
      <c r="M527" s="6">
        <v>105.23894175467949</v>
      </c>
      <c r="N527" s="6">
        <v>110.72885077904424</v>
      </c>
      <c r="O527" s="6">
        <v>117.27491373000105</v>
      </c>
      <c r="P527" s="6">
        <v>123.76869183310677</v>
      </c>
      <c r="Q527" s="6">
        <v>125.46272090348216</v>
      </c>
      <c r="R527" s="6">
        <v>124.64707727700512</v>
      </c>
    </row>
    <row r="528" spans="1:18" hidden="1" x14ac:dyDescent="0.4">
      <c r="A528">
        <v>10525</v>
      </c>
      <c r="B528">
        <v>3</v>
      </c>
      <c r="C528" t="s">
        <v>485</v>
      </c>
      <c r="D528" t="s">
        <v>519</v>
      </c>
      <c r="E528" s="28">
        <v>8257</v>
      </c>
      <c r="F528" s="29">
        <v>8420</v>
      </c>
      <c r="G528" s="29">
        <v>8271</v>
      </c>
      <c r="H528" s="29">
        <v>8212</v>
      </c>
      <c r="I528" s="29">
        <v>8352</v>
      </c>
      <c r="J528" s="29">
        <v>8073</v>
      </c>
      <c r="K528" s="29">
        <v>7735</v>
      </c>
      <c r="L528" s="5">
        <v>100</v>
      </c>
      <c r="M528" s="6">
        <v>101.97408259658471</v>
      </c>
      <c r="N528" s="6">
        <v>100.16955310645513</v>
      </c>
      <c r="O528" s="6">
        <v>99.45500787210851</v>
      </c>
      <c r="P528" s="6">
        <v>101.1505389366598</v>
      </c>
      <c r="Q528" s="6">
        <v>97.771587743732596</v>
      </c>
      <c r="R528" s="6">
        <v>93.678091316458762</v>
      </c>
    </row>
    <row r="529" spans="1:18" hidden="1" x14ac:dyDescent="0.4">
      <c r="A529">
        <v>11000</v>
      </c>
      <c r="B529" t="s">
        <v>0</v>
      </c>
      <c r="C529" t="s">
        <v>520</v>
      </c>
      <c r="E529" s="28">
        <v>1983776</v>
      </c>
      <c r="F529" s="29">
        <v>2037075</v>
      </c>
      <c r="G529" s="29">
        <v>2089717</v>
      </c>
      <c r="H529" s="29">
        <v>2178493</v>
      </c>
      <c r="I529" s="29">
        <v>2315628</v>
      </c>
      <c r="J529" s="29">
        <v>2354205</v>
      </c>
      <c r="K529" s="29">
        <v>2352016</v>
      </c>
      <c r="L529" s="5">
        <v>100</v>
      </c>
      <c r="M529" s="6">
        <v>102.68674487442131</v>
      </c>
      <c r="N529" s="6">
        <v>105.34037109028438</v>
      </c>
      <c r="O529" s="6">
        <v>109.81547311793267</v>
      </c>
      <c r="P529" s="6">
        <v>116.72829996935137</v>
      </c>
      <c r="Q529" s="6">
        <v>118.67292476569935</v>
      </c>
      <c r="R529" s="6">
        <v>118.56257964608908</v>
      </c>
    </row>
    <row r="530" spans="1:18" hidden="1" x14ac:dyDescent="0.4">
      <c r="A530">
        <v>11100</v>
      </c>
      <c r="B530">
        <v>1</v>
      </c>
      <c r="C530" t="s">
        <v>520</v>
      </c>
      <c r="D530" t="s">
        <v>521</v>
      </c>
      <c r="E530" s="28">
        <v>312674</v>
      </c>
      <c r="F530" s="29">
        <v>323380</v>
      </c>
      <c r="G530" s="29">
        <v>342265</v>
      </c>
      <c r="H530" s="29">
        <v>368744</v>
      </c>
      <c r="I530" s="29">
        <v>402431</v>
      </c>
      <c r="J530" s="29">
        <v>420094</v>
      </c>
      <c r="K530" s="29">
        <v>431693</v>
      </c>
      <c r="L530" s="5">
        <v>100</v>
      </c>
      <c r="M530" s="6">
        <v>103.42401350927804</v>
      </c>
      <c r="N530" s="6">
        <v>109.46385052802599</v>
      </c>
      <c r="O530" s="6">
        <v>117.93241523119926</v>
      </c>
      <c r="P530" s="6">
        <v>128.7062563564607</v>
      </c>
      <c r="Q530" s="6">
        <v>134.35527098511548</v>
      </c>
      <c r="R530" s="6">
        <v>138.06488547176932</v>
      </c>
    </row>
    <row r="531" spans="1:18" hidden="1" x14ac:dyDescent="0.4">
      <c r="A531">
        <v>11101</v>
      </c>
      <c r="B531">
        <v>0</v>
      </c>
      <c r="C531" t="s">
        <v>520</v>
      </c>
      <c r="D531" t="s">
        <v>522</v>
      </c>
      <c r="E531" s="28">
        <v>26052</v>
      </c>
      <c r="F531" s="29">
        <v>26385</v>
      </c>
      <c r="G531" s="29">
        <v>26789</v>
      </c>
      <c r="H531" s="29">
        <v>28025</v>
      </c>
      <c r="I531" s="29">
        <v>30140</v>
      </c>
      <c r="J531" s="29">
        <v>31338</v>
      </c>
      <c r="K531" s="29">
        <v>32621</v>
      </c>
      <c r="L531" s="5">
        <v>100</v>
      </c>
      <c r="M531" s="6">
        <v>101.27821280515892</v>
      </c>
      <c r="N531" s="6">
        <v>102.82895746967604</v>
      </c>
      <c r="O531" s="6">
        <v>107.57331490864426</v>
      </c>
      <c r="P531" s="6">
        <v>115.69169353600491</v>
      </c>
      <c r="Q531" s="6">
        <v>120.29018885306311</v>
      </c>
      <c r="R531" s="6">
        <v>125.21495470597269</v>
      </c>
    </row>
    <row r="532" spans="1:18" hidden="1" x14ac:dyDescent="0.4">
      <c r="A532">
        <v>11102</v>
      </c>
      <c r="B532">
        <v>0</v>
      </c>
      <c r="C532" t="s">
        <v>520</v>
      </c>
      <c r="D532" t="s">
        <v>523</v>
      </c>
      <c r="E532" s="28">
        <v>32949</v>
      </c>
      <c r="F532" s="29">
        <v>34712</v>
      </c>
      <c r="G532" s="29">
        <v>37957</v>
      </c>
      <c r="H532" s="29">
        <v>41789</v>
      </c>
      <c r="I532" s="29">
        <v>46442</v>
      </c>
      <c r="J532" s="29">
        <v>48917</v>
      </c>
      <c r="K532" s="29">
        <v>50130</v>
      </c>
      <c r="L532" s="5">
        <v>100</v>
      </c>
      <c r="M532" s="6">
        <v>105.35069349600899</v>
      </c>
      <c r="N532" s="6">
        <v>115.19924732161826</v>
      </c>
      <c r="O532" s="6">
        <v>126.82934231691402</v>
      </c>
      <c r="P532" s="6">
        <v>140.95116695499104</v>
      </c>
      <c r="Q532" s="6">
        <v>148.46277580503201</v>
      </c>
      <c r="R532" s="6">
        <v>152.14422288992077</v>
      </c>
    </row>
    <row r="533" spans="1:18" hidden="1" x14ac:dyDescent="0.4">
      <c r="A533">
        <v>11103</v>
      </c>
      <c r="B533">
        <v>0</v>
      </c>
      <c r="C533" t="s">
        <v>520</v>
      </c>
      <c r="D533" t="s">
        <v>524</v>
      </c>
      <c r="E533" s="28">
        <v>26522</v>
      </c>
      <c r="F533" s="29">
        <v>25146</v>
      </c>
      <c r="G533" s="29">
        <v>25747</v>
      </c>
      <c r="H533" s="29">
        <v>27364</v>
      </c>
      <c r="I533" s="29">
        <v>30173</v>
      </c>
      <c r="J533" s="29">
        <v>32106</v>
      </c>
      <c r="K533" s="29">
        <v>33757</v>
      </c>
      <c r="L533" s="5">
        <v>100</v>
      </c>
      <c r="M533" s="6">
        <v>94.811854309629737</v>
      </c>
      <c r="N533" s="6">
        <v>97.077897594449894</v>
      </c>
      <c r="O533" s="6">
        <v>103.17472287157831</v>
      </c>
      <c r="P533" s="6">
        <v>113.76593017117864</v>
      </c>
      <c r="Q533" s="6">
        <v>121.05421913882815</v>
      </c>
      <c r="R533" s="6">
        <v>127.27923987632907</v>
      </c>
    </row>
    <row r="534" spans="1:18" hidden="1" x14ac:dyDescent="0.4">
      <c r="A534">
        <v>11104</v>
      </c>
      <c r="B534">
        <v>0</v>
      </c>
      <c r="C534" t="s">
        <v>520</v>
      </c>
      <c r="D534" t="s">
        <v>525</v>
      </c>
      <c r="E534" s="28">
        <v>45581</v>
      </c>
      <c r="F534" s="29">
        <v>46879</v>
      </c>
      <c r="G534" s="29">
        <v>49125</v>
      </c>
      <c r="H534" s="29">
        <v>52286</v>
      </c>
      <c r="I534" s="29">
        <v>56319</v>
      </c>
      <c r="J534" s="29">
        <v>58035</v>
      </c>
      <c r="K534" s="29">
        <v>59063</v>
      </c>
      <c r="L534" s="5">
        <v>100</v>
      </c>
      <c r="M534" s="6">
        <v>102.84767776047036</v>
      </c>
      <c r="N534" s="6">
        <v>107.77516947851078</v>
      </c>
      <c r="O534" s="6">
        <v>114.71007656699064</v>
      </c>
      <c r="P534" s="6">
        <v>123.55806147298216</v>
      </c>
      <c r="Q534" s="6">
        <v>127.3227880037735</v>
      </c>
      <c r="R534" s="6">
        <v>129.57811368772076</v>
      </c>
    </row>
    <row r="535" spans="1:18" hidden="1" x14ac:dyDescent="0.4">
      <c r="A535">
        <v>11105</v>
      </c>
      <c r="B535">
        <v>0</v>
      </c>
      <c r="C535" t="s">
        <v>520</v>
      </c>
      <c r="D535" t="s">
        <v>526</v>
      </c>
      <c r="E535" s="28">
        <v>22114</v>
      </c>
      <c r="F535" s="29">
        <v>23493</v>
      </c>
      <c r="G535" s="29">
        <v>25334</v>
      </c>
      <c r="H535" s="29">
        <v>27829</v>
      </c>
      <c r="I535" s="29">
        <v>30647</v>
      </c>
      <c r="J535" s="29">
        <v>31902</v>
      </c>
      <c r="K535" s="29">
        <v>32566</v>
      </c>
      <c r="L535" s="5">
        <v>100</v>
      </c>
      <c r="M535" s="6">
        <v>106.2358686804739</v>
      </c>
      <c r="N535" s="6">
        <v>114.56091163968527</v>
      </c>
      <c r="O535" s="6">
        <v>125.84335714931719</v>
      </c>
      <c r="P535" s="6">
        <v>138.58641584516596</v>
      </c>
      <c r="Q535" s="6">
        <v>144.26155376684454</v>
      </c>
      <c r="R535" s="6">
        <v>147.26417653974858</v>
      </c>
    </row>
    <row r="536" spans="1:18" hidden="1" x14ac:dyDescent="0.4">
      <c r="A536">
        <v>11106</v>
      </c>
      <c r="B536">
        <v>0</v>
      </c>
      <c r="C536" t="s">
        <v>520</v>
      </c>
      <c r="D536" t="s">
        <v>527</v>
      </c>
      <c r="E536" s="28">
        <v>23916</v>
      </c>
      <c r="F536" s="29">
        <v>24767</v>
      </c>
      <c r="G536" s="29">
        <v>25984</v>
      </c>
      <c r="H536" s="29">
        <v>27726</v>
      </c>
      <c r="I536" s="29">
        <v>29872</v>
      </c>
      <c r="J536" s="29">
        <v>30644</v>
      </c>
      <c r="K536" s="29">
        <v>30664</v>
      </c>
      <c r="L536" s="5">
        <v>100</v>
      </c>
      <c r="M536" s="6">
        <v>103.5582873390199</v>
      </c>
      <c r="N536" s="6">
        <v>108.64693092490383</v>
      </c>
      <c r="O536" s="6">
        <v>115.93075765178122</v>
      </c>
      <c r="P536" s="6">
        <v>124.90383007191839</v>
      </c>
      <c r="Q536" s="6">
        <v>128.13179461448402</v>
      </c>
      <c r="R536" s="6">
        <v>128.21542063890283</v>
      </c>
    </row>
    <row r="537" spans="1:18" hidden="1" x14ac:dyDescent="0.4">
      <c r="A537">
        <v>11107</v>
      </c>
      <c r="B537">
        <v>0</v>
      </c>
      <c r="C537" t="s">
        <v>520</v>
      </c>
      <c r="D537" t="s">
        <v>528</v>
      </c>
      <c r="E537" s="28">
        <v>34129</v>
      </c>
      <c r="F537" s="29">
        <v>36366</v>
      </c>
      <c r="G537" s="29">
        <v>39377</v>
      </c>
      <c r="H537" s="29">
        <v>43152</v>
      </c>
      <c r="I537" s="29">
        <v>47109</v>
      </c>
      <c r="J537" s="29">
        <v>49691</v>
      </c>
      <c r="K537" s="29">
        <v>51481</v>
      </c>
      <c r="L537" s="5">
        <v>100</v>
      </c>
      <c r="M537" s="6">
        <v>106.55454305722407</v>
      </c>
      <c r="N537" s="6">
        <v>115.37695215212868</v>
      </c>
      <c r="O537" s="6">
        <v>126.43792668991181</v>
      </c>
      <c r="P537" s="6">
        <v>138.03217205309269</v>
      </c>
      <c r="Q537" s="6">
        <v>145.59758563098831</v>
      </c>
      <c r="R537" s="6">
        <v>150.84239210055966</v>
      </c>
    </row>
    <row r="538" spans="1:18" hidden="1" x14ac:dyDescent="0.4">
      <c r="A538">
        <v>11108</v>
      </c>
      <c r="B538">
        <v>0</v>
      </c>
      <c r="C538" t="s">
        <v>520</v>
      </c>
      <c r="D538" t="s">
        <v>529</v>
      </c>
      <c r="E538" s="28">
        <v>37422</v>
      </c>
      <c r="F538" s="29">
        <v>39983</v>
      </c>
      <c r="G538" s="29">
        <v>43791</v>
      </c>
      <c r="H538" s="29">
        <v>48193</v>
      </c>
      <c r="I538" s="29">
        <v>52959</v>
      </c>
      <c r="J538" s="29">
        <v>55338</v>
      </c>
      <c r="K538" s="29">
        <v>56735</v>
      </c>
      <c r="L538" s="5">
        <v>100</v>
      </c>
      <c r="M538" s="6">
        <v>106.84356795467906</v>
      </c>
      <c r="N538" s="6">
        <v>117.01940035273368</v>
      </c>
      <c r="O538" s="6">
        <v>128.7825343380899</v>
      </c>
      <c r="P538" s="6">
        <v>141.51835818502485</v>
      </c>
      <c r="Q538" s="6">
        <v>147.87558120891455</v>
      </c>
      <c r="R538" s="6">
        <v>151.60867938645717</v>
      </c>
    </row>
    <row r="539" spans="1:18" hidden="1" x14ac:dyDescent="0.4">
      <c r="A539">
        <v>11109</v>
      </c>
      <c r="B539">
        <v>0</v>
      </c>
      <c r="C539" t="s">
        <v>520</v>
      </c>
      <c r="D539" t="s">
        <v>530</v>
      </c>
      <c r="E539" s="28">
        <v>29062</v>
      </c>
      <c r="F539" s="29">
        <v>30667</v>
      </c>
      <c r="G539" s="29">
        <v>33296</v>
      </c>
      <c r="H539" s="29">
        <v>36663</v>
      </c>
      <c r="I539" s="29">
        <v>41141</v>
      </c>
      <c r="J539" s="29">
        <v>44227</v>
      </c>
      <c r="K539" s="29">
        <v>46756</v>
      </c>
      <c r="L539" s="5">
        <v>100</v>
      </c>
      <c r="M539" s="6">
        <v>105.52267565893607</v>
      </c>
      <c r="N539" s="6">
        <v>114.56885279746749</v>
      </c>
      <c r="O539" s="6">
        <v>126.1544284632854</v>
      </c>
      <c r="P539" s="6">
        <v>141.5628655976877</v>
      </c>
      <c r="Q539" s="6">
        <v>152.1815429082651</v>
      </c>
      <c r="R539" s="6">
        <v>160.88362810542978</v>
      </c>
    </row>
    <row r="540" spans="1:18" hidden="1" x14ac:dyDescent="0.4">
      <c r="A540">
        <v>11110</v>
      </c>
      <c r="B540">
        <v>0</v>
      </c>
      <c r="C540" t="s">
        <v>520</v>
      </c>
      <c r="D540" t="s">
        <v>531</v>
      </c>
      <c r="E540" s="28">
        <v>34927</v>
      </c>
      <c r="F540" s="29">
        <v>34982</v>
      </c>
      <c r="G540" s="29">
        <v>34865</v>
      </c>
      <c r="H540" s="29">
        <v>35717</v>
      </c>
      <c r="I540" s="29">
        <v>37629</v>
      </c>
      <c r="J540" s="29">
        <v>37896</v>
      </c>
      <c r="K540" s="29">
        <v>37920</v>
      </c>
      <c r="L540" s="5">
        <v>100</v>
      </c>
      <c r="M540" s="6">
        <v>100.15747129727717</v>
      </c>
      <c r="N540" s="6">
        <v>99.822486901251182</v>
      </c>
      <c r="O540" s="6">
        <v>102.26186045179946</v>
      </c>
      <c r="P540" s="6">
        <v>107.73613536805338</v>
      </c>
      <c r="Q540" s="6">
        <v>108.50058693847167</v>
      </c>
      <c r="R540" s="6">
        <v>108.56930168637444</v>
      </c>
    </row>
    <row r="541" spans="1:18" hidden="1" x14ac:dyDescent="0.4">
      <c r="A541">
        <v>11201</v>
      </c>
      <c r="B541">
        <v>2</v>
      </c>
      <c r="C541" t="s">
        <v>520</v>
      </c>
      <c r="D541" t="s">
        <v>532</v>
      </c>
      <c r="E541" s="28">
        <v>99175</v>
      </c>
      <c r="F541" s="29">
        <v>102297</v>
      </c>
      <c r="G541" s="29">
        <v>104769</v>
      </c>
      <c r="H541" s="29">
        <v>108882</v>
      </c>
      <c r="I541" s="29">
        <v>115842</v>
      </c>
      <c r="J541" s="29">
        <v>118748</v>
      </c>
      <c r="K541" s="29">
        <v>119198</v>
      </c>
      <c r="L541" s="5">
        <v>100</v>
      </c>
      <c r="M541" s="6">
        <v>103.14797075875977</v>
      </c>
      <c r="N541" s="6">
        <v>105.64053440887319</v>
      </c>
      <c r="O541" s="6">
        <v>109.78774892866146</v>
      </c>
      <c r="P541" s="6">
        <v>116.80564658432064</v>
      </c>
      <c r="Q541" s="6">
        <v>119.73582051928409</v>
      </c>
      <c r="R541" s="6">
        <v>120.18956390219309</v>
      </c>
    </row>
    <row r="542" spans="1:18" hidden="1" x14ac:dyDescent="0.4">
      <c r="A542">
        <v>11202</v>
      </c>
      <c r="B542">
        <v>2</v>
      </c>
      <c r="C542" t="s">
        <v>520</v>
      </c>
      <c r="D542" t="s">
        <v>533</v>
      </c>
      <c r="E542" s="28">
        <v>57527</v>
      </c>
      <c r="F542" s="29">
        <v>59402</v>
      </c>
      <c r="G542" s="29">
        <v>60151</v>
      </c>
      <c r="H542" s="29">
        <v>60942</v>
      </c>
      <c r="I542" s="29">
        <v>62590</v>
      </c>
      <c r="J542" s="29">
        <v>61861</v>
      </c>
      <c r="K542" s="29">
        <v>60164</v>
      </c>
      <c r="L542" s="5">
        <v>100</v>
      </c>
      <c r="M542" s="6">
        <v>103.25933909294767</v>
      </c>
      <c r="N542" s="6">
        <v>104.56133641594383</v>
      </c>
      <c r="O542" s="6">
        <v>105.93634293462199</v>
      </c>
      <c r="P542" s="6">
        <v>108.80108470805013</v>
      </c>
      <c r="Q542" s="6">
        <v>107.53385366871208</v>
      </c>
      <c r="R542" s="6">
        <v>104.58393450032159</v>
      </c>
    </row>
    <row r="543" spans="1:18" hidden="1" x14ac:dyDescent="0.4">
      <c r="A543">
        <v>11203</v>
      </c>
      <c r="B543">
        <v>2</v>
      </c>
      <c r="C543" t="s">
        <v>520</v>
      </c>
      <c r="D543" t="s">
        <v>534</v>
      </c>
      <c r="E543" s="28">
        <v>139677</v>
      </c>
      <c r="F543" s="29">
        <v>141715</v>
      </c>
      <c r="G543" s="29">
        <v>147961</v>
      </c>
      <c r="H543" s="29">
        <v>158975</v>
      </c>
      <c r="I543" s="29">
        <v>174041</v>
      </c>
      <c r="J543" s="29">
        <v>180730</v>
      </c>
      <c r="K543" s="29">
        <v>184428</v>
      </c>
      <c r="L543" s="5">
        <v>100</v>
      </c>
      <c r="M543" s="6">
        <v>101.45908059308262</v>
      </c>
      <c r="N543" s="6">
        <v>105.93082612026319</v>
      </c>
      <c r="O543" s="6">
        <v>113.81616157277146</v>
      </c>
      <c r="P543" s="6">
        <v>124.60247571182083</v>
      </c>
      <c r="Q543" s="6">
        <v>129.39138154456353</v>
      </c>
      <c r="R543" s="6">
        <v>132.03891836164868</v>
      </c>
    </row>
    <row r="544" spans="1:18" hidden="1" x14ac:dyDescent="0.4">
      <c r="A544">
        <v>11206</v>
      </c>
      <c r="B544">
        <v>2</v>
      </c>
      <c r="C544" t="s">
        <v>520</v>
      </c>
      <c r="D544" t="s">
        <v>535</v>
      </c>
      <c r="E544" s="28">
        <v>25098</v>
      </c>
      <c r="F544" s="29">
        <v>25852</v>
      </c>
      <c r="G544" s="29">
        <v>25623</v>
      </c>
      <c r="H544" s="29">
        <v>25355</v>
      </c>
      <c r="I544" s="29">
        <v>25468</v>
      </c>
      <c r="J544" s="29">
        <v>24690</v>
      </c>
      <c r="K544" s="29">
        <v>23338</v>
      </c>
      <c r="L544" s="5">
        <v>100</v>
      </c>
      <c r="M544" s="6">
        <v>103.00422344409914</v>
      </c>
      <c r="N544" s="6">
        <v>102.09180014343772</v>
      </c>
      <c r="O544" s="6">
        <v>101.02398597497807</v>
      </c>
      <c r="P544" s="6">
        <v>101.47422105347039</v>
      </c>
      <c r="Q544" s="6">
        <v>98.374372459956973</v>
      </c>
      <c r="R544" s="6">
        <v>92.987489042951637</v>
      </c>
    </row>
    <row r="545" spans="1:18" hidden="1" x14ac:dyDescent="0.4">
      <c r="A545">
        <v>11207</v>
      </c>
      <c r="B545">
        <v>2</v>
      </c>
      <c r="C545" t="s">
        <v>520</v>
      </c>
      <c r="D545" t="s">
        <v>536</v>
      </c>
      <c r="E545" s="28">
        <v>20408</v>
      </c>
      <c r="F545" s="29">
        <v>20321</v>
      </c>
      <c r="G545" s="29">
        <v>19866</v>
      </c>
      <c r="H545" s="29">
        <v>19385</v>
      </c>
      <c r="I545" s="29">
        <v>19082</v>
      </c>
      <c r="J545" s="29">
        <v>18006</v>
      </c>
      <c r="K545" s="29">
        <v>16908</v>
      </c>
      <c r="L545" s="5">
        <v>100</v>
      </c>
      <c r="M545" s="6">
        <v>99.57369658957272</v>
      </c>
      <c r="N545" s="6">
        <v>97.344178753430029</v>
      </c>
      <c r="O545" s="6">
        <v>94.987259898079174</v>
      </c>
      <c r="P545" s="6">
        <v>93.502548020384168</v>
      </c>
      <c r="Q545" s="6">
        <v>88.230105840846733</v>
      </c>
      <c r="R545" s="6">
        <v>82.849862798902393</v>
      </c>
    </row>
    <row r="546" spans="1:18" hidden="1" x14ac:dyDescent="0.4">
      <c r="A546">
        <v>11208</v>
      </c>
      <c r="B546">
        <v>2</v>
      </c>
      <c r="C546" t="s">
        <v>520</v>
      </c>
      <c r="D546" t="s">
        <v>537</v>
      </c>
      <c r="E546" s="28">
        <v>97744</v>
      </c>
      <c r="F546" s="29">
        <v>101816</v>
      </c>
      <c r="G546" s="29">
        <v>106038</v>
      </c>
      <c r="H546" s="29">
        <v>110953</v>
      </c>
      <c r="I546" s="29">
        <v>116624</v>
      </c>
      <c r="J546" s="29">
        <v>117687</v>
      </c>
      <c r="K546" s="29">
        <v>116480</v>
      </c>
      <c r="L546" s="5">
        <v>100</v>
      </c>
      <c r="M546" s="6">
        <v>104.16598461286625</v>
      </c>
      <c r="N546" s="6">
        <v>108.48543133082337</v>
      </c>
      <c r="O546" s="6">
        <v>113.51387297430023</v>
      </c>
      <c r="P546" s="6">
        <v>119.31576362743492</v>
      </c>
      <c r="Q546" s="6">
        <v>120.40329841217876</v>
      </c>
      <c r="R546" s="6">
        <v>119.16844000654771</v>
      </c>
    </row>
    <row r="547" spans="1:18" hidden="1" x14ac:dyDescent="0.4">
      <c r="A547">
        <v>11209</v>
      </c>
      <c r="B547">
        <v>2</v>
      </c>
      <c r="C547" t="s">
        <v>520</v>
      </c>
      <c r="D547" t="s">
        <v>538</v>
      </c>
      <c r="E547" s="28">
        <v>25454</v>
      </c>
      <c r="F547" s="29">
        <v>26341</v>
      </c>
      <c r="G547" s="29">
        <v>26767</v>
      </c>
      <c r="H547" s="29">
        <v>26926</v>
      </c>
      <c r="I547" s="29">
        <v>27564</v>
      </c>
      <c r="J547" s="29">
        <v>27102</v>
      </c>
      <c r="K547" s="29">
        <v>26514</v>
      </c>
      <c r="L547" s="5">
        <v>100</v>
      </c>
      <c r="M547" s="6">
        <v>103.48471752966135</v>
      </c>
      <c r="N547" s="6">
        <v>105.15832482124617</v>
      </c>
      <c r="O547" s="6">
        <v>105.78298106387993</v>
      </c>
      <c r="P547" s="6">
        <v>108.28946334564311</v>
      </c>
      <c r="Q547" s="6">
        <v>106.47442445195254</v>
      </c>
      <c r="R547" s="6">
        <v>104.16437495089181</v>
      </c>
    </row>
    <row r="548" spans="1:18" hidden="1" x14ac:dyDescent="0.4">
      <c r="A548">
        <v>11210</v>
      </c>
      <c r="B548">
        <v>2</v>
      </c>
      <c r="C548" t="s">
        <v>520</v>
      </c>
      <c r="D548" t="s">
        <v>539</v>
      </c>
      <c r="E548" s="28">
        <v>33433</v>
      </c>
      <c r="F548" s="29">
        <v>35600</v>
      </c>
      <c r="G548" s="29">
        <v>36380</v>
      </c>
      <c r="H548" s="29">
        <v>36644</v>
      </c>
      <c r="I548" s="29">
        <v>37428</v>
      </c>
      <c r="J548" s="29">
        <v>36913</v>
      </c>
      <c r="K548" s="29">
        <v>36005</v>
      </c>
      <c r="L548" s="5">
        <v>100</v>
      </c>
      <c r="M548" s="6">
        <v>106.48161995633056</v>
      </c>
      <c r="N548" s="6">
        <v>108.81464421380073</v>
      </c>
      <c r="O548" s="6">
        <v>109.60428319325217</v>
      </c>
      <c r="P548" s="6">
        <v>111.94927167768371</v>
      </c>
      <c r="Q548" s="6">
        <v>110.40887745640535</v>
      </c>
      <c r="R548" s="6">
        <v>107.69299793617084</v>
      </c>
    </row>
    <row r="549" spans="1:18" hidden="1" x14ac:dyDescent="0.4">
      <c r="A549">
        <v>11211</v>
      </c>
      <c r="B549">
        <v>2</v>
      </c>
      <c r="C549" t="s">
        <v>520</v>
      </c>
      <c r="D549" t="s">
        <v>540</v>
      </c>
      <c r="E549" s="28">
        <v>22915</v>
      </c>
      <c r="F549" s="29">
        <v>23564</v>
      </c>
      <c r="G549" s="29">
        <v>24135</v>
      </c>
      <c r="H549" s="29">
        <v>24825</v>
      </c>
      <c r="I549" s="29">
        <v>26101</v>
      </c>
      <c r="J549" s="29">
        <v>26284</v>
      </c>
      <c r="K549" s="29">
        <v>26006</v>
      </c>
      <c r="L549" s="5">
        <v>100</v>
      </c>
      <c r="M549" s="6">
        <v>102.83220597861661</v>
      </c>
      <c r="N549" s="6">
        <v>105.3240235653502</v>
      </c>
      <c r="O549" s="6">
        <v>108.33515164739254</v>
      </c>
      <c r="P549" s="6">
        <v>113.9035566222998</v>
      </c>
      <c r="Q549" s="6">
        <v>114.70216015710233</v>
      </c>
      <c r="R549" s="6">
        <v>113.48898101680123</v>
      </c>
    </row>
    <row r="550" spans="1:18" hidden="1" x14ac:dyDescent="0.4">
      <c r="A550">
        <v>11212</v>
      </c>
      <c r="B550">
        <v>2</v>
      </c>
      <c r="C550" t="s">
        <v>520</v>
      </c>
      <c r="D550" t="s">
        <v>541</v>
      </c>
      <c r="E550" s="28">
        <v>26350</v>
      </c>
      <c r="F550" s="29">
        <v>27686</v>
      </c>
      <c r="G550" s="29">
        <v>27898</v>
      </c>
      <c r="H550" s="29">
        <v>28238</v>
      </c>
      <c r="I550" s="29">
        <v>29163</v>
      </c>
      <c r="J550" s="29">
        <v>29212</v>
      </c>
      <c r="K550" s="29">
        <v>28899</v>
      </c>
      <c r="L550" s="5">
        <v>100</v>
      </c>
      <c r="M550" s="6">
        <v>105.07020872865276</v>
      </c>
      <c r="N550" s="6">
        <v>105.87476280834916</v>
      </c>
      <c r="O550" s="6">
        <v>107.1650853889943</v>
      </c>
      <c r="P550" s="6">
        <v>110.67552182163188</v>
      </c>
      <c r="Q550" s="6">
        <v>110.86148007590133</v>
      </c>
      <c r="R550" s="6">
        <v>109.67362428842505</v>
      </c>
    </row>
    <row r="551" spans="1:18" hidden="1" x14ac:dyDescent="0.4">
      <c r="A551">
        <v>11214</v>
      </c>
      <c r="B551">
        <v>2</v>
      </c>
      <c r="C551" t="s">
        <v>520</v>
      </c>
      <c r="D551" t="s">
        <v>542</v>
      </c>
      <c r="E551" s="28">
        <v>74655</v>
      </c>
      <c r="F551" s="29">
        <v>77221</v>
      </c>
      <c r="G551" s="29">
        <v>77305</v>
      </c>
      <c r="H551" s="29">
        <v>78387</v>
      </c>
      <c r="I551" s="29">
        <v>80651</v>
      </c>
      <c r="J551" s="29">
        <v>79288</v>
      </c>
      <c r="K551" s="29">
        <v>76406</v>
      </c>
      <c r="L551" s="5">
        <v>100</v>
      </c>
      <c r="M551" s="6">
        <v>103.43714419663787</v>
      </c>
      <c r="N551" s="6">
        <v>103.54966177750988</v>
      </c>
      <c r="O551" s="6">
        <v>104.99899537874222</v>
      </c>
      <c r="P551" s="6">
        <v>108.03161208224499</v>
      </c>
      <c r="Q551" s="6">
        <v>106.20588038309558</v>
      </c>
      <c r="R551" s="6">
        <v>102.34545576317728</v>
      </c>
    </row>
    <row r="552" spans="1:18" hidden="1" x14ac:dyDescent="0.4">
      <c r="A552">
        <v>11215</v>
      </c>
      <c r="B552">
        <v>2</v>
      </c>
      <c r="C552" t="s">
        <v>520</v>
      </c>
      <c r="D552" t="s">
        <v>543</v>
      </c>
      <c r="E552" s="28">
        <v>47950</v>
      </c>
      <c r="F552" s="29">
        <v>48727</v>
      </c>
      <c r="G552" s="29">
        <v>48243</v>
      </c>
      <c r="H552" s="29">
        <v>48341</v>
      </c>
      <c r="I552" s="29">
        <v>49648</v>
      </c>
      <c r="J552" s="29">
        <v>48661</v>
      </c>
      <c r="K552" s="29">
        <v>46942</v>
      </c>
      <c r="L552" s="5">
        <v>100</v>
      </c>
      <c r="M552" s="6">
        <v>101.62043795620438</v>
      </c>
      <c r="N552" s="6">
        <v>100.61105318039625</v>
      </c>
      <c r="O552" s="6">
        <v>100.81543274244005</v>
      </c>
      <c r="P552" s="6">
        <v>103.54118873826903</v>
      </c>
      <c r="Q552" s="6">
        <v>101.4827945776851</v>
      </c>
      <c r="R552" s="6">
        <v>97.897810218978094</v>
      </c>
    </row>
    <row r="553" spans="1:18" hidden="1" x14ac:dyDescent="0.4">
      <c r="A553">
        <v>11216</v>
      </c>
      <c r="B553">
        <v>2</v>
      </c>
      <c r="C553" t="s">
        <v>520</v>
      </c>
      <c r="D553" t="s">
        <v>544</v>
      </c>
      <c r="E553" s="28">
        <v>16353</v>
      </c>
      <c r="F553" s="29">
        <v>17098</v>
      </c>
      <c r="G553" s="29">
        <v>17200</v>
      </c>
      <c r="H553" s="29">
        <v>17257</v>
      </c>
      <c r="I553" s="29">
        <v>17486</v>
      </c>
      <c r="J553" s="29">
        <v>17045</v>
      </c>
      <c r="K553" s="29">
        <v>16291</v>
      </c>
      <c r="L553" s="5">
        <v>100</v>
      </c>
      <c r="M553" s="6">
        <v>104.55573900813306</v>
      </c>
      <c r="N553" s="6">
        <v>105.1794777716627</v>
      </c>
      <c r="O553" s="6">
        <v>105.52803766892924</v>
      </c>
      <c r="P553" s="6">
        <v>106.92839234391242</v>
      </c>
      <c r="Q553" s="6">
        <v>104.23163945453433</v>
      </c>
      <c r="R553" s="6">
        <v>99.62086467314866</v>
      </c>
    </row>
    <row r="554" spans="1:18" hidden="1" x14ac:dyDescent="0.4">
      <c r="A554">
        <v>11217</v>
      </c>
      <c r="B554">
        <v>2</v>
      </c>
      <c r="C554" t="s">
        <v>520</v>
      </c>
      <c r="D554" t="s">
        <v>545</v>
      </c>
      <c r="E554" s="28">
        <v>35038</v>
      </c>
      <c r="F554" s="29">
        <v>36552</v>
      </c>
      <c r="G554" s="29">
        <v>37125</v>
      </c>
      <c r="H554" s="29">
        <v>37387</v>
      </c>
      <c r="I554" s="29">
        <v>38136</v>
      </c>
      <c r="J554" s="29">
        <v>37798</v>
      </c>
      <c r="K554" s="29">
        <v>36917</v>
      </c>
      <c r="L554" s="5">
        <v>100</v>
      </c>
      <c r="M554" s="6">
        <v>104.32102288943432</v>
      </c>
      <c r="N554" s="6">
        <v>105.95639020492038</v>
      </c>
      <c r="O554" s="6">
        <v>106.70414978023859</v>
      </c>
      <c r="P554" s="6">
        <v>108.84182887151093</v>
      </c>
      <c r="Q554" s="6">
        <v>107.87716193846681</v>
      </c>
      <c r="R554" s="6">
        <v>105.36274901535477</v>
      </c>
    </row>
    <row r="555" spans="1:18" hidden="1" x14ac:dyDescent="0.4">
      <c r="A555">
        <v>11218</v>
      </c>
      <c r="B555">
        <v>2</v>
      </c>
      <c r="C555" t="s">
        <v>520</v>
      </c>
      <c r="D555" t="s">
        <v>546</v>
      </c>
      <c r="E555" s="28">
        <v>41652</v>
      </c>
      <c r="F555" s="29">
        <v>42782</v>
      </c>
      <c r="G555" s="29">
        <v>43095</v>
      </c>
      <c r="H555" s="29">
        <v>43752</v>
      </c>
      <c r="I555" s="29">
        <v>45366</v>
      </c>
      <c r="J555" s="29">
        <v>45238</v>
      </c>
      <c r="K555" s="29">
        <v>44233</v>
      </c>
      <c r="L555" s="5">
        <v>100</v>
      </c>
      <c r="M555" s="6">
        <v>102.71295496014596</v>
      </c>
      <c r="N555" s="6">
        <v>103.46441947565543</v>
      </c>
      <c r="O555" s="6">
        <v>105.04177470469604</v>
      </c>
      <c r="P555" s="6">
        <v>108.91673869201959</v>
      </c>
      <c r="Q555" s="6">
        <v>108.60943051954288</v>
      </c>
      <c r="R555" s="6">
        <v>106.19658119658119</v>
      </c>
    </row>
    <row r="556" spans="1:18" hidden="1" x14ac:dyDescent="0.4">
      <c r="A556">
        <v>11219</v>
      </c>
      <c r="B556">
        <v>2</v>
      </c>
      <c r="C556" t="s">
        <v>520</v>
      </c>
      <c r="D556" t="s">
        <v>547</v>
      </c>
      <c r="E556" s="28">
        <v>63953</v>
      </c>
      <c r="F556" s="29">
        <v>66001</v>
      </c>
      <c r="G556" s="29">
        <v>67478</v>
      </c>
      <c r="H556" s="29">
        <v>70245</v>
      </c>
      <c r="I556" s="29">
        <v>74838</v>
      </c>
      <c r="J556" s="29">
        <v>75635</v>
      </c>
      <c r="K556" s="29">
        <v>75026</v>
      </c>
      <c r="L556" s="5">
        <v>100</v>
      </c>
      <c r="M556" s="6">
        <v>103.20235172704955</v>
      </c>
      <c r="N556" s="6">
        <v>105.51186027238752</v>
      </c>
      <c r="O556" s="6">
        <v>109.83847513017373</v>
      </c>
      <c r="P556" s="6">
        <v>117.02031179147185</v>
      </c>
      <c r="Q556" s="6">
        <v>118.26653948993793</v>
      </c>
      <c r="R556" s="6">
        <v>117.31427767266587</v>
      </c>
    </row>
    <row r="557" spans="1:18" hidden="1" x14ac:dyDescent="0.4">
      <c r="A557">
        <v>11221</v>
      </c>
      <c r="B557">
        <v>2</v>
      </c>
      <c r="C557" t="s">
        <v>520</v>
      </c>
      <c r="D557" t="s">
        <v>548</v>
      </c>
      <c r="E557" s="28">
        <v>61687</v>
      </c>
      <c r="F557" s="29">
        <v>61685</v>
      </c>
      <c r="G557" s="29">
        <v>63805</v>
      </c>
      <c r="H557" s="29">
        <v>68525</v>
      </c>
      <c r="I557" s="29">
        <v>75430</v>
      </c>
      <c r="J557" s="29">
        <v>77689</v>
      </c>
      <c r="K557" s="29">
        <v>77700</v>
      </c>
      <c r="L557" s="5">
        <v>100</v>
      </c>
      <c r="M557" s="6">
        <v>99.996757825797971</v>
      </c>
      <c r="N557" s="6">
        <v>103.43346247993905</v>
      </c>
      <c r="O557" s="6">
        <v>111.08499359670596</v>
      </c>
      <c r="P557" s="6">
        <v>122.27860002917956</v>
      </c>
      <c r="Q557" s="6">
        <v>125.94063579036101</v>
      </c>
      <c r="R557" s="6">
        <v>125.95846774847213</v>
      </c>
    </row>
    <row r="558" spans="1:18" hidden="1" x14ac:dyDescent="0.4">
      <c r="A558">
        <v>11222</v>
      </c>
      <c r="B558">
        <v>2</v>
      </c>
      <c r="C558" t="s">
        <v>520</v>
      </c>
      <c r="D558" t="s">
        <v>549</v>
      </c>
      <c r="E558" s="28">
        <v>87238</v>
      </c>
      <c r="F558" s="29">
        <v>88374</v>
      </c>
      <c r="G558" s="29">
        <v>90236</v>
      </c>
      <c r="H558" s="29">
        <v>95580</v>
      </c>
      <c r="I558" s="29">
        <v>103961</v>
      </c>
      <c r="J558" s="29">
        <v>107343</v>
      </c>
      <c r="K558" s="29">
        <v>108965</v>
      </c>
      <c r="L558" s="5">
        <v>100</v>
      </c>
      <c r="M558" s="6">
        <v>101.30218482771269</v>
      </c>
      <c r="N558" s="6">
        <v>103.43657580412207</v>
      </c>
      <c r="O558" s="6">
        <v>109.5623466837846</v>
      </c>
      <c r="P558" s="6">
        <v>119.16939865654874</v>
      </c>
      <c r="Q558" s="6">
        <v>123.04614961370046</v>
      </c>
      <c r="R558" s="6">
        <v>124.90543111946629</v>
      </c>
    </row>
    <row r="559" spans="1:18" hidden="1" x14ac:dyDescent="0.4">
      <c r="A559">
        <v>11223</v>
      </c>
      <c r="B559">
        <v>2</v>
      </c>
      <c r="C559" t="s">
        <v>520</v>
      </c>
      <c r="D559" t="s">
        <v>550</v>
      </c>
      <c r="E559" s="28">
        <v>17391</v>
      </c>
      <c r="F559" s="29">
        <v>17635</v>
      </c>
      <c r="G559" s="29">
        <v>18140</v>
      </c>
      <c r="H559" s="29">
        <v>19111</v>
      </c>
      <c r="I559" s="29">
        <v>20309</v>
      </c>
      <c r="J559" s="29">
        <v>20925</v>
      </c>
      <c r="K559" s="29">
        <v>21337</v>
      </c>
      <c r="L559" s="5">
        <v>100</v>
      </c>
      <c r="M559" s="6">
        <v>101.40302455292966</v>
      </c>
      <c r="N559" s="6">
        <v>104.30682536944396</v>
      </c>
      <c r="O559" s="6">
        <v>109.89017307802887</v>
      </c>
      <c r="P559" s="6">
        <v>116.77879362888849</v>
      </c>
      <c r="Q559" s="6">
        <v>120.32085561497325</v>
      </c>
      <c r="R559" s="6">
        <v>122.68989707319878</v>
      </c>
    </row>
    <row r="560" spans="1:18" hidden="1" x14ac:dyDescent="0.4">
      <c r="A560">
        <v>11224</v>
      </c>
      <c r="B560">
        <v>2</v>
      </c>
      <c r="C560" t="s">
        <v>520</v>
      </c>
      <c r="D560" t="s">
        <v>551</v>
      </c>
      <c r="E560" s="28">
        <v>23924</v>
      </c>
      <c r="F560" s="29">
        <v>25220</v>
      </c>
      <c r="G560" s="29">
        <v>28156</v>
      </c>
      <c r="H560" s="29">
        <v>31846</v>
      </c>
      <c r="I560" s="29">
        <v>36392</v>
      </c>
      <c r="J560" s="29">
        <v>39022</v>
      </c>
      <c r="K560" s="29">
        <v>40543</v>
      </c>
      <c r="L560" s="5">
        <v>100</v>
      </c>
      <c r="M560" s="6">
        <v>105.41715432201973</v>
      </c>
      <c r="N560" s="6">
        <v>117.68934960708913</v>
      </c>
      <c r="O560" s="6">
        <v>133.11319177395086</v>
      </c>
      <c r="P560" s="6">
        <v>152.1150309312824</v>
      </c>
      <c r="Q560" s="6">
        <v>163.10817589031933</v>
      </c>
      <c r="R560" s="6">
        <v>169.46580839324528</v>
      </c>
    </row>
    <row r="561" spans="1:18" hidden="1" x14ac:dyDescent="0.4">
      <c r="A561">
        <v>11225</v>
      </c>
      <c r="B561">
        <v>2</v>
      </c>
      <c r="C561" t="s">
        <v>520</v>
      </c>
      <c r="D561" t="s">
        <v>552</v>
      </c>
      <c r="E561" s="28">
        <v>43185</v>
      </c>
      <c r="F561" s="29">
        <v>44822</v>
      </c>
      <c r="G561" s="29">
        <v>45717</v>
      </c>
      <c r="H561" s="29">
        <v>47008</v>
      </c>
      <c r="I561" s="29">
        <v>48956</v>
      </c>
      <c r="J561" s="29">
        <v>48408</v>
      </c>
      <c r="K561" s="29">
        <v>47018</v>
      </c>
      <c r="L561" s="5">
        <v>100</v>
      </c>
      <c r="M561" s="6">
        <v>103.79066805603799</v>
      </c>
      <c r="N561" s="6">
        <v>105.86314692601597</v>
      </c>
      <c r="O561" s="6">
        <v>108.8526108602524</v>
      </c>
      <c r="P561" s="6">
        <v>113.36343637837211</v>
      </c>
      <c r="Q561" s="6">
        <v>112.0944772490448</v>
      </c>
      <c r="R561" s="6">
        <v>108.87576704874378</v>
      </c>
    </row>
    <row r="562" spans="1:18" hidden="1" x14ac:dyDescent="0.4">
      <c r="A562">
        <v>11227</v>
      </c>
      <c r="B562">
        <v>2</v>
      </c>
      <c r="C562" t="s">
        <v>520</v>
      </c>
      <c r="D562" t="s">
        <v>553</v>
      </c>
      <c r="E562" s="28">
        <v>27660</v>
      </c>
      <c r="F562" s="29">
        <v>28737</v>
      </c>
      <c r="G562" s="29">
        <v>31270</v>
      </c>
      <c r="H562" s="29">
        <v>34730</v>
      </c>
      <c r="I562" s="29">
        <v>38715</v>
      </c>
      <c r="J562" s="29">
        <v>40877</v>
      </c>
      <c r="K562" s="29">
        <v>42117</v>
      </c>
      <c r="L562" s="5">
        <v>100</v>
      </c>
      <c r="M562" s="6">
        <v>103.89370932754881</v>
      </c>
      <c r="N562" s="6">
        <v>113.05133767172812</v>
      </c>
      <c r="O562" s="6">
        <v>125.56037599421548</v>
      </c>
      <c r="P562" s="6">
        <v>139.96746203904556</v>
      </c>
      <c r="Q562" s="6">
        <v>147.78380332610269</v>
      </c>
      <c r="R562" s="6">
        <v>152.26681127982647</v>
      </c>
    </row>
    <row r="563" spans="1:18" hidden="1" x14ac:dyDescent="0.4">
      <c r="A563">
        <v>11228</v>
      </c>
      <c r="B563">
        <v>2</v>
      </c>
      <c r="C563" t="s">
        <v>520</v>
      </c>
      <c r="D563" t="s">
        <v>554</v>
      </c>
      <c r="E563" s="28">
        <v>18782</v>
      </c>
      <c r="F563" s="29">
        <v>19204</v>
      </c>
      <c r="G563" s="29">
        <v>19872</v>
      </c>
      <c r="H563" s="29">
        <v>21171</v>
      </c>
      <c r="I563" s="29">
        <v>22972</v>
      </c>
      <c r="J563" s="29">
        <v>23983</v>
      </c>
      <c r="K563" s="29">
        <v>24618</v>
      </c>
      <c r="L563" s="5">
        <v>100</v>
      </c>
      <c r="M563" s="6">
        <v>102.24683207326164</v>
      </c>
      <c r="N563" s="6">
        <v>105.80342881482269</v>
      </c>
      <c r="O563" s="6">
        <v>112.71962517303803</v>
      </c>
      <c r="P563" s="6">
        <v>122.30859333404322</v>
      </c>
      <c r="Q563" s="6">
        <v>127.69140666595678</v>
      </c>
      <c r="R563" s="6">
        <v>131.07230326908743</v>
      </c>
    </row>
    <row r="564" spans="1:18" hidden="1" x14ac:dyDescent="0.4">
      <c r="A564">
        <v>11229</v>
      </c>
      <c r="B564">
        <v>2</v>
      </c>
      <c r="C564" t="s">
        <v>520</v>
      </c>
      <c r="D564" t="s">
        <v>555</v>
      </c>
      <c r="E564" s="28">
        <v>15080</v>
      </c>
      <c r="F564" s="29">
        <v>15501</v>
      </c>
      <c r="G564" s="29">
        <v>16472</v>
      </c>
      <c r="H564" s="29">
        <v>18113</v>
      </c>
      <c r="I564" s="29">
        <v>20085</v>
      </c>
      <c r="J564" s="29">
        <v>21066</v>
      </c>
      <c r="K564" s="29">
        <v>21631</v>
      </c>
      <c r="L564" s="5">
        <v>100</v>
      </c>
      <c r="M564" s="6">
        <v>102.79177718832891</v>
      </c>
      <c r="N564" s="6">
        <v>109.23076923076923</v>
      </c>
      <c r="O564" s="6">
        <v>120.11273209549071</v>
      </c>
      <c r="P564" s="6">
        <v>133.18965517241378</v>
      </c>
      <c r="Q564" s="6">
        <v>139.69496021220161</v>
      </c>
      <c r="R564" s="6">
        <v>143.4416445623342</v>
      </c>
    </row>
    <row r="565" spans="1:18" hidden="1" x14ac:dyDescent="0.4">
      <c r="A565">
        <v>11230</v>
      </c>
      <c r="B565">
        <v>2</v>
      </c>
      <c r="C565" t="s">
        <v>520</v>
      </c>
      <c r="D565" t="s">
        <v>556</v>
      </c>
      <c r="E565" s="28">
        <v>43510</v>
      </c>
      <c r="F565" s="29">
        <v>44077</v>
      </c>
      <c r="G565" s="29">
        <v>45510</v>
      </c>
      <c r="H565" s="29">
        <v>48231</v>
      </c>
      <c r="I565" s="29">
        <v>51880</v>
      </c>
      <c r="J565" s="29">
        <v>53688</v>
      </c>
      <c r="K565" s="29">
        <v>54371</v>
      </c>
      <c r="L565" s="5">
        <v>100</v>
      </c>
      <c r="M565" s="6">
        <v>101.30314870144794</v>
      </c>
      <c r="N565" s="6">
        <v>104.59664444955183</v>
      </c>
      <c r="O565" s="6">
        <v>110.8503792231671</v>
      </c>
      <c r="P565" s="6">
        <v>119.23695702137439</v>
      </c>
      <c r="Q565" s="6">
        <v>123.39232360376924</v>
      </c>
      <c r="R565" s="6">
        <v>124.9620776832912</v>
      </c>
    </row>
    <row r="566" spans="1:18" hidden="1" x14ac:dyDescent="0.4">
      <c r="A566">
        <v>11231</v>
      </c>
      <c r="B566">
        <v>2</v>
      </c>
      <c r="C566" t="s">
        <v>520</v>
      </c>
      <c r="D566" t="s">
        <v>557</v>
      </c>
      <c r="E566" s="28">
        <v>22198</v>
      </c>
      <c r="F566" s="29">
        <v>22511</v>
      </c>
      <c r="G566" s="29">
        <v>22666</v>
      </c>
      <c r="H566" s="29">
        <v>23202</v>
      </c>
      <c r="I566" s="29">
        <v>24318</v>
      </c>
      <c r="J566" s="29">
        <v>24398</v>
      </c>
      <c r="K566" s="29">
        <v>24209</v>
      </c>
      <c r="L566" s="5">
        <v>100</v>
      </c>
      <c r="M566" s="6">
        <v>101.41003694026489</v>
      </c>
      <c r="N566" s="6">
        <v>102.10829804486892</v>
      </c>
      <c r="O566" s="6">
        <v>104.52292999369313</v>
      </c>
      <c r="P566" s="6">
        <v>109.55040994684207</v>
      </c>
      <c r="Q566" s="6">
        <v>109.91080277502479</v>
      </c>
      <c r="R566" s="6">
        <v>109.05937471844311</v>
      </c>
    </row>
    <row r="567" spans="1:18" hidden="1" x14ac:dyDescent="0.4">
      <c r="A567">
        <v>11232</v>
      </c>
      <c r="B567">
        <v>2</v>
      </c>
      <c r="C567" t="s">
        <v>520</v>
      </c>
      <c r="D567" t="s">
        <v>558</v>
      </c>
      <c r="E567" s="28">
        <v>46552</v>
      </c>
      <c r="F567" s="29">
        <v>48262</v>
      </c>
      <c r="G567" s="29">
        <v>48532</v>
      </c>
      <c r="H567" s="29">
        <v>48422</v>
      </c>
      <c r="I567" s="29">
        <v>49495</v>
      </c>
      <c r="J567" s="29">
        <v>48984</v>
      </c>
      <c r="K567" s="29">
        <v>47838</v>
      </c>
      <c r="L567" s="5">
        <v>100</v>
      </c>
      <c r="M567" s="6">
        <v>103.67331156556109</v>
      </c>
      <c r="N567" s="6">
        <v>104.25330812854443</v>
      </c>
      <c r="O567" s="6">
        <v>104.01701323251417</v>
      </c>
      <c r="P567" s="6">
        <v>106.32196253651831</v>
      </c>
      <c r="Q567" s="6">
        <v>105.2242653376869</v>
      </c>
      <c r="R567" s="6">
        <v>102.76250214813543</v>
      </c>
    </row>
    <row r="568" spans="1:18" hidden="1" x14ac:dyDescent="0.4">
      <c r="A568">
        <v>11233</v>
      </c>
      <c r="B568">
        <v>2</v>
      </c>
      <c r="C568" t="s">
        <v>520</v>
      </c>
      <c r="D568" t="s">
        <v>559</v>
      </c>
      <c r="E568" s="28">
        <v>21230</v>
      </c>
      <c r="F568" s="29">
        <v>21725</v>
      </c>
      <c r="G568" s="29">
        <v>21841</v>
      </c>
      <c r="H568" s="29">
        <v>22045</v>
      </c>
      <c r="I568" s="29">
        <v>22688</v>
      </c>
      <c r="J568" s="29">
        <v>22070</v>
      </c>
      <c r="K568" s="29">
        <v>21014</v>
      </c>
      <c r="L568" s="5">
        <v>100</v>
      </c>
      <c r="M568" s="6">
        <v>102.33160621761658</v>
      </c>
      <c r="N568" s="6">
        <v>102.87800282618934</v>
      </c>
      <c r="O568" s="6">
        <v>103.83890720678286</v>
      </c>
      <c r="P568" s="6">
        <v>106.86764013188883</v>
      </c>
      <c r="Q568" s="6">
        <v>103.95666509656148</v>
      </c>
      <c r="R568" s="6">
        <v>98.982571832312757</v>
      </c>
    </row>
    <row r="569" spans="1:18" hidden="1" x14ac:dyDescent="0.4">
      <c r="A569">
        <v>11234</v>
      </c>
      <c r="B569">
        <v>2</v>
      </c>
      <c r="C569" t="s">
        <v>520</v>
      </c>
      <c r="D569" t="s">
        <v>560</v>
      </c>
      <c r="E569" s="28">
        <v>21746</v>
      </c>
      <c r="F569" s="29">
        <v>22074</v>
      </c>
      <c r="G569" s="29">
        <v>22541</v>
      </c>
      <c r="H569" s="29">
        <v>24175</v>
      </c>
      <c r="I569" s="29">
        <v>26984</v>
      </c>
      <c r="J569" s="29">
        <v>28409</v>
      </c>
      <c r="K569" s="29">
        <v>29576</v>
      </c>
      <c r="L569" s="5">
        <v>100</v>
      </c>
      <c r="M569" s="6">
        <v>101.50832336981514</v>
      </c>
      <c r="N569" s="6">
        <v>103.65584475305802</v>
      </c>
      <c r="O569" s="6">
        <v>111.16987032097857</v>
      </c>
      <c r="P569" s="6">
        <v>124.08718844845028</v>
      </c>
      <c r="Q569" s="6">
        <v>130.6401177227996</v>
      </c>
      <c r="R569" s="6">
        <v>136.00662190747724</v>
      </c>
    </row>
    <row r="570" spans="1:18" hidden="1" x14ac:dyDescent="0.4">
      <c r="A570">
        <v>11235</v>
      </c>
      <c r="B570">
        <v>2</v>
      </c>
      <c r="C570" t="s">
        <v>520</v>
      </c>
      <c r="D570" t="s">
        <v>561</v>
      </c>
      <c r="E570" s="28">
        <v>27665</v>
      </c>
      <c r="F570" s="29">
        <v>27460</v>
      </c>
      <c r="G570" s="29">
        <v>28368</v>
      </c>
      <c r="H570" s="29">
        <v>30268</v>
      </c>
      <c r="I570" s="29">
        <v>33006</v>
      </c>
      <c r="J570" s="29">
        <v>34221</v>
      </c>
      <c r="K570" s="29">
        <v>34918</v>
      </c>
      <c r="L570" s="5">
        <v>100</v>
      </c>
      <c r="M570" s="6">
        <v>99.258991505512384</v>
      </c>
      <c r="N570" s="6">
        <v>102.54111693475511</v>
      </c>
      <c r="O570" s="6">
        <v>109.40900054220133</v>
      </c>
      <c r="P570" s="6">
        <v>119.30598228808964</v>
      </c>
      <c r="Q570" s="6">
        <v>123.69781312127238</v>
      </c>
      <c r="R570" s="6">
        <v>126.21724200253028</v>
      </c>
    </row>
    <row r="571" spans="1:18" hidden="1" x14ac:dyDescent="0.4">
      <c r="A571">
        <v>11237</v>
      </c>
      <c r="B571">
        <v>2</v>
      </c>
      <c r="C571" t="s">
        <v>520</v>
      </c>
      <c r="D571" t="s">
        <v>562</v>
      </c>
      <c r="E571" s="28">
        <v>38901</v>
      </c>
      <c r="F571" s="29">
        <v>39437</v>
      </c>
      <c r="G571" s="29">
        <v>39437</v>
      </c>
      <c r="H571" s="29">
        <v>40541</v>
      </c>
      <c r="I571" s="29">
        <v>43201</v>
      </c>
      <c r="J571" s="29">
        <v>44619</v>
      </c>
      <c r="K571" s="29">
        <v>45696</v>
      </c>
      <c r="L571" s="5">
        <v>100</v>
      </c>
      <c r="M571" s="6">
        <v>101.3778566103699</v>
      </c>
      <c r="N571" s="6">
        <v>101.3778566103699</v>
      </c>
      <c r="O571" s="6">
        <v>104.21582992725122</v>
      </c>
      <c r="P571" s="6">
        <v>111.05370041901237</v>
      </c>
      <c r="Q571" s="6">
        <v>114.69885092928203</v>
      </c>
      <c r="R571" s="6">
        <v>117.46741729004395</v>
      </c>
    </row>
    <row r="572" spans="1:18" hidden="1" x14ac:dyDescent="0.4">
      <c r="A572">
        <v>11238</v>
      </c>
      <c r="B572">
        <v>2</v>
      </c>
      <c r="C572" t="s">
        <v>520</v>
      </c>
      <c r="D572" t="s">
        <v>563</v>
      </c>
      <c r="E572" s="28">
        <v>19907</v>
      </c>
      <c r="F572" s="29">
        <v>19583</v>
      </c>
      <c r="G572" s="29">
        <v>19107</v>
      </c>
      <c r="H572" s="29">
        <v>19100</v>
      </c>
      <c r="I572" s="29">
        <v>19617</v>
      </c>
      <c r="J572" s="29">
        <v>19503</v>
      </c>
      <c r="K572" s="29">
        <v>19078</v>
      </c>
      <c r="L572" s="5">
        <v>100</v>
      </c>
      <c r="M572" s="6">
        <v>98.372431807906764</v>
      </c>
      <c r="N572" s="6">
        <v>95.981313105942633</v>
      </c>
      <c r="O572" s="6">
        <v>95.94614959561963</v>
      </c>
      <c r="P572" s="6">
        <v>98.543226000904198</v>
      </c>
      <c r="Q572" s="6">
        <v>97.970563118501033</v>
      </c>
      <c r="R572" s="6">
        <v>95.835635706033045</v>
      </c>
    </row>
    <row r="573" spans="1:18" hidden="1" x14ac:dyDescent="0.4">
      <c r="A573">
        <v>11239</v>
      </c>
      <c r="B573">
        <v>2</v>
      </c>
      <c r="C573" t="s">
        <v>520</v>
      </c>
      <c r="D573" t="s">
        <v>564</v>
      </c>
      <c r="E573" s="28">
        <v>29701</v>
      </c>
      <c r="F573" s="29">
        <v>30010</v>
      </c>
      <c r="G573" s="29">
        <v>29784</v>
      </c>
      <c r="H573" s="29">
        <v>30124</v>
      </c>
      <c r="I573" s="29">
        <v>32002</v>
      </c>
      <c r="J573" s="29">
        <v>32463</v>
      </c>
      <c r="K573" s="29">
        <v>31965</v>
      </c>
      <c r="L573" s="5">
        <v>100</v>
      </c>
      <c r="M573" s="6">
        <v>101.04036901114442</v>
      </c>
      <c r="N573" s="6">
        <v>100.2794518703074</v>
      </c>
      <c r="O573" s="6">
        <v>101.42419447156661</v>
      </c>
      <c r="P573" s="6">
        <v>107.74721389852193</v>
      </c>
      <c r="Q573" s="6">
        <v>109.29935019022929</v>
      </c>
      <c r="R573" s="6">
        <v>107.6226389683849</v>
      </c>
    </row>
    <row r="574" spans="1:18" hidden="1" x14ac:dyDescent="0.4">
      <c r="A574">
        <v>11240</v>
      </c>
      <c r="B574">
        <v>2</v>
      </c>
      <c r="C574" t="s">
        <v>520</v>
      </c>
      <c r="D574" t="s">
        <v>565</v>
      </c>
      <c r="E574" s="28">
        <v>17743</v>
      </c>
      <c r="F574" s="29">
        <v>17967</v>
      </c>
      <c r="G574" s="29">
        <v>17477</v>
      </c>
      <c r="H574" s="29">
        <v>16985</v>
      </c>
      <c r="I574" s="29">
        <v>17060</v>
      </c>
      <c r="J574" s="29">
        <v>16521</v>
      </c>
      <c r="K574" s="29">
        <v>15753</v>
      </c>
      <c r="L574" s="5">
        <v>100</v>
      </c>
      <c r="M574" s="6">
        <v>101.26246970636308</v>
      </c>
      <c r="N574" s="6">
        <v>98.500817223693844</v>
      </c>
      <c r="O574" s="6">
        <v>95.727892690074952</v>
      </c>
      <c r="P574" s="6">
        <v>96.150594600687597</v>
      </c>
      <c r="Q574" s="6">
        <v>93.112776869751443</v>
      </c>
      <c r="R574" s="6">
        <v>88.784309305078054</v>
      </c>
    </row>
    <row r="575" spans="1:18" hidden="1" x14ac:dyDescent="0.4">
      <c r="A575">
        <v>11241</v>
      </c>
      <c r="B575">
        <v>2</v>
      </c>
      <c r="C575" t="s">
        <v>520</v>
      </c>
      <c r="D575" t="s">
        <v>566</v>
      </c>
      <c r="E575" s="28">
        <v>20345</v>
      </c>
      <c r="F575" s="29">
        <v>21202</v>
      </c>
      <c r="G575" s="29">
        <v>21322</v>
      </c>
      <c r="H575" s="29">
        <v>21919</v>
      </c>
      <c r="I575" s="29">
        <v>23187</v>
      </c>
      <c r="J575" s="29">
        <v>23273</v>
      </c>
      <c r="K575" s="29">
        <v>22739</v>
      </c>
      <c r="L575" s="5">
        <v>100</v>
      </c>
      <c r="M575" s="6">
        <v>104.21233718358319</v>
      </c>
      <c r="N575" s="6">
        <v>104.8021626935365</v>
      </c>
      <c r="O575" s="6">
        <v>107.7365446055542</v>
      </c>
      <c r="P575" s="6">
        <v>113.96903416072746</v>
      </c>
      <c r="Q575" s="6">
        <v>114.39174244286066</v>
      </c>
      <c r="R575" s="6">
        <v>111.76701892356844</v>
      </c>
    </row>
    <row r="576" spans="1:18" hidden="1" x14ac:dyDescent="0.4">
      <c r="A576">
        <v>11242</v>
      </c>
      <c r="B576">
        <v>2</v>
      </c>
      <c r="C576" t="s">
        <v>520</v>
      </c>
      <c r="D576" t="s">
        <v>567</v>
      </c>
      <c r="E576" s="28">
        <v>18120</v>
      </c>
      <c r="F576" s="29">
        <v>18312</v>
      </c>
      <c r="G576" s="29">
        <v>18016</v>
      </c>
      <c r="H576" s="29">
        <v>18077</v>
      </c>
      <c r="I576" s="29">
        <v>18973</v>
      </c>
      <c r="J576" s="29">
        <v>19013</v>
      </c>
      <c r="K576" s="29">
        <v>18565</v>
      </c>
      <c r="L576" s="5">
        <v>100</v>
      </c>
      <c r="M576" s="6">
        <v>101.05960264900662</v>
      </c>
      <c r="N576" s="6">
        <v>99.42604856512142</v>
      </c>
      <c r="O576" s="6">
        <v>99.762693156732894</v>
      </c>
      <c r="P576" s="6">
        <v>104.7075055187638</v>
      </c>
      <c r="Q576" s="6">
        <v>104.92825607064017</v>
      </c>
      <c r="R576" s="6">
        <v>102.45584988962473</v>
      </c>
    </row>
    <row r="577" spans="1:18" hidden="1" x14ac:dyDescent="0.4">
      <c r="A577">
        <v>11243</v>
      </c>
      <c r="B577">
        <v>2</v>
      </c>
      <c r="C577" t="s">
        <v>520</v>
      </c>
      <c r="D577" t="s">
        <v>568</v>
      </c>
      <c r="E577" s="28">
        <v>17338</v>
      </c>
      <c r="F577" s="29">
        <v>18103</v>
      </c>
      <c r="G577" s="29">
        <v>18630</v>
      </c>
      <c r="H577" s="29">
        <v>20041</v>
      </c>
      <c r="I577" s="29">
        <v>22297</v>
      </c>
      <c r="J577" s="29">
        <v>23389</v>
      </c>
      <c r="K577" s="29">
        <v>24057</v>
      </c>
      <c r="L577" s="5">
        <v>100</v>
      </c>
      <c r="M577" s="6">
        <v>104.41227361864114</v>
      </c>
      <c r="N577" s="6">
        <v>107.4518398892606</v>
      </c>
      <c r="O577" s="6">
        <v>115.590033452532</v>
      </c>
      <c r="P577" s="6">
        <v>128.60191486907371</v>
      </c>
      <c r="Q577" s="6">
        <v>134.90021917176145</v>
      </c>
      <c r="R577" s="6">
        <v>138.75302803091475</v>
      </c>
    </row>
    <row r="578" spans="1:18" hidden="1" x14ac:dyDescent="0.4">
      <c r="A578">
        <v>11245</v>
      </c>
      <c r="B578">
        <v>2</v>
      </c>
      <c r="C578" t="s">
        <v>520</v>
      </c>
      <c r="D578" t="s">
        <v>569</v>
      </c>
      <c r="E578" s="28">
        <v>29613</v>
      </c>
      <c r="F578" s="29">
        <v>30390</v>
      </c>
      <c r="G578" s="29">
        <v>31668</v>
      </c>
      <c r="H578" s="29">
        <v>33930</v>
      </c>
      <c r="I578" s="29">
        <v>37073</v>
      </c>
      <c r="J578" s="29">
        <v>38634</v>
      </c>
      <c r="K578" s="29">
        <v>39250</v>
      </c>
      <c r="L578" s="5">
        <v>100</v>
      </c>
      <c r="M578" s="6">
        <v>102.62384763448485</v>
      </c>
      <c r="N578" s="6">
        <v>106.93951980549083</v>
      </c>
      <c r="O578" s="6">
        <v>114.57805693445447</v>
      </c>
      <c r="P578" s="6">
        <v>125.1916388072806</v>
      </c>
      <c r="Q578" s="6">
        <v>130.46297234322765</v>
      </c>
      <c r="R578" s="6">
        <v>132.54313983723364</v>
      </c>
    </row>
    <row r="579" spans="1:18" hidden="1" x14ac:dyDescent="0.4">
      <c r="A579">
        <v>11246</v>
      </c>
      <c r="B579">
        <v>2</v>
      </c>
      <c r="C579" t="s">
        <v>520</v>
      </c>
      <c r="D579" t="s">
        <v>570</v>
      </c>
      <c r="E579" s="28">
        <v>14785</v>
      </c>
      <c r="F579" s="29">
        <v>15516</v>
      </c>
      <c r="G579" s="29">
        <v>16053</v>
      </c>
      <c r="H579" s="29">
        <v>16619</v>
      </c>
      <c r="I579" s="29">
        <v>17587</v>
      </c>
      <c r="J579" s="29">
        <v>17735</v>
      </c>
      <c r="K579" s="29">
        <v>17796</v>
      </c>
      <c r="L579" s="5">
        <v>100</v>
      </c>
      <c r="M579" s="6">
        <v>104.94420020290835</v>
      </c>
      <c r="N579" s="6">
        <v>108.57625972269192</v>
      </c>
      <c r="O579" s="6">
        <v>112.40446398376733</v>
      </c>
      <c r="P579" s="6">
        <v>118.95164017585391</v>
      </c>
      <c r="Q579" s="6">
        <v>119.9526547176192</v>
      </c>
      <c r="R579" s="6">
        <v>120.36523503550896</v>
      </c>
    </row>
    <row r="580" spans="1:18" hidden="1" x14ac:dyDescent="0.4">
      <c r="A580">
        <v>11301</v>
      </c>
      <c r="B580">
        <v>3</v>
      </c>
      <c r="C580" t="s">
        <v>520</v>
      </c>
      <c r="D580" t="s">
        <v>571</v>
      </c>
      <c r="E580" s="28">
        <v>10970</v>
      </c>
      <c r="F580" s="29">
        <v>11326</v>
      </c>
      <c r="G580" s="29">
        <v>11708</v>
      </c>
      <c r="H580" s="29">
        <v>12841</v>
      </c>
      <c r="I580" s="29">
        <v>14744</v>
      </c>
      <c r="J580" s="29">
        <v>15675</v>
      </c>
      <c r="K580" s="29">
        <v>15920</v>
      </c>
      <c r="L580" s="5">
        <v>100</v>
      </c>
      <c r="M580" s="6">
        <v>103.24521422060164</v>
      </c>
      <c r="N580" s="6">
        <v>106.72743846855059</v>
      </c>
      <c r="O580" s="6">
        <v>117.05560619872379</v>
      </c>
      <c r="P580" s="6">
        <v>134.40291704649044</v>
      </c>
      <c r="Q580" s="6">
        <v>142.88969917958067</v>
      </c>
      <c r="R580" s="6">
        <v>145.12306289881496</v>
      </c>
    </row>
    <row r="581" spans="1:18" hidden="1" x14ac:dyDescent="0.4">
      <c r="A581">
        <v>11324</v>
      </c>
      <c r="B581">
        <v>3</v>
      </c>
      <c r="C581" t="s">
        <v>520</v>
      </c>
      <c r="D581" t="s">
        <v>572</v>
      </c>
      <c r="E581" s="28">
        <v>11558</v>
      </c>
      <c r="F581" s="29">
        <v>11353</v>
      </c>
      <c r="G581" s="29">
        <v>11471</v>
      </c>
      <c r="H581" s="29">
        <v>12072</v>
      </c>
      <c r="I581" s="29">
        <v>13056</v>
      </c>
      <c r="J581" s="29">
        <v>13276</v>
      </c>
      <c r="K581" s="29">
        <v>13202</v>
      </c>
      <c r="L581" s="5">
        <v>100</v>
      </c>
      <c r="M581" s="6">
        <v>98.226336736459601</v>
      </c>
      <c r="N581" s="6">
        <v>99.247274614985287</v>
      </c>
      <c r="O581" s="6">
        <v>104.44713618273059</v>
      </c>
      <c r="P581" s="6">
        <v>112.9607198477245</v>
      </c>
      <c r="Q581" s="6">
        <v>114.86416335006055</v>
      </c>
      <c r="R581" s="6">
        <v>114.22391417200208</v>
      </c>
    </row>
    <row r="582" spans="1:18" hidden="1" x14ac:dyDescent="0.4">
      <c r="A582">
        <v>11326</v>
      </c>
      <c r="B582">
        <v>3</v>
      </c>
      <c r="C582" t="s">
        <v>520</v>
      </c>
      <c r="D582" t="s">
        <v>573</v>
      </c>
      <c r="E582" s="28">
        <v>11690</v>
      </c>
      <c r="F582" s="29">
        <v>11837</v>
      </c>
      <c r="G582" s="29">
        <v>11582</v>
      </c>
      <c r="H582" s="29">
        <v>11499</v>
      </c>
      <c r="I582" s="29">
        <v>11697</v>
      </c>
      <c r="J582" s="29">
        <v>11335</v>
      </c>
      <c r="K582" s="29">
        <v>10670</v>
      </c>
      <c r="L582" s="5">
        <v>100</v>
      </c>
      <c r="M582" s="6">
        <v>101.25748502994011</v>
      </c>
      <c r="N582" s="6">
        <v>99.07613344739093</v>
      </c>
      <c r="O582" s="6">
        <v>98.366124893071003</v>
      </c>
      <c r="P582" s="6">
        <v>100.05988023952095</v>
      </c>
      <c r="Q582" s="6">
        <v>96.963216424294274</v>
      </c>
      <c r="R582" s="6">
        <v>91.274593669803252</v>
      </c>
    </row>
    <row r="583" spans="1:18" hidden="1" x14ac:dyDescent="0.4">
      <c r="A583">
        <v>11327</v>
      </c>
      <c r="B583">
        <v>3</v>
      </c>
      <c r="C583" t="s">
        <v>520</v>
      </c>
      <c r="D583" t="s">
        <v>574</v>
      </c>
      <c r="E583" s="28">
        <v>3997</v>
      </c>
      <c r="F583" s="29">
        <v>4094</v>
      </c>
      <c r="G583" s="29">
        <v>4083</v>
      </c>
      <c r="H583" s="29">
        <v>4021</v>
      </c>
      <c r="I583" s="29">
        <v>3952</v>
      </c>
      <c r="J583" s="29">
        <v>3724</v>
      </c>
      <c r="K583" s="29">
        <v>3407</v>
      </c>
      <c r="L583" s="5">
        <v>100</v>
      </c>
      <c r="M583" s="6">
        <v>102.42682011508633</v>
      </c>
      <c r="N583" s="6">
        <v>102.15161371028272</v>
      </c>
      <c r="O583" s="6">
        <v>100.60045033775332</v>
      </c>
      <c r="P583" s="6">
        <v>98.874155616712528</v>
      </c>
      <c r="Q583" s="6">
        <v>93.169877408056038</v>
      </c>
      <c r="R583" s="6">
        <v>85.238929196897672</v>
      </c>
    </row>
    <row r="584" spans="1:18" hidden="1" x14ac:dyDescent="0.4">
      <c r="A584">
        <v>11341</v>
      </c>
      <c r="B584">
        <v>3</v>
      </c>
      <c r="C584" t="s">
        <v>520</v>
      </c>
      <c r="D584" t="s">
        <v>575</v>
      </c>
      <c r="E584" s="28">
        <v>4626</v>
      </c>
      <c r="F584" s="29">
        <v>4874</v>
      </c>
      <c r="G584" s="29">
        <v>5093</v>
      </c>
      <c r="H584" s="29">
        <v>5517</v>
      </c>
      <c r="I584" s="29">
        <v>6135</v>
      </c>
      <c r="J584" s="29">
        <v>6569</v>
      </c>
      <c r="K584" s="29">
        <v>6838</v>
      </c>
      <c r="L584" s="5">
        <v>100</v>
      </c>
      <c r="M584" s="6">
        <v>105.36100302637269</v>
      </c>
      <c r="N584" s="6">
        <v>110.09511456982275</v>
      </c>
      <c r="O584" s="6">
        <v>119.26070038910505</v>
      </c>
      <c r="P584" s="6">
        <v>132.61997405966278</v>
      </c>
      <c r="Q584" s="6">
        <v>142.00172935581497</v>
      </c>
      <c r="R584" s="6">
        <v>147.81668828361435</v>
      </c>
    </row>
    <row r="585" spans="1:18" hidden="1" x14ac:dyDescent="0.4">
      <c r="A585">
        <v>11342</v>
      </c>
      <c r="B585">
        <v>3</v>
      </c>
      <c r="C585" t="s">
        <v>520</v>
      </c>
      <c r="D585" t="s">
        <v>576</v>
      </c>
      <c r="E585" s="28">
        <v>5878</v>
      </c>
      <c r="F585" s="29">
        <v>6023</v>
      </c>
      <c r="G585" s="29">
        <v>5987</v>
      </c>
      <c r="H585" s="29">
        <v>5958</v>
      </c>
      <c r="I585" s="29">
        <v>6039</v>
      </c>
      <c r="J585" s="29">
        <v>5913</v>
      </c>
      <c r="K585" s="29">
        <v>5685</v>
      </c>
      <c r="L585" s="5">
        <v>100</v>
      </c>
      <c r="M585" s="6">
        <v>102.46682545083361</v>
      </c>
      <c r="N585" s="6">
        <v>101.85437223545424</v>
      </c>
      <c r="O585" s="6">
        <v>101.3610071452875</v>
      </c>
      <c r="P585" s="6">
        <v>102.73902687989111</v>
      </c>
      <c r="Q585" s="6">
        <v>100.59544062606329</v>
      </c>
      <c r="R585" s="6">
        <v>96.716570261993866</v>
      </c>
    </row>
    <row r="586" spans="1:18" hidden="1" x14ac:dyDescent="0.4">
      <c r="A586">
        <v>11343</v>
      </c>
      <c r="B586">
        <v>3</v>
      </c>
      <c r="C586" t="s">
        <v>520</v>
      </c>
      <c r="D586" t="s">
        <v>577</v>
      </c>
      <c r="E586" s="28">
        <v>11108</v>
      </c>
      <c r="F586" s="29">
        <v>11512</v>
      </c>
      <c r="G586" s="29">
        <v>11311</v>
      </c>
      <c r="H586" s="29">
        <v>10772</v>
      </c>
      <c r="I586" s="29">
        <v>9998</v>
      </c>
      <c r="J586" s="29">
        <v>9029</v>
      </c>
      <c r="K586" s="29">
        <v>8126</v>
      </c>
      <c r="L586" s="5">
        <v>100</v>
      </c>
      <c r="M586" s="6">
        <v>103.63701836514223</v>
      </c>
      <c r="N586" s="6">
        <v>101.82751170327691</v>
      </c>
      <c r="O586" s="6">
        <v>96.975153042852</v>
      </c>
      <c r="P586" s="6">
        <v>90.007202016564634</v>
      </c>
      <c r="Q586" s="6">
        <v>81.283759452646748</v>
      </c>
      <c r="R586" s="6">
        <v>73.15448325531149</v>
      </c>
    </row>
    <row r="587" spans="1:18" hidden="1" x14ac:dyDescent="0.4">
      <c r="A587">
        <v>11346</v>
      </c>
      <c r="B587">
        <v>3</v>
      </c>
      <c r="C587" t="s">
        <v>520</v>
      </c>
      <c r="D587" t="s">
        <v>578</v>
      </c>
      <c r="E587" s="28">
        <v>6984</v>
      </c>
      <c r="F587" s="29">
        <v>7177</v>
      </c>
      <c r="G587" s="29">
        <v>7069</v>
      </c>
      <c r="H587" s="29">
        <v>6811</v>
      </c>
      <c r="I587" s="29">
        <v>6706</v>
      </c>
      <c r="J587" s="29">
        <v>6290</v>
      </c>
      <c r="K587" s="29">
        <v>5836</v>
      </c>
      <c r="L587" s="5">
        <v>100</v>
      </c>
      <c r="M587" s="6">
        <v>102.76345933562428</v>
      </c>
      <c r="N587" s="6">
        <v>101.21706758304695</v>
      </c>
      <c r="O587" s="6">
        <v>97.52290950744559</v>
      </c>
      <c r="P587" s="6">
        <v>96.019473081328755</v>
      </c>
      <c r="Q587" s="6">
        <v>90.063001145475369</v>
      </c>
      <c r="R587" s="6">
        <v>83.562428407789241</v>
      </c>
    </row>
    <row r="588" spans="1:18" hidden="1" x14ac:dyDescent="0.4">
      <c r="A588">
        <v>11347</v>
      </c>
      <c r="B588">
        <v>3</v>
      </c>
      <c r="C588" t="s">
        <v>520</v>
      </c>
      <c r="D588" t="s">
        <v>579</v>
      </c>
      <c r="E588" s="28">
        <v>6149</v>
      </c>
      <c r="F588" s="29">
        <v>6454</v>
      </c>
      <c r="G588" s="29">
        <v>6614</v>
      </c>
      <c r="H588" s="29">
        <v>6584</v>
      </c>
      <c r="I588" s="29">
        <v>6344</v>
      </c>
      <c r="J588" s="29">
        <v>5820</v>
      </c>
      <c r="K588" s="29">
        <v>5299</v>
      </c>
      <c r="L588" s="5">
        <v>100</v>
      </c>
      <c r="M588" s="6">
        <v>104.96015612294683</v>
      </c>
      <c r="N588" s="6">
        <v>107.56220523662383</v>
      </c>
      <c r="O588" s="6">
        <v>107.0743210278094</v>
      </c>
      <c r="P588" s="6">
        <v>103.17124735729386</v>
      </c>
      <c r="Q588" s="6">
        <v>94.649536510001624</v>
      </c>
      <c r="R588" s="6">
        <v>86.176614083590835</v>
      </c>
    </row>
    <row r="589" spans="1:18" hidden="1" x14ac:dyDescent="0.4">
      <c r="A589">
        <v>11348</v>
      </c>
      <c r="B589">
        <v>3</v>
      </c>
      <c r="C589" t="s">
        <v>520</v>
      </c>
      <c r="D589" t="s">
        <v>580</v>
      </c>
      <c r="E589" s="28">
        <v>6228</v>
      </c>
      <c r="F589" s="29">
        <v>6198</v>
      </c>
      <c r="G589" s="29">
        <v>5770</v>
      </c>
      <c r="H589" s="29">
        <v>5428</v>
      </c>
      <c r="I589" s="29">
        <v>5237</v>
      </c>
      <c r="J589" s="29">
        <v>4812</v>
      </c>
      <c r="K589" s="29">
        <v>4362</v>
      </c>
      <c r="L589" s="5">
        <v>100</v>
      </c>
      <c r="M589" s="6">
        <v>99.518304431599219</v>
      </c>
      <c r="N589" s="6">
        <v>92.646114322414903</v>
      </c>
      <c r="O589" s="6">
        <v>87.154784842646109</v>
      </c>
      <c r="P589" s="6">
        <v>84.087989723827874</v>
      </c>
      <c r="Q589" s="6">
        <v>77.263969171483623</v>
      </c>
      <c r="R589" s="6">
        <v>70.038535645472066</v>
      </c>
    </row>
    <row r="590" spans="1:18" hidden="1" x14ac:dyDescent="0.4">
      <c r="A590">
        <v>11349</v>
      </c>
      <c r="B590">
        <v>3</v>
      </c>
      <c r="C590" t="s">
        <v>520</v>
      </c>
      <c r="D590" t="s">
        <v>581</v>
      </c>
      <c r="E590" s="28">
        <v>4092</v>
      </c>
      <c r="F590" s="29">
        <v>4288</v>
      </c>
      <c r="G590" s="29">
        <v>4297</v>
      </c>
      <c r="H590" s="29">
        <v>4140</v>
      </c>
      <c r="I590" s="29">
        <v>3937</v>
      </c>
      <c r="J590" s="29">
        <v>3620</v>
      </c>
      <c r="K590" s="29">
        <v>3258</v>
      </c>
      <c r="L590" s="5">
        <v>100</v>
      </c>
      <c r="M590" s="6">
        <v>104.78983382209188</v>
      </c>
      <c r="N590" s="6">
        <v>105.00977517106548</v>
      </c>
      <c r="O590" s="6">
        <v>101.17302052785924</v>
      </c>
      <c r="P590" s="6">
        <v>96.212121212121218</v>
      </c>
      <c r="Q590" s="6">
        <v>88.465298142717501</v>
      </c>
      <c r="R590" s="6">
        <v>79.618768328445739</v>
      </c>
    </row>
    <row r="591" spans="1:18" hidden="1" x14ac:dyDescent="0.4">
      <c r="A591">
        <v>11361</v>
      </c>
      <c r="B591">
        <v>3</v>
      </c>
      <c r="C591" t="s">
        <v>520</v>
      </c>
      <c r="D591" t="s">
        <v>582</v>
      </c>
      <c r="E591" s="28">
        <v>2716</v>
      </c>
      <c r="F591" s="29">
        <v>2743</v>
      </c>
      <c r="G591" s="29">
        <v>2812</v>
      </c>
      <c r="H591" s="29">
        <v>2856</v>
      </c>
      <c r="I591" s="29">
        <v>2818</v>
      </c>
      <c r="J591" s="29">
        <v>2649</v>
      </c>
      <c r="K591" s="29">
        <v>2466</v>
      </c>
      <c r="L591" s="5">
        <v>100</v>
      </c>
      <c r="M591" s="6">
        <v>100.99410898379971</v>
      </c>
      <c r="N591" s="6">
        <v>103.53460972017675</v>
      </c>
      <c r="O591" s="6">
        <v>105.15463917525774</v>
      </c>
      <c r="P591" s="6">
        <v>103.75552282768778</v>
      </c>
      <c r="Q591" s="6">
        <v>97.533136966126648</v>
      </c>
      <c r="R591" s="6">
        <v>90.795287187039762</v>
      </c>
    </row>
    <row r="592" spans="1:18" hidden="1" x14ac:dyDescent="0.4">
      <c r="A592">
        <v>11362</v>
      </c>
      <c r="B592">
        <v>3</v>
      </c>
      <c r="C592" t="s">
        <v>520</v>
      </c>
      <c r="D592" t="s">
        <v>583</v>
      </c>
      <c r="E592" s="28">
        <v>3589</v>
      </c>
      <c r="F592" s="29">
        <v>3503</v>
      </c>
      <c r="G592" s="29">
        <v>3344</v>
      </c>
      <c r="H592" s="29">
        <v>3169</v>
      </c>
      <c r="I592" s="29">
        <v>3099</v>
      </c>
      <c r="J592" s="29">
        <v>2861</v>
      </c>
      <c r="K592" s="29">
        <v>2597</v>
      </c>
      <c r="L592" s="5">
        <v>100</v>
      </c>
      <c r="M592" s="6">
        <v>97.603789356366676</v>
      </c>
      <c r="N592" s="6">
        <v>93.173585957091106</v>
      </c>
      <c r="O592" s="6">
        <v>88.297575926441908</v>
      </c>
      <c r="P592" s="6">
        <v>86.347171914182212</v>
      </c>
      <c r="Q592" s="6">
        <v>79.715798272499299</v>
      </c>
      <c r="R592" s="6">
        <v>72.359988854834214</v>
      </c>
    </row>
    <row r="593" spans="1:18" hidden="1" x14ac:dyDescent="0.4">
      <c r="A593">
        <v>11363</v>
      </c>
      <c r="B593">
        <v>3</v>
      </c>
      <c r="C593" t="s">
        <v>520</v>
      </c>
      <c r="D593" t="s">
        <v>584</v>
      </c>
      <c r="E593" s="28">
        <v>2698</v>
      </c>
      <c r="F593" s="29">
        <v>2699</v>
      </c>
      <c r="G593" s="29">
        <v>2664</v>
      </c>
      <c r="H593" s="29">
        <v>2591</v>
      </c>
      <c r="I593" s="29">
        <v>2524</v>
      </c>
      <c r="J593" s="29">
        <v>2358</v>
      </c>
      <c r="K593" s="29">
        <v>2140</v>
      </c>
      <c r="L593" s="5">
        <v>100</v>
      </c>
      <c r="M593" s="6">
        <v>100.03706449221646</v>
      </c>
      <c r="N593" s="6">
        <v>98.739807264640476</v>
      </c>
      <c r="O593" s="6">
        <v>96.034099332839133</v>
      </c>
      <c r="P593" s="6">
        <v>93.550778354336543</v>
      </c>
      <c r="Q593" s="6">
        <v>87.398072646404742</v>
      </c>
      <c r="R593" s="6">
        <v>79.318013343217203</v>
      </c>
    </row>
    <row r="594" spans="1:18" hidden="1" x14ac:dyDescent="0.4">
      <c r="A594">
        <v>11365</v>
      </c>
      <c r="B594">
        <v>3</v>
      </c>
      <c r="C594" t="s">
        <v>520</v>
      </c>
      <c r="D594" t="s">
        <v>585</v>
      </c>
      <c r="E594" s="28">
        <v>4257</v>
      </c>
      <c r="F594" s="29">
        <v>4276</v>
      </c>
      <c r="G594" s="29">
        <v>4072</v>
      </c>
      <c r="H594" s="29">
        <v>3856</v>
      </c>
      <c r="I594" s="29">
        <v>3639</v>
      </c>
      <c r="J594" s="29">
        <v>3355</v>
      </c>
      <c r="K594" s="29">
        <v>2999</v>
      </c>
      <c r="L594" s="5">
        <v>100</v>
      </c>
      <c r="M594" s="6">
        <v>100.44632370213766</v>
      </c>
      <c r="N594" s="6">
        <v>95.654216584449145</v>
      </c>
      <c r="O594" s="6">
        <v>90.580220812778961</v>
      </c>
      <c r="P594" s="6">
        <v>85.482734319943617</v>
      </c>
      <c r="Q594" s="6">
        <v>78.811369509043928</v>
      </c>
      <c r="R594" s="6">
        <v>70.448672774254177</v>
      </c>
    </row>
    <row r="595" spans="1:18" hidden="1" x14ac:dyDescent="0.4">
      <c r="A595">
        <v>11369</v>
      </c>
      <c r="B595">
        <v>3</v>
      </c>
      <c r="C595" t="s">
        <v>520</v>
      </c>
      <c r="D595" t="s">
        <v>586</v>
      </c>
      <c r="E595" s="28">
        <v>1261</v>
      </c>
      <c r="F595" s="29">
        <v>1225</v>
      </c>
      <c r="G595" s="29">
        <v>1146</v>
      </c>
      <c r="H595" s="29">
        <v>1064</v>
      </c>
      <c r="I595" s="29">
        <v>980</v>
      </c>
      <c r="J595" s="29">
        <v>864</v>
      </c>
      <c r="K595" s="29">
        <v>753</v>
      </c>
      <c r="L595" s="5">
        <v>100</v>
      </c>
      <c r="M595" s="6">
        <v>97.145122918318791</v>
      </c>
      <c r="N595" s="6">
        <v>90.880253766851709</v>
      </c>
      <c r="O595" s="6">
        <v>84.37747819191118</v>
      </c>
      <c r="P595" s="6">
        <v>77.716098334655044</v>
      </c>
      <c r="Q595" s="6">
        <v>68.517049960348928</v>
      </c>
      <c r="R595" s="6">
        <v>59.71451229183188</v>
      </c>
    </row>
    <row r="596" spans="1:18" hidden="1" x14ac:dyDescent="0.4">
      <c r="A596">
        <v>11381</v>
      </c>
      <c r="B596">
        <v>3</v>
      </c>
      <c r="C596" t="s">
        <v>520</v>
      </c>
      <c r="D596" t="s">
        <v>304</v>
      </c>
      <c r="E596" s="28">
        <v>3727</v>
      </c>
      <c r="F596" s="29">
        <v>3889</v>
      </c>
      <c r="G596" s="29">
        <v>4037</v>
      </c>
      <c r="H596" s="29">
        <v>4088</v>
      </c>
      <c r="I596" s="29">
        <v>4168</v>
      </c>
      <c r="J596" s="29">
        <v>4148</v>
      </c>
      <c r="K596" s="29">
        <v>4047</v>
      </c>
      <c r="L596" s="5">
        <v>100</v>
      </c>
      <c r="M596" s="6">
        <v>104.34665951167159</v>
      </c>
      <c r="N596" s="6">
        <v>108.31768178159378</v>
      </c>
      <c r="O596" s="6">
        <v>109.68607459082371</v>
      </c>
      <c r="P596" s="6">
        <v>111.83257311510599</v>
      </c>
      <c r="Q596" s="6">
        <v>111.29594848403541</v>
      </c>
      <c r="R596" s="6">
        <v>108.58599409712906</v>
      </c>
    </row>
    <row r="597" spans="1:18" hidden="1" x14ac:dyDescent="0.4">
      <c r="A597">
        <v>11383</v>
      </c>
      <c r="B597">
        <v>3</v>
      </c>
      <c r="C597" t="s">
        <v>520</v>
      </c>
      <c r="D597" t="s">
        <v>587</v>
      </c>
      <c r="E597" s="28">
        <v>4396</v>
      </c>
      <c r="F597" s="29">
        <v>4632</v>
      </c>
      <c r="G597" s="29">
        <v>4852</v>
      </c>
      <c r="H597" s="29">
        <v>4991</v>
      </c>
      <c r="I597" s="29">
        <v>5061</v>
      </c>
      <c r="J597" s="29">
        <v>4940</v>
      </c>
      <c r="K597" s="29">
        <v>4733</v>
      </c>
      <c r="L597" s="5">
        <v>100</v>
      </c>
      <c r="M597" s="6">
        <v>105.36851683348499</v>
      </c>
      <c r="N597" s="6">
        <v>110.37306642402184</v>
      </c>
      <c r="O597" s="6">
        <v>113.53503184713377</v>
      </c>
      <c r="P597" s="6">
        <v>115.12738853503184</v>
      </c>
      <c r="Q597" s="6">
        <v>112.37488626023658</v>
      </c>
      <c r="R597" s="6">
        <v>107.66606005459509</v>
      </c>
    </row>
    <row r="598" spans="1:18" hidden="1" x14ac:dyDescent="0.4">
      <c r="A598">
        <v>11385</v>
      </c>
      <c r="B598">
        <v>3</v>
      </c>
      <c r="C598" t="s">
        <v>520</v>
      </c>
      <c r="D598" t="s">
        <v>588</v>
      </c>
      <c r="E598" s="28">
        <v>8658</v>
      </c>
      <c r="F598" s="29">
        <v>9266</v>
      </c>
      <c r="G598" s="29">
        <v>9651</v>
      </c>
      <c r="H598" s="29">
        <v>9958</v>
      </c>
      <c r="I598" s="29">
        <v>10558</v>
      </c>
      <c r="J598" s="29">
        <v>10730</v>
      </c>
      <c r="K598" s="29">
        <v>10464</v>
      </c>
      <c r="L598" s="5">
        <v>100</v>
      </c>
      <c r="M598" s="6">
        <v>107.02240702240702</v>
      </c>
      <c r="N598" s="6">
        <v>111.46916146916146</v>
      </c>
      <c r="O598" s="6">
        <v>115.01501501501501</v>
      </c>
      <c r="P598" s="6">
        <v>121.94502194502195</v>
      </c>
      <c r="Q598" s="6">
        <v>123.93162393162393</v>
      </c>
      <c r="R598" s="6">
        <v>120.85932085932085</v>
      </c>
    </row>
    <row r="599" spans="1:18" hidden="1" x14ac:dyDescent="0.4">
      <c r="A599">
        <v>11408</v>
      </c>
      <c r="B599">
        <v>3</v>
      </c>
      <c r="C599" t="s">
        <v>520</v>
      </c>
      <c r="D599" t="s">
        <v>589</v>
      </c>
      <c r="E599" s="28">
        <v>10921</v>
      </c>
      <c r="F599" s="29">
        <v>11237</v>
      </c>
      <c r="G599" s="29">
        <v>11249</v>
      </c>
      <c r="H599" s="29">
        <v>11090</v>
      </c>
      <c r="I599" s="29">
        <v>10966</v>
      </c>
      <c r="J599" s="29">
        <v>10354</v>
      </c>
      <c r="K599" s="29">
        <v>9648</v>
      </c>
      <c r="L599" s="5">
        <v>100</v>
      </c>
      <c r="M599" s="6">
        <v>102.89350792052009</v>
      </c>
      <c r="N599" s="6">
        <v>103.0033879681348</v>
      </c>
      <c r="O599" s="6">
        <v>101.5474773372402</v>
      </c>
      <c r="P599" s="6">
        <v>100.41205017855508</v>
      </c>
      <c r="Q599" s="6">
        <v>94.808167750206024</v>
      </c>
      <c r="R599" s="6">
        <v>88.343558282208591</v>
      </c>
    </row>
    <row r="600" spans="1:18" hidden="1" x14ac:dyDescent="0.4">
      <c r="A600">
        <v>11442</v>
      </c>
      <c r="B600">
        <v>3</v>
      </c>
      <c r="C600" t="s">
        <v>520</v>
      </c>
      <c r="D600" t="s">
        <v>590</v>
      </c>
      <c r="E600" s="28">
        <v>11062</v>
      </c>
      <c r="F600" s="29">
        <v>11047</v>
      </c>
      <c r="G600" s="29">
        <v>10786</v>
      </c>
      <c r="H600" s="29">
        <v>10603</v>
      </c>
      <c r="I600" s="29">
        <v>10838</v>
      </c>
      <c r="J600" s="29">
        <v>10748</v>
      </c>
      <c r="K600" s="29">
        <v>10636</v>
      </c>
      <c r="L600" s="5">
        <v>100</v>
      </c>
      <c r="M600" s="6">
        <v>99.864400650876874</v>
      </c>
      <c r="N600" s="6">
        <v>97.504971976134513</v>
      </c>
      <c r="O600" s="6">
        <v>95.850659916832399</v>
      </c>
      <c r="P600" s="6">
        <v>97.975049719761344</v>
      </c>
      <c r="Q600" s="6">
        <v>97.161453625022602</v>
      </c>
      <c r="R600" s="6">
        <v>96.148978484903267</v>
      </c>
    </row>
    <row r="601" spans="1:18" hidden="1" x14ac:dyDescent="0.4">
      <c r="A601">
        <v>11464</v>
      </c>
      <c r="B601">
        <v>3</v>
      </c>
      <c r="C601" t="s">
        <v>520</v>
      </c>
      <c r="D601" t="s">
        <v>591</v>
      </c>
      <c r="E601" s="28">
        <v>14447</v>
      </c>
      <c r="F601" s="29">
        <v>14626</v>
      </c>
      <c r="G601" s="29">
        <v>14470</v>
      </c>
      <c r="H601" s="29">
        <v>14366</v>
      </c>
      <c r="I601" s="29">
        <v>14782</v>
      </c>
      <c r="J601" s="29">
        <v>14433</v>
      </c>
      <c r="K601" s="29">
        <v>13764</v>
      </c>
      <c r="L601" s="5">
        <v>100</v>
      </c>
      <c r="M601" s="6">
        <v>101.23901155949333</v>
      </c>
      <c r="N601" s="6">
        <v>100.15920260261646</v>
      </c>
      <c r="O601" s="6">
        <v>99.439329964698558</v>
      </c>
      <c r="P601" s="6">
        <v>102.31882051637018</v>
      </c>
      <c r="Q601" s="6">
        <v>99.903094067972589</v>
      </c>
      <c r="R601" s="6">
        <v>95.272374887519902</v>
      </c>
    </row>
    <row r="602" spans="1:18" hidden="1" x14ac:dyDescent="0.4">
      <c r="A602">
        <v>11465</v>
      </c>
      <c r="B602">
        <v>3</v>
      </c>
      <c r="C602" t="s">
        <v>520</v>
      </c>
      <c r="D602" t="s">
        <v>592</v>
      </c>
      <c r="E602" s="28">
        <v>8407</v>
      </c>
      <c r="F602" s="29">
        <v>8634</v>
      </c>
      <c r="G602" s="29">
        <v>8730</v>
      </c>
      <c r="H602" s="29">
        <v>9217</v>
      </c>
      <c r="I602" s="29">
        <v>9703</v>
      </c>
      <c r="J602" s="29">
        <v>9477</v>
      </c>
      <c r="K602" s="29">
        <v>8964</v>
      </c>
      <c r="L602" s="5">
        <v>100</v>
      </c>
      <c r="M602" s="6">
        <v>102.70013084334484</v>
      </c>
      <c r="N602" s="6">
        <v>103.84203639823957</v>
      </c>
      <c r="O602" s="6">
        <v>109.63482811942428</v>
      </c>
      <c r="P602" s="6">
        <v>115.41572499107886</v>
      </c>
      <c r="Q602" s="6">
        <v>112.72748899726419</v>
      </c>
      <c r="R602" s="6">
        <v>106.62543118829547</v>
      </c>
    </row>
    <row r="603" spans="1:18" hidden="1" x14ac:dyDescent="0.4">
      <c r="A603">
        <v>12000</v>
      </c>
      <c r="B603" t="s">
        <v>0</v>
      </c>
      <c r="C603" t="s">
        <v>593</v>
      </c>
      <c r="E603" s="28">
        <v>1733870</v>
      </c>
      <c r="F603" s="29">
        <v>1770396</v>
      </c>
      <c r="G603" s="29">
        <v>1806966</v>
      </c>
      <c r="H603" s="29">
        <v>1879522</v>
      </c>
      <c r="I603" s="29">
        <v>1993651</v>
      </c>
      <c r="J603" s="29">
        <v>2024120</v>
      </c>
      <c r="K603" s="29">
        <v>2022041</v>
      </c>
      <c r="L603" s="5">
        <v>100</v>
      </c>
      <c r="M603" s="6">
        <v>102.10661698973971</v>
      </c>
      <c r="N603" s="6">
        <v>104.21577165531441</v>
      </c>
      <c r="O603" s="6">
        <v>108.40039910719949</v>
      </c>
      <c r="P603" s="6">
        <v>114.98272650198689</v>
      </c>
      <c r="Q603" s="6">
        <v>116.74000934326104</v>
      </c>
      <c r="R603" s="6">
        <v>116.62010416005815</v>
      </c>
    </row>
    <row r="604" spans="1:18" hidden="1" x14ac:dyDescent="0.4">
      <c r="A604">
        <v>12100</v>
      </c>
      <c r="B604">
        <v>1</v>
      </c>
      <c r="C604" t="s">
        <v>593</v>
      </c>
      <c r="D604" t="s">
        <v>594</v>
      </c>
      <c r="E604" s="28">
        <v>261283</v>
      </c>
      <c r="F604" s="29">
        <v>266446</v>
      </c>
      <c r="G604" s="29">
        <v>274579</v>
      </c>
      <c r="H604" s="29">
        <v>291830</v>
      </c>
      <c r="I604" s="29">
        <v>315500</v>
      </c>
      <c r="J604" s="29">
        <v>322523</v>
      </c>
      <c r="K604" s="29">
        <v>323309</v>
      </c>
      <c r="L604" s="5">
        <v>100</v>
      </c>
      <c r="M604" s="6">
        <v>101.97601834026706</v>
      </c>
      <c r="N604" s="6">
        <v>105.08873520282604</v>
      </c>
      <c r="O604" s="6">
        <v>111.69115480149875</v>
      </c>
      <c r="P604" s="6">
        <v>120.7502975700677</v>
      </c>
      <c r="Q604" s="6">
        <v>123.43818771217417</v>
      </c>
      <c r="R604" s="6">
        <v>123.73901095746757</v>
      </c>
    </row>
    <row r="605" spans="1:18" hidden="1" x14ac:dyDescent="0.4">
      <c r="A605">
        <v>12101</v>
      </c>
      <c r="B605">
        <v>0</v>
      </c>
      <c r="C605" t="s">
        <v>593</v>
      </c>
      <c r="D605" t="s">
        <v>595</v>
      </c>
      <c r="E605" s="28">
        <v>50644</v>
      </c>
      <c r="F605" s="29">
        <v>52001</v>
      </c>
      <c r="G605" s="29">
        <v>53613</v>
      </c>
      <c r="H605" s="29">
        <v>57430</v>
      </c>
      <c r="I605" s="29">
        <v>63769</v>
      </c>
      <c r="J605" s="29">
        <v>66930</v>
      </c>
      <c r="K605" s="29">
        <v>69225</v>
      </c>
      <c r="L605" s="5">
        <v>100</v>
      </c>
      <c r="M605" s="6">
        <v>102.67948819208594</v>
      </c>
      <c r="N605" s="6">
        <v>105.86249111444594</v>
      </c>
      <c r="O605" s="6">
        <v>113.39941552799937</v>
      </c>
      <c r="P605" s="6">
        <v>125.91619935234183</v>
      </c>
      <c r="Q605" s="6">
        <v>132.15780744017061</v>
      </c>
      <c r="R605" s="6">
        <v>136.68944001263722</v>
      </c>
    </row>
    <row r="606" spans="1:18" hidden="1" x14ac:dyDescent="0.4">
      <c r="A606">
        <v>12102</v>
      </c>
      <c r="B606">
        <v>0</v>
      </c>
      <c r="C606" t="s">
        <v>593</v>
      </c>
      <c r="D606" t="s">
        <v>596</v>
      </c>
      <c r="E606" s="28">
        <v>50430</v>
      </c>
      <c r="F606" s="29">
        <v>49495</v>
      </c>
      <c r="G606" s="29">
        <v>49924</v>
      </c>
      <c r="H606" s="29">
        <v>52495</v>
      </c>
      <c r="I606" s="29">
        <v>55960</v>
      </c>
      <c r="J606" s="29">
        <v>56393</v>
      </c>
      <c r="K606" s="29">
        <v>55974</v>
      </c>
      <c r="L606" s="5">
        <v>100</v>
      </c>
      <c r="M606" s="6">
        <v>98.145944874082886</v>
      </c>
      <c r="N606" s="6">
        <v>98.996628990680151</v>
      </c>
      <c r="O606" s="6">
        <v>104.09478485028754</v>
      </c>
      <c r="P606" s="6">
        <v>110.96569502280389</v>
      </c>
      <c r="Q606" s="6">
        <v>111.82431092603609</v>
      </c>
      <c r="R606" s="6">
        <v>110.99345627602617</v>
      </c>
    </row>
    <row r="607" spans="1:18" hidden="1" x14ac:dyDescent="0.4">
      <c r="A607">
        <v>12103</v>
      </c>
      <c r="B607">
        <v>0</v>
      </c>
      <c r="C607" t="s">
        <v>593</v>
      </c>
      <c r="D607" t="s">
        <v>597</v>
      </c>
      <c r="E607" s="28">
        <v>43718</v>
      </c>
      <c r="F607" s="29">
        <v>44998</v>
      </c>
      <c r="G607" s="29">
        <v>46472</v>
      </c>
      <c r="H607" s="29">
        <v>49173</v>
      </c>
      <c r="I607" s="29">
        <v>53017</v>
      </c>
      <c r="J607" s="29">
        <v>54463</v>
      </c>
      <c r="K607" s="29">
        <v>54781</v>
      </c>
      <c r="L607" s="5">
        <v>100</v>
      </c>
      <c r="M607" s="6">
        <v>102.92785580310169</v>
      </c>
      <c r="N607" s="6">
        <v>106.299464751361</v>
      </c>
      <c r="O607" s="6">
        <v>112.47769797337482</v>
      </c>
      <c r="P607" s="6">
        <v>121.27041493206458</v>
      </c>
      <c r="Q607" s="6">
        <v>124.57797703463105</v>
      </c>
      <c r="R607" s="6">
        <v>125.30536621071413</v>
      </c>
    </row>
    <row r="608" spans="1:18" hidden="1" x14ac:dyDescent="0.4">
      <c r="A608">
        <v>12104</v>
      </c>
      <c r="B608">
        <v>0</v>
      </c>
      <c r="C608" t="s">
        <v>593</v>
      </c>
      <c r="D608" t="s">
        <v>598</v>
      </c>
      <c r="E608" s="28">
        <v>46410</v>
      </c>
      <c r="F608" s="29">
        <v>45862</v>
      </c>
      <c r="G608" s="29">
        <v>45959</v>
      </c>
      <c r="H608" s="29">
        <v>47402</v>
      </c>
      <c r="I608" s="29">
        <v>50116</v>
      </c>
      <c r="J608" s="29">
        <v>50254</v>
      </c>
      <c r="K608" s="29">
        <v>49788</v>
      </c>
      <c r="L608" s="5">
        <v>100</v>
      </c>
      <c r="M608" s="6">
        <v>98.819219995690588</v>
      </c>
      <c r="N608" s="6">
        <v>99.028226675285509</v>
      </c>
      <c r="O608" s="6">
        <v>102.13747037276448</v>
      </c>
      <c r="P608" s="6">
        <v>107.98534798534799</v>
      </c>
      <c r="Q608" s="6">
        <v>108.2826976944624</v>
      </c>
      <c r="R608" s="6">
        <v>107.27860374919199</v>
      </c>
    </row>
    <row r="609" spans="1:18" hidden="1" x14ac:dyDescent="0.4">
      <c r="A609">
        <v>12105</v>
      </c>
      <c r="B609">
        <v>0</v>
      </c>
      <c r="C609" t="s">
        <v>593</v>
      </c>
      <c r="D609" t="s">
        <v>599</v>
      </c>
      <c r="E609" s="28">
        <v>30274</v>
      </c>
      <c r="F609" s="29">
        <v>33020</v>
      </c>
      <c r="G609" s="29">
        <v>36496</v>
      </c>
      <c r="H609" s="29">
        <v>40353</v>
      </c>
      <c r="I609" s="29">
        <v>44129</v>
      </c>
      <c r="J609" s="29">
        <v>45421</v>
      </c>
      <c r="K609" s="29">
        <v>45626</v>
      </c>
      <c r="L609" s="5">
        <v>100</v>
      </c>
      <c r="M609" s="6">
        <v>109.07048952896876</v>
      </c>
      <c r="N609" s="6">
        <v>120.55228909295104</v>
      </c>
      <c r="O609" s="6">
        <v>133.29259430534452</v>
      </c>
      <c r="P609" s="6">
        <v>145.76534319878442</v>
      </c>
      <c r="Q609" s="6">
        <v>150.03303164431526</v>
      </c>
      <c r="R609" s="6">
        <v>150.71018035277797</v>
      </c>
    </row>
    <row r="610" spans="1:18" hidden="1" x14ac:dyDescent="0.4">
      <c r="A610">
        <v>12106</v>
      </c>
      <c r="B610">
        <v>0</v>
      </c>
      <c r="C610" t="s">
        <v>593</v>
      </c>
      <c r="D610" t="s">
        <v>600</v>
      </c>
      <c r="E610" s="28">
        <v>39807</v>
      </c>
      <c r="F610" s="29">
        <v>41070</v>
      </c>
      <c r="G610" s="29">
        <v>42115</v>
      </c>
      <c r="H610" s="29">
        <v>44977</v>
      </c>
      <c r="I610" s="29">
        <v>48509</v>
      </c>
      <c r="J610" s="29">
        <v>49062</v>
      </c>
      <c r="K610" s="29">
        <v>47915</v>
      </c>
      <c r="L610" s="5">
        <v>100</v>
      </c>
      <c r="M610" s="6">
        <v>103.17280880247193</v>
      </c>
      <c r="N610" s="6">
        <v>105.79797523048711</v>
      </c>
      <c r="O610" s="6">
        <v>112.98766548596981</v>
      </c>
      <c r="P610" s="6">
        <v>121.86047680056271</v>
      </c>
      <c r="Q610" s="6">
        <v>123.24967970457456</v>
      </c>
      <c r="R610" s="6">
        <v>120.36827693621726</v>
      </c>
    </row>
    <row r="611" spans="1:18" hidden="1" x14ac:dyDescent="0.4">
      <c r="A611">
        <v>12202</v>
      </c>
      <c r="B611">
        <v>2</v>
      </c>
      <c r="C611" t="s">
        <v>593</v>
      </c>
      <c r="D611" t="s">
        <v>601</v>
      </c>
      <c r="E611" s="28">
        <v>22145</v>
      </c>
      <c r="F611" s="29">
        <v>21769</v>
      </c>
      <c r="G611" s="29">
        <v>20995</v>
      </c>
      <c r="H611" s="29">
        <v>19887</v>
      </c>
      <c r="I611" s="29">
        <v>18626</v>
      </c>
      <c r="J611" s="29">
        <v>16888</v>
      </c>
      <c r="K611" s="29">
        <v>15097</v>
      </c>
      <c r="L611" s="5">
        <v>100</v>
      </c>
      <c r="M611" s="6">
        <v>98.302099796793868</v>
      </c>
      <c r="N611" s="6">
        <v>94.806954165725898</v>
      </c>
      <c r="O611" s="6">
        <v>89.803567396703542</v>
      </c>
      <c r="P611" s="6">
        <v>84.109279747121249</v>
      </c>
      <c r="Q611" s="6">
        <v>76.261006999322646</v>
      </c>
      <c r="R611" s="6">
        <v>68.173402573944458</v>
      </c>
    </row>
    <row r="612" spans="1:18" hidden="1" x14ac:dyDescent="0.4">
      <c r="A612">
        <v>12203</v>
      </c>
      <c r="B612">
        <v>2</v>
      </c>
      <c r="C612" t="s">
        <v>593</v>
      </c>
      <c r="D612" t="s">
        <v>602</v>
      </c>
      <c r="E612" s="28">
        <v>106777</v>
      </c>
      <c r="F612" s="29">
        <v>107629</v>
      </c>
      <c r="G612" s="29">
        <v>113537</v>
      </c>
      <c r="H612" s="29">
        <v>124173</v>
      </c>
      <c r="I612" s="29">
        <v>138191</v>
      </c>
      <c r="J612" s="29">
        <v>144838</v>
      </c>
      <c r="K612" s="29">
        <v>147763</v>
      </c>
      <c r="L612" s="5">
        <v>100</v>
      </c>
      <c r="M612" s="6">
        <v>100.79792464669357</v>
      </c>
      <c r="N612" s="6">
        <v>106.33095142212274</v>
      </c>
      <c r="O612" s="6">
        <v>116.29189806793599</v>
      </c>
      <c r="P612" s="6">
        <v>129.4201934873615</v>
      </c>
      <c r="Q612" s="6">
        <v>135.64531687535705</v>
      </c>
      <c r="R612" s="6">
        <v>138.38467085608323</v>
      </c>
    </row>
    <row r="613" spans="1:18" hidden="1" x14ac:dyDescent="0.4">
      <c r="A613">
        <v>12204</v>
      </c>
      <c r="B613">
        <v>2</v>
      </c>
      <c r="C613" t="s">
        <v>593</v>
      </c>
      <c r="D613" t="s">
        <v>603</v>
      </c>
      <c r="E613" s="28">
        <v>156165</v>
      </c>
      <c r="F613" s="29">
        <v>158361</v>
      </c>
      <c r="G613" s="29">
        <v>164094</v>
      </c>
      <c r="H613" s="29">
        <v>175880</v>
      </c>
      <c r="I613" s="29">
        <v>192377</v>
      </c>
      <c r="J613" s="29">
        <v>201321</v>
      </c>
      <c r="K613" s="29">
        <v>205434</v>
      </c>
      <c r="L613" s="5">
        <v>100</v>
      </c>
      <c r="M613" s="6">
        <v>101.40620497550668</v>
      </c>
      <c r="N613" s="6">
        <v>105.07732206320237</v>
      </c>
      <c r="O613" s="6">
        <v>112.62446771043449</v>
      </c>
      <c r="P613" s="6">
        <v>123.18829443217109</v>
      </c>
      <c r="Q613" s="6">
        <v>128.91557007011812</v>
      </c>
      <c r="R613" s="6">
        <v>131.5493228316204</v>
      </c>
    </row>
    <row r="614" spans="1:18" hidden="1" x14ac:dyDescent="0.4">
      <c r="A614">
        <v>12205</v>
      </c>
      <c r="B614">
        <v>2</v>
      </c>
      <c r="C614" t="s">
        <v>593</v>
      </c>
      <c r="D614" t="s">
        <v>604</v>
      </c>
      <c r="E614" s="28">
        <v>18489</v>
      </c>
      <c r="F614" s="29">
        <v>18313</v>
      </c>
      <c r="G614" s="29">
        <v>17668</v>
      </c>
      <c r="H614" s="29">
        <v>17105</v>
      </c>
      <c r="I614" s="29">
        <v>16868</v>
      </c>
      <c r="J614" s="29">
        <v>16293</v>
      </c>
      <c r="K614" s="29">
        <v>15316</v>
      </c>
      <c r="L614" s="5">
        <v>100</v>
      </c>
      <c r="M614" s="6">
        <v>99.048082643734119</v>
      </c>
      <c r="N614" s="6">
        <v>95.559521877873337</v>
      </c>
      <c r="O614" s="6">
        <v>92.51446806209097</v>
      </c>
      <c r="P614" s="6">
        <v>91.232624803937483</v>
      </c>
      <c r="Q614" s="6">
        <v>88.12266753204608</v>
      </c>
      <c r="R614" s="6">
        <v>82.83844448050192</v>
      </c>
    </row>
    <row r="615" spans="1:18" hidden="1" x14ac:dyDescent="0.4">
      <c r="A615">
        <v>12206</v>
      </c>
      <c r="B615">
        <v>2</v>
      </c>
      <c r="C615" t="s">
        <v>593</v>
      </c>
      <c r="D615" t="s">
        <v>605</v>
      </c>
      <c r="E615" s="28">
        <v>37928</v>
      </c>
      <c r="F615" s="29">
        <v>38614</v>
      </c>
      <c r="G615" s="29">
        <v>39021</v>
      </c>
      <c r="H615" s="29">
        <v>40223</v>
      </c>
      <c r="I615" s="29">
        <v>43233</v>
      </c>
      <c r="J615" s="29">
        <v>44501</v>
      </c>
      <c r="K615" s="29">
        <v>45251</v>
      </c>
      <c r="L615" s="5">
        <v>100</v>
      </c>
      <c r="M615" s="6">
        <v>101.80869014975744</v>
      </c>
      <c r="N615" s="6">
        <v>102.88177599662518</v>
      </c>
      <c r="O615" s="6">
        <v>106.0509386205442</v>
      </c>
      <c r="P615" s="6">
        <v>113.98702805315335</v>
      </c>
      <c r="Q615" s="6">
        <v>117.33020459818604</v>
      </c>
      <c r="R615" s="6">
        <v>119.3076355199325</v>
      </c>
    </row>
    <row r="616" spans="1:18" hidden="1" x14ac:dyDescent="0.4">
      <c r="A616">
        <v>12207</v>
      </c>
      <c r="B616">
        <v>2</v>
      </c>
      <c r="C616" t="s">
        <v>593</v>
      </c>
      <c r="D616" t="s">
        <v>606</v>
      </c>
      <c r="E616" s="28">
        <v>129756</v>
      </c>
      <c r="F616" s="29">
        <v>131099</v>
      </c>
      <c r="G616" s="29">
        <v>136077</v>
      </c>
      <c r="H616" s="29">
        <v>145711</v>
      </c>
      <c r="I616" s="29">
        <v>157718</v>
      </c>
      <c r="J616" s="29">
        <v>162337</v>
      </c>
      <c r="K616" s="29">
        <v>164341</v>
      </c>
      <c r="L616" s="5">
        <v>100</v>
      </c>
      <c r="M616" s="6">
        <v>101.03501957520268</v>
      </c>
      <c r="N616" s="6">
        <v>104.8714510311662</v>
      </c>
      <c r="O616" s="6">
        <v>112.29615586177133</v>
      </c>
      <c r="P616" s="6">
        <v>121.54967785690064</v>
      </c>
      <c r="Q616" s="6">
        <v>125.10943617250841</v>
      </c>
      <c r="R616" s="6">
        <v>126.653873423965</v>
      </c>
    </row>
    <row r="617" spans="1:18" hidden="1" x14ac:dyDescent="0.4">
      <c r="A617">
        <v>12208</v>
      </c>
      <c r="B617">
        <v>2</v>
      </c>
      <c r="C617" t="s">
        <v>593</v>
      </c>
      <c r="D617" t="s">
        <v>607</v>
      </c>
      <c r="E617" s="28">
        <v>47468</v>
      </c>
      <c r="F617" s="29">
        <v>48167</v>
      </c>
      <c r="G617" s="29">
        <v>47875</v>
      </c>
      <c r="H617" s="29">
        <v>48081</v>
      </c>
      <c r="I617" s="29">
        <v>50050</v>
      </c>
      <c r="J617" s="29">
        <v>50283</v>
      </c>
      <c r="K617" s="29">
        <v>49726</v>
      </c>
      <c r="L617" s="5">
        <v>100</v>
      </c>
      <c r="M617" s="6">
        <v>101.47257099519675</v>
      </c>
      <c r="N617" s="6">
        <v>100.8574197354007</v>
      </c>
      <c r="O617" s="6">
        <v>101.29139630909245</v>
      </c>
      <c r="P617" s="6">
        <v>105.4394539479228</v>
      </c>
      <c r="Q617" s="6">
        <v>105.93031094632173</v>
      </c>
      <c r="R617" s="6">
        <v>104.75688885143674</v>
      </c>
    </row>
    <row r="618" spans="1:18" hidden="1" x14ac:dyDescent="0.4">
      <c r="A618">
        <v>12210</v>
      </c>
      <c r="B618">
        <v>2</v>
      </c>
      <c r="C618" t="s">
        <v>593</v>
      </c>
      <c r="D618" t="s">
        <v>608</v>
      </c>
      <c r="E618" s="28">
        <v>29121</v>
      </c>
      <c r="F618" s="29">
        <v>29775</v>
      </c>
      <c r="G618" s="29">
        <v>30110</v>
      </c>
      <c r="H618" s="29">
        <v>30382</v>
      </c>
      <c r="I618" s="29">
        <v>31093</v>
      </c>
      <c r="J618" s="29">
        <v>30391</v>
      </c>
      <c r="K618" s="29">
        <v>29224</v>
      </c>
      <c r="L618" s="5">
        <v>100</v>
      </c>
      <c r="M618" s="6">
        <v>102.24580199855775</v>
      </c>
      <c r="N618" s="6">
        <v>103.39617458191684</v>
      </c>
      <c r="O618" s="6">
        <v>104.3302084406442</v>
      </c>
      <c r="P618" s="6">
        <v>106.7717454757735</v>
      </c>
      <c r="Q618" s="6">
        <v>104.36111397273444</v>
      </c>
      <c r="R618" s="6">
        <v>100.3536966450328</v>
      </c>
    </row>
    <row r="619" spans="1:18" hidden="1" x14ac:dyDescent="0.4">
      <c r="A619">
        <v>12211</v>
      </c>
      <c r="B619">
        <v>2</v>
      </c>
      <c r="C619" t="s">
        <v>593</v>
      </c>
      <c r="D619" t="s">
        <v>609</v>
      </c>
      <c r="E619" s="28">
        <v>31681</v>
      </c>
      <c r="F619" s="29">
        <v>33506</v>
      </c>
      <c r="G619" s="29">
        <v>34853</v>
      </c>
      <c r="H619" s="29">
        <v>36828</v>
      </c>
      <c r="I619" s="29">
        <v>39783</v>
      </c>
      <c r="J619" s="29">
        <v>41243</v>
      </c>
      <c r="K619" s="29">
        <v>41897</v>
      </c>
      <c r="L619" s="5">
        <v>100</v>
      </c>
      <c r="M619" s="6">
        <v>105.76055048767401</v>
      </c>
      <c r="N619" s="6">
        <v>110.0123102174805</v>
      </c>
      <c r="O619" s="6">
        <v>116.246330608251</v>
      </c>
      <c r="P619" s="6">
        <v>125.57368769925192</v>
      </c>
      <c r="Q619" s="6">
        <v>130.18212808939111</v>
      </c>
      <c r="R619" s="6">
        <v>132.24645686689183</v>
      </c>
    </row>
    <row r="620" spans="1:18" hidden="1" x14ac:dyDescent="0.4">
      <c r="A620">
        <v>12212</v>
      </c>
      <c r="B620">
        <v>2</v>
      </c>
      <c r="C620" t="s">
        <v>593</v>
      </c>
      <c r="D620" t="s">
        <v>610</v>
      </c>
      <c r="E620" s="28">
        <v>55268</v>
      </c>
      <c r="F620" s="29">
        <v>57005</v>
      </c>
      <c r="G620" s="29">
        <v>56703</v>
      </c>
      <c r="H620" s="29">
        <v>56911</v>
      </c>
      <c r="I620" s="29">
        <v>58237</v>
      </c>
      <c r="J620" s="29">
        <v>57337</v>
      </c>
      <c r="K620" s="29">
        <v>55700</v>
      </c>
      <c r="L620" s="5">
        <v>100</v>
      </c>
      <c r="M620" s="6">
        <v>103.14286748208727</v>
      </c>
      <c r="N620" s="6">
        <v>102.59643916913947</v>
      </c>
      <c r="O620" s="6">
        <v>102.9727871462691</v>
      </c>
      <c r="P620" s="6">
        <v>105.37200550047044</v>
      </c>
      <c r="Q620" s="6">
        <v>103.74357675327495</v>
      </c>
      <c r="R620" s="6">
        <v>100.78164579865383</v>
      </c>
    </row>
    <row r="621" spans="1:18" hidden="1" x14ac:dyDescent="0.4">
      <c r="A621">
        <v>12213</v>
      </c>
      <c r="B621">
        <v>2</v>
      </c>
      <c r="C621" t="s">
        <v>593</v>
      </c>
      <c r="D621" t="s">
        <v>611</v>
      </c>
      <c r="E621" s="28">
        <v>17318</v>
      </c>
      <c r="F621" s="29">
        <v>18375</v>
      </c>
      <c r="G621" s="29">
        <v>18928</v>
      </c>
      <c r="H621" s="29">
        <v>19147</v>
      </c>
      <c r="I621" s="29">
        <v>19592</v>
      </c>
      <c r="J621" s="29">
        <v>19104</v>
      </c>
      <c r="K621" s="29">
        <v>18599</v>
      </c>
      <c r="L621" s="5">
        <v>100</v>
      </c>
      <c r="M621" s="6">
        <v>106.10347615198059</v>
      </c>
      <c r="N621" s="6">
        <v>109.29668552950686</v>
      </c>
      <c r="O621" s="6">
        <v>110.56126573507335</v>
      </c>
      <c r="P621" s="6">
        <v>113.13084651807368</v>
      </c>
      <c r="Q621" s="6">
        <v>110.31296916503059</v>
      </c>
      <c r="R621" s="6">
        <v>107.39692805173809</v>
      </c>
    </row>
    <row r="622" spans="1:18" hidden="1" x14ac:dyDescent="0.4">
      <c r="A622">
        <v>12215</v>
      </c>
      <c r="B622">
        <v>2</v>
      </c>
      <c r="C622" t="s">
        <v>593</v>
      </c>
      <c r="D622" t="s">
        <v>612</v>
      </c>
      <c r="E622" s="28">
        <v>19968</v>
      </c>
      <c r="F622" s="29">
        <v>20375</v>
      </c>
      <c r="G622" s="29">
        <v>20356</v>
      </c>
      <c r="H622" s="29">
        <v>20015</v>
      </c>
      <c r="I622" s="29">
        <v>20003</v>
      </c>
      <c r="J622" s="29">
        <v>19426</v>
      </c>
      <c r="K622" s="29">
        <v>18637</v>
      </c>
      <c r="L622" s="5">
        <v>100</v>
      </c>
      <c r="M622" s="6">
        <v>102.03826121794873</v>
      </c>
      <c r="N622" s="6">
        <v>101.94310897435896</v>
      </c>
      <c r="O622" s="6">
        <v>100.2353766025641</v>
      </c>
      <c r="P622" s="6">
        <v>100.17528044871796</v>
      </c>
      <c r="Q622" s="6">
        <v>97.285657051282044</v>
      </c>
      <c r="R622" s="6">
        <v>93.334334935897431</v>
      </c>
    </row>
    <row r="623" spans="1:18" hidden="1" x14ac:dyDescent="0.4">
      <c r="A623">
        <v>12216</v>
      </c>
      <c r="B623">
        <v>2</v>
      </c>
      <c r="C623" t="s">
        <v>593</v>
      </c>
      <c r="D623" t="s">
        <v>613</v>
      </c>
      <c r="E623" s="28">
        <v>40981</v>
      </c>
      <c r="F623" s="29">
        <v>42448</v>
      </c>
      <c r="G623" s="29">
        <v>44491</v>
      </c>
      <c r="H623" s="29">
        <v>47934</v>
      </c>
      <c r="I623" s="29">
        <v>52222</v>
      </c>
      <c r="J623" s="29">
        <v>54435</v>
      </c>
      <c r="K623" s="29">
        <v>55532</v>
      </c>
      <c r="L623" s="5">
        <v>100</v>
      </c>
      <c r="M623" s="6">
        <v>103.57970766940778</v>
      </c>
      <c r="N623" s="6">
        <v>108.56494473048485</v>
      </c>
      <c r="O623" s="6">
        <v>116.96639906298041</v>
      </c>
      <c r="P623" s="6">
        <v>127.42978453429639</v>
      </c>
      <c r="Q623" s="6">
        <v>132.82984797833143</v>
      </c>
      <c r="R623" s="6">
        <v>135.50669822600719</v>
      </c>
    </row>
    <row r="624" spans="1:18" hidden="1" x14ac:dyDescent="0.4">
      <c r="A624">
        <v>12217</v>
      </c>
      <c r="B624">
        <v>2</v>
      </c>
      <c r="C624" t="s">
        <v>593</v>
      </c>
      <c r="D624" t="s">
        <v>614</v>
      </c>
      <c r="E624" s="28">
        <v>112973</v>
      </c>
      <c r="F624" s="29">
        <v>116535</v>
      </c>
      <c r="G624" s="29">
        <v>120080</v>
      </c>
      <c r="H624" s="29">
        <v>126018</v>
      </c>
      <c r="I624" s="29">
        <v>135322</v>
      </c>
      <c r="J624" s="29">
        <v>140157</v>
      </c>
      <c r="K624" s="29">
        <v>143085</v>
      </c>
      <c r="L624" s="5">
        <v>100</v>
      </c>
      <c r="M624" s="6">
        <v>103.152965752879</v>
      </c>
      <c r="N624" s="6">
        <v>106.29088366246802</v>
      </c>
      <c r="O624" s="6">
        <v>111.54700680693617</v>
      </c>
      <c r="P624" s="6">
        <v>119.78260292282226</v>
      </c>
      <c r="Q624" s="6">
        <v>124.0623865879458</v>
      </c>
      <c r="R624" s="6">
        <v>126.65415630283341</v>
      </c>
    </row>
    <row r="625" spans="1:18" hidden="1" x14ac:dyDescent="0.4">
      <c r="A625">
        <v>12218</v>
      </c>
      <c r="B625">
        <v>2</v>
      </c>
      <c r="C625" t="s">
        <v>593</v>
      </c>
      <c r="D625" t="s">
        <v>615</v>
      </c>
      <c r="E625" s="28">
        <v>7302</v>
      </c>
      <c r="F625" s="29">
        <v>7053</v>
      </c>
      <c r="G625" s="29">
        <v>6677</v>
      </c>
      <c r="H625" s="29">
        <v>6306</v>
      </c>
      <c r="I625" s="29">
        <v>5923</v>
      </c>
      <c r="J625" s="29">
        <v>5326</v>
      </c>
      <c r="K625" s="29">
        <v>4769</v>
      </c>
      <c r="L625" s="5">
        <v>100</v>
      </c>
      <c r="M625" s="6">
        <v>96.589975349219387</v>
      </c>
      <c r="N625" s="6">
        <v>91.440701177759522</v>
      </c>
      <c r="O625" s="6">
        <v>86.359901396877575</v>
      </c>
      <c r="P625" s="6">
        <v>81.114763078608604</v>
      </c>
      <c r="Q625" s="6">
        <v>72.938920843604492</v>
      </c>
      <c r="R625" s="6">
        <v>65.310873733223772</v>
      </c>
    </row>
    <row r="626" spans="1:18" hidden="1" x14ac:dyDescent="0.4">
      <c r="A626">
        <v>12219</v>
      </c>
      <c r="B626">
        <v>2</v>
      </c>
      <c r="C626" t="s">
        <v>593</v>
      </c>
      <c r="D626" t="s">
        <v>616</v>
      </c>
      <c r="E626" s="28">
        <v>80051</v>
      </c>
      <c r="F626" s="29">
        <v>82516</v>
      </c>
      <c r="G626" s="29">
        <v>82338</v>
      </c>
      <c r="H626" s="29">
        <v>82562</v>
      </c>
      <c r="I626" s="29">
        <v>84873</v>
      </c>
      <c r="J626" s="29">
        <v>83294</v>
      </c>
      <c r="K626" s="29">
        <v>80829</v>
      </c>
      <c r="L626" s="5">
        <v>100</v>
      </c>
      <c r="M626" s="6">
        <v>103.07928695456647</v>
      </c>
      <c r="N626" s="6">
        <v>102.8569287079487</v>
      </c>
      <c r="O626" s="6">
        <v>103.13675032166994</v>
      </c>
      <c r="P626" s="6">
        <v>106.02365991680304</v>
      </c>
      <c r="Q626" s="6">
        <v>104.05116738079474</v>
      </c>
      <c r="R626" s="6">
        <v>100.9718804262283</v>
      </c>
    </row>
    <row r="627" spans="1:18" hidden="1" x14ac:dyDescent="0.4">
      <c r="A627">
        <v>12220</v>
      </c>
      <c r="B627">
        <v>2</v>
      </c>
      <c r="C627" t="s">
        <v>593</v>
      </c>
      <c r="D627" t="s">
        <v>617</v>
      </c>
      <c r="E627" s="28">
        <v>47302</v>
      </c>
      <c r="F627" s="29">
        <v>49074</v>
      </c>
      <c r="G627" s="29">
        <v>50501</v>
      </c>
      <c r="H627" s="29">
        <v>53366</v>
      </c>
      <c r="I627" s="29">
        <v>59121</v>
      </c>
      <c r="J627" s="29">
        <v>64283</v>
      </c>
      <c r="K627" s="29">
        <v>69480</v>
      </c>
      <c r="L627" s="5">
        <v>100</v>
      </c>
      <c r="M627" s="6">
        <v>103.74614181218553</v>
      </c>
      <c r="N627" s="6">
        <v>106.76292757177286</v>
      </c>
      <c r="O627" s="6">
        <v>112.81975392161007</v>
      </c>
      <c r="P627" s="6">
        <v>124.98625850915394</v>
      </c>
      <c r="Q627" s="6">
        <v>135.89911631643483</v>
      </c>
      <c r="R627" s="6">
        <v>146.88596676673291</v>
      </c>
    </row>
    <row r="628" spans="1:18" hidden="1" x14ac:dyDescent="0.4">
      <c r="A628">
        <v>12221</v>
      </c>
      <c r="B628">
        <v>2</v>
      </c>
      <c r="C628" t="s">
        <v>593</v>
      </c>
      <c r="D628" t="s">
        <v>618</v>
      </c>
      <c r="E628" s="28">
        <v>50626</v>
      </c>
      <c r="F628" s="29">
        <v>51509</v>
      </c>
      <c r="G628" s="29">
        <v>53583</v>
      </c>
      <c r="H628" s="29">
        <v>57804</v>
      </c>
      <c r="I628" s="29">
        <v>63455</v>
      </c>
      <c r="J628" s="29">
        <v>65921</v>
      </c>
      <c r="K628" s="29">
        <v>66801</v>
      </c>
      <c r="L628" s="5">
        <v>100</v>
      </c>
      <c r="M628" s="6">
        <v>101.74416307826017</v>
      </c>
      <c r="N628" s="6">
        <v>105.84087227906609</v>
      </c>
      <c r="O628" s="6">
        <v>114.17848536325208</v>
      </c>
      <c r="P628" s="6">
        <v>125.34073401019239</v>
      </c>
      <c r="Q628" s="6">
        <v>130.21174890372535</v>
      </c>
      <c r="R628" s="6">
        <v>131.94998617311262</v>
      </c>
    </row>
    <row r="629" spans="1:18" hidden="1" x14ac:dyDescent="0.4">
      <c r="A629">
        <v>12222</v>
      </c>
      <c r="B629">
        <v>2</v>
      </c>
      <c r="C629" t="s">
        <v>593</v>
      </c>
      <c r="D629" t="s">
        <v>619</v>
      </c>
      <c r="E629" s="28">
        <v>40539</v>
      </c>
      <c r="F629" s="29">
        <v>40751</v>
      </c>
      <c r="G629" s="29">
        <v>41253</v>
      </c>
      <c r="H629" s="29">
        <v>42883</v>
      </c>
      <c r="I629" s="29">
        <v>45462</v>
      </c>
      <c r="J629" s="29">
        <v>45882</v>
      </c>
      <c r="K629" s="29">
        <v>45344</v>
      </c>
      <c r="L629" s="5">
        <v>100</v>
      </c>
      <c r="M629" s="6">
        <v>100.52295320555515</v>
      </c>
      <c r="N629" s="6">
        <v>101.76126692814327</v>
      </c>
      <c r="O629" s="6">
        <v>105.78208638594933</v>
      </c>
      <c r="P629" s="6">
        <v>112.14386146673574</v>
      </c>
      <c r="Q629" s="6">
        <v>113.17990083623177</v>
      </c>
      <c r="R629" s="6">
        <v>111.85278373911542</v>
      </c>
    </row>
    <row r="630" spans="1:18" hidden="1" x14ac:dyDescent="0.4">
      <c r="A630">
        <v>12223</v>
      </c>
      <c r="B630">
        <v>2</v>
      </c>
      <c r="C630" t="s">
        <v>593</v>
      </c>
      <c r="D630" t="s">
        <v>620</v>
      </c>
      <c r="E630" s="28">
        <v>12478</v>
      </c>
      <c r="F630" s="29">
        <v>11974</v>
      </c>
      <c r="G630" s="29">
        <v>11282</v>
      </c>
      <c r="H630" s="29">
        <v>10897</v>
      </c>
      <c r="I630" s="29">
        <v>10698</v>
      </c>
      <c r="J630" s="29">
        <v>10196</v>
      </c>
      <c r="K630" s="29">
        <v>9577</v>
      </c>
      <c r="L630" s="5">
        <v>100</v>
      </c>
      <c r="M630" s="6">
        <v>95.960891168456484</v>
      </c>
      <c r="N630" s="6">
        <v>90.415130629908631</v>
      </c>
      <c r="O630" s="6">
        <v>87.329700272479556</v>
      </c>
      <c r="P630" s="6">
        <v>85.734893412405839</v>
      </c>
      <c r="Q630" s="6">
        <v>81.711812790511289</v>
      </c>
      <c r="R630" s="6">
        <v>76.751081904151306</v>
      </c>
    </row>
    <row r="631" spans="1:18" hidden="1" x14ac:dyDescent="0.4">
      <c r="A631">
        <v>12224</v>
      </c>
      <c r="B631">
        <v>2</v>
      </c>
      <c r="C631" t="s">
        <v>593</v>
      </c>
      <c r="D631" t="s">
        <v>621</v>
      </c>
      <c r="E631" s="28">
        <v>32373</v>
      </c>
      <c r="F631" s="29">
        <v>32910</v>
      </c>
      <c r="G631" s="29">
        <v>33305</v>
      </c>
      <c r="H631" s="29">
        <v>34768</v>
      </c>
      <c r="I631" s="29">
        <v>37213</v>
      </c>
      <c r="J631" s="29">
        <v>37949</v>
      </c>
      <c r="K631" s="29">
        <v>37968</v>
      </c>
      <c r="L631" s="5">
        <v>100</v>
      </c>
      <c r="M631" s="6">
        <v>101.65878973218423</v>
      </c>
      <c r="N631" s="6">
        <v>102.8789423284836</v>
      </c>
      <c r="O631" s="6">
        <v>107.39814042566336</v>
      </c>
      <c r="P631" s="6">
        <v>114.95073054706081</v>
      </c>
      <c r="Q631" s="6">
        <v>117.22423006826676</v>
      </c>
      <c r="R631" s="6">
        <v>117.28292095264572</v>
      </c>
    </row>
    <row r="632" spans="1:18" hidden="1" x14ac:dyDescent="0.4">
      <c r="A632">
        <v>12225</v>
      </c>
      <c r="B632">
        <v>2</v>
      </c>
      <c r="C632" t="s">
        <v>593</v>
      </c>
      <c r="D632" t="s">
        <v>622</v>
      </c>
      <c r="E632" s="28">
        <v>26718</v>
      </c>
      <c r="F632" s="29">
        <v>27322</v>
      </c>
      <c r="G632" s="29">
        <v>27186</v>
      </c>
      <c r="H632" s="29">
        <v>26847</v>
      </c>
      <c r="I632" s="29">
        <v>26670</v>
      </c>
      <c r="J632" s="29">
        <v>25506</v>
      </c>
      <c r="K632" s="29">
        <v>24036</v>
      </c>
      <c r="L632" s="5">
        <v>100</v>
      </c>
      <c r="M632" s="6">
        <v>102.26064825211468</v>
      </c>
      <c r="N632" s="6">
        <v>101.75162811587694</v>
      </c>
      <c r="O632" s="6">
        <v>100.48282057040198</v>
      </c>
      <c r="P632" s="6">
        <v>99.820345834269034</v>
      </c>
      <c r="Q632" s="6">
        <v>95.463732315293058</v>
      </c>
      <c r="R632" s="6">
        <v>89.961823489782162</v>
      </c>
    </row>
    <row r="633" spans="1:18" hidden="1" x14ac:dyDescent="0.4">
      <c r="A633">
        <v>12226</v>
      </c>
      <c r="B633">
        <v>2</v>
      </c>
      <c r="C633" t="s">
        <v>593</v>
      </c>
      <c r="D633" t="s">
        <v>623</v>
      </c>
      <c r="E633" s="28">
        <v>16373</v>
      </c>
      <c r="F633" s="29">
        <v>16140</v>
      </c>
      <c r="G633" s="29">
        <v>15594</v>
      </c>
      <c r="H633" s="29">
        <v>14885</v>
      </c>
      <c r="I633" s="29">
        <v>14335</v>
      </c>
      <c r="J633" s="29">
        <v>13319</v>
      </c>
      <c r="K633" s="29">
        <v>12255</v>
      </c>
      <c r="L633" s="5">
        <v>100</v>
      </c>
      <c r="M633" s="6">
        <v>98.576925426006241</v>
      </c>
      <c r="N633" s="6">
        <v>95.242166982226834</v>
      </c>
      <c r="O633" s="6">
        <v>90.911867098271543</v>
      </c>
      <c r="P633" s="6">
        <v>87.552678189702561</v>
      </c>
      <c r="Q633" s="6">
        <v>81.347340133146034</v>
      </c>
      <c r="R633" s="6">
        <v>74.848836499114384</v>
      </c>
    </row>
    <row r="634" spans="1:18" hidden="1" x14ac:dyDescent="0.4">
      <c r="A634">
        <v>12227</v>
      </c>
      <c r="B634">
        <v>2</v>
      </c>
      <c r="C634" t="s">
        <v>593</v>
      </c>
      <c r="D634" t="s">
        <v>624</v>
      </c>
      <c r="E634" s="28">
        <v>30319</v>
      </c>
      <c r="F634" s="29">
        <v>32719</v>
      </c>
      <c r="G634" s="29">
        <v>36388</v>
      </c>
      <c r="H634" s="29">
        <v>41157</v>
      </c>
      <c r="I634" s="29">
        <v>45491</v>
      </c>
      <c r="J634" s="29">
        <v>46654</v>
      </c>
      <c r="K634" s="29">
        <v>47020</v>
      </c>
      <c r="L634" s="5">
        <v>100</v>
      </c>
      <c r="M634" s="6">
        <v>107.9158283584551</v>
      </c>
      <c r="N634" s="6">
        <v>120.01715096144332</v>
      </c>
      <c r="O634" s="6">
        <v>135.7465615620568</v>
      </c>
      <c r="P634" s="6">
        <v>150.04122827270027</v>
      </c>
      <c r="Q634" s="6">
        <v>153.87710676473498</v>
      </c>
      <c r="R634" s="6">
        <v>155.08427058939938</v>
      </c>
    </row>
    <row r="635" spans="1:18" hidden="1" x14ac:dyDescent="0.4">
      <c r="A635">
        <v>12228</v>
      </c>
      <c r="B635">
        <v>2</v>
      </c>
      <c r="C635" t="s">
        <v>593</v>
      </c>
      <c r="D635" t="s">
        <v>625</v>
      </c>
      <c r="E635" s="28">
        <v>27446</v>
      </c>
      <c r="F635" s="29">
        <v>27477</v>
      </c>
      <c r="G635" s="29">
        <v>27201</v>
      </c>
      <c r="H635" s="29">
        <v>27783</v>
      </c>
      <c r="I635" s="29">
        <v>29740</v>
      </c>
      <c r="J635" s="29">
        <v>30386</v>
      </c>
      <c r="K635" s="29">
        <v>30896</v>
      </c>
      <c r="L635" s="5">
        <v>100</v>
      </c>
      <c r="M635" s="6">
        <v>100.11294906361583</v>
      </c>
      <c r="N635" s="6">
        <v>99.107338045616842</v>
      </c>
      <c r="O635" s="6">
        <v>101.22786562704948</v>
      </c>
      <c r="P635" s="6">
        <v>108.35823070757122</v>
      </c>
      <c r="Q635" s="6">
        <v>110.71194345259782</v>
      </c>
      <c r="R635" s="6">
        <v>112.57013772498725</v>
      </c>
    </row>
    <row r="636" spans="1:18" hidden="1" x14ac:dyDescent="0.4">
      <c r="A636">
        <v>12229</v>
      </c>
      <c r="B636">
        <v>2</v>
      </c>
      <c r="C636" t="s">
        <v>593</v>
      </c>
      <c r="D636" t="s">
        <v>626</v>
      </c>
      <c r="E636" s="28">
        <v>17269</v>
      </c>
      <c r="F636" s="29">
        <v>17969</v>
      </c>
      <c r="G636" s="29">
        <v>18398</v>
      </c>
      <c r="H636" s="29">
        <v>18957</v>
      </c>
      <c r="I636" s="29">
        <v>20121</v>
      </c>
      <c r="J636" s="29">
        <v>20678</v>
      </c>
      <c r="K636" s="29">
        <v>20996</v>
      </c>
      <c r="L636" s="5">
        <v>100</v>
      </c>
      <c r="M636" s="6">
        <v>104.05350628293475</v>
      </c>
      <c r="N636" s="6">
        <v>106.53772656204761</v>
      </c>
      <c r="O636" s="6">
        <v>109.77474086513406</v>
      </c>
      <c r="P636" s="6">
        <v>116.51514274132839</v>
      </c>
      <c r="Q636" s="6">
        <v>119.74057559789217</v>
      </c>
      <c r="R636" s="6">
        <v>121.58202559499682</v>
      </c>
    </row>
    <row r="637" spans="1:18" hidden="1" x14ac:dyDescent="0.4">
      <c r="A637">
        <v>12230</v>
      </c>
      <c r="B637">
        <v>2</v>
      </c>
      <c r="C637" t="s">
        <v>593</v>
      </c>
      <c r="D637" t="s">
        <v>627</v>
      </c>
      <c r="E637" s="28">
        <v>21115</v>
      </c>
      <c r="F637" s="29">
        <v>22532</v>
      </c>
      <c r="G637" s="29">
        <v>23365</v>
      </c>
      <c r="H637" s="29">
        <v>23786</v>
      </c>
      <c r="I637" s="29">
        <v>23979</v>
      </c>
      <c r="J637" s="29">
        <v>22582</v>
      </c>
      <c r="K637" s="29">
        <v>21148</v>
      </c>
      <c r="L637" s="5">
        <v>100</v>
      </c>
      <c r="M637" s="6">
        <v>106.71086905043808</v>
      </c>
      <c r="N637" s="6">
        <v>110.65593180203648</v>
      </c>
      <c r="O637" s="6">
        <v>112.64977504143974</v>
      </c>
      <c r="P637" s="6">
        <v>113.56381719156998</v>
      </c>
      <c r="Q637" s="6">
        <v>106.94766753492777</v>
      </c>
      <c r="R637" s="6">
        <v>100.1562869997632</v>
      </c>
    </row>
    <row r="638" spans="1:18" hidden="1" x14ac:dyDescent="0.4">
      <c r="A638">
        <v>12231</v>
      </c>
      <c r="B638">
        <v>2</v>
      </c>
      <c r="C638" t="s">
        <v>593</v>
      </c>
      <c r="D638" t="s">
        <v>628</v>
      </c>
      <c r="E638" s="28">
        <v>23787</v>
      </c>
      <c r="F638" s="29">
        <v>27295</v>
      </c>
      <c r="G638" s="29">
        <v>29870</v>
      </c>
      <c r="H638" s="29">
        <v>31874</v>
      </c>
      <c r="I638" s="29">
        <v>34399</v>
      </c>
      <c r="J638" s="29">
        <v>36307</v>
      </c>
      <c r="K638" s="29">
        <v>38157</v>
      </c>
      <c r="L638" s="5">
        <v>100</v>
      </c>
      <c r="M638" s="6">
        <v>114.7475511834195</v>
      </c>
      <c r="N638" s="6">
        <v>125.5727918611006</v>
      </c>
      <c r="O638" s="6">
        <v>133.99756169336192</v>
      </c>
      <c r="P638" s="6">
        <v>144.61260352293272</v>
      </c>
      <c r="Q638" s="6">
        <v>152.63379156682223</v>
      </c>
      <c r="R638" s="6">
        <v>160.41114894690378</v>
      </c>
    </row>
    <row r="639" spans="1:18" hidden="1" x14ac:dyDescent="0.4">
      <c r="A639">
        <v>12232</v>
      </c>
      <c r="B639">
        <v>2</v>
      </c>
      <c r="C639" t="s">
        <v>593</v>
      </c>
      <c r="D639" t="s">
        <v>629</v>
      </c>
      <c r="E639" s="28">
        <v>17289</v>
      </c>
      <c r="F639" s="29">
        <v>18531</v>
      </c>
      <c r="G639" s="29">
        <v>19213</v>
      </c>
      <c r="H639" s="29">
        <v>20101</v>
      </c>
      <c r="I639" s="29">
        <v>21673</v>
      </c>
      <c r="J639" s="29">
        <v>22385</v>
      </c>
      <c r="K639" s="29">
        <v>22297</v>
      </c>
      <c r="L639" s="5">
        <v>100</v>
      </c>
      <c r="M639" s="6">
        <v>107.18375845913586</v>
      </c>
      <c r="N639" s="6">
        <v>111.12846318468389</v>
      </c>
      <c r="O639" s="6">
        <v>116.26467696223033</v>
      </c>
      <c r="P639" s="6">
        <v>125.3571635143733</v>
      </c>
      <c r="Q639" s="6">
        <v>129.47538897564925</v>
      </c>
      <c r="R639" s="6">
        <v>128.96639481751401</v>
      </c>
    </row>
    <row r="640" spans="1:18" hidden="1" x14ac:dyDescent="0.4">
      <c r="A640">
        <v>12233</v>
      </c>
      <c r="B640">
        <v>2</v>
      </c>
      <c r="C640" t="s">
        <v>593</v>
      </c>
      <c r="D640" t="s">
        <v>630</v>
      </c>
      <c r="E640" s="28">
        <v>14067</v>
      </c>
      <c r="F640" s="29">
        <v>14756</v>
      </c>
      <c r="G640" s="29">
        <v>14725</v>
      </c>
      <c r="H640" s="29">
        <v>14852</v>
      </c>
      <c r="I640" s="29">
        <v>15329</v>
      </c>
      <c r="J640" s="29">
        <v>15221</v>
      </c>
      <c r="K640" s="29">
        <v>14971</v>
      </c>
      <c r="L640" s="5">
        <v>100</v>
      </c>
      <c r="M640" s="6">
        <v>104.89798819933176</v>
      </c>
      <c r="N640" s="6">
        <v>104.67761427454325</v>
      </c>
      <c r="O640" s="6">
        <v>105.5804364825478</v>
      </c>
      <c r="P640" s="6">
        <v>108.9713513897775</v>
      </c>
      <c r="Q640" s="6">
        <v>108.20359707115945</v>
      </c>
      <c r="R640" s="6">
        <v>106.42638800028435</v>
      </c>
    </row>
    <row r="641" spans="1:18" hidden="1" x14ac:dyDescent="0.4">
      <c r="A641">
        <v>12234</v>
      </c>
      <c r="B641">
        <v>2</v>
      </c>
      <c r="C641" t="s">
        <v>593</v>
      </c>
      <c r="D641" t="s">
        <v>631</v>
      </c>
      <c r="E641" s="28">
        <v>16926</v>
      </c>
      <c r="F641" s="29">
        <v>16029</v>
      </c>
      <c r="G641" s="29">
        <v>14930</v>
      </c>
      <c r="H641" s="29">
        <v>13907</v>
      </c>
      <c r="I641" s="29">
        <v>13150</v>
      </c>
      <c r="J641" s="29">
        <v>12117</v>
      </c>
      <c r="K641" s="29">
        <v>11051</v>
      </c>
      <c r="L641" s="5">
        <v>100</v>
      </c>
      <c r="M641" s="6">
        <v>94.700460829493082</v>
      </c>
      <c r="N641" s="6">
        <v>88.207491433297875</v>
      </c>
      <c r="O641" s="6">
        <v>82.163535389341845</v>
      </c>
      <c r="P641" s="6">
        <v>77.691126078222851</v>
      </c>
      <c r="Q641" s="6">
        <v>71.588089330024815</v>
      </c>
      <c r="R641" s="6">
        <v>65.290086257828193</v>
      </c>
    </row>
    <row r="642" spans="1:18" hidden="1" x14ac:dyDescent="0.4">
      <c r="A642">
        <v>12235</v>
      </c>
      <c r="B642">
        <v>2</v>
      </c>
      <c r="C642" t="s">
        <v>593</v>
      </c>
      <c r="D642" t="s">
        <v>632</v>
      </c>
      <c r="E642" s="28">
        <v>12584</v>
      </c>
      <c r="F642" s="29">
        <v>12592</v>
      </c>
      <c r="G642" s="29">
        <v>12410</v>
      </c>
      <c r="H642" s="29">
        <v>12026</v>
      </c>
      <c r="I642" s="29">
        <v>11905</v>
      </c>
      <c r="J642" s="29">
        <v>11302</v>
      </c>
      <c r="K642" s="29">
        <v>10632</v>
      </c>
      <c r="L642" s="5">
        <v>100</v>
      </c>
      <c r="M642" s="6">
        <v>100.06357279084553</v>
      </c>
      <c r="N642" s="6">
        <v>98.617291799109978</v>
      </c>
      <c r="O642" s="6">
        <v>95.565797838525114</v>
      </c>
      <c r="P642" s="6">
        <v>94.604259376986661</v>
      </c>
      <c r="Q642" s="6">
        <v>89.812460267005719</v>
      </c>
      <c r="R642" s="6">
        <v>84.488239033693574</v>
      </c>
    </row>
    <row r="643" spans="1:18" hidden="1" x14ac:dyDescent="0.4">
      <c r="A643">
        <v>12236</v>
      </c>
      <c r="B643">
        <v>2</v>
      </c>
      <c r="C643" t="s">
        <v>593</v>
      </c>
      <c r="D643" t="s">
        <v>633</v>
      </c>
      <c r="E643" s="28">
        <v>26891</v>
      </c>
      <c r="F643" s="29">
        <v>26769</v>
      </c>
      <c r="G643" s="29">
        <v>26066</v>
      </c>
      <c r="H643" s="29">
        <v>24940</v>
      </c>
      <c r="I643" s="29">
        <v>24201</v>
      </c>
      <c r="J643" s="29">
        <v>22678</v>
      </c>
      <c r="K643" s="29">
        <v>20836</v>
      </c>
      <c r="L643" s="5">
        <v>100</v>
      </c>
      <c r="M643" s="6">
        <v>99.546316611505702</v>
      </c>
      <c r="N643" s="6">
        <v>96.932059053214829</v>
      </c>
      <c r="O643" s="6">
        <v>92.744784500390466</v>
      </c>
      <c r="P643" s="6">
        <v>89.996653155330776</v>
      </c>
      <c r="Q643" s="6">
        <v>84.333048231750396</v>
      </c>
      <c r="R643" s="6">
        <v>77.483172808746431</v>
      </c>
    </row>
    <row r="644" spans="1:18" hidden="1" x14ac:dyDescent="0.4">
      <c r="A644">
        <v>12237</v>
      </c>
      <c r="B644">
        <v>2</v>
      </c>
      <c r="C644" t="s">
        <v>593</v>
      </c>
      <c r="D644" t="s">
        <v>634</v>
      </c>
      <c r="E644" s="28">
        <v>17406</v>
      </c>
      <c r="F644" s="29">
        <v>17934</v>
      </c>
      <c r="G644" s="29">
        <v>17840</v>
      </c>
      <c r="H644" s="29">
        <v>17542</v>
      </c>
      <c r="I644" s="29">
        <v>17126</v>
      </c>
      <c r="J644" s="29">
        <v>15971</v>
      </c>
      <c r="K644" s="29">
        <v>14748</v>
      </c>
      <c r="L644" s="5">
        <v>100</v>
      </c>
      <c r="M644" s="6">
        <v>103.03343674594967</v>
      </c>
      <c r="N644" s="6">
        <v>102.493393082845</v>
      </c>
      <c r="O644" s="6">
        <v>100.78133976789614</v>
      </c>
      <c r="P644" s="6">
        <v>98.391359301390324</v>
      </c>
      <c r="Q644" s="6">
        <v>91.755716419625415</v>
      </c>
      <c r="R644" s="6">
        <v>84.729403653912442</v>
      </c>
    </row>
    <row r="645" spans="1:18" hidden="1" x14ac:dyDescent="0.4">
      <c r="A645">
        <v>12238</v>
      </c>
      <c r="B645">
        <v>2</v>
      </c>
      <c r="C645" t="s">
        <v>593</v>
      </c>
      <c r="D645" t="s">
        <v>635</v>
      </c>
      <c r="E645" s="28">
        <v>15065</v>
      </c>
      <c r="F645" s="29">
        <v>14772</v>
      </c>
      <c r="G645" s="29">
        <v>14176</v>
      </c>
      <c r="H645" s="29">
        <v>13632</v>
      </c>
      <c r="I645" s="29">
        <v>13257</v>
      </c>
      <c r="J645" s="29">
        <v>12515</v>
      </c>
      <c r="K645" s="29">
        <v>11723</v>
      </c>
      <c r="L645" s="5">
        <v>100</v>
      </c>
      <c r="M645" s="6">
        <v>98.055094590109519</v>
      </c>
      <c r="N645" s="6">
        <v>94.098904746100231</v>
      </c>
      <c r="O645" s="6">
        <v>90.487885828078333</v>
      </c>
      <c r="P645" s="6">
        <v>87.99867241951543</v>
      </c>
      <c r="Q645" s="6">
        <v>83.073348821772313</v>
      </c>
      <c r="R645" s="6">
        <v>77.816130102887499</v>
      </c>
    </row>
    <row r="646" spans="1:18" hidden="1" x14ac:dyDescent="0.4">
      <c r="A646">
        <v>12239</v>
      </c>
      <c r="B646">
        <v>2</v>
      </c>
      <c r="C646" t="s">
        <v>593</v>
      </c>
      <c r="D646" t="s">
        <v>636</v>
      </c>
      <c r="E646" s="28">
        <v>15912</v>
      </c>
      <c r="F646" s="29">
        <v>16855</v>
      </c>
      <c r="G646" s="29">
        <v>17315</v>
      </c>
      <c r="H646" s="29">
        <v>17430</v>
      </c>
      <c r="I646" s="29">
        <v>17577</v>
      </c>
      <c r="J646" s="29">
        <v>17264</v>
      </c>
      <c r="K646" s="29">
        <v>16816</v>
      </c>
      <c r="L646" s="5">
        <v>100</v>
      </c>
      <c r="M646" s="6">
        <v>105.92634489693313</v>
      </c>
      <c r="N646" s="6">
        <v>108.81724484665661</v>
      </c>
      <c r="O646" s="6">
        <v>109.53996983408749</v>
      </c>
      <c r="P646" s="6">
        <v>110.46380090497738</v>
      </c>
      <c r="Q646" s="6">
        <v>108.49673202614379</v>
      </c>
      <c r="R646" s="6">
        <v>105.68124685771745</v>
      </c>
    </row>
    <row r="647" spans="1:18" hidden="1" x14ac:dyDescent="0.4">
      <c r="A647">
        <v>12322</v>
      </c>
      <c r="B647">
        <v>3</v>
      </c>
      <c r="C647" t="s">
        <v>593</v>
      </c>
      <c r="D647" t="s">
        <v>637</v>
      </c>
      <c r="E647" s="28">
        <v>6872</v>
      </c>
      <c r="F647" s="29">
        <v>6868</v>
      </c>
      <c r="G647" s="29">
        <v>6557</v>
      </c>
      <c r="H647" s="29">
        <v>6365</v>
      </c>
      <c r="I647" s="29">
        <v>6553</v>
      </c>
      <c r="J647" s="29">
        <v>6467</v>
      </c>
      <c r="K647" s="29">
        <v>6238</v>
      </c>
      <c r="L647" s="5">
        <v>100</v>
      </c>
      <c r="M647" s="6">
        <v>99.941792782305001</v>
      </c>
      <c r="N647" s="6">
        <v>95.416181606519217</v>
      </c>
      <c r="O647" s="6">
        <v>92.62223515715948</v>
      </c>
      <c r="P647" s="6">
        <v>95.357974388824218</v>
      </c>
      <c r="Q647" s="6">
        <v>94.10651920838184</v>
      </c>
      <c r="R647" s="6">
        <v>90.77415599534342</v>
      </c>
    </row>
    <row r="648" spans="1:18" hidden="1" x14ac:dyDescent="0.4">
      <c r="A648">
        <v>12329</v>
      </c>
      <c r="B648">
        <v>3</v>
      </c>
      <c r="C648" t="s">
        <v>593</v>
      </c>
      <c r="D648" t="s">
        <v>638</v>
      </c>
      <c r="E648" s="28">
        <v>7842</v>
      </c>
      <c r="F648" s="29">
        <v>8315</v>
      </c>
      <c r="G648" s="29">
        <v>8045</v>
      </c>
      <c r="H648" s="29">
        <v>7519</v>
      </c>
      <c r="I648" s="29">
        <v>7057</v>
      </c>
      <c r="J648" s="29">
        <v>6534</v>
      </c>
      <c r="K648" s="29">
        <v>6043</v>
      </c>
      <c r="L648" s="5">
        <v>100</v>
      </c>
      <c r="M648" s="6">
        <v>106.0316245855649</v>
      </c>
      <c r="N648" s="6">
        <v>102.58862535067585</v>
      </c>
      <c r="O648" s="6">
        <v>95.881152767151235</v>
      </c>
      <c r="P648" s="6">
        <v>89.989798520785513</v>
      </c>
      <c r="Q648" s="6">
        <v>83.320581484315227</v>
      </c>
      <c r="R648" s="6">
        <v>77.059423616424382</v>
      </c>
    </row>
    <row r="649" spans="1:18" hidden="1" x14ac:dyDescent="0.4">
      <c r="A649">
        <v>12342</v>
      </c>
      <c r="B649">
        <v>3</v>
      </c>
      <c r="C649" t="s">
        <v>593</v>
      </c>
      <c r="D649" t="s">
        <v>639</v>
      </c>
      <c r="E649" s="28">
        <v>2040</v>
      </c>
      <c r="F649" s="29">
        <v>2093</v>
      </c>
      <c r="G649" s="29">
        <v>2141</v>
      </c>
      <c r="H649" s="29">
        <v>2171</v>
      </c>
      <c r="I649" s="29">
        <v>2166</v>
      </c>
      <c r="J649" s="29">
        <v>2074</v>
      </c>
      <c r="K649" s="29">
        <v>1915</v>
      </c>
      <c r="L649" s="5">
        <v>100</v>
      </c>
      <c r="M649" s="6">
        <v>102.59803921568627</v>
      </c>
      <c r="N649" s="6">
        <v>104.95098039215686</v>
      </c>
      <c r="O649" s="6">
        <v>106.42156862745098</v>
      </c>
      <c r="P649" s="6">
        <v>106.17647058823529</v>
      </c>
      <c r="Q649" s="6">
        <v>101.66666666666666</v>
      </c>
      <c r="R649" s="6">
        <v>93.872549019607845</v>
      </c>
    </row>
    <row r="650" spans="1:18" hidden="1" x14ac:dyDescent="0.4">
      <c r="A650">
        <v>12347</v>
      </c>
      <c r="B650">
        <v>3</v>
      </c>
      <c r="C650" t="s">
        <v>593</v>
      </c>
      <c r="D650" t="s">
        <v>640</v>
      </c>
      <c r="E650" s="28">
        <v>5127</v>
      </c>
      <c r="F650" s="29">
        <v>5135</v>
      </c>
      <c r="G650" s="29">
        <v>4940</v>
      </c>
      <c r="H650" s="29">
        <v>4719</v>
      </c>
      <c r="I650" s="29">
        <v>4493</v>
      </c>
      <c r="J650" s="29">
        <v>4170</v>
      </c>
      <c r="K650" s="29">
        <v>3852</v>
      </c>
      <c r="L650" s="5">
        <v>100</v>
      </c>
      <c r="M650" s="6">
        <v>100.15603666861712</v>
      </c>
      <c r="N650" s="6">
        <v>96.352642871074707</v>
      </c>
      <c r="O650" s="6">
        <v>92.042129900526632</v>
      </c>
      <c r="P650" s="6">
        <v>87.634094012092845</v>
      </c>
      <c r="Q650" s="6">
        <v>81.334113516676425</v>
      </c>
      <c r="R650" s="6">
        <v>75.131655939145702</v>
      </c>
    </row>
    <row r="651" spans="1:18" hidden="1" x14ac:dyDescent="0.4">
      <c r="A651">
        <v>12349</v>
      </c>
      <c r="B651">
        <v>3</v>
      </c>
      <c r="C651" t="s">
        <v>593</v>
      </c>
      <c r="D651" t="s">
        <v>641</v>
      </c>
      <c r="E651" s="28">
        <v>5195</v>
      </c>
      <c r="F651" s="29">
        <v>5116</v>
      </c>
      <c r="G651" s="29">
        <v>4888</v>
      </c>
      <c r="H651" s="29">
        <v>4606</v>
      </c>
      <c r="I651" s="29">
        <v>4387</v>
      </c>
      <c r="J651" s="29">
        <v>4029</v>
      </c>
      <c r="K651" s="29">
        <v>3614</v>
      </c>
      <c r="L651" s="5">
        <v>100</v>
      </c>
      <c r="M651" s="6">
        <v>98.479307025986529</v>
      </c>
      <c r="N651" s="6">
        <v>94.090471607314726</v>
      </c>
      <c r="O651" s="6">
        <v>88.662175168431176</v>
      </c>
      <c r="P651" s="6">
        <v>84.446583253128011</v>
      </c>
      <c r="Q651" s="6">
        <v>77.555341674687199</v>
      </c>
      <c r="R651" s="6">
        <v>69.566891241578446</v>
      </c>
    </row>
    <row r="652" spans="1:18" hidden="1" x14ac:dyDescent="0.4">
      <c r="A652">
        <v>12403</v>
      </c>
      <c r="B652">
        <v>3</v>
      </c>
      <c r="C652" t="s">
        <v>593</v>
      </c>
      <c r="D652" t="s">
        <v>642</v>
      </c>
      <c r="E652" s="28">
        <v>5966</v>
      </c>
      <c r="F652" s="29">
        <v>5872</v>
      </c>
      <c r="G652" s="29">
        <v>5609</v>
      </c>
      <c r="H652" s="29">
        <v>5406</v>
      </c>
      <c r="I652" s="29">
        <v>5143</v>
      </c>
      <c r="J652" s="29">
        <v>4753</v>
      </c>
      <c r="K652" s="29">
        <v>4268</v>
      </c>
      <c r="L652" s="5">
        <v>100</v>
      </c>
      <c r="M652" s="6">
        <v>98.424404961448204</v>
      </c>
      <c r="N652" s="6">
        <v>94.016091183372438</v>
      </c>
      <c r="O652" s="6">
        <v>90.613476366074423</v>
      </c>
      <c r="P652" s="6">
        <v>86.205162587998657</v>
      </c>
      <c r="Q652" s="6">
        <v>79.668119342943342</v>
      </c>
      <c r="R652" s="6">
        <v>71.538719409989952</v>
      </c>
    </row>
    <row r="653" spans="1:18" hidden="1" x14ac:dyDescent="0.4">
      <c r="A653">
        <v>12409</v>
      </c>
      <c r="B653">
        <v>3</v>
      </c>
      <c r="C653" t="s">
        <v>593</v>
      </c>
      <c r="D653" t="s">
        <v>643</v>
      </c>
      <c r="E653" s="28">
        <v>2641</v>
      </c>
      <c r="F653" s="29">
        <v>2652</v>
      </c>
      <c r="G653" s="29">
        <v>2611</v>
      </c>
      <c r="H653" s="29">
        <v>2567</v>
      </c>
      <c r="I653" s="29">
        <v>2535</v>
      </c>
      <c r="J653" s="29">
        <v>2414</v>
      </c>
      <c r="K653" s="29">
        <v>2269</v>
      </c>
      <c r="L653" s="5">
        <v>100</v>
      </c>
      <c r="M653" s="6">
        <v>100.41650889814464</v>
      </c>
      <c r="N653" s="6">
        <v>98.864066641423705</v>
      </c>
      <c r="O653" s="6">
        <v>97.198031048845138</v>
      </c>
      <c r="P653" s="6">
        <v>95.98636879969709</v>
      </c>
      <c r="Q653" s="6">
        <v>91.404770920106017</v>
      </c>
      <c r="R653" s="6">
        <v>85.914426353653923</v>
      </c>
    </row>
    <row r="654" spans="1:18" hidden="1" x14ac:dyDescent="0.4">
      <c r="A654">
        <v>12410</v>
      </c>
      <c r="B654">
        <v>3</v>
      </c>
      <c r="C654" t="s">
        <v>593</v>
      </c>
      <c r="D654" t="s">
        <v>644</v>
      </c>
      <c r="E654" s="28">
        <v>8300</v>
      </c>
      <c r="F654" s="29">
        <v>8157</v>
      </c>
      <c r="G654" s="29">
        <v>7936</v>
      </c>
      <c r="H654" s="29">
        <v>7622</v>
      </c>
      <c r="I654" s="29">
        <v>7472</v>
      </c>
      <c r="J654" s="29">
        <v>6995</v>
      </c>
      <c r="K654" s="29">
        <v>6547</v>
      </c>
      <c r="L654" s="5">
        <v>100</v>
      </c>
      <c r="M654" s="6">
        <v>98.277108433734938</v>
      </c>
      <c r="N654" s="6">
        <v>95.614457831325311</v>
      </c>
      <c r="O654" s="6">
        <v>91.831325301204828</v>
      </c>
      <c r="P654" s="6">
        <v>90.02409638554218</v>
      </c>
      <c r="Q654" s="6">
        <v>84.277108433734938</v>
      </c>
      <c r="R654" s="6">
        <v>78.879518072289159</v>
      </c>
    </row>
    <row r="655" spans="1:18" hidden="1" x14ac:dyDescent="0.4">
      <c r="A655">
        <v>12421</v>
      </c>
      <c r="B655">
        <v>3</v>
      </c>
      <c r="C655" t="s">
        <v>593</v>
      </c>
      <c r="D655" t="s">
        <v>645</v>
      </c>
      <c r="E655" s="28">
        <v>3954</v>
      </c>
      <c r="F655" s="29">
        <v>4048</v>
      </c>
      <c r="G655" s="29">
        <v>4071</v>
      </c>
      <c r="H655" s="29">
        <v>4167</v>
      </c>
      <c r="I655" s="29">
        <v>4430</v>
      </c>
      <c r="J655" s="29">
        <v>4610</v>
      </c>
      <c r="K655" s="29">
        <v>4656</v>
      </c>
      <c r="L655" s="5">
        <v>100</v>
      </c>
      <c r="M655" s="6">
        <v>102.37733940313606</v>
      </c>
      <c r="N655" s="6">
        <v>102.95902883156299</v>
      </c>
      <c r="O655" s="6">
        <v>105.38694992412746</v>
      </c>
      <c r="P655" s="6">
        <v>112.03844208396561</v>
      </c>
      <c r="Q655" s="6">
        <v>116.59079413252402</v>
      </c>
      <c r="R655" s="6">
        <v>117.75417298937785</v>
      </c>
    </row>
    <row r="656" spans="1:18" hidden="1" x14ac:dyDescent="0.4">
      <c r="A656">
        <v>12422</v>
      </c>
      <c r="B656">
        <v>3</v>
      </c>
      <c r="C656" t="s">
        <v>593</v>
      </c>
      <c r="D656" t="s">
        <v>646</v>
      </c>
      <c r="E656" s="28">
        <v>2843</v>
      </c>
      <c r="F656" s="29">
        <v>2779</v>
      </c>
      <c r="G656" s="29">
        <v>2653</v>
      </c>
      <c r="H656" s="29">
        <v>2480</v>
      </c>
      <c r="I656" s="29">
        <v>2327</v>
      </c>
      <c r="J656" s="29">
        <v>2176</v>
      </c>
      <c r="K656" s="29">
        <v>2020</v>
      </c>
      <c r="L656" s="5">
        <v>100</v>
      </c>
      <c r="M656" s="6">
        <v>97.748856841364756</v>
      </c>
      <c r="N656" s="6">
        <v>93.316918747801608</v>
      </c>
      <c r="O656" s="6">
        <v>87.231797397115713</v>
      </c>
      <c r="P656" s="6">
        <v>81.850158283503333</v>
      </c>
      <c r="Q656" s="6">
        <v>76.538867393598309</v>
      </c>
      <c r="R656" s="6">
        <v>71.05170594442491</v>
      </c>
    </row>
    <row r="657" spans="1:18" hidden="1" x14ac:dyDescent="0.4">
      <c r="A657">
        <v>12423</v>
      </c>
      <c r="B657">
        <v>3</v>
      </c>
      <c r="C657" t="s">
        <v>593</v>
      </c>
      <c r="D657" t="s">
        <v>647</v>
      </c>
      <c r="E657" s="28">
        <v>4741</v>
      </c>
      <c r="F657" s="29">
        <v>4715</v>
      </c>
      <c r="G657" s="29">
        <v>4764</v>
      </c>
      <c r="H657" s="29">
        <v>4825</v>
      </c>
      <c r="I657" s="29">
        <v>5015</v>
      </c>
      <c r="J657" s="29">
        <v>4945</v>
      </c>
      <c r="K657" s="29">
        <v>4742</v>
      </c>
      <c r="L657" s="5">
        <v>100</v>
      </c>
      <c r="M657" s="6">
        <v>99.45159249103564</v>
      </c>
      <c r="N657" s="6">
        <v>100.48512971946846</v>
      </c>
      <c r="O657" s="6">
        <v>101.77177810588482</v>
      </c>
      <c r="P657" s="6">
        <v>105.77937144062435</v>
      </c>
      <c r="Q657" s="6">
        <v>104.3028896857203</v>
      </c>
      <c r="R657" s="6">
        <v>100.02109259649863</v>
      </c>
    </row>
    <row r="658" spans="1:18" hidden="1" x14ac:dyDescent="0.4">
      <c r="A658">
        <v>12424</v>
      </c>
      <c r="B658">
        <v>3</v>
      </c>
      <c r="C658" t="s">
        <v>593</v>
      </c>
      <c r="D658" t="s">
        <v>648</v>
      </c>
      <c r="E658" s="28">
        <v>4180</v>
      </c>
      <c r="F658" s="29">
        <v>4143</v>
      </c>
      <c r="G658" s="29">
        <v>4000</v>
      </c>
      <c r="H658" s="29">
        <v>3846</v>
      </c>
      <c r="I658" s="29">
        <v>3679</v>
      </c>
      <c r="J658" s="29">
        <v>3422</v>
      </c>
      <c r="K658" s="29">
        <v>3160</v>
      </c>
      <c r="L658" s="5">
        <v>100</v>
      </c>
      <c r="M658" s="6">
        <v>99.114832535885171</v>
      </c>
      <c r="N658" s="6">
        <v>95.693779904306226</v>
      </c>
      <c r="O658" s="6">
        <v>92.009569377990431</v>
      </c>
      <c r="P658" s="6">
        <v>88.014354066985646</v>
      </c>
      <c r="Q658" s="6">
        <v>81.866028708133982</v>
      </c>
      <c r="R658" s="6">
        <v>75.598086124401902</v>
      </c>
    </row>
    <row r="659" spans="1:18" hidden="1" x14ac:dyDescent="0.4">
      <c r="A659">
        <v>12426</v>
      </c>
      <c r="B659">
        <v>3</v>
      </c>
      <c r="C659" t="s">
        <v>593</v>
      </c>
      <c r="D659" t="s">
        <v>649</v>
      </c>
      <c r="E659" s="28">
        <v>2961</v>
      </c>
      <c r="F659" s="29">
        <v>2997</v>
      </c>
      <c r="G659" s="29">
        <v>2911</v>
      </c>
      <c r="H659" s="29">
        <v>2748</v>
      </c>
      <c r="I659" s="29">
        <v>2632</v>
      </c>
      <c r="J659" s="29">
        <v>2399</v>
      </c>
      <c r="K659" s="29">
        <v>2127</v>
      </c>
      <c r="L659" s="5">
        <v>100</v>
      </c>
      <c r="M659" s="6">
        <v>101.21580547112461</v>
      </c>
      <c r="N659" s="6">
        <v>98.311381290104691</v>
      </c>
      <c r="O659" s="6">
        <v>92.806484295846005</v>
      </c>
      <c r="P659" s="6">
        <v>88.888888888888886</v>
      </c>
      <c r="Q659" s="6">
        <v>81.019925700776767</v>
      </c>
      <c r="R659" s="6">
        <v>71.83383991894631</v>
      </c>
    </row>
    <row r="660" spans="1:18" hidden="1" x14ac:dyDescent="0.4">
      <c r="A660">
        <v>12427</v>
      </c>
      <c r="B660">
        <v>3</v>
      </c>
      <c r="C660" t="s">
        <v>593</v>
      </c>
      <c r="D660" t="s">
        <v>650</v>
      </c>
      <c r="E660" s="28">
        <v>3215</v>
      </c>
      <c r="F660" s="29">
        <v>3199</v>
      </c>
      <c r="G660" s="29">
        <v>3024</v>
      </c>
      <c r="H660" s="29">
        <v>2807</v>
      </c>
      <c r="I660" s="29">
        <v>2603</v>
      </c>
      <c r="J660" s="29">
        <v>2281</v>
      </c>
      <c r="K660" s="29">
        <v>1998</v>
      </c>
      <c r="L660" s="5">
        <v>100</v>
      </c>
      <c r="M660" s="6">
        <v>99.502332814930014</v>
      </c>
      <c r="N660" s="6">
        <v>94.059097978227058</v>
      </c>
      <c r="O660" s="6">
        <v>87.309486780715389</v>
      </c>
      <c r="P660" s="6">
        <v>80.964230171073098</v>
      </c>
      <c r="Q660" s="6">
        <v>70.948678071539661</v>
      </c>
      <c r="R660" s="6">
        <v>62.146189735614307</v>
      </c>
    </row>
    <row r="661" spans="1:18" hidden="1" x14ac:dyDescent="0.4">
      <c r="A661">
        <v>12441</v>
      </c>
      <c r="B661">
        <v>3</v>
      </c>
      <c r="C661" t="s">
        <v>593</v>
      </c>
      <c r="D661" t="s">
        <v>651</v>
      </c>
      <c r="E661" s="28">
        <v>3888</v>
      </c>
      <c r="F661" s="29">
        <v>3780</v>
      </c>
      <c r="G661" s="29">
        <v>3588</v>
      </c>
      <c r="H661" s="29">
        <v>3372</v>
      </c>
      <c r="I661" s="29">
        <v>3110</v>
      </c>
      <c r="J661" s="29">
        <v>2853</v>
      </c>
      <c r="K661" s="29">
        <v>2564</v>
      </c>
      <c r="L661" s="5">
        <v>100</v>
      </c>
      <c r="M661" s="6">
        <v>97.222222222222214</v>
      </c>
      <c r="N661" s="6">
        <v>92.283950617283949</v>
      </c>
      <c r="O661" s="6">
        <v>86.728395061728392</v>
      </c>
      <c r="P661" s="6">
        <v>79.989711934156389</v>
      </c>
      <c r="Q661" s="6">
        <v>73.379629629629633</v>
      </c>
      <c r="R661" s="6">
        <v>65.946502057613159</v>
      </c>
    </row>
    <row r="662" spans="1:18" hidden="1" x14ac:dyDescent="0.4">
      <c r="A662">
        <v>12443</v>
      </c>
      <c r="B662">
        <v>3</v>
      </c>
      <c r="C662" t="s">
        <v>593</v>
      </c>
      <c r="D662" t="s">
        <v>652</v>
      </c>
      <c r="E662" s="28">
        <v>3585</v>
      </c>
      <c r="F662" s="29">
        <v>3484</v>
      </c>
      <c r="G662" s="29">
        <v>3344</v>
      </c>
      <c r="H662" s="29">
        <v>3255</v>
      </c>
      <c r="I662" s="29">
        <v>3194</v>
      </c>
      <c r="J662" s="29">
        <v>3106</v>
      </c>
      <c r="K662" s="29">
        <v>2950</v>
      </c>
      <c r="L662" s="5">
        <v>100</v>
      </c>
      <c r="M662" s="6">
        <v>97.182705718270569</v>
      </c>
      <c r="N662" s="6">
        <v>93.277545327754524</v>
      </c>
      <c r="O662" s="6">
        <v>90.794979079497907</v>
      </c>
      <c r="P662" s="6">
        <v>89.093444909344484</v>
      </c>
      <c r="Q662" s="6">
        <v>86.638772663877262</v>
      </c>
      <c r="R662" s="6">
        <v>82.287308228730822</v>
      </c>
    </row>
    <row r="663" spans="1:18" hidden="1" x14ac:dyDescent="0.4">
      <c r="A663">
        <v>12463</v>
      </c>
      <c r="B663">
        <v>3</v>
      </c>
      <c r="C663" t="s">
        <v>593</v>
      </c>
      <c r="D663" t="s">
        <v>653</v>
      </c>
      <c r="E663" s="28">
        <v>3361</v>
      </c>
      <c r="F663" s="29">
        <v>3147</v>
      </c>
      <c r="G663" s="29">
        <v>2901</v>
      </c>
      <c r="H663" s="29">
        <v>2617</v>
      </c>
      <c r="I663" s="29">
        <v>2342</v>
      </c>
      <c r="J663" s="29">
        <v>2079</v>
      </c>
      <c r="K663" s="29">
        <v>1817</v>
      </c>
      <c r="L663" s="5">
        <v>100</v>
      </c>
      <c r="M663" s="6">
        <v>93.632847366855103</v>
      </c>
      <c r="N663" s="6">
        <v>86.313597143707227</v>
      </c>
      <c r="O663" s="6">
        <v>77.86373103243082</v>
      </c>
      <c r="P663" s="6">
        <v>69.68164236834275</v>
      </c>
      <c r="Q663" s="6">
        <v>61.8565903005058</v>
      </c>
      <c r="R663" s="6">
        <v>54.061291282356436</v>
      </c>
    </row>
    <row r="664" spans="1:18" hidden="1" x14ac:dyDescent="0.4">
      <c r="A664">
        <v>13000</v>
      </c>
      <c r="B664" t="s">
        <v>0</v>
      </c>
      <c r="C664" t="s">
        <v>654</v>
      </c>
      <c r="E664" s="28">
        <v>3194751</v>
      </c>
      <c r="F664" s="29">
        <v>3236313</v>
      </c>
      <c r="G664" s="29">
        <v>3385291</v>
      </c>
      <c r="H664" s="29">
        <v>3638173</v>
      </c>
      <c r="I664" s="29">
        <v>3957327</v>
      </c>
      <c r="J664" s="29">
        <v>4144372</v>
      </c>
      <c r="K664" s="29">
        <v>4258778</v>
      </c>
      <c r="L664" s="5">
        <v>100</v>
      </c>
      <c r="M664" s="6">
        <v>101.30094645873811</v>
      </c>
      <c r="N664" s="6">
        <v>105.96415808305562</v>
      </c>
      <c r="O664" s="6">
        <v>113.8797045528744</v>
      </c>
      <c r="P664" s="6">
        <v>123.86965369132055</v>
      </c>
      <c r="Q664" s="6">
        <v>129.72441357714578</v>
      </c>
      <c r="R664" s="6">
        <v>133.30547513718597</v>
      </c>
    </row>
    <row r="665" spans="1:18" hidden="1" x14ac:dyDescent="0.4">
      <c r="A665">
        <v>13101</v>
      </c>
      <c r="B665">
        <v>0</v>
      </c>
      <c r="C665" t="s">
        <v>654</v>
      </c>
      <c r="D665" t="s">
        <v>655</v>
      </c>
      <c r="E665" s="28">
        <v>10903</v>
      </c>
      <c r="F665" s="29">
        <v>11261</v>
      </c>
      <c r="G665" s="29">
        <v>12388</v>
      </c>
      <c r="H665" s="29">
        <v>13869</v>
      </c>
      <c r="I665" s="29">
        <v>15855</v>
      </c>
      <c r="J665" s="29">
        <v>17574</v>
      </c>
      <c r="K665" s="29">
        <v>18978</v>
      </c>
      <c r="L665" s="5">
        <v>100</v>
      </c>
      <c r="M665" s="6">
        <v>103.28349995414105</v>
      </c>
      <c r="N665" s="6">
        <v>113.62010455837843</v>
      </c>
      <c r="O665" s="6">
        <v>127.20352196643125</v>
      </c>
      <c r="P665" s="6">
        <v>145.41869210309088</v>
      </c>
      <c r="Q665" s="6">
        <v>161.18499495551683</v>
      </c>
      <c r="R665" s="6">
        <v>174.06218471980188</v>
      </c>
    </row>
    <row r="666" spans="1:18" hidden="1" x14ac:dyDescent="0.4">
      <c r="A666">
        <v>13102</v>
      </c>
      <c r="B666">
        <v>0</v>
      </c>
      <c r="C666" t="s">
        <v>654</v>
      </c>
      <c r="D666" t="s">
        <v>656</v>
      </c>
      <c r="E666" s="28">
        <v>24707</v>
      </c>
      <c r="F666" s="29">
        <v>27129</v>
      </c>
      <c r="G666" s="29">
        <v>31611</v>
      </c>
      <c r="H666" s="29">
        <v>37481</v>
      </c>
      <c r="I666" s="29">
        <v>44360</v>
      </c>
      <c r="J666" s="29">
        <v>49794</v>
      </c>
      <c r="K666" s="29">
        <v>53951</v>
      </c>
      <c r="L666" s="5">
        <v>100</v>
      </c>
      <c r="M666" s="6">
        <v>109.80288986926783</v>
      </c>
      <c r="N666" s="6">
        <v>127.9434977941474</v>
      </c>
      <c r="O666" s="6">
        <v>151.70194681669162</v>
      </c>
      <c r="P666" s="6">
        <v>179.54425871210589</v>
      </c>
      <c r="Q666" s="6">
        <v>201.53802566074393</v>
      </c>
      <c r="R666" s="6">
        <v>218.36321690209252</v>
      </c>
    </row>
    <row r="667" spans="1:18" hidden="1" x14ac:dyDescent="0.4">
      <c r="A667">
        <v>13103</v>
      </c>
      <c r="B667">
        <v>0</v>
      </c>
      <c r="C667" t="s">
        <v>654</v>
      </c>
      <c r="D667" t="s">
        <v>657</v>
      </c>
      <c r="E667" s="28">
        <v>43589</v>
      </c>
      <c r="F667" s="29">
        <v>44585</v>
      </c>
      <c r="G667" s="29">
        <v>49557</v>
      </c>
      <c r="H667" s="29">
        <v>56501</v>
      </c>
      <c r="I667" s="29">
        <v>64799</v>
      </c>
      <c r="J667" s="29">
        <v>71085</v>
      </c>
      <c r="K667" s="29">
        <v>75867</v>
      </c>
      <c r="L667" s="5">
        <v>100</v>
      </c>
      <c r="M667" s="6">
        <v>102.28498015554383</v>
      </c>
      <c r="N667" s="6">
        <v>113.6915276790016</v>
      </c>
      <c r="O667" s="6">
        <v>129.62215237789349</v>
      </c>
      <c r="P667" s="6">
        <v>148.65906536052674</v>
      </c>
      <c r="Q667" s="6">
        <v>163.08013489641883</v>
      </c>
      <c r="R667" s="6">
        <v>174.05079263116841</v>
      </c>
    </row>
    <row r="668" spans="1:18" hidden="1" x14ac:dyDescent="0.4">
      <c r="A668">
        <v>13104</v>
      </c>
      <c r="B668">
        <v>0</v>
      </c>
      <c r="C668" t="s">
        <v>654</v>
      </c>
      <c r="D668" t="s">
        <v>658</v>
      </c>
      <c r="E668" s="28">
        <v>67872</v>
      </c>
      <c r="F668" s="29">
        <v>67465</v>
      </c>
      <c r="G668" s="29">
        <v>69752</v>
      </c>
      <c r="H668" s="29">
        <v>74478</v>
      </c>
      <c r="I668" s="29">
        <v>81195</v>
      </c>
      <c r="J668" s="29">
        <v>85580</v>
      </c>
      <c r="K668" s="29">
        <v>88751</v>
      </c>
      <c r="L668" s="5">
        <v>100</v>
      </c>
      <c r="M668" s="6">
        <v>99.400341819896283</v>
      </c>
      <c r="N668" s="6">
        <v>102.76991984912777</v>
      </c>
      <c r="O668" s="6">
        <v>109.73302687411599</v>
      </c>
      <c r="P668" s="6">
        <v>119.62959688826025</v>
      </c>
      <c r="Q668" s="6">
        <v>126.09028760018859</v>
      </c>
      <c r="R668" s="6">
        <v>130.76231730315888</v>
      </c>
    </row>
    <row r="669" spans="1:18" hidden="1" x14ac:dyDescent="0.4">
      <c r="A669">
        <v>13105</v>
      </c>
      <c r="B669">
        <v>0</v>
      </c>
      <c r="C669" t="s">
        <v>654</v>
      </c>
      <c r="D669" t="s">
        <v>659</v>
      </c>
      <c r="E669" s="28">
        <v>44824</v>
      </c>
      <c r="F669" s="29">
        <v>46439</v>
      </c>
      <c r="G669" s="29">
        <v>49897</v>
      </c>
      <c r="H669" s="29">
        <v>54921</v>
      </c>
      <c r="I669" s="29">
        <v>61435</v>
      </c>
      <c r="J669" s="29">
        <v>66764</v>
      </c>
      <c r="K669" s="29">
        <v>70646</v>
      </c>
      <c r="L669" s="5">
        <v>100</v>
      </c>
      <c r="M669" s="6">
        <v>103.602980546136</v>
      </c>
      <c r="N669" s="6">
        <v>111.31759771550955</v>
      </c>
      <c r="O669" s="6">
        <v>122.5258789933964</v>
      </c>
      <c r="P669" s="6">
        <v>137.05827235409603</v>
      </c>
      <c r="Q669" s="6">
        <v>148.94699268249153</v>
      </c>
      <c r="R669" s="6">
        <v>157.60753167945742</v>
      </c>
    </row>
    <row r="670" spans="1:18" hidden="1" x14ac:dyDescent="0.4">
      <c r="A670">
        <v>13106</v>
      </c>
      <c r="B670">
        <v>0</v>
      </c>
      <c r="C670" t="s">
        <v>654</v>
      </c>
      <c r="D670" t="s">
        <v>660</v>
      </c>
      <c r="E670" s="28">
        <v>48419</v>
      </c>
      <c r="F670" s="29">
        <v>48540</v>
      </c>
      <c r="G670" s="29">
        <v>50155</v>
      </c>
      <c r="H670" s="29">
        <v>54536</v>
      </c>
      <c r="I670" s="29">
        <v>60862</v>
      </c>
      <c r="J670" s="29">
        <v>65812</v>
      </c>
      <c r="K670" s="29">
        <v>69910</v>
      </c>
      <c r="L670" s="5">
        <v>100</v>
      </c>
      <c r="M670" s="6">
        <v>100.24990189801524</v>
      </c>
      <c r="N670" s="6">
        <v>103.58536937978893</v>
      </c>
      <c r="O670" s="6">
        <v>112.6334703318945</v>
      </c>
      <c r="P670" s="6">
        <v>125.69858939672443</v>
      </c>
      <c r="Q670" s="6">
        <v>135.92184886098434</v>
      </c>
      <c r="R670" s="6">
        <v>144.38546851442615</v>
      </c>
    </row>
    <row r="671" spans="1:18" hidden="1" x14ac:dyDescent="0.4">
      <c r="A671">
        <v>13107</v>
      </c>
      <c r="B671">
        <v>0</v>
      </c>
      <c r="C671" t="s">
        <v>654</v>
      </c>
      <c r="D671" t="s">
        <v>661</v>
      </c>
      <c r="E671" s="28">
        <v>60204</v>
      </c>
      <c r="F671" s="29">
        <v>59733</v>
      </c>
      <c r="G671" s="29">
        <v>60988</v>
      </c>
      <c r="H671" s="29">
        <v>64965</v>
      </c>
      <c r="I671" s="29">
        <v>71260</v>
      </c>
      <c r="J671" s="29">
        <v>75616</v>
      </c>
      <c r="K671" s="29">
        <v>79362</v>
      </c>
      <c r="L671" s="5">
        <v>100</v>
      </c>
      <c r="M671" s="6">
        <v>99.217659956149092</v>
      </c>
      <c r="N671" s="6">
        <v>101.30223905388347</v>
      </c>
      <c r="O671" s="6">
        <v>107.90811241777956</v>
      </c>
      <c r="P671" s="6">
        <v>118.36422829047903</v>
      </c>
      <c r="Q671" s="6">
        <v>125.5996279316989</v>
      </c>
      <c r="R671" s="6">
        <v>131.82180586007576</v>
      </c>
    </row>
    <row r="672" spans="1:18" hidden="1" x14ac:dyDescent="0.4">
      <c r="A672">
        <v>13108</v>
      </c>
      <c r="B672">
        <v>0</v>
      </c>
      <c r="C672" t="s">
        <v>654</v>
      </c>
      <c r="D672" t="s">
        <v>662</v>
      </c>
      <c r="E672" s="28">
        <v>111817</v>
      </c>
      <c r="F672" s="29">
        <v>114478</v>
      </c>
      <c r="G672" s="29">
        <v>119555</v>
      </c>
      <c r="H672" s="29">
        <v>130768</v>
      </c>
      <c r="I672" s="29">
        <v>146726</v>
      </c>
      <c r="J672" s="29">
        <v>157147</v>
      </c>
      <c r="K672" s="29">
        <v>164839</v>
      </c>
      <c r="L672" s="5">
        <v>100</v>
      </c>
      <c r="M672" s="6">
        <v>102.37978124972054</v>
      </c>
      <c r="N672" s="6">
        <v>106.92023574232898</v>
      </c>
      <c r="O672" s="6">
        <v>116.94822790809984</v>
      </c>
      <c r="P672" s="6">
        <v>131.2197608592611</v>
      </c>
      <c r="Q672" s="6">
        <v>140.53945285600579</v>
      </c>
      <c r="R672" s="6">
        <v>147.41854995215397</v>
      </c>
    </row>
    <row r="673" spans="1:18" hidden="1" x14ac:dyDescent="0.4">
      <c r="A673">
        <v>13109</v>
      </c>
      <c r="B673">
        <v>0</v>
      </c>
      <c r="C673" t="s">
        <v>654</v>
      </c>
      <c r="D673" t="s">
        <v>663</v>
      </c>
      <c r="E673" s="28">
        <v>83843</v>
      </c>
      <c r="F673" s="29">
        <v>84613</v>
      </c>
      <c r="G673" s="29">
        <v>88871</v>
      </c>
      <c r="H673" s="29">
        <v>96672</v>
      </c>
      <c r="I673" s="29">
        <v>107503</v>
      </c>
      <c r="J673" s="29">
        <v>115561</v>
      </c>
      <c r="K673" s="29">
        <v>122043</v>
      </c>
      <c r="L673" s="5">
        <v>100</v>
      </c>
      <c r="M673" s="6">
        <v>100.9183831685412</v>
      </c>
      <c r="N673" s="6">
        <v>105.99692282003268</v>
      </c>
      <c r="O673" s="6">
        <v>115.30121775222737</v>
      </c>
      <c r="P673" s="6">
        <v>128.21941008790239</v>
      </c>
      <c r="Q673" s="6">
        <v>137.83023031141539</v>
      </c>
      <c r="R673" s="6">
        <v>145.56134680295315</v>
      </c>
    </row>
    <row r="674" spans="1:18" hidden="1" x14ac:dyDescent="0.4">
      <c r="A674">
        <v>13110</v>
      </c>
      <c r="B674">
        <v>0</v>
      </c>
      <c r="C674" t="s">
        <v>654</v>
      </c>
      <c r="D674" t="s">
        <v>664</v>
      </c>
      <c r="E674" s="28">
        <v>56301</v>
      </c>
      <c r="F674" s="29">
        <v>55963</v>
      </c>
      <c r="G674" s="29">
        <v>58049</v>
      </c>
      <c r="H674" s="29">
        <v>61880</v>
      </c>
      <c r="I674" s="29">
        <v>67065</v>
      </c>
      <c r="J674" s="29">
        <v>70902</v>
      </c>
      <c r="K674" s="29">
        <v>73267</v>
      </c>
      <c r="L674" s="5">
        <v>100</v>
      </c>
      <c r="M674" s="6">
        <v>99.399655423527108</v>
      </c>
      <c r="N674" s="6">
        <v>103.10474059075328</v>
      </c>
      <c r="O674" s="6">
        <v>109.90923784657467</v>
      </c>
      <c r="P674" s="6">
        <v>119.11866574305962</v>
      </c>
      <c r="Q674" s="6">
        <v>125.9338200031971</v>
      </c>
      <c r="R674" s="6">
        <v>130.1344558711213</v>
      </c>
    </row>
    <row r="675" spans="1:18" hidden="1" x14ac:dyDescent="0.4">
      <c r="A675">
        <v>13111</v>
      </c>
      <c r="B675">
        <v>0</v>
      </c>
      <c r="C675" t="s">
        <v>654</v>
      </c>
      <c r="D675" t="s">
        <v>665</v>
      </c>
      <c r="E675" s="28">
        <v>167457</v>
      </c>
      <c r="F675" s="29">
        <v>168372</v>
      </c>
      <c r="G675" s="29">
        <v>175301</v>
      </c>
      <c r="H675" s="29">
        <v>188212</v>
      </c>
      <c r="I675" s="29">
        <v>204909</v>
      </c>
      <c r="J675" s="29">
        <v>214218</v>
      </c>
      <c r="K675" s="29">
        <v>220572</v>
      </c>
      <c r="L675" s="5">
        <v>100</v>
      </c>
      <c r="M675" s="6">
        <v>100.54640892885935</v>
      </c>
      <c r="N675" s="6">
        <v>104.68418758248386</v>
      </c>
      <c r="O675" s="6">
        <v>112.39422657756917</v>
      </c>
      <c r="P675" s="6">
        <v>122.36514448485283</v>
      </c>
      <c r="Q675" s="6">
        <v>127.92418352173991</v>
      </c>
      <c r="R675" s="6">
        <v>131.718590444114</v>
      </c>
    </row>
    <row r="676" spans="1:18" hidden="1" x14ac:dyDescent="0.4">
      <c r="A676">
        <v>13112</v>
      </c>
      <c r="B676">
        <v>0</v>
      </c>
      <c r="C676" t="s">
        <v>654</v>
      </c>
      <c r="D676" t="s">
        <v>666</v>
      </c>
      <c r="E676" s="28">
        <v>191693</v>
      </c>
      <c r="F676" s="29">
        <v>192752</v>
      </c>
      <c r="G676" s="29">
        <v>209272</v>
      </c>
      <c r="H676" s="29">
        <v>232722</v>
      </c>
      <c r="I676" s="29">
        <v>258785</v>
      </c>
      <c r="J676" s="29">
        <v>277352</v>
      </c>
      <c r="K676" s="29">
        <v>289051</v>
      </c>
      <c r="L676" s="5">
        <v>100</v>
      </c>
      <c r="M676" s="6">
        <v>100.55244583787619</v>
      </c>
      <c r="N676" s="6">
        <v>109.17039224176158</v>
      </c>
      <c r="O676" s="6">
        <v>121.40349412863276</v>
      </c>
      <c r="P676" s="6">
        <v>134.99971308289818</v>
      </c>
      <c r="Q676" s="6">
        <v>144.68551277302771</v>
      </c>
      <c r="R676" s="6">
        <v>150.78850036255889</v>
      </c>
    </row>
    <row r="677" spans="1:18" hidden="1" x14ac:dyDescent="0.4">
      <c r="A677">
        <v>13113</v>
      </c>
      <c r="B677">
        <v>0</v>
      </c>
      <c r="C677" t="s">
        <v>654</v>
      </c>
      <c r="D677" t="s">
        <v>667</v>
      </c>
      <c r="E677" s="28">
        <v>45324</v>
      </c>
      <c r="F677" s="29">
        <v>46907</v>
      </c>
      <c r="G677" s="29">
        <v>50105</v>
      </c>
      <c r="H677" s="29">
        <v>55288</v>
      </c>
      <c r="I677" s="29">
        <v>61655</v>
      </c>
      <c r="J677" s="29">
        <v>66876</v>
      </c>
      <c r="K677" s="29">
        <v>70540</v>
      </c>
      <c r="L677" s="5">
        <v>100</v>
      </c>
      <c r="M677" s="6">
        <v>103.49263083576031</v>
      </c>
      <c r="N677" s="6">
        <v>110.54849527843969</v>
      </c>
      <c r="O677" s="6">
        <v>121.98393786956139</v>
      </c>
      <c r="P677" s="6">
        <v>136.0316829935575</v>
      </c>
      <c r="Q677" s="6">
        <v>147.55096637543025</v>
      </c>
      <c r="R677" s="6">
        <v>155.63498367310916</v>
      </c>
    </row>
    <row r="678" spans="1:18" hidden="1" x14ac:dyDescent="0.4">
      <c r="A678">
        <v>13114</v>
      </c>
      <c r="B678">
        <v>0</v>
      </c>
      <c r="C678" t="s">
        <v>654</v>
      </c>
      <c r="D678" t="s">
        <v>668</v>
      </c>
      <c r="E678" s="28">
        <v>69384</v>
      </c>
      <c r="F678" s="29">
        <v>69594</v>
      </c>
      <c r="G678" s="29">
        <v>72719</v>
      </c>
      <c r="H678" s="29">
        <v>78277</v>
      </c>
      <c r="I678" s="29">
        <v>85670</v>
      </c>
      <c r="J678" s="29">
        <v>91080</v>
      </c>
      <c r="K678" s="29">
        <v>95092</v>
      </c>
      <c r="L678" s="5">
        <v>100</v>
      </c>
      <c r="M678" s="6">
        <v>100.30266343825667</v>
      </c>
      <c r="N678" s="6">
        <v>104.80658365040931</v>
      </c>
      <c r="O678" s="6">
        <v>112.81707598293555</v>
      </c>
      <c r="P678" s="6">
        <v>123.47227026403782</v>
      </c>
      <c r="Q678" s="6">
        <v>131.2694569353165</v>
      </c>
      <c r="R678" s="6">
        <v>137.05176986048656</v>
      </c>
    </row>
    <row r="679" spans="1:18" hidden="1" x14ac:dyDescent="0.4">
      <c r="A679">
        <v>13115</v>
      </c>
      <c r="B679">
        <v>0</v>
      </c>
      <c r="C679" t="s">
        <v>654</v>
      </c>
      <c r="D679" t="s">
        <v>669</v>
      </c>
      <c r="E679" s="28">
        <v>124462</v>
      </c>
      <c r="F679" s="29">
        <v>122820</v>
      </c>
      <c r="G679" s="29">
        <v>130596</v>
      </c>
      <c r="H679" s="29">
        <v>143235</v>
      </c>
      <c r="I679" s="29">
        <v>158997</v>
      </c>
      <c r="J679" s="29">
        <v>170261</v>
      </c>
      <c r="K679" s="29">
        <v>177887</v>
      </c>
      <c r="L679" s="5">
        <v>100</v>
      </c>
      <c r="M679" s="6">
        <v>98.6807218267423</v>
      </c>
      <c r="N679" s="6">
        <v>104.92841188475197</v>
      </c>
      <c r="O679" s="6">
        <v>115.08331860326845</v>
      </c>
      <c r="P679" s="6">
        <v>127.74742491684208</v>
      </c>
      <c r="Q679" s="6">
        <v>136.79757677041988</v>
      </c>
      <c r="R679" s="6">
        <v>142.92474811589079</v>
      </c>
    </row>
    <row r="680" spans="1:18" hidden="1" x14ac:dyDescent="0.4">
      <c r="A680">
        <v>13116</v>
      </c>
      <c r="B680">
        <v>0</v>
      </c>
      <c r="C680" t="s">
        <v>654</v>
      </c>
      <c r="D680" t="s">
        <v>670</v>
      </c>
      <c r="E680" s="28">
        <v>59221</v>
      </c>
      <c r="F680" s="29">
        <v>58290</v>
      </c>
      <c r="G680" s="29">
        <v>59354</v>
      </c>
      <c r="H680" s="29">
        <v>62586</v>
      </c>
      <c r="I680" s="29">
        <v>67740</v>
      </c>
      <c r="J680" s="29">
        <v>71767</v>
      </c>
      <c r="K680" s="29">
        <v>74705</v>
      </c>
      <c r="L680" s="5">
        <v>100</v>
      </c>
      <c r="M680" s="6">
        <v>98.427922527481797</v>
      </c>
      <c r="N680" s="6">
        <v>100.22458249607402</v>
      </c>
      <c r="O680" s="6">
        <v>105.6821060096925</v>
      </c>
      <c r="P680" s="6">
        <v>114.38509988011009</v>
      </c>
      <c r="Q680" s="6">
        <v>121.18505259958461</v>
      </c>
      <c r="R680" s="6">
        <v>126.14613059556577</v>
      </c>
    </row>
    <row r="681" spans="1:18" hidden="1" x14ac:dyDescent="0.4">
      <c r="A681">
        <v>13117</v>
      </c>
      <c r="B681">
        <v>0</v>
      </c>
      <c r="C681" t="s">
        <v>654</v>
      </c>
      <c r="D681" t="s">
        <v>671</v>
      </c>
      <c r="E681" s="28">
        <v>87924</v>
      </c>
      <c r="F681" s="29">
        <v>85807</v>
      </c>
      <c r="G681" s="29">
        <v>85283</v>
      </c>
      <c r="H681" s="29">
        <v>87733</v>
      </c>
      <c r="I681" s="29">
        <v>93426</v>
      </c>
      <c r="J681" s="29">
        <v>97266</v>
      </c>
      <c r="K681" s="29">
        <v>100410</v>
      </c>
      <c r="L681" s="5">
        <v>100</v>
      </c>
      <c r="M681" s="6">
        <v>97.592238751649148</v>
      </c>
      <c r="N681" s="6">
        <v>96.996269505482005</v>
      </c>
      <c r="O681" s="6">
        <v>99.782766935080289</v>
      </c>
      <c r="P681" s="6">
        <v>106.25767708475502</v>
      </c>
      <c r="Q681" s="6">
        <v>110.62508530094173</v>
      </c>
      <c r="R681" s="6">
        <v>114.20090077794458</v>
      </c>
    </row>
    <row r="682" spans="1:18" hidden="1" x14ac:dyDescent="0.4">
      <c r="A682">
        <v>13118</v>
      </c>
      <c r="B682">
        <v>0</v>
      </c>
      <c r="C682" t="s">
        <v>654</v>
      </c>
      <c r="D682" t="s">
        <v>672</v>
      </c>
      <c r="E682" s="28">
        <v>50556</v>
      </c>
      <c r="F682" s="29">
        <v>49756</v>
      </c>
      <c r="G682" s="29">
        <v>50406</v>
      </c>
      <c r="H682" s="29">
        <v>52927</v>
      </c>
      <c r="I682" s="29">
        <v>57593</v>
      </c>
      <c r="J682" s="29">
        <v>60753</v>
      </c>
      <c r="K682" s="29">
        <v>62768</v>
      </c>
      <c r="L682" s="5">
        <v>100</v>
      </c>
      <c r="M682" s="6">
        <v>98.417596328823493</v>
      </c>
      <c r="N682" s="6">
        <v>99.703299311654405</v>
      </c>
      <c r="O682" s="6">
        <v>104.6898488804494</v>
      </c>
      <c r="P682" s="6">
        <v>113.91921829258645</v>
      </c>
      <c r="Q682" s="6">
        <v>120.16971279373368</v>
      </c>
      <c r="R682" s="6">
        <v>124.15539204050954</v>
      </c>
    </row>
    <row r="683" spans="1:18" hidden="1" x14ac:dyDescent="0.4">
      <c r="A683">
        <v>13119</v>
      </c>
      <c r="B683">
        <v>0</v>
      </c>
      <c r="C683" t="s">
        <v>654</v>
      </c>
      <c r="D683" t="s">
        <v>673</v>
      </c>
      <c r="E683" s="28">
        <v>136572</v>
      </c>
      <c r="F683" s="29">
        <v>135594</v>
      </c>
      <c r="G683" s="29">
        <v>139621</v>
      </c>
      <c r="H683" s="29">
        <v>147711</v>
      </c>
      <c r="I683" s="29">
        <v>159899</v>
      </c>
      <c r="J683" s="29">
        <v>167778</v>
      </c>
      <c r="K683" s="29">
        <v>173525</v>
      </c>
      <c r="L683" s="5">
        <v>100</v>
      </c>
      <c r="M683" s="6">
        <v>99.283894209647656</v>
      </c>
      <c r="N683" s="6">
        <v>102.23252203965674</v>
      </c>
      <c r="O683" s="6">
        <v>108.15613742201916</v>
      </c>
      <c r="P683" s="6">
        <v>117.08036786456961</v>
      </c>
      <c r="Q683" s="6">
        <v>122.8494859854143</v>
      </c>
      <c r="R683" s="6">
        <v>127.05752277187126</v>
      </c>
    </row>
    <row r="684" spans="1:18" hidden="1" x14ac:dyDescent="0.4">
      <c r="A684">
        <v>13120</v>
      </c>
      <c r="B684">
        <v>0</v>
      </c>
      <c r="C684" t="s">
        <v>654</v>
      </c>
      <c r="D684" t="s">
        <v>674</v>
      </c>
      <c r="E684" s="28">
        <v>166409</v>
      </c>
      <c r="F684" s="29">
        <v>173498</v>
      </c>
      <c r="G684" s="29">
        <v>177834</v>
      </c>
      <c r="H684" s="29">
        <v>186130</v>
      </c>
      <c r="I684" s="29">
        <v>194305</v>
      </c>
      <c r="J684" s="29">
        <v>196485</v>
      </c>
      <c r="K684" s="29">
        <v>197755</v>
      </c>
      <c r="L684" s="5">
        <v>100</v>
      </c>
      <c r="M684" s="6">
        <v>104.25998593826056</v>
      </c>
      <c r="N684" s="6">
        <v>106.86561423961444</v>
      </c>
      <c r="O684" s="6">
        <v>111.85092152467715</v>
      </c>
      <c r="P684" s="6">
        <v>116.76351639634876</v>
      </c>
      <c r="Q684" s="6">
        <v>118.07354169546119</v>
      </c>
      <c r="R684" s="6">
        <v>118.8367215715496</v>
      </c>
    </row>
    <row r="685" spans="1:18" hidden="1" x14ac:dyDescent="0.4">
      <c r="A685">
        <v>13121</v>
      </c>
      <c r="B685">
        <v>0</v>
      </c>
      <c r="C685" t="s">
        <v>654</v>
      </c>
      <c r="D685" t="s">
        <v>675</v>
      </c>
      <c r="E685" s="28">
        <v>177488</v>
      </c>
      <c r="F685" s="29">
        <v>175614</v>
      </c>
      <c r="G685" s="29">
        <v>181397</v>
      </c>
      <c r="H685" s="29">
        <v>194294</v>
      </c>
      <c r="I685" s="29">
        <v>211488</v>
      </c>
      <c r="J685" s="29">
        <v>220859</v>
      </c>
      <c r="K685" s="29">
        <v>226560</v>
      </c>
      <c r="L685" s="5">
        <v>100</v>
      </c>
      <c r="M685" s="6">
        <v>98.944153970972678</v>
      </c>
      <c r="N685" s="6">
        <v>102.20240241593798</v>
      </c>
      <c r="O685" s="6">
        <v>109.46880915892905</v>
      </c>
      <c r="P685" s="6">
        <v>119.15622464617326</v>
      </c>
      <c r="Q685" s="6">
        <v>124.43601820968178</v>
      </c>
      <c r="R685" s="6">
        <v>127.64806634814747</v>
      </c>
    </row>
    <row r="686" spans="1:18" hidden="1" x14ac:dyDescent="0.4">
      <c r="A686">
        <v>13122</v>
      </c>
      <c r="B686">
        <v>0</v>
      </c>
      <c r="C686" t="s">
        <v>654</v>
      </c>
      <c r="D686" t="s">
        <v>676</v>
      </c>
      <c r="E686" s="28">
        <v>113553</v>
      </c>
      <c r="F686" s="29">
        <v>113998</v>
      </c>
      <c r="G686" s="29">
        <v>117691</v>
      </c>
      <c r="H686" s="29">
        <v>124344</v>
      </c>
      <c r="I686" s="29">
        <v>133575</v>
      </c>
      <c r="J686" s="29">
        <v>137770</v>
      </c>
      <c r="K686" s="29">
        <v>139915</v>
      </c>
      <c r="L686" s="5">
        <v>100</v>
      </c>
      <c r="M686" s="6">
        <v>100.39188748866168</v>
      </c>
      <c r="N686" s="6">
        <v>103.64411332153267</v>
      </c>
      <c r="O686" s="6">
        <v>109.50305143853531</v>
      </c>
      <c r="P686" s="6">
        <v>117.63229505164989</v>
      </c>
      <c r="Q686" s="6">
        <v>121.32660519757295</v>
      </c>
      <c r="R686" s="6">
        <v>123.21559095752643</v>
      </c>
    </row>
    <row r="687" spans="1:18" hidden="1" x14ac:dyDescent="0.4">
      <c r="A687">
        <v>13123</v>
      </c>
      <c r="B687">
        <v>0</v>
      </c>
      <c r="C687" t="s">
        <v>654</v>
      </c>
      <c r="D687" t="s">
        <v>677</v>
      </c>
      <c r="E687" s="28">
        <v>148715</v>
      </c>
      <c r="F687" s="29">
        <v>148013</v>
      </c>
      <c r="G687" s="29">
        <v>155924</v>
      </c>
      <c r="H687" s="29">
        <v>170284</v>
      </c>
      <c r="I687" s="29">
        <v>186519</v>
      </c>
      <c r="J687" s="29">
        <v>193385</v>
      </c>
      <c r="K687" s="29">
        <v>196119</v>
      </c>
      <c r="L687" s="5">
        <v>100</v>
      </c>
      <c r="M687" s="6">
        <v>99.527956157751404</v>
      </c>
      <c r="N687" s="6">
        <v>104.8475271492452</v>
      </c>
      <c r="O687" s="6">
        <v>114.50358067444442</v>
      </c>
      <c r="P687" s="6">
        <v>125.42043506035034</v>
      </c>
      <c r="Q687" s="6">
        <v>130.0373197054769</v>
      </c>
      <c r="R687" s="6">
        <v>131.87573546716877</v>
      </c>
    </row>
    <row r="688" spans="1:18" hidden="1" x14ac:dyDescent="0.4">
      <c r="A688">
        <v>13201</v>
      </c>
      <c r="B688">
        <v>2</v>
      </c>
      <c r="C688" t="s">
        <v>654</v>
      </c>
      <c r="D688" t="s">
        <v>678</v>
      </c>
      <c r="E688" s="28">
        <v>156979</v>
      </c>
      <c r="F688" s="29">
        <v>161694</v>
      </c>
      <c r="G688" s="29">
        <v>168182</v>
      </c>
      <c r="H688" s="29">
        <v>177763</v>
      </c>
      <c r="I688" s="29">
        <v>189601</v>
      </c>
      <c r="J688" s="29">
        <v>193996</v>
      </c>
      <c r="K688" s="29">
        <v>193959</v>
      </c>
      <c r="L688" s="5">
        <v>100</v>
      </c>
      <c r="M688" s="6">
        <v>103.00358646697967</v>
      </c>
      <c r="N688" s="6">
        <v>107.13662337000491</v>
      </c>
      <c r="O688" s="6">
        <v>113.2399875142535</v>
      </c>
      <c r="P688" s="6">
        <v>120.78112358977953</v>
      </c>
      <c r="Q688" s="6">
        <v>123.58086113429185</v>
      </c>
      <c r="R688" s="6">
        <v>123.55729110263157</v>
      </c>
    </row>
    <row r="689" spans="1:18" hidden="1" x14ac:dyDescent="0.4">
      <c r="A689">
        <v>13202</v>
      </c>
      <c r="B689">
        <v>2</v>
      </c>
      <c r="C689" t="s">
        <v>654</v>
      </c>
      <c r="D689" t="s">
        <v>679</v>
      </c>
      <c r="E689" s="28">
        <v>45616</v>
      </c>
      <c r="F689" s="29">
        <v>45096</v>
      </c>
      <c r="G689" s="29">
        <v>46709</v>
      </c>
      <c r="H689" s="29">
        <v>50236</v>
      </c>
      <c r="I689" s="29">
        <v>55359</v>
      </c>
      <c r="J689" s="29">
        <v>58003</v>
      </c>
      <c r="K689" s="29">
        <v>59346</v>
      </c>
      <c r="L689" s="5">
        <v>100</v>
      </c>
      <c r="M689" s="6">
        <v>98.860049105576991</v>
      </c>
      <c r="N689" s="6">
        <v>102.39608909154683</v>
      </c>
      <c r="O689" s="6">
        <v>110.12802525429674</v>
      </c>
      <c r="P689" s="6">
        <v>121.35873377762189</v>
      </c>
      <c r="Q689" s="6">
        <v>127.15494563311118</v>
      </c>
      <c r="R689" s="6">
        <v>130.09908803928448</v>
      </c>
    </row>
    <row r="690" spans="1:18" hidden="1" x14ac:dyDescent="0.4">
      <c r="A690">
        <v>13203</v>
      </c>
      <c r="B690">
        <v>2</v>
      </c>
      <c r="C690" t="s">
        <v>654</v>
      </c>
      <c r="D690" t="s">
        <v>680</v>
      </c>
      <c r="E690" s="28">
        <v>32834</v>
      </c>
      <c r="F690" s="29">
        <v>34337</v>
      </c>
      <c r="G690" s="29">
        <v>36741</v>
      </c>
      <c r="H690" s="29">
        <v>39898</v>
      </c>
      <c r="I690" s="29">
        <v>43683</v>
      </c>
      <c r="J690" s="29">
        <v>46315</v>
      </c>
      <c r="K690" s="29">
        <v>48009</v>
      </c>
      <c r="L690" s="5">
        <v>100</v>
      </c>
      <c r="M690" s="6">
        <v>104.57757202899434</v>
      </c>
      <c r="N690" s="6">
        <v>111.89925077663399</v>
      </c>
      <c r="O690" s="6">
        <v>121.51428397392947</v>
      </c>
      <c r="P690" s="6">
        <v>133.04196869099104</v>
      </c>
      <c r="Q690" s="6">
        <v>141.05804958274959</v>
      </c>
      <c r="R690" s="6">
        <v>146.21733568861546</v>
      </c>
    </row>
    <row r="691" spans="1:18" hidden="1" x14ac:dyDescent="0.4">
      <c r="A691">
        <v>13204</v>
      </c>
      <c r="B691">
        <v>2</v>
      </c>
      <c r="C691" t="s">
        <v>654</v>
      </c>
      <c r="D691" t="s">
        <v>681</v>
      </c>
      <c r="E691" s="28">
        <v>43201</v>
      </c>
      <c r="F691" s="29">
        <v>42566</v>
      </c>
      <c r="G691" s="29">
        <v>45067</v>
      </c>
      <c r="H691" s="29">
        <v>48529</v>
      </c>
      <c r="I691" s="29">
        <v>52673</v>
      </c>
      <c r="J691" s="29">
        <v>55324</v>
      </c>
      <c r="K691" s="29">
        <v>56975</v>
      </c>
      <c r="L691" s="5">
        <v>100</v>
      </c>
      <c r="M691" s="6">
        <v>98.530126617439407</v>
      </c>
      <c r="N691" s="6">
        <v>104.31934445961899</v>
      </c>
      <c r="O691" s="6">
        <v>112.33304784611467</v>
      </c>
      <c r="P691" s="6">
        <v>121.92541839309274</v>
      </c>
      <c r="Q691" s="6">
        <v>128.06185042012916</v>
      </c>
      <c r="R691" s="6">
        <v>131.8835212147867</v>
      </c>
    </row>
    <row r="692" spans="1:18" hidden="1" x14ac:dyDescent="0.4">
      <c r="A692">
        <v>13205</v>
      </c>
      <c r="B692">
        <v>2</v>
      </c>
      <c r="C692" t="s">
        <v>654</v>
      </c>
      <c r="D692" t="s">
        <v>682</v>
      </c>
      <c r="E692" s="28">
        <v>42632</v>
      </c>
      <c r="F692" s="29">
        <v>44383</v>
      </c>
      <c r="G692" s="29">
        <v>46250</v>
      </c>
      <c r="H692" s="29">
        <v>48016</v>
      </c>
      <c r="I692" s="29">
        <v>50014</v>
      </c>
      <c r="J692" s="29">
        <v>49445</v>
      </c>
      <c r="K692" s="29">
        <v>47811</v>
      </c>
      <c r="L692" s="5">
        <v>100</v>
      </c>
      <c r="M692" s="6">
        <v>104.10724338525053</v>
      </c>
      <c r="N692" s="6">
        <v>108.48658284856445</v>
      </c>
      <c r="O692" s="6">
        <v>112.62901107149558</v>
      </c>
      <c r="P692" s="6">
        <v>117.31563145055357</v>
      </c>
      <c r="Q692" s="6">
        <v>115.98095327453557</v>
      </c>
      <c r="R692" s="6">
        <v>112.14815162319385</v>
      </c>
    </row>
    <row r="693" spans="1:18" hidden="1" x14ac:dyDescent="0.4">
      <c r="A693">
        <v>13206</v>
      </c>
      <c r="B693">
        <v>2</v>
      </c>
      <c r="C693" t="s">
        <v>654</v>
      </c>
      <c r="D693" t="s">
        <v>683</v>
      </c>
      <c r="E693" s="28">
        <v>58372</v>
      </c>
      <c r="F693" s="29">
        <v>60624</v>
      </c>
      <c r="G693" s="29">
        <v>65024</v>
      </c>
      <c r="H693" s="29">
        <v>71102</v>
      </c>
      <c r="I693" s="29">
        <v>77466</v>
      </c>
      <c r="J693" s="29">
        <v>80554</v>
      </c>
      <c r="K693" s="29">
        <v>81785</v>
      </c>
      <c r="L693" s="5">
        <v>100</v>
      </c>
      <c r="M693" s="6">
        <v>103.85801411635715</v>
      </c>
      <c r="N693" s="6">
        <v>111.39587473446173</v>
      </c>
      <c r="O693" s="6">
        <v>121.80840128828892</v>
      </c>
      <c r="P693" s="6">
        <v>132.7108887822929</v>
      </c>
      <c r="Q693" s="6">
        <v>138.00109641608992</v>
      </c>
      <c r="R693" s="6">
        <v>140.1099842390187</v>
      </c>
    </row>
    <row r="694" spans="1:18" hidden="1" x14ac:dyDescent="0.4">
      <c r="A694">
        <v>13207</v>
      </c>
      <c r="B694">
        <v>2</v>
      </c>
      <c r="C694" t="s">
        <v>654</v>
      </c>
      <c r="D694" t="s">
        <v>684</v>
      </c>
      <c r="E694" s="28">
        <v>30239</v>
      </c>
      <c r="F694" s="29">
        <v>31281</v>
      </c>
      <c r="G694" s="29">
        <v>32460</v>
      </c>
      <c r="H694" s="29">
        <v>34151</v>
      </c>
      <c r="I694" s="29">
        <v>36268</v>
      </c>
      <c r="J694" s="29">
        <v>37121</v>
      </c>
      <c r="K694" s="29">
        <v>37284</v>
      </c>
      <c r="L694" s="5">
        <v>100</v>
      </c>
      <c r="M694" s="6">
        <v>103.44588114686333</v>
      </c>
      <c r="N694" s="6">
        <v>107.34481960382287</v>
      </c>
      <c r="O694" s="6">
        <v>112.93693574522968</v>
      </c>
      <c r="P694" s="6">
        <v>119.93782863189921</v>
      </c>
      <c r="Q694" s="6">
        <v>122.75868911008962</v>
      </c>
      <c r="R694" s="6">
        <v>123.29772809947418</v>
      </c>
    </row>
    <row r="695" spans="1:18" hidden="1" x14ac:dyDescent="0.4">
      <c r="A695">
        <v>13208</v>
      </c>
      <c r="B695">
        <v>2</v>
      </c>
      <c r="C695" t="s">
        <v>654</v>
      </c>
      <c r="D695" t="s">
        <v>685</v>
      </c>
      <c r="E695" s="28">
        <v>52816</v>
      </c>
      <c r="F695" s="29">
        <v>54819</v>
      </c>
      <c r="G695" s="29">
        <v>59123</v>
      </c>
      <c r="H695" s="29">
        <v>65168</v>
      </c>
      <c r="I695" s="29">
        <v>72207</v>
      </c>
      <c r="J695" s="29">
        <v>76700</v>
      </c>
      <c r="K695" s="29">
        <v>79429</v>
      </c>
      <c r="L695" s="5">
        <v>100</v>
      </c>
      <c r="M695" s="6">
        <v>103.79241139048774</v>
      </c>
      <c r="N695" s="6">
        <v>111.94145713420176</v>
      </c>
      <c r="O695" s="6">
        <v>123.3868524689488</v>
      </c>
      <c r="P695" s="6">
        <v>136.7142532565889</v>
      </c>
      <c r="Q695" s="6">
        <v>145.22114510754315</v>
      </c>
      <c r="R695" s="6">
        <v>150.38813995758861</v>
      </c>
    </row>
    <row r="696" spans="1:18" hidden="1" x14ac:dyDescent="0.4">
      <c r="A696">
        <v>13209</v>
      </c>
      <c r="B696">
        <v>2</v>
      </c>
      <c r="C696" t="s">
        <v>654</v>
      </c>
      <c r="D696" t="s">
        <v>686</v>
      </c>
      <c r="E696" s="28">
        <v>119059</v>
      </c>
      <c r="F696" s="29">
        <v>121894</v>
      </c>
      <c r="G696" s="29">
        <v>126383</v>
      </c>
      <c r="H696" s="29">
        <v>134816</v>
      </c>
      <c r="I696" s="29">
        <v>144985</v>
      </c>
      <c r="J696" s="29">
        <v>148667</v>
      </c>
      <c r="K696" s="29">
        <v>149037</v>
      </c>
      <c r="L696" s="5">
        <v>100</v>
      </c>
      <c r="M696" s="6">
        <v>102.38117235992239</v>
      </c>
      <c r="N696" s="6">
        <v>106.15157190972543</v>
      </c>
      <c r="O696" s="6">
        <v>113.2346147708279</v>
      </c>
      <c r="P696" s="6">
        <v>121.77575823751251</v>
      </c>
      <c r="Q696" s="6">
        <v>124.86834258644875</v>
      </c>
      <c r="R696" s="6">
        <v>125.17911287680899</v>
      </c>
    </row>
    <row r="697" spans="1:18" hidden="1" x14ac:dyDescent="0.4">
      <c r="A697">
        <v>13210</v>
      </c>
      <c r="B697">
        <v>2</v>
      </c>
      <c r="C697" t="s">
        <v>654</v>
      </c>
      <c r="D697" t="s">
        <v>687</v>
      </c>
      <c r="E697" s="28">
        <v>26755</v>
      </c>
      <c r="F697" s="29">
        <v>27895</v>
      </c>
      <c r="G697" s="29">
        <v>29792</v>
      </c>
      <c r="H697" s="29">
        <v>32057</v>
      </c>
      <c r="I697" s="29">
        <v>34151</v>
      </c>
      <c r="J697" s="29">
        <v>35727</v>
      </c>
      <c r="K697" s="29">
        <v>36725</v>
      </c>
      <c r="L697" s="5">
        <v>100</v>
      </c>
      <c r="M697" s="6">
        <v>104.26088581573538</v>
      </c>
      <c r="N697" s="6">
        <v>111.35114931788451</v>
      </c>
      <c r="O697" s="6">
        <v>119.81685666230611</v>
      </c>
      <c r="P697" s="6">
        <v>127.6434311343674</v>
      </c>
      <c r="Q697" s="6">
        <v>133.53391889366472</v>
      </c>
      <c r="R697" s="6">
        <v>137.26406279200148</v>
      </c>
    </row>
    <row r="698" spans="1:18" hidden="1" x14ac:dyDescent="0.4">
      <c r="A698">
        <v>13211</v>
      </c>
      <c r="B698">
        <v>2</v>
      </c>
      <c r="C698" t="s">
        <v>654</v>
      </c>
      <c r="D698" t="s">
        <v>688</v>
      </c>
      <c r="E698" s="28">
        <v>46623</v>
      </c>
      <c r="F698" s="29">
        <v>49691</v>
      </c>
      <c r="G698" s="29">
        <v>53051</v>
      </c>
      <c r="H698" s="29">
        <v>57194</v>
      </c>
      <c r="I698" s="29">
        <v>61640</v>
      </c>
      <c r="J698" s="29">
        <v>63911</v>
      </c>
      <c r="K698" s="29">
        <v>65206</v>
      </c>
      <c r="L698" s="5">
        <v>100</v>
      </c>
      <c r="M698" s="6">
        <v>106.58044312892778</v>
      </c>
      <c r="N698" s="6">
        <v>113.78718658173004</v>
      </c>
      <c r="O698" s="6">
        <v>122.67335864272999</v>
      </c>
      <c r="P698" s="6">
        <v>132.20942453295584</v>
      </c>
      <c r="Q698" s="6">
        <v>137.08041095596596</v>
      </c>
      <c r="R698" s="6">
        <v>139.85800999506682</v>
      </c>
    </row>
    <row r="699" spans="1:18" hidden="1" x14ac:dyDescent="0.4">
      <c r="A699">
        <v>13212</v>
      </c>
      <c r="B699">
        <v>2</v>
      </c>
      <c r="C699" t="s">
        <v>654</v>
      </c>
      <c r="D699" t="s">
        <v>689</v>
      </c>
      <c r="E699" s="28">
        <v>47284</v>
      </c>
      <c r="F699" s="29">
        <v>48311</v>
      </c>
      <c r="G699" s="29">
        <v>50600</v>
      </c>
      <c r="H699" s="29">
        <v>54623</v>
      </c>
      <c r="I699" s="29">
        <v>59344</v>
      </c>
      <c r="J699" s="29">
        <v>61781</v>
      </c>
      <c r="K699" s="29">
        <v>63076</v>
      </c>
      <c r="L699" s="5">
        <v>100</v>
      </c>
      <c r="M699" s="6">
        <v>102.17198206581509</v>
      </c>
      <c r="N699" s="6">
        <v>107.0129430674224</v>
      </c>
      <c r="O699" s="6">
        <v>115.52110650537179</v>
      </c>
      <c r="P699" s="6">
        <v>125.50545639116825</v>
      </c>
      <c r="Q699" s="6">
        <v>130.65941967684628</v>
      </c>
      <c r="R699" s="6">
        <v>133.39818966246511</v>
      </c>
    </row>
    <row r="700" spans="1:18" hidden="1" x14ac:dyDescent="0.4">
      <c r="A700">
        <v>13213</v>
      </c>
      <c r="B700">
        <v>2</v>
      </c>
      <c r="C700" t="s">
        <v>654</v>
      </c>
      <c r="D700" t="s">
        <v>690</v>
      </c>
      <c r="E700" s="28">
        <v>41542</v>
      </c>
      <c r="F700" s="29">
        <v>42616</v>
      </c>
      <c r="G700" s="29">
        <v>44834</v>
      </c>
      <c r="H700" s="29">
        <v>47653</v>
      </c>
      <c r="I700" s="29">
        <v>51112</v>
      </c>
      <c r="J700" s="29">
        <v>52321</v>
      </c>
      <c r="K700" s="29">
        <v>52740</v>
      </c>
      <c r="L700" s="5">
        <v>100</v>
      </c>
      <c r="M700" s="6">
        <v>102.58533532328728</v>
      </c>
      <c r="N700" s="6">
        <v>107.92451013432189</v>
      </c>
      <c r="O700" s="6">
        <v>114.71041355736362</v>
      </c>
      <c r="P700" s="6">
        <v>123.03692648404025</v>
      </c>
      <c r="Q700" s="6">
        <v>125.94723412450051</v>
      </c>
      <c r="R700" s="6">
        <v>126.95585190891146</v>
      </c>
    </row>
    <row r="701" spans="1:18" hidden="1" x14ac:dyDescent="0.4">
      <c r="A701">
        <v>13214</v>
      </c>
      <c r="B701">
        <v>2</v>
      </c>
      <c r="C701" t="s">
        <v>654</v>
      </c>
      <c r="D701" t="s">
        <v>691</v>
      </c>
      <c r="E701" s="28">
        <v>28108</v>
      </c>
      <c r="F701" s="29">
        <v>29919</v>
      </c>
      <c r="G701" s="29">
        <v>31829</v>
      </c>
      <c r="H701" s="29">
        <v>34068</v>
      </c>
      <c r="I701" s="29">
        <v>36426</v>
      </c>
      <c r="J701" s="29">
        <v>37565</v>
      </c>
      <c r="K701" s="29">
        <v>38318</v>
      </c>
      <c r="L701" s="5">
        <v>100</v>
      </c>
      <c r="M701" s="6">
        <v>106.44300555002135</v>
      </c>
      <c r="N701" s="6">
        <v>113.23822399316921</v>
      </c>
      <c r="O701" s="6">
        <v>121.20392770741427</v>
      </c>
      <c r="P701" s="6">
        <v>129.59299843460937</v>
      </c>
      <c r="Q701" s="6">
        <v>133.64522555855984</v>
      </c>
      <c r="R701" s="6">
        <v>136.32417816991605</v>
      </c>
    </row>
    <row r="702" spans="1:18" hidden="1" x14ac:dyDescent="0.4">
      <c r="A702">
        <v>13215</v>
      </c>
      <c r="B702">
        <v>2</v>
      </c>
      <c r="C702" t="s">
        <v>654</v>
      </c>
      <c r="D702" t="s">
        <v>692</v>
      </c>
      <c r="E702" s="28">
        <v>18197</v>
      </c>
      <c r="F702" s="29">
        <v>19118</v>
      </c>
      <c r="G702" s="29">
        <v>20831</v>
      </c>
      <c r="H702" s="29">
        <v>22606</v>
      </c>
      <c r="I702" s="29">
        <v>23984</v>
      </c>
      <c r="J702" s="29">
        <v>24522</v>
      </c>
      <c r="K702" s="29">
        <v>24671</v>
      </c>
      <c r="L702" s="5">
        <v>100</v>
      </c>
      <c r="M702" s="6">
        <v>105.06127383634664</v>
      </c>
      <c r="N702" s="6">
        <v>114.47491344727152</v>
      </c>
      <c r="O702" s="6">
        <v>124.22926856075178</v>
      </c>
      <c r="P702" s="6">
        <v>131.80194537561135</v>
      </c>
      <c r="Q702" s="6">
        <v>134.75847667197888</v>
      </c>
      <c r="R702" s="6">
        <v>135.57729296037809</v>
      </c>
    </row>
    <row r="703" spans="1:18" hidden="1" x14ac:dyDescent="0.4">
      <c r="A703">
        <v>13218</v>
      </c>
      <c r="B703">
        <v>2</v>
      </c>
      <c r="C703" t="s">
        <v>654</v>
      </c>
      <c r="D703" t="s">
        <v>693</v>
      </c>
      <c r="E703" s="28">
        <v>15217</v>
      </c>
      <c r="F703" s="29">
        <v>15849</v>
      </c>
      <c r="G703" s="29">
        <v>16405</v>
      </c>
      <c r="H703" s="29">
        <v>17053</v>
      </c>
      <c r="I703" s="29">
        <v>17686</v>
      </c>
      <c r="J703" s="29">
        <v>17408</v>
      </c>
      <c r="K703" s="29">
        <v>16885</v>
      </c>
      <c r="L703" s="5">
        <v>100</v>
      </c>
      <c r="M703" s="6">
        <v>104.15324965499113</v>
      </c>
      <c r="N703" s="6">
        <v>107.80705789577448</v>
      </c>
      <c r="O703" s="6">
        <v>112.06545311165144</v>
      </c>
      <c r="P703" s="6">
        <v>116.22527436419794</v>
      </c>
      <c r="Q703" s="6">
        <v>114.39837024380628</v>
      </c>
      <c r="R703" s="6">
        <v>110.96142472235</v>
      </c>
    </row>
    <row r="704" spans="1:18" hidden="1" x14ac:dyDescent="0.4">
      <c r="A704">
        <v>13219</v>
      </c>
      <c r="B704">
        <v>2</v>
      </c>
      <c r="C704" t="s">
        <v>654</v>
      </c>
      <c r="D704" t="s">
        <v>694</v>
      </c>
      <c r="E704" s="28">
        <v>20406</v>
      </c>
      <c r="F704" s="29">
        <v>20961</v>
      </c>
      <c r="G704" s="29">
        <v>21994</v>
      </c>
      <c r="H704" s="29">
        <v>23923</v>
      </c>
      <c r="I704" s="29">
        <v>25970</v>
      </c>
      <c r="J704" s="29">
        <v>27444</v>
      </c>
      <c r="K704" s="29">
        <v>28416</v>
      </c>
      <c r="L704" s="5">
        <v>100</v>
      </c>
      <c r="M704" s="6">
        <v>102.71978829755955</v>
      </c>
      <c r="N704" s="6">
        <v>107.78202489463884</v>
      </c>
      <c r="O704" s="6">
        <v>117.23512692345388</v>
      </c>
      <c r="P704" s="6">
        <v>127.26649024796627</v>
      </c>
      <c r="Q704" s="6">
        <v>134.48985592472803</v>
      </c>
      <c r="R704" s="6">
        <v>139.2531608350485</v>
      </c>
    </row>
    <row r="705" spans="1:18" hidden="1" x14ac:dyDescent="0.4">
      <c r="A705">
        <v>13220</v>
      </c>
      <c r="B705">
        <v>2</v>
      </c>
      <c r="C705" t="s">
        <v>654</v>
      </c>
      <c r="D705" t="s">
        <v>695</v>
      </c>
      <c r="E705" s="28">
        <v>23018</v>
      </c>
      <c r="F705" s="29">
        <v>23420</v>
      </c>
      <c r="G705" s="29">
        <v>24318</v>
      </c>
      <c r="H705" s="29">
        <v>25863</v>
      </c>
      <c r="I705" s="29">
        <v>27600</v>
      </c>
      <c r="J705" s="29">
        <v>28271</v>
      </c>
      <c r="K705" s="29">
        <v>28299</v>
      </c>
      <c r="L705" s="5">
        <v>100</v>
      </c>
      <c r="M705" s="6">
        <v>101.74645929272744</v>
      </c>
      <c r="N705" s="6">
        <v>105.64775393170562</v>
      </c>
      <c r="O705" s="6">
        <v>112.35989225823269</v>
      </c>
      <c r="P705" s="6">
        <v>119.90616039621167</v>
      </c>
      <c r="Q705" s="6">
        <v>122.82127031019203</v>
      </c>
      <c r="R705" s="6">
        <v>122.94291424102877</v>
      </c>
    </row>
    <row r="706" spans="1:18" hidden="1" x14ac:dyDescent="0.4">
      <c r="A706">
        <v>13221</v>
      </c>
      <c r="B706">
        <v>2</v>
      </c>
      <c r="C706" t="s">
        <v>654</v>
      </c>
      <c r="D706" t="s">
        <v>696</v>
      </c>
      <c r="E706" s="28">
        <v>22103</v>
      </c>
      <c r="F706" s="29">
        <v>22254</v>
      </c>
      <c r="G706" s="29">
        <v>23028</v>
      </c>
      <c r="H706" s="29">
        <v>24376</v>
      </c>
      <c r="I706" s="29">
        <v>26146</v>
      </c>
      <c r="J706" s="29">
        <v>26919</v>
      </c>
      <c r="K706" s="29">
        <v>27249</v>
      </c>
      <c r="L706" s="5">
        <v>100</v>
      </c>
      <c r="M706" s="6">
        <v>100.68316518119713</v>
      </c>
      <c r="N706" s="6">
        <v>104.18495226892277</v>
      </c>
      <c r="O706" s="6">
        <v>110.2836718997421</v>
      </c>
      <c r="P706" s="6">
        <v>118.29163461973489</v>
      </c>
      <c r="Q706" s="6">
        <v>121.78889743473738</v>
      </c>
      <c r="R706" s="6">
        <v>123.28190743338008</v>
      </c>
    </row>
    <row r="707" spans="1:18" hidden="1" x14ac:dyDescent="0.4">
      <c r="A707">
        <v>13222</v>
      </c>
      <c r="B707">
        <v>2</v>
      </c>
      <c r="C707" t="s">
        <v>654</v>
      </c>
      <c r="D707" t="s">
        <v>697</v>
      </c>
      <c r="E707" s="28">
        <v>33194</v>
      </c>
      <c r="F707" s="29">
        <v>33284</v>
      </c>
      <c r="G707" s="29">
        <v>33984</v>
      </c>
      <c r="H707" s="29">
        <v>35356</v>
      </c>
      <c r="I707" s="29">
        <v>37068</v>
      </c>
      <c r="J707" s="29">
        <v>37484</v>
      </c>
      <c r="K707" s="29">
        <v>37389</v>
      </c>
      <c r="L707" s="5">
        <v>100</v>
      </c>
      <c r="M707" s="6">
        <v>100.27113333735012</v>
      </c>
      <c r="N707" s="6">
        <v>102.37994818340664</v>
      </c>
      <c r="O707" s="6">
        <v>106.51322528167742</v>
      </c>
      <c r="P707" s="6">
        <v>111.6707838766042</v>
      </c>
      <c r="Q707" s="6">
        <v>112.92402241368922</v>
      </c>
      <c r="R707" s="6">
        <v>112.63782611315298</v>
      </c>
    </row>
    <row r="708" spans="1:18" hidden="1" x14ac:dyDescent="0.4">
      <c r="A708">
        <v>13223</v>
      </c>
      <c r="B708">
        <v>2</v>
      </c>
      <c r="C708" t="s">
        <v>654</v>
      </c>
      <c r="D708" t="s">
        <v>698</v>
      </c>
      <c r="E708" s="28">
        <v>19039</v>
      </c>
      <c r="F708" s="29">
        <v>19132</v>
      </c>
      <c r="G708" s="29">
        <v>19443</v>
      </c>
      <c r="H708" s="29">
        <v>20559</v>
      </c>
      <c r="I708" s="29">
        <v>22236</v>
      </c>
      <c r="J708" s="29">
        <v>22807</v>
      </c>
      <c r="K708" s="29">
        <v>22805</v>
      </c>
      <c r="L708" s="5">
        <v>100</v>
      </c>
      <c r="M708" s="6">
        <v>100.48847103314249</v>
      </c>
      <c r="N708" s="6">
        <v>102.12196018698461</v>
      </c>
      <c r="O708" s="6">
        <v>107.98361258469458</v>
      </c>
      <c r="P708" s="6">
        <v>116.79184831136089</v>
      </c>
      <c r="Q708" s="6">
        <v>119.7909554073218</v>
      </c>
      <c r="R708" s="6">
        <v>119.78045065392089</v>
      </c>
    </row>
    <row r="709" spans="1:18" hidden="1" x14ac:dyDescent="0.4">
      <c r="A709">
        <v>13224</v>
      </c>
      <c r="B709">
        <v>2</v>
      </c>
      <c r="C709" t="s">
        <v>654</v>
      </c>
      <c r="D709" t="s">
        <v>699</v>
      </c>
      <c r="E709" s="28">
        <v>42621</v>
      </c>
      <c r="F709" s="29">
        <v>43766</v>
      </c>
      <c r="G709" s="29">
        <v>44963</v>
      </c>
      <c r="H709" s="29">
        <v>46868</v>
      </c>
      <c r="I709" s="29">
        <v>49501</v>
      </c>
      <c r="J709" s="29">
        <v>50626</v>
      </c>
      <c r="K709" s="29">
        <v>50740</v>
      </c>
      <c r="L709" s="5">
        <v>100</v>
      </c>
      <c r="M709" s="6">
        <v>102.68646911147088</v>
      </c>
      <c r="N709" s="6">
        <v>105.49494380704347</v>
      </c>
      <c r="O709" s="6">
        <v>109.96457145538585</v>
      </c>
      <c r="P709" s="6">
        <v>116.14227728115247</v>
      </c>
      <c r="Q709" s="6">
        <v>118.78182116796884</v>
      </c>
      <c r="R709" s="6">
        <v>119.04929494849956</v>
      </c>
    </row>
    <row r="710" spans="1:18" hidden="1" x14ac:dyDescent="0.4">
      <c r="A710">
        <v>13225</v>
      </c>
      <c r="B710">
        <v>2</v>
      </c>
      <c r="C710" t="s">
        <v>654</v>
      </c>
      <c r="D710" t="s">
        <v>700</v>
      </c>
      <c r="E710" s="28">
        <v>20490</v>
      </c>
      <c r="F710" s="29">
        <v>22044</v>
      </c>
      <c r="G710" s="29">
        <v>24111</v>
      </c>
      <c r="H710" s="29">
        <v>27035</v>
      </c>
      <c r="I710" s="29">
        <v>30134</v>
      </c>
      <c r="J710" s="29">
        <v>31732</v>
      </c>
      <c r="K710" s="29">
        <v>32620</v>
      </c>
      <c r="L710" s="5">
        <v>100</v>
      </c>
      <c r="M710" s="6">
        <v>107.58418740849194</v>
      </c>
      <c r="N710" s="6">
        <v>117.67203513909223</v>
      </c>
      <c r="O710" s="6">
        <v>131.94241093216203</v>
      </c>
      <c r="P710" s="6">
        <v>147.06686188384577</v>
      </c>
      <c r="Q710" s="6">
        <v>154.86578818936064</v>
      </c>
      <c r="R710" s="6">
        <v>159.19960956564179</v>
      </c>
    </row>
    <row r="711" spans="1:18" hidden="1" x14ac:dyDescent="0.4">
      <c r="A711">
        <v>13227</v>
      </c>
      <c r="B711">
        <v>2</v>
      </c>
      <c r="C711" t="s">
        <v>654</v>
      </c>
      <c r="D711" t="s">
        <v>701</v>
      </c>
      <c r="E711" s="28">
        <v>14780</v>
      </c>
      <c r="F711" s="29">
        <v>15169</v>
      </c>
      <c r="G711" s="29">
        <v>15680</v>
      </c>
      <c r="H711" s="29">
        <v>16509</v>
      </c>
      <c r="I711" s="29">
        <v>17395</v>
      </c>
      <c r="J711" s="29">
        <v>17322</v>
      </c>
      <c r="K711" s="29">
        <v>16847</v>
      </c>
      <c r="L711" s="5">
        <v>100</v>
      </c>
      <c r="M711" s="6">
        <v>102.6319350473613</v>
      </c>
      <c r="N711" s="6">
        <v>106.08930987821381</v>
      </c>
      <c r="O711" s="6">
        <v>111.69824086603519</v>
      </c>
      <c r="P711" s="6">
        <v>117.69282814614344</v>
      </c>
      <c r="Q711" s="6">
        <v>117.19891745602165</v>
      </c>
      <c r="R711" s="6">
        <v>113.98511502029768</v>
      </c>
    </row>
    <row r="712" spans="1:18" hidden="1" x14ac:dyDescent="0.4">
      <c r="A712">
        <v>13228</v>
      </c>
      <c r="B712">
        <v>2</v>
      </c>
      <c r="C712" t="s">
        <v>654</v>
      </c>
      <c r="D712" t="s">
        <v>702</v>
      </c>
      <c r="E712" s="28">
        <v>24577</v>
      </c>
      <c r="F712" s="29">
        <v>25237</v>
      </c>
      <c r="G712" s="29">
        <v>25669</v>
      </c>
      <c r="H712" s="29">
        <v>26620</v>
      </c>
      <c r="I712" s="29">
        <v>28114</v>
      </c>
      <c r="J712" s="29">
        <v>28324</v>
      </c>
      <c r="K712" s="29">
        <v>27921</v>
      </c>
      <c r="L712" s="5">
        <v>100</v>
      </c>
      <c r="M712" s="6">
        <v>102.68543760426414</v>
      </c>
      <c r="N712" s="6">
        <v>104.44317858160068</v>
      </c>
      <c r="O712" s="6">
        <v>108.31265003865403</v>
      </c>
      <c r="P712" s="6">
        <v>114.39150425194286</v>
      </c>
      <c r="Q712" s="6">
        <v>115.24596167148147</v>
      </c>
      <c r="R712" s="6">
        <v>113.60621719493835</v>
      </c>
    </row>
    <row r="713" spans="1:18" hidden="1" x14ac:dyDescent="0.4">
      <c r="A713">
        <v>13229</v>
      </c>
      <c r="B713">
        <v>2</v>
      </c>
      <c r="C713" t="s">
        <v>654</v>
      </c>
      <c r="D713" t="s">
        <v>703</v>
      </c>
      <c r="E713" s="28">
        <v>49642</v>
      </c>
      <c r="F713" s="29">
        <v>51578</v>
      </c>
      <c r="G713" s="29">
        <v>54776</v>
      </c>
      <c r="H713" s="29">
        <v>58962</v>
      </c>
      <c r="I713" s="29">
        <v>63619</v>
      </c>
      <c r="J713" s="29">
        <v>66112</v>
      </c>
      <c r="K713" s="29">
        <v>67533</v>
      </c>
      <c r="L713" s="5">
        <v>100</v>
      </c>
      <c r="M713" s="6">
        <v>103.89992345191573</v>
      </c>
      <c r="N713" s="6">
        <v>110.34204907135089</v>
      </c>
      <c r="O713" s="6">
        <v>118.77442488215624</v>
      </c>
      <c r="P713" s="6">
        <v>128.1555940534225</v>
      </c>
      <c r="Q713" s="6">
        <v>133.17755126707226</v>
      </c>
      <c r="R713" s="6">
        <v>136.04004673461986</v>
      </c>
    </row>
    <row r="714" spans="1:18" hidden="1" x14ac:dyDescent="0.4">
      <c r="A714">
        <v>13303</v>
      </c>
      <c r="B714">
        <v>3</v>
      </c>
      <c r="C714" t="s">
        <v>654</v>
      </c>
      <c r="D714" t="s">
        <v>704</v>
      </c>
      <c r="E714" s="28">
        <v>9568</v>
      </c>
      <c r="F714" s="29">
        <v>9753</v>
      </c>
      <c r="G714" s="29">
        <v>9958</v>
      </c>
      <c r="H714" s="29">
        <v>10359</v>
      </c>
      <c r="I714" s="29">
        <v>10777</v>
      </c>
      <c r="J714" s="29">
        <v>10596</v>
      </c>
      <c r="K714" s="29">
        <v>10235</v>
      </c>
      <c r="L714" s="5">
        <v>100</v>
      </c>
      <c r="M714" s="6">
        <v>101.93352842809364</v>
      </c>
      <c r="N714" s="6">
        <v>104.07608695652173</v>
      </c>
      <c r="O714" s="6">
        <v>108.26714046822742</v>
      </c>
      <c r="P714" s="6">
        <v>112.63586956521738</v>
      </c>
      <c r="Q714" s="6">
        <v>110.74414715719062</v>
      </c>
      <c r="R714" s="6">
        <v>106.97115384615385</v>
      </c>
    </row>
    <row r="715" spans="1:18" hidden="1" x14ac:dyDescent="0.4">
      <c r="A715">
        <v>13305</v>
      </c>
      <c r="B715">
        <v>3</v>
      </c>
      <c r="C715" t="s">
        <v>654</v>
      </c>
      <c r="D715" t="s">
        <v>705</v>
      </c>
      <c r="E715" s="28">
        <v>6569</v>
      </c>
      <c r="F715" s="29">
        <v>6768</v>
      </c>
      <c r="G715" s="29">
        <v>6629</v>
      </c>
      <c r="H715" s="29">
        <v>6464</v>
      </c>
      <c r="I715" s="29">
        <v>6456</v>
      </c>
      <c r="J715" s="29">
        <v>6317</v>
      </c>
      <c r="K715" s="29">
        <v>6215</v>
      </c>
      <c r="L715" s="5">
        <v>100</v>
      </c>
      <c r="M715" s="6">
        <v>103.02938042319987</v>
      </c>
      <c r="N715" s="6">
        <v>100.91338103212057</v>
      </c>
      <c r="O715" s="6">
        <v>98.401583193789008</v>
      </c>
      <c r="P715" s="6">
        <v>98.279799056172934</v>
      </c>
      <c r="Q715" s="6">
        <v>96.16379966509362</v>
      </c>
      <c r="R715" s="6">
        <v>94.611051910488669</v>
      </c>
    </row>
    <row r="716" spans="1:18" hidden="1" x14ac:dyDescent="0.4">
      <c r="A716">
        <v>13307</v>
      </c>
      <c r="B716">
        <v>3</v>
      </c>
      <c r="C716" t="s">
        <v>654</v>
      </c>
      <c r="D716" t="s">
        <v>706</v>
      </c>
      <c r="E716" s="28">
        <v>1064</v>
      </c>
      <c r="F716" s="29">
        <v>1013</v>
      </c>
      <c r="G716" s="29">
        <v>986</v>
      </c>
      <c r="H716" s="29">
        <v>939</v>
      </c>
      <c r="I716" s="29">
        <v>865</v>
      </c>
      <c r="J716" s="29">
        <v>804</v>
      </c>
      <c r="K716" s="29">
        <v>711</v>
      </c>
      <c r="L716" s="5">
        <v>100</v>
      </c>
      <c r="M716" s="6">
        <v>95.206766917293223</v>
      </c>
      <c r="N716" s="6">
        <v>92.669172932330824</v>
      </c>
      <c r="O716" s="6">
        <v>88.251879699248121</v>
      </c>
      <c r="P716" s="6">
        <v>81.296992481203006</v>
      </c>
      <c r="Q716" s="6">
        <v>75.563909774436084</v>
      </c>
      <c r="R716" s="6">
        <v>66.823308270676691</v>
      </c>
    </row>
    <row r="717" spans="1:18" hidden="1" x14ac:dyDescent="0.4">
      <c r="A717">
        <v>13308</v>
      </c>
      <c r="B717">
        <v>3</v>
      </c>
      <c r="C717" t="s">
        <v>654</v>
      </c>
      <c r="D717" t="s">
        <v>707</v>
      </c>
      <c r="E717" s="28">
        <v>2412</v>
      </c>
      <c r="F717" s="29">
        <v>2416</v>
      </c>
      <c r="G717" s="29">
        <v>2361</v>
      </c>
      <c r="H717" s="29">
        <v>2268</v>
      </c>
      <c r="I717" s="29">
        <v>2088</v>
      </c>
      <c r="J717" s="29">
        <v>1855</v>
      </c>
      <c r="K717" s="29">
        <v>1651</v>
      </c>
      <c r="L717" s="5">
        <v>100</v>
      </c>
      <c r="M717" s="6">
        <v>100.16583747927032</v>
      </c>
      <c r="N717" s="6">
        <v>97.885572139303477</v>
      </c>
      <c r="O717" s="6">
        <v>94.029850746268664</v>
      </c>
      <c r="P717" s="6">
        <v>86.567164179104466</v>
      </c>
      <c r="Q717" s="6">
        <v>76.907131011608627</v>
      </c>
      <c r="R717" s="6">
        <v>68.449419568822549</v>
      </c>
    </row>
    <row r="718" spans="1:18" hidden="1" x14ac:dyDescent="0.4">
      <c r="A718">
        <v>13361</v>
      </c>
      <c r="B718">
        <v>3</v>
      </c>
      <c r="C718" t="s">
        <v>654</v>
      </c>
      <c r="D718" t="s">
        <v>708</v>
      </c>
      <c r="E718" s="28">
        <v>2713</v>
      </c>
      <c r="F718" s="29">
        <v>2558</v>
      </c>
      <c r="G718" s="29">
        <v>2458</v>
      </c>
      <c r="H718" s="29">
        <v>2337</v>
      </c>
      <c r="I718" s="29">
        <v>2284</v>
      </c>
      <c r="J718" s="29">
        <v>2119</v>
      </c>
      <c r="K718" s="29">
        <v>2002</v>
      </c>
      <c r="L718" s="5">
        <v>100</v>
      </c>
      <c r="M718" s="6">
        <v>94.286767416144485</v>
      </c>
      <c r="N718" s="6">
        <v>90.600810910431264</v>
      </c>
      <c r="O718" s="6">
        <v>86.140803538518242</v>
      </c>
      <c r="P718" s="6">
        <v>84.187246590490233</v>
      </c>
      <c r="Q718" s="6">
        <v>78.105418356063396</v>
      </c>
      <c r="R718" s="6">
        <v>73.792849244378914</v>
      </c>
    </row>
    <row r="719" spans="1:18" hidden="1" x14ac:dyDescent="0.4">
      <c r="A719">
        <v>13362</v>
      </c>
      <c r="B719">
        <v>3</v>
      </c>
      <c r="C719" t="s">
        <v>654</v>
      </c>
      <c r="D719" t="s">
        <v>709</v>
      </c>
      <c r="E719" s="28">
        <v>80</v>
      </c>
      <c r="F719" s="29">
        <v>76</v>
      </c>
      <c r="G719" s="29">
        <v>77</v>
      </c>
      <c r="H719" s="29">
        <v>66</v>
      </c>
      <c r="I719" s="29">
        <v>67</v>
      </c>
      <c r="J719" s="29">
        <v>74</v>
      </c>
      <c r="K719" s="29">
        <v>67</v>
      </c>
      <c r="L719" s="5">
        <v>100</v>
      </c>
      <c r="M719" s="6">
        <v>95</v>
      </c>
      <c r="N719" s="6">
        <v>96.25</v>
      </c>
      <c r="O719" s="6">
        <v>82.5</v>
      </c>
      <c r="P719" s="6">
        <v>83.75</v>
      </c>
      <c r="Q719" s="6">
        <v>92.5</v>
      </c>
      <c r="R719" s="6">
        <v>83.75</v>
      </c>
    </row>
    <row r="720" spans="1:18" hidden="1" x14ac:dyDescent="0.4">
      <c r="A720">
        <v>13363</v>
      </c>
      <c r="B720">
        <v>3</v>
      </c>
      <c r="C720" t="s">
        <v>654</v>
      </c>
      <c r="D720" t="s">
        <v>710</v>
      </c>
      <c r="E720" s="28">
        <v>967</v>
      </c>
      <c r="F720" s="29">
        <v>906</v>
      </c>
      <c r="G720" s="29">
        <v>833</v>
      </c>
      <c r="H720" s="29">
        <v>757</v>
      </c>
      <c r="I720" s="29">
        <v>723</v>
      </c>
      <c r="J720" s="29">
        <v>697</v>
      </c>
      <c r="K720" s="29">
        <v>657</v>
      </c>
      <c r="L720" s="5">
        <v>100</v>
      </c>
      <c r="M720" s="6">
        <v>93.691830403309211</v>
      </c>
      <c r="N720" s="6">
        <v>86.142709410548093</v>
      </c>
      <c r="O720" s="6">
        <v>78.283350568769393</v>
      </c>
      <c r="P720" s="6">
        <v>74.767321613236817</v>
      </c>
      <c r="Q720" s="6">
        <v>72.078593588417789</v>
      </c>
      <c r="R720" s="6">
        <v>67.942088934850048</v>
      </c>
    </row>
    <row r="721" spans="1:18" hidden="1" x14ac:dyDescent="0.4">
      <c r="A721">
        <v>13364</v>
      </c>
      <c r="B721">
        <v>3</v>
      </c>
      <c r="C721" t="s">
        <v>654</v>
      </c>
      <c r="D721" t="s">
        <v>711</v>
      </c>
      <c r="E721" s="28">
        <v>587</v>
      </c>
      <c r="F721" s="29">
        <v>618</v>
      </c>
      <c r="G721" s="29">
        <v>584</v>
      </c>
      <c r="H721" s="29">
        <v>539</v>
      </c>
      <c r="I721" s="29">
        <v>541</v>
      </c>
      <c r="J721" s="29">
        <v>523</v>
      </c>
      <c r="K721" s="29">
        <v>512</v>
      </c>
      <c r="L721" s="5">
        <v>100</v>
      </c>
      <c r="M721" s="6">
        <v>105.28109028960817</v>
      </c>
      <c r="N721" s="6">
        <v>99.488926746166953</v>
      </c>
      <c r="O721" s="6">
        <v>91.82282793867121</v>
      </c>
      <c r="P721" s="6">
        <v>92.163543441226579</v>
      </c>
      <c r="Q721" s="6">
        <v>89.097103918228285</v>
      </c>
      <c r="R721" s="6">
        <v>87.223168654173762</v>
      </c>
    </row>
    <row r="722" spans="1:18" hidden="1" x14ac:dyDescent="0.4">
      <c r="A722">
        <v>13381</v>
      </c>
      <c r="B722">
        <v>3</v>
      </c>
      <c r="C722" t="s">
        <v>654</v>
      </c>
      <c r="D722" t="s">
        <v>712</v>
      </c>
      <c r="E722" s="28">
        <v>894</v>
      </c>
      <c r="F722" s="29">
        <v>856</v>
      </c>
      <c r="G722" s="29">
        <v>805</v>
      </c>
      <c r="H722" s="29">
        <v>720</v>
      </c>
      <c r="I722" s="29">
        <v>664</v>
      </c>
      <c r="J722" s="29">
        <v>606</v>
      </c>
      <c r="K722" s="29">
        <v>565</v>
      </c>
      <c r="L722" s="5">
        <v>100</v>
      </c>
      <c r="M722" s="6">
        <v>95.749440715883665</v>
      </c>
      <c r="N722" s="6">
        <v>90.044742729306492</v>
      </c>
      <c r="O722" s="6">
        <v>80.536912751677846</v>
      </c>
      <c r="P722" s="6">
        <v>74.272930648769574</v>
      </c>
      <c r="Q722" s="6">
        <v>67.785234899328856</v>
      </c>
      <c r="R722" s="6">
        <v>63.199105145413867</v>
      </c>
    </row>
    <row r="723" spans="1:18" hidden="1" x14ac:dyDescent="0.4">
      <c r="A723">
        <v>13382</v>
      </c>
      <c r="B723">
        <v>3</v>
      </c>
      <c r="C723" t="s">
        <v>654</v>
      </c>
      <c r="D723" t="s">
        <v>713</v>
      </c>
      <c r="E723" s="28">
        <v>58</v>
      </c>
      <c r="F723" s="29">
        <v>51</v>
      </c>
      <c r="G723" s="29">
        <v>52</v>
      </c>
      <c r="H723" s="29">
        <v>51</v>
      </c>
      <c r="I723" s="29">
        <v>54</v>
      </c>
      <c r="J723" s="29">
        <v>60</v>
      </c>
      <c r="K723" s="29">
        <v>61</v>
      </c>
      <c r="L723" s="5">
        <v>100</v>
      </c>
      <c r="M723" s="6">
        <v>87.931034482758619</v>
      </c>
      <c r="N723" s="6">
        <v>89.65517241379311</v>
      </c>
      <c r="O723" s="6">
        <v>87.931034482758619</v>
      </c>
      <c r="P723" s="6">
        <v>93.103448275862064</v>
      </c>
      <c r="Q723" s="6">
        <v>103.44827586206897</v>
      </c>
      <c r="R723" s="6">
        <v>105.17241379310344</v>
      </c>
    </row>
    <row r="724" spans="1:18" hidden="1" x14ac:dyDescent="0.4">
      <c r="A724">
        <v>13401</v>
      </c>
      <c r="B724">
        <v>3</v>
      </c>
      <c r="C724" t="s">
        <v>654</v>
      </c>
      <c r="D724" t="s">
        <v>714</v>
      </c>
      <c r="E724" s="28">
        <v>2814</v>
      </c>
      <c r="F724" s="29">
        <v>2672</v>
      </c>
      <c r="G724" s="29">
        <v>2498</v>
      </c>
      <c r="H724" s="29">
        <v>2344</v>
      </c>
      <c r="I724" s="29">
        <v>2256</v>
      </c>
      <c r="J724" s="29">
        <v>2082</v>
      </c>
      <c r="K724" s="29">
        <v>1956</v>
      </c>
      <c r="L724" s="5">
        <v>100</v>
      </c>
      <c r="M724" s="6">
        <v>94.953802416488983</v>
      </c>
      <c r="N724" s="6">
        <v>88.770433546552951</v>
      </c>
      <c r="O724" s="6">
        <v>83.297796730632555</v>
      </c>
      <c r="P724" s="6">
        <v>80.170575692963752</v>
      </c>
      <c r="Q724" s="6">
        <v>73.987206823027719</v>
      </c>
      <c r="R724" s="6">
        <v>69.509594882729203</v>
      </c>
    </row>
    <row r="725" spans="1:18" hidden="1" x14ac:dyDescent="0.4">
      <c r="A725">
        <v>13402</v>
      </c>
      <c r="B725">
        <v>3</v>
      </c>
      <c r="C725" t="s">
        <v>654</v>
      </c>
      <c r="D725" t="s">
        <v>715</v>
      </c>
      <c r="E725" s="28">
        <v>31</v>
      </c>
      <c r="F725" s="29">
        <v>33</v>
      </c>
      <c r="G725" s="29">
        <v>35</v>
      </c>
      <c r="H725" s="29">
        <v>31</v>
      </c>
      <c r="I725" s="29">
        <v>26</v>
      </c>
      <c r="J725" s="29">
        <v>23</v>
      </c>
      <c r="K725" s="29">
        <v>24</v>
      </c>
      <c r="L725" s="5">
        <v>100</v>
      </c>
      <c r="M725" s="6">
        <v>106.45161290322579</v>
      </c>
      <c r="N725" s="6">
        <v>112.90322580645163</v>
      </c>
      <c r="O725" s="6">
        <v>100</v>
      </c>
      <c r="P725" s="6">
        <v>83.870967741935488</v>
      </c>
      <c r="Q725" s="6">
        <v>74.193548387096769</v>
      </c>
      <c r="R725" s="6">
        <v>77.41935483870968</v>
      </c>
    </row>
    <row r="726" spans="1:18" hidden="1" x14ac:dyDescent="0.4">
      <c r="A726">
        <v>13421</v>
      </c>
      <c r="B726">
        <v>3</v>
      </c>
      <c r="C726" t="s">
        <v>654</v>
      </c>
      <c r="D726" t="s">
        <v>716</v>
      </c>
      <c r="E726" s="28">
        <v>413</v>
      </c>
      <c r="F726" s="29">
        <v>434</v>
      </c>
      <c r="G726" s="29">
        <v>442</v>
      </c>
      <c r="H726" s="29">
        <v>480</v>
      </c>
      <c r="I726" s="29">
        <v>523</v>
      </c>
      <c r="J726" s="29">
        <v>530</v>
      </c>
      <c r="K726" s="29">
        <v>534</v>
      </c>
      <c r="L726" s="5">
        <v>100</v>
      </c>
      <c r="M726" s="6">
        <v>105.08474576271188</v>
      </c>
      <c r="N726" s="6">
        <v>107.02179176755449</v>
      </c>
      <c r="O726" s="6">
        <v>116.22276029055689</v>
      </c>
      <c r="P726" s="6">
        <v>126.63438256658594</v>
      </c>
      <c r="Q726" s="6">
        <v>128.32929782082326</v>
      </c>
      <c r="R726" s="6">
        <v>129.29782082324454</v>
      </c>
    </row>
    <row r="727" spans="1:18" hidden="1" x14ac:dyDescent="0.4">
      <c r="A727">
        <v>14000</v>
      </c>
      <c r="B727" t="s">
        <v>0</v>
      </c>
      <c r="C727" t="s">
        <v>717</v>
      </c>
      <c r="E727" s="28">
        <v>2360820</v>
      </c>
      <c r="F727" s="29">
        <v>2434051</v>
      </c>
      <c r="G727" s="29">
        <v>2547900</v>
      </c>
      <c r="H727" s="29">
        <v>2722792</v>
      </c>
      <c r="I727" s="29">
        <v>2919553</v>
      </c>
      <c r="J727" s="29">
        <v>2983479</v>
      </c>
      <c r="K727" s="29">
        <v>2981400</v>
      </c>
      <c r="L727" s="5">
        <v>100</v>
      </c>
      <c r="M727" s="6">
        <v>103.10193068510094</v>
      </c>
      <c r="N727" s="6">
        <v>107.92436526291714</v>
      </c>
      <c r="O727" s="6">
        <v>115.33246922679407</v>
      </c>
      <c r="P727" s="6">
        <v>123.66690387238333</v>
      </c>
      <c r="Q727" s="6">
        <v>126.37469184435916</v>
      </c>
      <c r="R727" s="6">
        <v>126.28662922204997</v>
      </c>
    </row>
    <row r="728" spans="1:18" hidden="1" x14ac:dyDescent="0.4">
      <c r="A728">
        <v>14100</v>
      </c>
      <c r="B728">
        <v>1</v>
      </c>
      <c r="C728" t="s">
        <v>717</v>
      </c>
      <c r="D728" t="s">
        <v>718</v>
      </c>
      <c r="E728" s="28">
        <v>946678</v>
      </c>
      <c r="F728" s="29">
        <v>982076</v>
      </c>
      <c r="G728" s="29">
        <v>1035996</v>
      </c>
      <c r="H728" s="29">
        <v>1114346</v>
      </c>
      <c r="I728" s="29">
        <v>1194358</v>
      </c>
      <c r="J728" s="29">
        <v>1218469</v>
      </c>
      <c r="K728" s="29">
        <v>1217519</v>
      </c>
      <c r="L728" s="5">
        <v>100</v>
      </c>
      <c r="M728" s="6">
        <v>103.73918058727465</v>
      </c>
      <c r="N728" s="6">
        <v>109.43488704712689</v>
      </c>
      <c r="O728" s="6">
        <v>117.71119641525418</v>
      </c>
      <c r="P728" s="6">
        <v>126.16306706187321</v>
      </c>
      <c r="Q728" s="6">
        <v>128.7099731904618</v>
      </c>
      <c r="R728" s="6">
        <v>128.60962227916991</v>
      </c>
    </row>
    <row r="729" spans="1:18" hidden="1" x14ac:dyDescent="0.4">
      <c r="A729">
        <v>14101</v>
      </c>
      <c r="B729">
        <v>0</v>
      </c>
      <c r="C729" t="s">
        <v>717</v>
      </c>
      <c r="D729" t="s">
        <v>719</v>
      </c>
      <c r="E729" s="28">
        <v>63377</v>
      </c>
      <c r="F729" s="29">
        <v>65634</v>
      </c>
      <c r="G729" s="29">
        <v>69552</v>
      </c>
      <c r="H729" s="29">
        <v>75623</v>
      </c>
      <c r="I729" s="29">
        <v>83412</v>
      </c>
      <c r="J729" s="29">
        <v>87400</v>
      </c>
      <c r="K729" s="29">
        <v>89713</v>
      </c>
      <c r="L729" s="5">
        <v>100</v>
      </c>
      <c r="M729" s="6">
        <v>103.56122883695977</v>
      </c>
      <c r="N729" s="6">
        <v>109.74328226328163</v>
      </c>
      <c r="O729" s="6">
        <v>119.32246714107642</v>
      </c>
      <c r="P729" s="6">
        <v>131.61241459835585</v>
      </c>
      <c r="Q729" s="6">
        <v>137.90491818798617</v>
      </c>
      <c r="R729" s="6">
        <v>141.55450715559272</v>
      </c>
    </row>
    <row r="730" spans="1:18" hidden="1" x14ac:dyDescent="0.4">
      <c r="A730">
        <v>14102</v>
      </c>
      <c r="B730">
        <v>0</v>
      </c>
      <c r="C730" t="s">
        <v>717</v>
      </c>
      <c r="D730" t="s">
        <v>720</v>
      </c>
      <c r="E730" s="28">
        <v>53988</v>
      </c>
      <c r="F730" s="29">
        <v>55804</v>
      </c>
      <c r="G730" s="29">
        <v>59322</v>
      </c>
      <c r="H730" s="29">
        <v>64904</v>
      </c>
      <c r="I730" s="29">
        <v>71252</v>
      </c>
      <c r="J730" s="29">
        <v>74287</v>
      </c>
      <c r="K730" s="29">
        <v>75952</v>
      </c>
      <c r="L730" s="5">
        <v>100</v>
      </c>
      <c r="M730" s="6">
        <v>103.36371045417501</v>
      </c>
      <c r="N730" s="6">
        <v>109.87997332740609</v>
      </c>
      <c r="O730" s="6">
        <v>120.21930799436913</v>
      </c>
      <c r="P730" s="6">
        <v>131.97747647625397</v>
      </c>
      <c r="Q730" s="6">
        <v>137.59909609542862</v>
      </c>
      <c r="R730" s="6">
        <v>140.68311476624436</v>
      </c>
    </row>
    <row r="731" spans="1:18" hidden="1" x14ac:dyDescent="0.4">
      <c r="A731">
        <v>14103</v>
      </c>
      <c r="B731">
        <v>0</v>
      </c>
      <c r="C731" t="s">
        <v>717</v>
      </c>
      <c r="D731" t="s">
        <v>721</v>
      </c>
      <c r="E731" s="28">
        <v>20357</v>
      </c>
      <c r="F731" s="29">
        <v>21161</v>
      </c>
      <c r="G731" s="29">
        <v>22847</v>
      </c>
      <c r="H731" s="29">
        <v>25645</v>
      </c>
      <c r="I731" s="29">
        <v>28939</v>
      </c>
      <c r="J731" s="29">
        <v>30875</v>
      </c>
      <c r="K731" s="29">
        <v>32117</v>
      </c>
      <c r="L731" s="5">
        <v>100</v>
      </c>
      <c r="M731" s="6">
        <v>103.94950140000982</v>
      </c>
      <c r="N731" s="6">
        <v>112.2316647836125</v>
      </c>
      <c r="O731" s="6">
        <v>125.97632264086063</v>
      </c>
      <c r="P731" s="6">
        <v>142.15748882448298</v>
      </c>
      <c r="Q731" s="6">
        <v>151.66773100162106</v>
      </c>
      <c r="R731" s="6">
        <v>157.7688264479049</v>
      </c>
    </row>
    <row r="732" spans="1:18" hidden="1" x14ac:dyDescent="0.4">
      <c r="A732">
        <v>14104</v>
      </c>
      <c r="B732">
        <v>0</v>
      </c>
      <c r="C732" t="s">
        <v>717</v>
      </c>
      <c r="D732" t="s">
        <v>722</v>
      </c>
      <c r="E732" s="28">
        <v>36031</v>
      </c>
      <c r="F732" s="29">
        <v>36798</v>
      </c>
      <c r="G732" s="29">
        <v>39636</v>
      </c>
      <c r="H732" s="29">
        <v>43938</v>
      </c>
      <c r="I732" s="29">
        <v>47927</v>
      </c>
      <c r="J732" s="29">
        <v>49492</v>
      </c>
      <c r="K732" s="29">
        <v>49765</v>
      </c>
      <c r="L732" s="5">
        <v>100</v>
      </c>
      <c r="M732" s="6">
        <v>102.12872248896782</v>
      </c>
      <c r="N732" s="6">
        <v>110.00527323693485</v>
      </c>
      <c r="O732" s="6">
        <v>121.94499181260581</v>
      </c>
      <c r="P732" s="6">
        <v>133.01601398795481</v>
      </c>
      <c r="Q732" s="6">
        <v>137.35949598956455</v>
      </c>
      <c r="R732" s="6">
        <v>138.11717687546835</v>
      </c>
    </row>
    <row r="733" spans="1:18" hidden="1" x14ac:dyDescent="0.4">
      <c r="A733">
        <v>14105</v>
      </c>
      <c r="B733">
        <v>0</v>
      </c>
      <c r="C733" t="s">
        <v>717</v>
      </c>
      <c r="D733" t="s">
        <v>723</v>
      </c>
      <c r="E733" s="28">
        <v>53825</v>
      </c>
      <c r="F733" s="29">
        <v>55137</v>
      </c>
      <c r="G733" s="29">
        <v>56003</v>
      </c>
      <c r="H733" s="29">
        <v>58287</v>
      </c>
      <c r="I733" s="29">
        <v>60982</v>
      </c>
      <c r="J733" s="29">
        <v>61324</v>
      </c>
      <c r="K733" s="29">
        <v>60575</v>
      </c>
      <c r="L733" s="5">
        <v>100</v>
      </c>
      <c r="M733" s="6">
        <v>102.43752902926148</v>
      </c>
      <c r="N733" s="6">
        <v>104.04644681839295</v>
      </c>
      <c r="O733" s="6">
        <v>108.28982814677195</v>
      </c>
      <c r="P733" s="6">
        <v>113.29679516953088</v>
      </c>
      <c r="Q733" s="6">
        <v>113.9321876451463</v>
      </c>
      <c r="R733" s="6">
        <v>112.54064096609382</v>
      </c>
    </row>
    <row r="734" spans="1:18" hidden="1" x14ac:dyDescent="0.4">
      <c r="A734">
        <v>14106</v>
      </c>
      <c r="B734">
        <v>0</v>
      </c>
      <c r="C734" t="s">
        <v>717</v>
      </c>
      <c r="D734" t="s">
        <v>724</v>
      </c>
      <c r="E734" s="28">
        <v>55801</v>
      </c>
      <c r="F734" s="29">
        <v>56926</v>
      </c>
      <c r="G734" s="29">
        <v>59579</v>
      </c>
      <c r="H734" s="29">
        <v>62946</v>
      </c>
      <c r="I734" s="29">
        <v>66221</v>
      </c>
      <c r="J734" s="29">
        <v>66976</v>
      </c>
      <c r="K734" s="29">
        <v>66786</v>
      </c>
      <c r="L734" s="5">
        <v>100</v>
      </c>
      <c r="M734" s="6">
        <v>102.01609290156091</v>
      </c>
      <c r="N734" s="6">
        <v>106.7704879840863</v>
      </c>
      <c r="O734" s="6">
        <v>112.8044300281357</v>
      </c>
      <c r="P734" s="6">
        <v>118.67350047490189</v>
      </c>
      <c r="Q734" s="6">
        <v>120.02652282217166</v>
      </c>
      <c r="R734" s="6">
        <v>119.68602713213026</v>
      </c>
    </row>
    <row r="735" spans="1:18" hidden="1" x14ac:dyDescent="0.4">
      <c r="A735">
        <v>14107</v>
      </c>
      <c r="B735">
        <v>0</v>
      </c>
      <c r="C735" t="s">
        <v>717</v>
      </c>
      <c r="D735" t="s">
        <v>725</v>
      </c>
      <c r="E735" s="28">
        <v>47455</v>
      </c>
      <c r="F735" s="29">
        <v>48456</v>
      </c>
      <c r="G735" s="29">
        <v>49778</v>
      </c>
      <c r="H735" s="29">
        <v>51884</v>
      </c>
      <c r="I735" s="29">
        <v>54768</v>
      </c>
      <c r="J735" s="29">
        <v>55351</v>
      </c>
      <c r="K735" s="29">
        <v>55120</v>
      </c>
      <c r="L735" s="5">
        <v>100</v>
      </c>
      <c r="M735" s="6">
        <v>102.10936676851755</v>
      </c>
      <c r="N735" s="6">
        <v>104.89516383942683</v>
      </c>
      <c r="O735" s="6">
        <v>109.33305236539881</v>
      </c>
      <c r="P735" s="6">
        <v>115.41038878937941</v>
      </c>
      <c r="Q735" s="6">
        <v>116.63892108313138</v>
      </c>
      <c r="R735" s="6">
        <v>116.15214413655042</v>
      </c>
    </row>
    <row r="736" spans="1:18" hidden="1" x14ac:dyDescent="0.4">
      <c r="A736">
        <v>14108</v>
      </c>
      <c r="B736">
        <v>0</v>
      </c>
      <c r="C736" t="s">
        <v>717</v>
      </c>
      <c r="D736" t="s">
        <v>726</v>
      </c>
      <c r="E736" s="28">
        <v>60213</v>
      </c>
      <c r="F736" s="29">
        <v>61206</v>
      </c>
      <c r="G736" s="29">
        <v>62052</v>
      </c>
      <c r="H736" s="29">
        <v>63322</v>
      </c>
      <c r="I736" s="29">
        <v>64777</v>
      </c>
      <c r="J736" s="29">
        <v>63208</v>
      </c>
      <c r="K736" s="29">
        <v>60396</v>
      </c>
      <c r="L736" s="5">
        <v>100</v>
      </c>
      <c r="M736" s="6">
        <v>101.64914553335657</v>
      </c>
      <c r="N736" s="6">
        <v>103.05415774002292</v>
      </c>
      <c r="O736" s="6">
        <v>105.1633368209523</v>
      </c>
      <c r="P736" s="6">
        <v>107.5797585239068</v>
      </c>
      <c r="Q736" s="6">
        <v>104.97400893494759</v>
      </c>
      <c r="R736" s="6">
        <v>100.30392108016541</v>
      </c>
    </row>
    <row r="737" spans="1:18" hidden="1" x14ac:dyDescent="0.4">
      <c r="A737">
        <v>14109</v>
      </c>
      <c r="B737">
        <v>0</v>
      </c>
      <c r="C737" t="s">
        <v>717</v>
      </c>
      <c r="D737" t="s">
        <v>727</v>
      </c>
      <c r="E737" s="28">
        <v>71176</v>
      </c>
      <c r="F737" s="29">
        <v>75084</v>
      </c>
      <c r="G737" s="29">
        <v>81914</v>
      </c>
      <c r="H737" s="29">
        <v>91420</v>
      </c>
      <c r="I737" s="29">
        <v>101174</v>
      </c>
      <c r="J737" s="29">
        <v>106927</v>
      </c>
      <c r="K737" s="29">
        <v>110279</v>
      </c>
      <c r="L737" s="5">
        <v>100</v>
      </c>
      <c r="M737" s="6">
        <v>105.49061481398223</v>
      </c>
      <c r="N737" s="6">
        <v>115.0865460267506</v>
      </c>
      <c r="O737" s="6">
        <v>128.44217151848937</v>
      </c>
      <c r="P737" s="6">
        <v>142.14622906597728</v>
      </c>
      <c r="Q737" s="6">
        <v>150.22900977857705</v>
      </c>
      <c r="R737" s="6">
        <v>154.93846240305723</v>
      </c>
    </row>
    <row r="738" spans="1:18" hidden="1" x14ac:dyDescent="0.4">
      <c r="A738">
        <v>14110</v>
      </c>
      <c r="B738">
        <v>0</v>
      </c>
      <c r="C738" t="s">
        <v>717</v>
      </c>
      <c r="D738" t="s">
        <v>728</v>
      </c>
      <c r="E738" s="28">
        <v>74251</v>
      </c>
      <c r="F738" s="29">
        <v>76588</v>
      </c>
      <c r="G738" s="29">
        <v>80035</v>
      </c>
      <c r="H738" s="29">
        <v>85718</v>
      </c>
      <c r="I738" s="29">
        <v>92147</v>
      </c>
      <c r="J738" s="29">
        <v>94501</v>
      </c>
      <c r="K738" s="29">
        <v>94688</v>
      </c>
      <c r="L738" s="5">
        <v>100</v>
      </c>
      <c r="M738" s="6">
        <v>103.14743235781336</v>
      </c>
      <c r="N738" s="6">
        <v>107.78979407684746</v>
      </c>
      <c r="O738" s="6">
        <v>115.44356304965591</v>
      </c>
      <c r="P738" s="6">
        <v>124.10203229586133</v>
      </c>
      <c r="Q738" s="6">
        <v>127.27235996821591</v>
      </c>
      <c r="R738" s="6">
        <v>127.52420842816932</v>
      </c>
    </row>
    <row r="739" spans="1:18" hidden="1" x14ac:dyDescent="0.4">
      <c r="A739">
        <v>14111</v>
      </c>
      <c r="B739">
        <v>0</v>
      </c>
      <c r="C739" t="s">
        <v>717</v>
      </c>
      <c r="D739" t="s">
        <v>729</v>
      </c>
      <c r="E739" s="28">
        <v>62908</v>
      </c>
      <c r="F739" s="29">
        <v>64701</v>
      </c>
      <c r="G739" s="29">
        <v>65859</v>
      </c>
      <c r="H739" s="29">
        <v>68141</v>
      </c>
      <c r="I739" s="29">
        <v>70813</v>
      </c>
      <c r="J739" s="29">
        <v>69937</v>
      </c>
      <c r="K739" s="29">
        <v>68043</v>
      </c>
      <c r="L739" s="5">
        <v>100</v>
      </c>
      <c r="M739" s="6">
        <v>102.85019393399885</v>
      </c>
      <c r="N739" s="6">
        <v>104.6909773001844</v>
      </c>
      <c r="O739" s="6">
        <v>108.31849685254657</v>
      </c>
      <c r="P739" s="6">
        <v>112.56596935206969</v>
      </c>
      <c r="Q739" s="6">
        <v>111.17345965536975</v>
      </c>
      <c r="R739" s="6">
        <v>108.16271380428562</v>
      </c>
    </row>
    <row r="740" spans="1:18" hidden="1" x14ac:dyDescent="0.4">
      <c r="A740">
        <v>14112</v>
      </c>
      <c r="B740">
        <v>0</v>
      </c>
      <c r="C740" t="s">
        <v>717</v>
      </c>
      <c r="D740" t="s">
        <v>730</v>
      </c>
      <c r="E740" s="28">
        <v>74200</v>
      </c>
      <c r="F740" s="29">
        <v>74563</v>
      </c>
      <c r="G740" s="29">
        <v>75931</v>
      </c>
      <c r="H740" s="29">
        <v>78735</v>
      </c>
      <c r="I740" s="29">
        <v>82132</v>
      </c>
      <c r="J740" s="29">
        <v>82064</v>
      </c>
      <c r="K740" s="29">
        <v>80746</v>
      </c>
      <c r="L740" s="5">
        <v>100</v>
      </c>
      <c r="M740" s="6">
        <v>100.48921832884096</v>
      </c>
      <c r="N740" s="6">
        <v>102.33288409703505</v>
      </c>
      <c r="O740" s="6">
        <v>106.11185983827494</v>
      </c>
      <c r="P740" s="6">
        <v>110.6900269541779</v>
      </c>
      <c r="Q740" s="6">
        <v>110.59838274932613</v>
      </c>
      <c r="R740" s="6">
        <v>108.82210242587603</v>
      </c>
    </row>
    <row r="741" spans="1:18" hidden="1" x14ac:dyDescent="0.4">
      <c r="A741">
        <v>14113</v>
      </c>
      <c r="B741">
        <v>0</v>
      </c>
      <c r="C741" t="s">
        <v>717</v>
      </c>
      <c r="D741" t="s">
        <v>731</v>
      </c>
      <c r="E741" s="28">
        <v>45470</v>
      </c>
      <c r="F741" s="29">
        <v>47905</v>
      </c>
      <c r="G741" s="29">
        <v>51367</v>
      </c>
      <c r="H741" s="29">
        <v>56063</v>
      </c>
      <c r="I741" s="29">
        <v>60634</v>
      </c>
      <c r="J741" s="29">
        <v>62312</v>
      </c>
      <c r="K741" s="29">
        <v>62694</v>
      </c>
      <c r="L741" s="5">
        <v>100</v>
      </c>
      <c r="M741" s="6">
        <v>105.35517923905873</v>
      </c>
      <c r="N741" s="6">
        <v>112.9689905432153</v>
      </c>
      <c r="O741" s="6">
        <v>123.29667912909611</v>
      </c>
      <c r="P741" s="6">
        <v>133.34946118319772</v>
      </c>
      <c r="Q741" s="6">
        <v>137.03980646580163</v>
      </c>
      <c r="R741" s="6">
        <v>137.87992082691883</v>
      </c>
    </row>
    <row r="742" spans="1:18" hidden="1" x14ac:dyDescent="0.4">
      <c r="A742">
        <v>14114</v>
      </c>
      <c r="B742">
        <v>0</v>
      </c>
      <c r="C742" t="s">
        <v>717</v>
      </c>
      <c r="D742" t="s">
        <v>732</v>
      </c>
      <c r="E742" s="28">
        <v>35472</v>
      </c>
      <c r="F742" s="29">
        <v>36196</v>
      </c>
      <c r="G742" s="29">
        <v>37107</v>
      </c>
      <c r="H742" s="29">
        <v>39196</v>
      </c>
      <c r="I742" s="29">
        <v>41498</v>
      </c>
      <c r="J742" s="29">
        <v>41551</v>
      </c>
      <c r="K742" s="29">
        <v>40568</v>
      </c>
      <c r="L742" s="5">
        <v>100</v>
      </c>
      <c r="M742" s="6">
        <v>102.04104645917906</v>
      </c>
      <c r="N742" s="6">
        <v>104.60926928281462</v>
      </c>
      <c r="O742" s="6">
        <v>110.49842129003157</v>
      </c>
      <c r="P742" s="6">
        <v>116.98804691023905</v>
      </c>
      <c r="Q742" s="6">
        <v>117.13746053225078</v>
      </c>
      <c r="R742" s="6">
        <v>114.3662607126748</v>
      </c>
    </row>
    <row r="743" spans="1:18" hidden="1" x14ac:dyDescent="0.4">
      <c r="A743">
        <v>14115</v>
      </c>
      <c r="B743">
        <v>0</v>
      </c>
      <c r="C743" t="s">
        <v>717</v>
      </c>
      <c r="D743" t="s">
        <v>733</v>
      </c>
      <c r="E743" s="28">
        <v>38179</v>
      </c>
      <c r="F743" s="29">
        <v>38558</v>
      </c>
      <c r="G743" s="29">
        <v>38106</v>
      </c>
      <c r="H743" s="29">
        <v>39288</v>
      </c>
      <c r="I743" s="29">
        <v>41013</v>
      </c>
      <c r="J743" s="29">
        <v>40690</v>
      </c>
      <c r="K743" s="29">
        <v>39714</v>
      </c>
      <c r="L743" s="5">
        <v>100</v>
      </c>
      <c r="M743" s="6">
        <v>100.99269231776631</v>
      </c>
      <c r="N743" s="6">
        <v>99.808795411089875</v>
      </c>
      <c r="O743" s="6">
        <v>102.90473820686765</v>
      </c>
      <c r="P743" s="6">
        <v>107.42292883522356</v>
      </c>
      <c r="Q743" s="6">
        <v>106.57691401031981</v>
      </c>
      <c r="R743" s="6">
        <v>104.02053484900075</v>
      </c>
    </row>
    <row r="744" spans="1:18" hidden="1" x14ac:dyDescent="0.4">
      <c r="A744">
        <v>14116</v>
      </c>
      <c r="B744">
        <v>0</v>
      </c>
      <c r="C744" t="s">
        <v>717</v>
      </c>
      <c r="D744" t="s">
        <v>734</v>
      </c>
      <c r="E744" s="28">
        <v>44914</v>
      </c>
      <c r="F744" s="29">
        <v>46186</v>
      </c>
      <c r="G744" s="29">
        <v>47918</v>
      </c>
      <c r="H744" s="29">
        <v>50818</v>
      </c>
      <c r="I744" s="29">
        <v>53719</v>
      </c>
      <c r="J744" s="29">
        <v>53717</v>
      </c>
      <c r="K744" s="29">
        <v>52564</v>
      </c>
      <c r="L744" s="5">
        <v>100</v>
      </c>
      <c r="M744" s="6">
        <v>102.83207908447254</v>
      </c>
      <c r="N744" s="6">
        <v>106.68833771207196</v>
      </c>
      <c r="O744" s="6">
        <v>113.14512178830654</v>
      </c>
      <c r="P744" s="6">
        <v>119.60413234180879</v>
      </c>
      <c r="Q744" s="6">
        <v>119.59967938727345</v>
      </c>
      <c r="R744" s="6">
        <v>117.0325510976533</v>
      </c>
    </row>
    <row r="745" spans="1:18" hidden="1" x14ac:dyDescent="0.4">
      <c r="A745">
        <v>14117</v>
      </c>
      <c r="B745">
        <v>0</v>
      </c>
      <c r="C745" t="s">
        <v>717</v>
      </c>
      <c r="D745" t="s">
        <v>735</v>
      </c>
      <c r="E745" s="28">
        <v>69515</v>
      </c>
      <c r="F745" s="29">
        <v>76540</v>
      </c>
      <c r="G745" s="29">
        <v>86375</v>
      </c>
      <c r="H745" s="29">
        <v>96840</v>
      </c>
      <c r="I745" s="29">
        <v>104102</v>
      </c>
      <c r="J745" s="29">
        <v>105951</v>
      </c>
      <c r="K745" s="29">
        <v>105091</v>
      </c>
      <c r="L745" s="5">
        <v>100</v>
      </c>
      <c r="M745" s="6">
        <v>110.10573257570309</v>
      </c>
      <c r="N745" s="6">
        <v>124.2537581816874</v>
      </c>
      <c r="O745" s="6">
        <v>139.30806300798389</v>
      </c>
      <c r="P745" s="6">
        <v>149.75472919513774</v>
      </c>
      <c r="Q745" s="6">
        <v>152.41458677983169</v>
      </c>
      <c r="R745" s="6">
        <v>151.17744371718334</v>
      </c>
    </row>
    <row r="746" spans="1:18" hidden="1" x14ac:dyDescent="0.4">
      <c r="A746">
        <v>14118</v>
      </c>
      <c r="B746">
        <v>0</v>
      </c>
      <c r="C746" t="s">
        <v>717</v>
      </c>
      <c r="D746" t="s">
        <v>736</v>
      </c>
      <c r="E746" s="28">
        <v>39546</v>
      </c>
      <c r="F746" s="29">
        <v>44633</v>
      </c>
      <c r="G746" s="29">
        <v>52615</v>
      </c>
      <c r="H746" s="29">
        <v>61578</v>
      </c>
      <c r="I746" s="29">
        <v>68848</v>
      </c>
      <c r="J746" s="29">
        <v>71906</v>
      </c>
      <c r="K746" s="29">
        <v>72708</v>
      </c>
      <c r="L746" s="5">
        <v>100</v>
      </c>
      <c r="M746" s="6">
        <v>112.86350073332321</v>
      </c>
      <c r="N746" s="6">
        <v>133.04759014818185</v>
      </c>
      <c r="O746" s="6">
        <v>155.71233500227584</v>
      </c>
      <c r="P746" s="6">
        <v>174.09598948060489</v>
      </c>
      <c r="Q746" s="6">
        <v>181.82875638496941</v>
      </c>
      <c r="R746" s="6">
        <v>183.85677438931879</v>
      </c>
    </row>
    <row r="747" spans="1:18" hidden="1" x14ac:dyDescent="0.4">
      <c r="A747">
        <v>14130</v>
      </c>
      <c r="B747">
        <v>1</v>
      </c>
      <c r="C747" t="s">
        <v>717</v>
      </c>
      <c r="D747" t="s">
        <v>737</v>
      </c>
      <c r="E747" s="28">
        <v>311515</v>
      </c>
      <c r="F747" s="29">
        <v>324969</v>
      </c>
      <c r="G747" s="29">
        <v>351484</v>
      </c>
      <c r="H747" s="29">
        <v>389272</v>
      </c>
      <c r="I747" s="29">
        <v>432215</v>
      </c>
      <c r="J747" s="29">
        <v>456279</v>
      </c>
      <c r="K747" s="29">
        <v>469545</v>
      </c>
      <c r="L747" s="5">
        <v>100</v>
      </c>
      <c r="M747" s="6">
        <v>104.31889315121263</v>
      </c>
      <c r="N747" s="6">
        <v>112.83052180472851</v>
      </c>
      <c r="O747" s="6">
        <v>124.96091680978445</v>
      </c>
      <c r="P747" s="6">
        <v>138.74612779480924</v>
      </c>
      <c r="Q747" s="6">
        <v>146.47095645474536</v>
      </c>
      <c r="R747" s="6">
        <v>150.72949938205221</v>
      </c>
    </row>
    <row r="748" spans="1:18" hidden="1" x14ac:dyDescent="0.4">
      <c r="A748">
        <v>14131</v>
      </c>
      <c r="B748">
        <v>0</v>
      </c>
      <c r="C748" t="s">
        <v>717</v>
      </c>
      <c r="D748" t="s">
        <v>738</v>
      </c>
      <c r="E748" s="28">
        <v>52154</v>
      </c>
      <c r="F748" s="29">
        <v>52703</v>
      </c>
      <c r="G748" s="29">
        <v>54812</v>
      </c>
      <c r="H748" s="29">
        <v>58751</v>
      </c>
      <c r="I748" s="29">
        <v>64868</v>
      </c>
      <c r="J748" s="29">
        <v>67994</v>
      </c>
      <c r="K748" s="29">
        <v>69626</v>
      </c>
      <c r="L748" s="5">
        <v>100</v>
      </c>
      <c r="M748" s="6">
        <v>101.0526517620892</v>
      </c>
      <c r="N748" s="6">
        <v>105.09644514322967</v>
      </c>
      <c r="O748" s="6">
        <v>112.64907773133413</v>
      </c>
      <c r="P748" s="6">
        <v>124.37780419526787</v>
      </c>
      <c r="Q748" s="6">
        <v>130.37159182421291</v>
      </c>
      <c r="R748" s="6">
        <v>133.50078613337425</v>
      </c>
    </row>
    <row r="749" spans="1:18" hidden="1" x14ac:dyDescent="0.4">
      <c r="A749">
        <v>14132</v>
      </c>
      <c r="B749">
        <v>0</v>
      </c>
      <c r="C749" t="s">
        <v>717</v>
      </c>
      <c r="D749" t="s">
        <v>739</v>
      </c>
      <c r="E749" s="28">
        <v>37211</v>
      </c>
      <c r="F749" s="29">
        <v>36440</v>
      </c>
      <c r="G749" s="29">
        <v>37683</v>
      </c>
      <c r="H749" s="29">
        <v>40837</v>
      </c>
      <c r="I749" s="29">
        <v>45599</v>
      </c>
      <c r="J749" s="29">
        <v>49064</v>
      </c>
      <c r="K749" s="29">
        <v>51578</v>
      </c>
      <c r="L749" s="5">
        <v>100</v>
      </c>
      <c r="M749" s="6">
        <v>97.928032033538472</v>
      </c>
      <c r="N749" s="6">
        <v>101.26844212732794</v>
      </c>
      <c r="O749" s="6">
        <v>109.74443041036253</v>
      </c>
      <c r="P749" s="6">
        <v>122.54172153395501</v>
      </c>
      <c r="Q749" s="6">
        <v>131.85348418478407</v>
      </c>
      <c r="R749" s="6">
        <v>138.6095509392384</v>
      </c>
    </row>
    <row r="750" spans="1:18" hidden="1" x14ac:dyDescent="0.4">
      <c r="A750">
        <v>14133</v>
      </c>
      <c r="B750">
        <v>0</v>
      </c>
      <c r="C750" t="s">
        <v>717</v>
      </c>
      <c r="D750" t="s">
        <v>740</v>
      </c>
      <c r="E750" s="28">
        <v>40349</v>
      </c>
      <c r="F750" s="29">
        <v>42936</v>
      </c>
      <c r="G750" s="29">
        <v>47775</v>
      </c>
      <c r="H750" s="29">
        <v>54501</v>
      </c>
      <c r="I750" s="29">
        <v>62370</v>
      </c>
      <c r="J750" s="29">
        <v>67366</v>
      </c>
      <c r="K750" s="29">
        <v>70465</v>
      </c>
      <c r="L750" s="5">
        <v>100</v>
      </c>
      <c r="M750" s="6">
        <v>106.41155914644725</v>
      </c>
      <c r="N750" s="6">
        <v>118.4044214230836</v>
      </c>
      <c r="O750" s="6">
        <v>135.07397952861285</v>
      </c>
      <c r="P750" s="6">
        <v>154.57632159409155</v>
      </c>
      <c r="Q750" s="6">
        <v>166.95828892909367</v>
      </c>
      <c r="R750" s="6">
        <v>174.63877667352349</v>
      </c>
    </row>
    <row r="751" spans="1:18" hidden="1" x14ac:dyDescent="0.4">
      <c r="A751">
        <v>14134</v>
      </c>
      <c r="B751">
        <v>0</v>
      </c>
      <c r="C751" t="s">
        <v>717</v>
      </c>
      <c r="D751" t="s">
        <v>741</v>
      </c>
      <c r="E751" s="28">
        <v>44461</v>
      </c>
      <c r="F751" s="29">
        <v>46550</v>
      </c>
      <c r="G751" s="29">
        <v>51000</v>
      </c>
      <c r="H751" s="29">
        <v>57230</v>
      </c>
      <c r="I751" s="29">
        <v>64203</v>
      </c>
      <c r="J751" s="29">
        <v>68164</v>
      </c>
      <c r="K751" s="29">
        <v>70223</v>
      </c>
      <c r="L751" s="5">
        <v>100</v>
      </c>
      <c r="M751" s="6">
        <v>104.69849980882123</v>
      </c>
      <c r="N751" s="6">
        <v>114.70727154135085</v>
      </c>
      <c r="O751" s="6">
        <v>128.71955196689234</v>
      </c>
      <c r="P751" s="6">
        <v>144.40295989743822</v>
      </c>
      <c r="Q751" s="6">
        <v>153.31189132048314</v>
      </c>
      <c r="R751" s="6">
        <v>157.94291626369176</v>
      </c>
    </row>
    <row r="752" spans="1:18" hidden="1" x14ac:dyDescent="0.4">
      <c r="A752">
        <v>14135</v>
      </c>
      <c r="B752">
        <v>0</v>
      </c>
      <c r="C752" t="s">
        <v>717</v>
      </c>
      <c r="D752" t="s">
        <v>742</v>
      </c>
      <c r="E752" s="28">
        <v>43941</v>
      </c>
      <c r="F752" s="29">
        <v>46407</v>
      </c>
      <c r="G752" s="29">
        <v>50714</v>
      </c>
      <c r="H752" s="29">
        <v>55982</v>
      </c>
      <c r="I752" s="29">
        <v>61224</v>
      </c>
      <c r="J752" s="29">
        <v>63542</v>
      </c>
      <c r="K752" s="29">
        <v>64786</v>
      </c>
      <c r="L752" s="5">
        <v>100</v>
      </c>
      <c r="M752" s="6">
        <v>105.61207073120775</v>
      </c>
      <c r="N752" s="6">
        <v>115.41385039029608</v>
      </c>
      <c r="O752" s="6">
        <v>127.40265355818028</v>
      </c>
      <c r="P752" s="6">
        <v>139.33228647504606</v>
      </c>
      <c r="Q752" s="6">
        <v>144.60754193122597</v>
      </c>
      <c r="R752" s="6">
        <v>147.4386108645684</v>
      </c>
    </row>
    <row r="753" spans="1:18" hidden="1" x14ac:dyDescent="0.4">
      <c r="A753">
        <v>14136</v>
      </c>
      <c r="B753">
        <v>0</v>
      </c>
      <c r="C753" t="s">
        <v>717</v>
      </c>
      <c r="D753" t="s">
        <v>743</v>
      </c>
      <c r="E753" s="28">
        <v>49695</v>
      </c>
      <c r="F753" s="29">
        <v>53182</v>
      </c>
      <c r="G753" s="29">
        <v>58963</v>
      </c>
      <c r="H753" s="29">
        <v>66337</v>
      </c>
      <c r="I753" s="29">
        <v>73098</v>
      </c>
      <c r="J753" s="29">
        <v>76879</v>
      </c>
      <c r="K753" s="29">
        <v>78584</v>
      </c>
      <c r="L753" s="5">
        <v>100</v>
      </c>
      <c r="M753" s="6">
        <v>107.01680249522086</v>
      </c>
      <c r="N753" s="6">
        <v>118.64976355770199</v>
      </c>
      <c r="O753" s="6">
        <v>133.48827849884296</v>
      </c>
      <c r="P753" s="6">
        <v>147.09326894053726</v>
      </c>
      <c r="Q753" s="6">
        <v>154.7016802495221</v>
      </c>
      <c r="R753" s="6">
        <v>158.1326089143777</v>
      </c>
    </row>
    <row r="754" spans="1:18" hidden="1" x14ac:dyDescent="0.4">
      <c r="A754">
        <v>14137</v>
      </c>
      <c r="B754">
        <v>0</v>
      </c>
      <c r="C754" t="s">
        <v>717</v>
      </c>
      <c r="D754" t="s">
        <v>744</v>
      </c>
      <c r="E754" s="28">
        <v>43704</v>
      </c>
      <c r="F754" s="29">
        <v>46751</v>
      </c>
      <c r="G754" s="29">
        <v>50537</v>
      </c>
      <c r="H754" s="29">
        <v>55634</v>
      </c>
      <c r="I754" s="29">
        <v>60853</v>
      </c>
      <c r="J754" s="29">
        <v>63270</v>
      </c>
      <c r="K754" s="29">
        <v>64283</v>
      </c>
      <c r="L754" s="5">
        <v>100</v>
      </c>
      <c r="M754" s="6">
        <v>106.97190188541094</v>
      </c>
      <c r="N754" s="6">
        <v>115.63472451034231</v>
      </c>
      <c r="O754" s="6">
        <v>127.29727256086399</v>
      </c>
      <c r="P754" s="6">
        <v>139.23897126121179</v>
      </c>
      <c r="Q754" s="6">
        <v>144.76935749588137</v>
      </c>
      <c r="R754" s="6">
        <v>147.08722313747023</v>
      </c>
    </row>
    <row r="755" spans="1:18" hidden="1" x14ac:dyDescent="0.4">
      <c r="A755">
        <v>14150</v>
      </c>
      <c r="B755">
        <v>1</v>
      </c>
      <c r="C755" t="s">
        <v>717</v>
      </c>
      <c r="D755" t="s">
        <v>745</v>
      </c>
      <c r="E755" s="28">
        <v>189716</v>
      </c>
      <c r="F755" s="29">
        <v>195500</v>
      </c>
      <c r="G755" s="29">
        <v>205167</v>
      </c>
      <c r="H755" s="29">
        <v>219735</v>
      </c>
      <c r="I755" s="29">
        <v>236865</v>
      </c>
      <c r="J755" s="29">
        <v>242629</v>
      </c>
      <c r="K755" s="29">
        <v>242513</v>
      </c>
      <c r="L755" s="5">
        <v>100</v>
      </c>
      <c r="M755" s="6">
        <v>103.04876763161779</v>
      </c>
      <c r="N755" s="6">
        <v>108.14427881675768</v>
      </c>
      <c r="O755" s="6">
        <v>115.82312509224315</v>
      </c>
      <c r="P755" s="6">
        <v>124.85241097219001</v>
      </c>
      <c r="Q755" s="6">
        <v>127.89063653039278</v>
      </c>
      <c r="R755" s="6">
        <v>127.8294925045858</v>
      </c>
    </row>
    <row r="756" spans="1:18" hidden="1" x14ac:dyDescent="0.4">
      <c r="A756">
        <v>14151</v>
      </c>
      <c r="B756">
        <v>0</v>
      </c>
      <c r="C756" t="s">
        <v>717</v>
      </c>
      <c r="D756" t="s">
        <v>746</v>
      </c>
      <c r="E756" s="28">
        <v>48433</v>
      </c>
      <c r="F756" s="29">
        <v>50034</v>
      </c>
      <c r="G756" s="29">
        <v>51325</v>
      </c>
      <c r="H756" s="29">
        <v>53145</v>
      </c>
      <c r="I756" s="29">
        <v>55954</v>
      </c>
      <c r="J756" s="29">
        <v>56101</v>
      </c>
      <c r="K756" s="29">
        <v>54963</v>
      </c>
      <c r="L756" s="5">
        <v>100</v>
      </c>
      <c r="M756" s="6">
        <v>103.30559742324448</v>
      </c>
      <c r="N756" s="6">
        <v>105.97113538290009</v>
      </c>
      <c r="O756" s="6">
        <v>109.72890384655089</v>
      </c>
      <c r="P756" s="6">
        <v>115.52866846984493</v>
      </c>
      <c r="Q756" s="6">
        <v>115.8321805380629</v>
      </c>
      <c r="R756" s="6">
        <v>113.48254289430758</v>
      </c>
    </row>
    <row r="757" spans="1:18" hidden="1" x14ac:dyDescent="0.4">
      <c r="A757">
        <v>14152</v>
      </c>
      <c r="B757">
        <v>0</v>
      </c>
      <c r="C757" t="s">
        <v>717</v>
      </c>
      <c r="D757" t="s">
        <v>747</v>
      </c>
      <c r="E757" s="28">
        <v>68518</v>
      </c>
      <c r="F757" s="29">
        <v>71786</v>
      </c>
      <c r="G757" s="29">
        <v>76088</v>
      </c>
      <c r="H757" s="29">
        <v>82374</v>
      </c>
      <c r="I757" s="29">
        <v>89534</v>
      </c>
      <c r="J757" s="29">
        <v>92156</v>
      </c>
      <c r="K757" s="29">
        <v>92215</v>
      </c>
      <c r="L757" s="5">
        <v>100</v>
      </c>
      <c r="M757" s="6">
        <v>104.76954960740244</v>
      </c>
      <c r="N757" s="6">
        <v>111.04819171604541</v>
      </c>
      <c r="O757" s="6">
        <v>120.222423304825</v>
      </c>
      <c r="P757" s="6">
        <v>130.67223211418897</v>
      </c>
      <c r="Q757" s="6">
        <v>134.49896377594209</v>
      </c>
      <c r="R757" s="6">
        <v>134.58507253568405</v>
      </c>
    </row>
    <row r="758" spans="1:18" hidden="1" x14ac:dyDescent="0.4">
      <c r="A758">
        <v>14153</v>
      </c>
      <c r="B758">
        <v>0</v>
      </c>
      <c r="C758" t="s">
        <v>717</v>
      </c>
      <c r="D758" t="s">
        <v>748</v>
      </c>
      <c r="E758" s="28">
        <v>72765</v>
      </c>
      <c r="F758" s="29">
        <v>73680</v>
      </c>
      <c r="G758" s="29">
        <v>77754</v>
      </c>
      <c r="H758" s="29">
        <v>84216</v>
      </c>
      <c r="I758" s="29">
        <v>91377</v>
      </c>
      <c r="J758" s="29">
        <v>94372</v>
      </c>
      <c r="K758" s="29">
        <v>95335</v>
      </c>
      <c r="L758" s="5">
        <v>100</v>
      </c>
      <c r="M758" s="6">
        <v>101.25747268604412</v>
      </c>
      <c r="N758" s="6">
        <v>106.85631828488971</v>
      </c>
      <c r="O758" s="6">
        <v>115.73696145124717</v>
      </c>
      <c r="P758" s="6">
        <v>125.57823129251702</v>
      </c>
      <c r="Q758" s="6">
        <v>129.69422112279256</v>
      </c>
      <c r="R758" s="6">
        <v>131.01765958908814</v>
      </c>
    </row>
    <row r="759" spans="1:18" hidden="1" x14ac:dyDescent="0.4">
      <c r="A759">
        <v>14201</v>
      </c>
      <c r="B759">
        <v>2</v>
      </c>
      <c r="C759" t="s">
        <v>717</v>
      </c>
      <c r="D759" t="s">
        <v>749</v>
      </c>
      <c r="E759" s="28">
        <v>124875</v>
      </c>
      <c r="F759" s="29">
        <v>122865</v>
      </c>
      <c r="G759" s="29">
        <v>120885</v>
      </c>
      <c r="H759" s="29">
        <v>120958</v>
      </c>
      <c r="I759" s="29">
        <v>123427</v>
      </c>
      <c r="J759" s="29">
        <v>120132</v>
      </c>
      <c r="K759" s="29">
        <v>114427</v>
      </c>
      <c r="L759" s="5">
        <v>100</v>
      </c>
      <c r="M759" s="6">
        <v>98.390390390390394</v>
      </c>
      <c r="N759" s="6">
        <v>96.804804804804803</v>
      </c>
      <c r="O759" s="6">
        <v>96.863263263263264</v>
      </c>
      <c r="P759" s="6">
        <v>98.840440440440432</v>
      </c>
      <c r="Q759" s="6">
        <v>96.201801801801807</v>
      </c>
      <c r="R759" s="6">
        <v>91.633233233233241</v>
      </c>
    </row>
    <row r="760" spans="1:18" hidden="1" x14ac:dyDescent="0.4">
      <c r="A760">
        <v>14203</v>
      </c>
      <c r="B760">
        <v>2</v>
      </c>
      <c r="C760" t="s">
        <v>717</v>
      </c>
      <c r="D760" t="s">
        <v>750</v>
      </c>
      <c r="E760" s="28">
        <v>73859</v>
      </c>
      <c r="F760" s="29">
        <v>77198</v>
      </c>
      <c r="G760" s="29">
        <v>79544</v>
      </c>
      <c r="H760" s="29">
        <v>83386</v>
      </c>
      <c r="I760" s="29">
        <v>87901</v>
      </c>
      <c r="J760" s="29">
        <v>88530</v>
      </c>
      <c r="K760" s="29">
        <v>86982</v>
      </c>
      <c r="L760" s="5">
        <v>100</v>
      </c>
      <c r="M760" s="6">
        <v>104.5207760733289</v>
      </c>
      <c r="N760" s="6">
        <v>107.69709852556899</v>
      </c>
      <c r="O760" s="6">
        <v>112.89890196184622</v>
      </c>
      <c r="P760" s="6">
        <v>119.01190105471235</v>
      </c>
      <c r="Q760" s="6">
        <v>119.86352374118252</v>
      </c>
      <c r="R760" s="6">
        <v>117.76763833791412</v>
      </c>
    </row>
    <row r="761" spans="1:18" hidden="1" x14ac:dyDescent="0.4">
      <c r="A761">
        <v>14204</v>
      </c>
      <c r="B761">
        <v>2</v>
      </c>
      <c r="C761" t="s">
        <v>717</v>
      </c>
      <c r="D761" t="s">
        <v>751</v>
      </c>
      <c r="E761" s="28">
        <v>53686</v>
      </c>
      <c r="F761" s="29">
        <v>52899</v>
      </c>
      <c r="G761" s="29">
        <v>54003</v>
      </c>
      <c r="H761" s="29">
        <v>56905</v>
      </c>
      <c r="I761" s="29">
        <v>60346</v>
      </c>
      <c r="J761" s="29">
        <v>61252</v>
      </c>
      <c r="K761" s="29">
        <v>60926</v>
      </c>
      <c r="L761" s="5">
        <v>100</v>
      </c>
      <c r="M761" s="6">
        <v>98.534068472227403</v>
      </c>
      <c r="N761" s="6">
        <v>100.59047051372798</v>
      </c>
      <c r="O761" s="6">
        <v>105.99597660470141</v>
      </c>
      <c r="P761" s="6">
        <v>112.40546883731326</v>
      </c>
      <c r="Q761" s="6">
        <v>114.09305964310994</v>
      </c>
      <c r="R761" s="6">
        <v>113.48582498230451</v>
      </c>
    </row>
    <row r="762" spans="1:18" hidden="1" x14ac:dyDescent="0.4">
      <c r="A762">
        <v>14205</v>
      </c>
      <c r="B762">
        <v>2</v>
      </c>
      <c r="C762" t="s">
        <v>717</v>
      </c>
      <c r="D762" t="s">
        <v>752</v>
      </c>
      <c r="E762" s="28">
        <v>108308</v>
      </c>
      <c r="F762" s="29">
        <v>112550</v>
      </c>
      <c r="G762" s="29">
        <v>119683</v>
      </c>
      <c r="H762" s="29">
        <v>130939</v>
      </c>
      <c r="I762" s="29">
        <v>143835</v>
      </c>
      <c r="J762" s="29">
        <v>150567</v>
      </c>
      <c r="K762" s="29">
        <v>153249</v>
      </c>
      <c r="L762" s="5">
        <v>100</v>
      </c>
      <c r="M762" s="6">
        <v>103.916608191454</v>
      </c>
      <c r="N762" s="6">
        <v>110.50245595893193</v>
      </c>
      <c r="O762" s="6">
        <v>120.89504007090891</v>
      </c>
      <c r="P762" s="6">
        <v>132.80182442663516</v>
      </c>
      <c r="Q762" s="6">
        <v>139.01743176865975</v>
      </c>
      <c r="R762" s="6">
        <v>141.49370314288882</v>
      </c>
    </row>
    <row r="763" spans="1:18" hidden="1" x14ac:dyDescent="0.4">
      <c r="A763">
        <v>14206</v>
      </c>
      <c r="B763">
        <v>2</v>
      </c>
      <c r="C763" t="s">
        <v>717</v>
      </c>
      <c r="D763" t="s">
        <v>753</v>
      </c>
      <c r="E763" s="28">
        <v>57528</v>
      </c>
      <c r="F763" s="29">
        <v>58467</v>
      </c>
      <c r="G763" s="29">
        <v>59678</v>
      </c>
      <c r="H763" s="29">
        <v>61519</v>
      </c>
      <c r="I763" s="29">
        <v>63533</v>
      </c>
      <c r="J763" s="29">
        <v>62740</v>
      </c>
      <c r="K763" s="29">
        <v>60925</v>
      </c>
      <c r="L763" s="5">
        <v>100</v>
      </c>
      <c r="M763" s="6">
        <v>101.63224864413851</v>
      </c>
      <c r="N763" s="6">
        <v>103.73731052704768</v>
      </c>
      <c r="O763" s="6">
        <v>106.93749130858016</v>
      </c>
      <c r="P763" s="6">
        <v>110.43839521624253</v>
      </c>
      <c r="Q763" s="6">
        <v>109.05993603115004</v>
      </c>
      <c r="R763" s="6">
        <v>105.90495063273538</v>
      </c>
    </row>
    <row r="764" spans="1:18" hidden="1" x14ac:dyDescent="0.4">
      <c r="A764">
        <v>14207</v>
      </c>
      <c r="B764">
        <v>2</v>
      </c>
      <c r="C764" t="s">
        <v>717</v>
      </c>
      <c r="D764" t="s">
        <v>754</v>
      </c>
      <c r="E764" s="28">
        <v>65409</v>
      </c>
      <c r="F764" s="29">
        <v>68063</v>
      </c>
      <c r="G764" s="29">
        <v>70803</v>
      </c>
      <c r="H764" s="29">
        <v>75321</v>
      </c>
      <c r="I764" s="29">
        <v>81024</v>
      </c>
      <c r="J764" s="29">
        <v>83271</v>
      </c>
      <c r="K764" s="29">
        <v>83465</v>
      </c>
      <c r="L764" s="5">
        <v>100</v>
      </c>
      <c r="M764" s="6">
        <v>104.05754559770062</v>
      </c>
      <c r="N764" s="6">
        <v>108.24657157271935</v>
      </c>
      <c r="O764" s="6">
        <v>115.15387790671008</v>
      </c>
      <c r="P764" s="6">
        <v>123.87286153281659</v>
      </c>
      <c r="Q764" s="6">
        <v>127.30816860065129</v>
      </c>
      <c r="R764" s="6">
        <v>127.6047638704154</v>
      </c>
    </row>
    <row r="765" spans="1:18" hidden="1" x14ac:dyDescent="0.4">
      <c r="A765">
        <v>14208</v>
      </c>
      <c r="B765">
        <v>2</v>
      </c>
      <c r="C765" t="s">
        <v>717</v>
      </c>
      <c r="D765" t="s">
        <v>755</v>
      </c>
      <c r="E765" s="28">
        <v>18548</v>
      </c>
      <c r="F765" s="29">
        <v>18192</v>
      </c>
      <c r="G765" s="29">
        <v>18295</v>
      </c>
      <c r="H765" s="29">
        <v>19022</v>
      </c>
      <c r="I765" s="29">
        <v>19839</v>
      </c>
      <c r="J765" s="29">
        <v>20082</v>
      </c>
      <c r="K765" s="29">
        <v>19676</v>
      </c>
      <c r="L765" s="5">
        <v>100</v>
      </c>
      <c r="M765" s="6">
        <v>98.080655596290697</v>
      </c>
      <c r="N765" s="6">
        <v>98.635971533318951</v>
      </c>
      <c r="O765" s="6">
        <v>102.55553159370282</v>
      </c>
      <c r="P765" s="6">
        <v>106.96031917187835</v>
      </c>
      <c r="Q765" s="6">
        <v>108.2704334699159</v>
      </c>
      <c r="R765" s="6">
        <v>106.08151822298899</v>
      </c>
    </row>
    <row r="766" spans="1:18" hidden="1" x14ac:dyDescent="0.4">
      <c r="A766">
        <v>14210</v>
      </c>
      <c r="B766">
        <v>2</v>
      </c>
      <c r="C766" t="s">
        <v>717</v>
      </c>
      <c r="D766" t="s">
        <v>756</v>
      </c>
      <c r="E766" s="28">
        <v>17229</v>
      </c>
      <c r="F766" s="29">
        <v>16893</v>
      </c>
      <c r="G766" s="29">
        <v>16463</v>
      </c>
      <c r="H766" s="29">
        <v>15984</v>
      </c>
      <c r="I766" s="29">
        <v>15480</v>
      </c>
      <c r="J766" s="29">
        <v>14301</v>
      </c>
      <c r="K766" s="29">
        <v>13050</v>
      </c>
      <c r="L766" s="5">
        <v>100</v>
      </c>
      <c r="M766" s="6">
        <v>98.049799756224971</v>
      </c>
      <c r="N766" s="6">
        <v>95.554007777584303</v>
      </c>
      <c r="O766" s="6">
        <v>92.773811596726446</v>
      </c>
      <c r="P766" s="6">
        <v>89.848511231063895</v>
      </c>
      <c r="Q766" s="6">
        <v>83.005397875674731</v>
      </c>
      <c r="R766" s="6">
        <v>75.744384468048054</v>
      </c>
    </row>
    <row r="767" spans="1:18" hidden="1" x14ac:dyDescent="0.4">
      <c r="A767">
        <v>14211</v>
      </c>
      <c r="B767">
        <v>2</v>
      </c>
      <c r="C767" t="s">
        <v>717</v>
      </c>
      <c r="D767" t="s">
        <v>757</v>
      </c>
      <c r="E767" s="28">
        <v>48934</v>
      </c>
      <c r="F767" s="29">
        <v>50387</v>
      </c>
      <c r="G767" s="29">
        <v>51376</v>
      </c>
      <c r="H767" s="29">
        <v>52519</v>
      </c>
      <c r="I767" s="29">
        <v>54359</v>
      </c>
      <c r="J767" s="29">
        <v>54071</v>
      </c>
      <c r="K767" s="29">
        <v>52687</v>
      </c>
      <c r="L767" s="5">
        <v>100</v>
      </c>
      <c r="M767" s="6">
        <v>102.96930559529163</v>
      </c>
      <c r="N767" s="6">
        <v>104.99039522622307</v>
      </c>
      <c r="O767" s="6">
        <v>107.32619446601545</v>
      </c>
      <c r="P767" s="6">
        <v>111.08636122123676</v>
      </c>
      <c r="Q767" s="6">
        <v>110.49781338128908</v>
      </c>
      <c r="R767" s="6">
        <v>107.66951403931826</v>
      </c>
    </row>
    <row r="768" spans="1:18" hidden="1" x14ac:dyDescent="0.4">
      <c r="A768">
        <v>14212</v>
      </c>
      <c r="B768">
        <v>2</v>
      </c>
      <c r="C768" t="s">
        <v>717</v>
      </c>
      <c r="D768" t="s">
        <v>758</v>
      </c>
      <c r="E768" s="28">
        <v>58100</v>
      </c>
      <c r="F768" s="29">
        <v>60313</v>
      </c>
      <c r="G768" s="29">
        <v>62423</v>
      </c>
      <c r="H768" s="29">
        <v>66007</v>
      </c>
      <c r="I768" s="29">
        <v>70654</v>
      </c>
      <c r="J768" s="29">
        <v>71661</v>
      </c>
      <c r="K768" s="29">
        <v>70813</v>
      </c>
      <c r="L768" s="5">
        <v>100</v>
      </c>
      <c r="M768" s="6">
        <v>103.80895008605853</v>
      </c>
      <c r="N768" s="6">
        <v>107.44061962134251</v>
      </c>
      <c r="O768" s="6">
        <v>113.60929432013769</v>
      </c>
      <c r="P768" s="6">
        <v>121.60757314974182</v>
      </c>
      <c r="Q768" s="6">
        <v>123.34079173838211</v>
      </c>
      <c r="R768" s="6">
        <v>121.88123924268504</v>
      </c>
    </row>
    <row r="769" spans="1:18" hidden="1" x14ac:dyDescent="0.4">
      <c r="A769">
        <v>14213</v>
      </c>
      <c r="B769">
        <v>2</v>
      </c>
      <c r="C769" t="s">
        <v>717</v>
      </c>
      <c r="D769" t="s">
        <v>759</v>
      </c>
      <c r="E769" s="28">
        <v>58449</v>
      </c>
      <c r="F769" s="29">
        <v>60824</v>
      </c>
      <c r="G769" s="29">
        <v>64318</v>
      </c>
      <c r="H769" s="29">
        <v>69639</v>
      </c>
      <c r="I769" s="29">
        <v>75706</v>
      </c>
      <c r="J769" s="29">
        <v>78183</v>
      </c>
      <c r="K769" s="29">
        <v>78804</v>
      </c>
      <c r="L769" s="5">
        <v>100</v>
      </c>
      <c r="M769" s="6">
        <v>104.06337148625298</v>
      </c>
      <c r="N769" s="6">
        <v>110.04123252750261</v>
      </c>
      <c r="O769" s="6">
        <v>119.14489554996663</v>
      </c>
      <c r="P769" s="6">
        <v>129.52488494242843</v>
      </c>
      <c r="Q769" s="6">
        <v>133.76276754093311</v>
      </c>
      <c r="R769" s="6">
        <v>134.82523225375968</v>
      </c>
    </row>
    <row r="770" spans="1:18" hidden="1" x14ac:dyDescent="0.4">
      <c r="A770">
        <v>14214</v>
      </c>
      <c r="B770">
        <v>2</v>
      </c>
      <c r="C770" t="s">
        <v>717</v>
      </c>
      <c r="D770" t="s">
        <v>760</v>
      </c>
      <c r="E770" s="28">
        <v>26951</v>
      </c>
      <c r="F770" s="29">
        <v>27783</v>
      </c>
      <c r="G770" s="29">
        <v>29072</v>
      </c>
      <c r="H770" s="29">
        <v>30808</v>
      </c>
      <c r="I770" s="29">
        <v>32783</v>
      </c>
      <c r="J770" s="29">
        <v>33194</v>
      </c>
      <c r="K770" s="29">
        <v>32903</v>
      </c>
      <c r="L770" s="5">
        <v>100</v>
      </c>
      <c r="M770" s="6">
        <v>103.08708396719972</v>
      </c>
      <c r="N770" s="6">
        <v>107.86983785388298</v>
      </c>
      <c r="O770" s="6">
        <v>114.31115728544394</v>
      </c>
      <c r="P770" s="6">
        <v>121.63927127008274</v>
      </c>
      <c r="Q770" s="6">
        <v>123.16426106637972</v>
      </c>
      <c r="R770" s="6">
        <v>122.08452376535193</v>
      </c>
    </row>
    <row r="771" spans="1:18" hidden="1" x14ac:dyDescent="0.4">
      <c r="A771">
        <v>14215</v>
      </c>
      <c r="B771">
        <v>2</v>
      </c>
      <c r="C771" t="s">
        <v>717</v>
      </c>
      <c r="D771" t="s">
        <v>761</v>
      </c>
      <c r="E771" s="28">
        <v>34300</v>
      </c>
      <c r="F771" s="29">
        <v>36183</v>
      </c>
      <c r="G771" s="29">
        <v>37739</v>
      </c>
      <c r="H771" s="29">
        <v>40221</v>
      </c>
      <c r="I771" s="29">
        <v>43570</v>
      </c>
      <c r="J771" s="29">
        <v>44987</v>
      </c>
      <c r="K771" s="29">
        <v>45665</v>
      </c>
      <c r="L771" s="5">
        <v>100</v>
      </c>
      <c r="M771" s="6">
        <v>105.48979591836736</v>
      </c>
      <c r="N771" s="6">
        <v>110.0262390670554</v>
      </c>
      <c r="O771" s="6">
        <v>117.26239067055393</v>
      </c>
      <c r="P771" s="6">
        <v>127.02623906705539</v>
      </c>
      <c r="Q771" s="6">
        <v>131.15743440233237</v>
      </c>
      <c r="R771" s="6">
        <v>133.13411078717201</v>
      </c>
    </row>
    <row r="772" spans="1:18" hidden="1" x14ac:dyDescent="0.4">
      <c r="A772">
        <v>14216</v>
      </c>
      <c r="B772">
        <v>2</v>
      </c>
      <c r="C772" t="s">
        <v>717</v>
      </c>
      <c r="D772" t="s">
        <v>762</v>
      </c>
      <c r="E772" s="28">
        <v>34464</v>
      </c>
      <c r="F772" s="29">
        <v>35787</v>
      </c>
      <c r="G772" s="29">
        <v>37731</v>
      </c>
      <c r="H772" s="29">
        <v>40423</v>
      </c>
      <c r="I772" s="29">
        <v>43352</v>
      </c>
      <c r="J772" s="29">
        <v>44192</v>
      </c>
      <c r="K772" s="29">
        <v>43878</v>
      </c>
      <c r="L772" s="5">
        <v>100</v>
      </c>
      <c r="M772" s="6">
        <v>103.83878830083566</v>
      </c>
      <c r="N772" s="6">
        <v>109.47945682451254</v>
      </c>
      <c r="O772" s="6">
        <v>117.29050603528319</v>
      </c>
      <c r="P772" s="6">
        <v>125.78922934076138</v>
      </c>
      <c r="Q772" s="6">
        <v>128.22655524605386</v>
      </c>
      <c r="R772" s="6">
        <v>127.31545961002786</v>
      </c>
    </row>
    <row r="773" spans="1:18" hidden="1" x14ac:dyDescent="0.4">
      <c r="A773">
        <v>14217</v>
      </c>
      <c r="B773">
        <v>2</v>
      </c>
      <c r="C773" t="s">
        <v>717</v>
      </c>
      <c r="D773" t="s">
        <v>763</v>
      </c>
      <c r="E773" s="28">
        <v>13612</v>
      </c>
      <c r="F773" s="29">
        <v>13644</v>
      </c>
      <c r="G773" s="29">
        <v>13610</v>
      </c>
      <c r="H773" s="29">
        <v>13732</v>
      </c>
      <c r="I773" s="29">
        <v>14023</v>
      </c>
      <c r="J773" s="29">
        <v>13662</v>
      </c>
      <c r="K773" s="29">
        <v>13047</v>
      </c>
      <c r="L773" s="5">
        <v>100</v>
      </c>
      <c r="M773" s="6">
        <v>100.23508668821628</v>
      </c>
      <c r="N773" s="6">
        <v>99.985307081986491</v>
      </c>
      <c r="O773" s="6">
        <v>100.88157508081106</v>
      </c>
      <c r="P773" s="6">
        <v>103.01939465177784</v>
      </c>
      <c r="Q773" s="6">
        <v>100.36732295033795</v>
      </c>
      <c r="R773" s="6">
        <v>95.849250661181301</v>
      </c>
    </row>
    <row r="774" spans="1:18" hidden="1" x14ac:dyDescent="0.4">
      <c r="A774">
        <v>14218</v>
      </c>
      <c r="B774">
        <v>2</v>
      </c>
      <c r="C774" t="s">
        <v>717</v>
      </c>
      <c r="D774" t="s">
        <v>764</v>
      </c>
      <c r="E774" s="28">
        <v>23386</v>
      </c>
      <c r="F774" s="29">
        <v>23305</v>
      </c>
      <c r="G774" s="29">
        <v>23150</v>
      </c>
      <c r="H774" s="29">
        <v>23954</v>
      </c>
      <c r="I774" s="29">
        <v>25544</v>
      </c>
      <c r="J774" s="29">
        <v>25890</v>
      </c>
      <c r="K774" s="29">
        <v>25588</v>
      </c>
      <c r="L774" s="5">
        <v>100</v>
      </c>
      <c r="M774" s="6">
        <v>99.653638929273924</v>
      </c>
      <c r="N774" s="6">
        <v>98.99084922603268</v>
      </c>
      <c r="O774" s="6">
        <v>102.42880355768409</v>
      </c>
      <c r="P774" s="6">
        <v>109.2277430941589</v>
      </c>
      <c r="Q774" s="6">
        <v>110.70726075429744</v>
      </c>
      <c r="R774" s="6">
        <v>109.41588984862737</v>
      </c>
    </row>
    <row r="775" spans="1:18" hidden="1" x14ac:dyDescent="0.4">
      <c r="A775">
        <v>14301</v>
      </c>
      <c r="B775">
        <v>3</v>
      </c>
      <c r="C775" t="s">
        <v>717</v>
      </c>
      <c r="D775" t="s">
        <v>765</v>
      </c>
      <c r="E775" s="28">
        <v>10252</v>
      </c>
      <c r="F775" s="29">
        <v>10115</v>
      </c>
      <c r="G775" s="29">
        <v>10259</v>
      </c>
      <c r="H775" s="29">
        <v>10744</v>
      </c>
      <c r="I775" s="29">
        <v>11396</v>
      </c>
      <c r="J775" s="29">
        <v>11528</v>
      </c>
      <c r="K775" s="29">
        <v>11298</v>
      </c>
      <c r="L775" s="5">
        <v>100</v>
      </c>
      <c r="M775" s="6">
        <v>98.663675380413579</v>
      </c>
      <c r="N775" s="6">
        <v>100.06827936012486</v>
      </c>
      <c r="O775" s="6">
        <v>104.79906359734686</v>
      </c>
      <c r="P775" s="6">
        <v>111.1587982832618</v>
      </c>
      <c r="Q775" s="6">
        <v>112.44635193133048</v>
      </c>
      <c r="R775" s="6">
        <v>110.20288724151386</v>
      </c>
    </row>
    <row r="776" spans="1:18" hidden="1" x14ac:dyDescent="0.4">
      <c r="A776">
        <v>14321</v>
      </c>
      <c r="B776">
        <v>3</v>
      </c>
      <c r="C776" t="s">
        <v>717</v>
      </c>
      <c r="D776" t="s">
        <v>766</v>
      </c>
      <c r="E776" s="28">
        <v>13330</v>
      </c>
      <c r="F776" s="29">
        <v>13579</v>
      </c>
      <c r="G776" s="29">
        <v>13974</v>
      </c>
      <c r="H776" s="29">
        <v>14421</v>
      </c>
      <c r="I776" s="29">
        <v>15299</v>
      </c>
      <c r="J776" s="29">
        <v>15692</v>
      </c>
      <c r="K776" s="29">
        <v>15513</v>
      </c>
      <c r="L776" s="5">
        <v>100</v>
      </c>
      <c r="M776" s="6">
        <v>101.86796699174793</v>
      </c>
      <c r="N776" s="6">
        <v>104.83120780195048</v>
      </c>
      <c r="O776" s="6">
        <v>108.18454613653414</v>
      </c>
      <c r="P776" s="6">
        <v>114.77119279819954</v>
      </c>
      <c r="Q776" s="6">
        <v>117.71942985746438</v>
      </c>
      <c r="R776" s="6">
        <v>116.37659414853714</v>
      </c>
    </row>
    <row r="777" spans="1:18" hidden="1" x14ac:dyDescent="0.4">
      <c r="A777">
        <v>14341</v>
      </c>
      <c r="B777">
        <v>3</v>
      </c>
      <c r="C777" t="s">
        <v>717</v>
      </c>
      <c r="D777" t="s">
        <v>767</v>
      </c>
      <c r="E777" s="28">
        <v>10864</v>
      </c>
      <c r="F777" s="29">
        <v>10910</v>
      </c>
      <c r="G777" s="29">
        <v>10891</v>
      </c>
      <c r="H777" s="29">
        <v>11151</v>
      </c>
      <c r="I777" s="29">
        <v>11523</v>
      </c>
      <c r="J777" s="29">
        <v>11517</v>
      </c>
      <c r="K777" s="29">
        <v>11306</v>
      </c>
      <c r="L777" s="5">
        <v>100</v>
      </c>
      <c r="M777" s="6">
        <v>100.42341678939617</v>
      </c>
      <c r="N777" s="6">
        <v>100.24852724594993</v>
      </c>
      <c r="O777" s="6">
        <v>102.64175257731958</v>
      </c>
      <c r="P777" s="6">
        <v>106.0659057437408</v>
      </c>
      <c r="Q777" s="6">
        <v>106.01067746686303</v>
      </c>
      <c r="R777" s="6">
        <v>104.06848306332843</v>
      </c>
    </row>
    <row r="778" spans="1:18" hidden="1" x14ac:dyDescent="0.4">
      <c r="A778">
        <v>14342</v>
      </c>
      <c r="B778">
        <v>3</v>
      </c>
      <c r="C778" t="s">
        <v>717</v>
      </c>
      <c r="D778" t="s">
        <v>768</v>
      </c>
      <c r="E778" s="28">
        <v>9749</v>
      </c>
      <c r="F778" s="29">
        <v>9827</v>
      </c>
      <c r="G778" s="29">
        <v>9699</v>
      </c>
      <c r="H778" s="29">
        <v>9695</v>
      </c>
      <c r="I778" s="29">
        <v>9732</v>
      </c>
      <c r="J778" s="29">
        <v>9471</v>
      </c>
      <c r="K778" s="29">
        <v>9099</v>
      </c>
      <c r="L778" s="5">
        <v>100</v>
      </c>
      <c r="M778" s="6">
        <v>100.80008205969844</v>
      </c>
      <c r="N778" s="6">
        <v>99.487126884808703</v>
      </c>
      <c r="O778" s="6">
        <v>99.446097035593397</v>
      </c>
      <c r="P778" s="6">
        <v>99.825623140834963</v>
      </c>
      <c r="Q778" s="6">
        <v>97.148425479536357</v>
      </c>
      <c r="R778" s="6">
        <v>93.332649502513078</v>
      </c>
    </row>
    <row r="779" spans="1:18" hidden="1" x14ac:dyDescent="0.4">
      <c r="A779">
        <v>14361</v>
      </c>
      <c r="B779">
        <v>3</v>
      </c>
      <c r="C779" t="s">
        <v>717</v>
      </c>
      <c r="D779" t="s">
        <v>769</v>
      </c>
      <c r="E779" s="28">
        <v>3374</v>
      </c>
      <c r="F779" s="29">
        <v>3415</v>
      </c>
      <c r="G779" s="29">
        <v>3353</v>
      </c>
      <c r="H779" s="29">
        <v>3309</v>
      </c>
      <c r="I779" s="29">
        <v>3367</v>
      </c>
      <c r="J779" s="29">
        <v>3264</v>
      </c>
      <c r="K779" s="29">
        <v>3080</v>
      </c>
      <c r="L779" s="5">
        <v>100</v>
      </c>
      <c r="M779" s="6">
        <v>101.21517486662714</v>
      </c>
      <c r="N779" s="6">
        <v>99.37759336099586</v>
      </c>
      <c r="O779" s="6">
        <v>98.073503260225252</v>
      </c>
      <c r="P779" s="6">
        <v>99.792531120331944</v>
      </c>
      <c r="Q779" s="6">
        <v>96.739774748073501</v>
      </c>
      <c r="R779" s="6">
        <v>91.286307053941911</v>
      </c>
    </row>
    <row r="780" spans="1:18" hidden="1" x14ac:dyDescent="0.4">
      <c r="A780">
        <v>14362</v>
      </c>
      <c r="B780">
        <v>3</v>
      </c>
      <c r="C780" t="s">
        <v>717</v>
      </c>
      <c r="D780" t="s">
        <v>770</v>
      </c>
      <c r="E780" s="28">
        <v>4983</v>
      </c>
      <c r="F780" s="29">
        <v>5128</v>
      </c>
      <c r="G780" s="29">
        <v>5273</v>
      </c>
      <c r="H780" s="29">
        <v>5530</v>
      </c>
      <c r="I780" s="29">
        <v>5915</v>
      </c>
      <c r="J780" s="29">
        <v>5952</v>
      </c>
      <c r="K780" s="29">
        <v>5744</v>
      </c>
      <c r="L780" s="5">
        <v>100</v>
      </c>
      <c r="M780" s="6">
        <v>102.90989363837046</v>
      </c>
      <c r="N780" s="6">
        <v>105.81978727674093</v>
      </c>
      <c r="O780" s="6">
        <v>110.97732289785269</v>
      </c>
      <c r="P780" s="6">
        <v>118.70359221352599</v>
      </c>
      <c r="Q780" s="6">
        <v>119.44611679711016</v>
      </c>
      <c r="R780" s="6">
        <v>115.27192454344772</v>
      </c>
    </row>
    <row r="781" spans="1:18" hidden="1" x14ac:dyDescent="0.4">
      <c r="A781">
        <v>14363</v>
      </c>
      <c r="B781">
        <v>3</v>
      </c>
      <c r="C781" t="s">
        <v>717</v>
      </c>
      <c r="D781" t="s">
        <v>771</v>
      </c>
      <c r="E781" s="28">
        <v>3673</v>
      </c>
      <c r="F781" s="29">
        <v>3663</v>
      </c>
      <c r="G781" s="29">
        <v>3668</v>
      </c>
      <c r="H781" s="29">
        <v>3661</v>
      </c>
      <c r="I781" s="29">
        <v>3627</v>
      </c>
      <c r="J781" s="29">
        <v>3484</v>
      </c>
      <c r="K781" s="29">
        <v>3265</v>
      </c>
      <c r="L781" s="5">
        <v>100</v>
      </c>
      <c r="M781" s="6">
        <v>99.72774298938198</v>
      </c>
      <c r="N781" s="6">
        <v>99.863871494690997</v>
      </c>
      <c r="O781" s="6">
        <v>99.673291587258376</v>
      </c>
      <c r="P781" s="6">
        <v>98.747617751157094</v>
      </c>
      <c r="Q781" s="6">
        <v>94.854342499319358</v>
      </c>
      <c r="R781" s="6">
        <v>88.891913966784642</v>
      </c>
    </row>
    <row r="782" spans="1:18" hidden="1" x14ac:dyDescent="0.4">
      <c r="A782">
        <v>14364</v>
      </c>
      <c r="B782">
        <v>3</v>
      </c>
      <c r="C782" t="s">
        <v>717</v>
      </c>
      <c r="D782" t="s">
        <v>772</v>
      </c>
      <c r="E782" s="28">
        <v>3885</v>
      </c>
      <c r="F782" s="29">
        <v>3882</v>
      </c>
      <c r="G782" s="29">
        <v>3723</v>
      </c>
      <c r="H782" s="29">
        <v>3528</v>
      </c>
      <c r="I782" s="29">
        <v>3283</v>
      </c>
      <c r="J782" s="29">
        <v>2998</v>
      </c>
      <c r="K782" s="29">
        <v>2663</v>
      </c>
      <c r="L782" s="5">
        <v>100</v>
      </c>
      <c r="M782" s="6">
        <v>99.922779922779924</v>
      </c>
      <c r="N782" s="6">
        <v>95.83011583011583</v>
      </c>
      <c r="O782" s="6">
        <v>90.810810810810821</v>
      </c>
      <c r="P782" s="6">
        <v>84.50450450450451</v>
      </c>
      <c r="Q782" s="6">
        <v>77.168597168597159</v>
      </c>
      <c r="R782" s="6">
        <v>68.545688545688549</v>
      </c>
    </row>
    <row r="783" spans="1:18" hidden="1" x14ac:dyDescent="0.4">
      <c r="A783">
        <v>14366</v>
      </c>
      <c r="B783">
        <v>3</v>
      </c>
      <c r="C783" t="s">
        <v>717</v>
      </c>
      <c r="D783" t="s">
        <v>773</v>
      </c>
      <c r="E783" s="28">
        <v>4781</v>
      </c>
      <c r="F783" s="29">
        <v>5029</v>
      </c>
      <c r="G783" s="29">
        <v>5222</v>
      </c>
      <c r="H783" s="29">
        <v>5642</v>
      </c>
      <c r="I783" s="29">
        <v>6189</v>
      </c>
      <c r="J783" s="29">
        <v>6482</v>
      </c>
      <c r="K783" s="29">
        <v>6697</v>
      </c>
      <c r="L783" s="5">
        <v>100</v>
      </c>
      <c r="M783" s="6">
        <v>105.18719933068397</v>
      </c>
      <c r="N783" s="6">
        <v>109.22401171303076</v>
      </c>
      <c r="O783" s="6">
        <v>118.00878477306003</v>
      </c>
      <c r="P783" s="6">
        <v>129.44990587743149</v>
      </c>
      <c r="Q783" s="6">
        <v>135.57833089311859</v>
      </c>
      <c r="R783" s="6">
        <v>140.07529805480027</v>
      </c>
    </row>
    <row r="784" spans="1:18" hidden="1" x14ac:dyDescent="0.4">
      <c r="A784">
        <v>14382</v>
      </c>
      <c r="B784">
        <v>3</v>
      </c>
      <c r="C784" t="s">
        <v>717</v>
      </c>
      <c r="D784" t="s">
        <v>774</v>
      </c>
      <c r="E784" s="28">
        <v>4215</v>
      </c>
      <c r="F784" s="29">
        <v>4043</v>
      </c>
      <c r="G784" s="29">
        <v>3814</v>
      </c>
      <c r="H784" s="29">
        <v>3572</v>
      </c>
      <c r="I784" s="29">
        <v>3323</v>
      </c>
      <c r="J784" s="29">
        <v>2977</v>
      </c>
      <c r="K784" s="29">
        <v>2678</v>
      </c>
      <c r="L784" s="5">
        <v>100</v>
      </c>
      <c r="M784" s="6">
        <v>95.919335705812571</v>
      </c>
      <c r="N784" s="6">
        <v>90.486358244365363</v>
      </c>
      <c r="O784" s="6">
        <v>84.744958481613281</v>
      </c>
      <c r="P784" s="6">
        <v>78.837485172004733</v>
      </c>
      <c r="Q784" s="6">
        <v>70.628706998813755</v>
      </c>
      <c r="R784" s="6">
        <v>63.5349940688019</v>
      </c>
    </row>
    <row r="785" spans="1:18" hidden="1" x14ac:dyDescent="0.4">
      <c r="A785">
        <v>14383</v>
      </c>
      <c r="B785">
        <v>3</v>
      </c>
      <c r="C785" t="s">
        <v>717</v>
      </c>
      <c r="D785" t="s">
        <v>775</v>
      </c>
      <c r="E785" s="28">
        <v>2928</v>
      </c>
      <c r="F785" s="29">
        <v>2896</v>
      </c>
      <c r="G785" s="29">
        <v>2865</v>
      </c>
      <c r="H785" s="29">
        <v>2770</v>
      </c>
      <c r="I785" s="29">
        <v>2613</v>
      </c>
      <c r="J785" s="29">
        <v>2353</v>
      </c>
      <c r="K785" s="29">
        <v>2098</v>
      </c>
      <c r="L785" s="5">
        <v>100</v>
      </c>
      <c r="M785" s="6">
        <v>98.907103825136616</v>
      </c>
      <c r="N785" s="6">
        <v>97.848360655737707</v>
      </c>
      <c r="O785" s="6">
        <v>94.603825136612016</v>
      </c>
      <c r="P785" s="6">
        <v>89.241803278688522</v>
      </c>
      <c r="Q785" s="6">
        <v>80.362021857923494</v>
      </c>
      <c r="R785" s="6">
        <v>71.653005464480884</v>
      </c>
    </row>
    <row r="786" spans="1:18" hidden="1" x14ac:dyDescent="0.4">
      <c r="A786">
        <v>14384</v>
      </c>
      <c r="B786">
        <v>3</v>
      </c>
      <c r="C786" t="s">
        <v>717</v>
      </c>
      <c r="D786" t="s">
        <v>776</v>
      </c>
      <c r="E786" s="28">
        <v>10090</v>
      </c>
      <c r="F786" s="29">
        <v>10034</v>
      </c>
      <c r="G786" s="29">
        <v>10007</v>
      </c>
      <c r="H786" s="29">
        <v>10040</v>
      </c>
      <c r="I786" s="29">
        <v>9991</v>
      </c>
      <c r="J786" s="29">
        <v>9497</v>
      </c>
      <c r="K786" s="29">
        <v>8731</v>
      </c>
      <c r="L786" s="5">
        <v>100</v>
      </c>
      <c r="M786" s="6">
        <v>99.444995044598613</v>
      </c>
      <c r="N786" s="6">
        <v>99.177403369672945</v>
      </c>
      <c r="O786" s="6">
        <v>99.504459861248762</v>
      </c>
      <c r="P786" s="6">
        <v>99.018830525272548</v>
      </c>
      <c r="Q786" s="6">
        <v>94.122893954410301</v>
      </c>
      <c r="R786" s="6">
        <v>86.531219028741319</v>
      </c>
    </row>
    <row r="787" spans="1:18" hidden="1" x14ac:dyDescent="0.4">
      <c r="A787">
        <v>14401</v>
      </c>
      <c r="B787">
        <v>3</v>
      </c>
      <c r="C787" t="s">
        <v>717</v>
      </c>
      <c r="D787" t="s">
        <v>777</v>
      </c>
      <c r="E787" s="28">
        <v>12017</v>
      </c>
      <c r="F787" s="29">
        <v>12504</v>
      </c>
      <c r="G787" s="29">
        <v>12671</v>
      </c>
      <c r="H787" s="29">
        <v>13034</v>
      </c>
      <c r="I787" s="29">
        <v>13492</v>
      </c>
      <c r="J787" s="29">
        <v>13223</v>
      </c>
      <c r="K787" s="29">
        <v>12672</v>
      </c>
      <c r="L787" s="5">
        <v>100</v>
      </c>
      <c r="M787" s="6">
        <v>104.0525921611051</v>
      </c>
      <c r="N787" s="6">
        <v>105.44229008904054</v>
      </c>
      <c r="O787" s="6">
        <v>108.46301073479239</v>
      </c>
      <c r="P787" s="6">
        <v>112.27427810601647</v>
      </c>
      <c r="Q787" s="6">
        <v>110.03578264125822</v>
      </c>
      <c r="R787" s="6">
        <v>105.45061163351919</v>
      </c>
    </row>
    <row r="788" spans="1:18" hidden="1" x14ac:dyDescent="0.4">
      <c r="A788">
        <v>14402</v>
      </c>
      <c r="B788">
        <v>3</v>
      </c>
      <c r="C788" t="s">
        <v>717</v>
      </c>
      <c r="D788" t="s">
        <v>778</v>
      </c>
      <c r="E788" s="28">
        <v>1132</v>
      </c>
      <c r="F788" s="29">
        <v>1128</v>
      </c>
      <c r="G788" s="29">
        <v>1061</v>
      </c>
      <c r="H788" s="29">
        <v>1005</v>
      </c>
      <c r="I788" s="29">
        <v>989</v>
      </c>
      <c r="J788" s="29">
        <v>949</v>
      </c>
      <c r="K788" s="29">
        <v>894</v>
      </c>
      <c r="L788" s="5">
        <v>100</v>
      </c>
      <c r="M788" s="6">
        <v>99.646643109540634</v>
      </c>
      <c r="N788" s="6">
        <v>93.727915194346295</v>
      </c>
      <c r="O788" s="6">
        <v>88.780918727915193</v>
      </c>
      <c r="P788" s="6">
        <v>87.367491166077741</v>
      </c>
      <c r="Q788" s="6">
        <v>83.833922261484091</v>
      </c>
      <c r="R788" s="6">
        <v>78.975265017667837</v>
      </c>
    </row>
    <row r="789" spans="1:18" hidden="1" x14ac:dyDescent="0.4">
      <c r="A789">
        <v>15000</v>
      </c>
      <c r="B789" t="s">
        <v>0</v>
      </c>
      <c r="C789" t="s">
        <v>779</v>
      </c>
      <c r="E789" s="28">
        <v>721278</v>
      </c>
      <c r="F789" s="29">
        <v>720988</v>
      </c>
      <c r="G789" s="29">
        <v>708831</v>
      </c>
      <c r="H789" s="29">
        <v>697387</v>
      </c>
      <c r="I789" s="29">
        <v>698653</v>
      </c>
      <c r="J789" s="29">
        <v>686067</v>
      </c>
      <c r="K789" s="29">
        <v>658557</v>
      </c>
      <c r="L789" s="5">
        <v>100</v>
      </c>
      <c r="M789" s="6">
        <v>99.959793588602452</v>
      </c>
      <c r="N789" s="6">
        <v>98.274313094257693</v>
      </c>
      <c r="O789" s="6">
        <v>96.687684914831735</v>
      </c>
      <c r="P789" s="6">
        <v>96.863206697001715</v>
      </c>
      <c r="Q789" s="6">
        <v>95.118248442348161</v>
      </c>
      <c r="R789" s="6">
        <v>91.304185071498097</v>
      </c>
    </row>
    <row r="790" spans="1:18" hidden="1" x14ac:dyDescent="0.4">
      <c r="A790">
        <v>15100</v>
      </c>
      <c r="B790">
        <v>1</v>
      </c>
      <c r="C790" t="s">
        <v>779</v>
      </c>
      <c r="D790" t="s">
        <v>780</v>
      </c>
      <c r="E790" s="28">
        <v>234446</v>
      </c>
      <c r="F790" s="29">
        <v>238567</v>
      </c>
      <c r="G790" s="29">
        <v>240104</v>
      </c>
      <c r="H790" s="29">
        <v>242494</v>
      </c>
      <c r="I790" s="29">
        <v>250420</v>
      </c>
      <c r="J790" s="29">
        <v>251649</v>
      </c>
      <c r="K790" s="29">
        <v>246555</v>
      </c>
      <c r="L790" s="5">
        <v>100</v>
      </c>
      <c r="M790" s="6">
        <v>101.75776084898014</v>
      </c>
      <c r="N790" s="6">
        <v>102.41334891616833</v>
      </c>
      <c r="O790" s="6">
        <v>103.43277343183506</v>
      </c>
      <c r="P790" s="6">
        <v>106.81350929425113</v>
      </c>
      <c r="Q790" s="6">
        <v>107.33772382552912</v>
      </c>
      <c r="R790" s="6">
        <v>105.16494203355997</v>
      </c>
    </row>
    <row r="791" spans="1:18" hidden="1" x14ac:dyDescent="0.4">
      <c r="A791">
        <v>15101</v>
      </c>
      <c r="B791">
        <v>0</v>
      </c>
      <c r="C791" t="s">
        <v>779</v>
      </c>
      <c r="D791" t="s">
        <v>781</v>
      </c>
      <c r="E791" s="28">
        <v>23308</v>
      </c>
      <c r="F791" s="29">
        <v>23542</v>
      </c>
      <c r="G791" s="29">
        <v>23364</v>
      </c>
      <c r="H791" s="29">
        <v>22936</v>
      </c>
      <c r="I791" s="29">
        <v>22895</v>
      </c>
      <c r="J791" s="29">
        <v>22406</v>
      </c>
      <c r="K791" s="29">
        <v>21326</v>
      </c>
      <c r="L791" s="5">
        <v>100</v>
      </c>
      <c r="M791" s="6">
        <v>101.00394714261198</v>
      </c>
      <c r="N791" s="6">
        <v>100.24026085464219</v>
      </c>
      <c r="O791" s="6">
        <v>98.403981465591215</v>
      </c>
      <c r="P791" s="6">
        <v>98.228076197013905</v>
      </c>
      <c r="Q791" s="6">
        <v>96.130084091299125</v>
      </c>
      <c r="R791" s="6">
        <v>91.496481894628459</v>
      </c>
    </row>
    <row r="792" spans="1:18" hidden="1" x14ac:dyDescent="0.4">
      <c r="A792">
        <v>15102</v>
      </c>
      <c r="B792">
        <v>0</v>
      </c>
      <c r="C792" t="s">
        <v>779</v>
      </c>
      <c r="D792" t="s">
        <v>782</v>
      </c>
      <c r="E792" s="28">
        <v>39271</v>
      </c>
      <c r="F792" s="29">
        <v>39335</v>
      </c>
      <c r="G792" s="29">
        <v>39085</v>
      </c>
      <c r="H792" s="29">
        <v>39562</v>
      </c>
      <c r="I792" s="29">
        <v>41253</v>
      </c>
      <c r="J792" s="29">
        <v>41485</v>
      </c>
      <c r="K792" s="29">
        <v>40807</v>
      </c>
      <c r="L792" s="5">
        <v>100</v>
      </c>
      <c r="M792" s="6">
        <v>100.16297013063074</v>
      </c>
      <c r="N792" s="6">
        <v>99.526368057854398</v>
      </c>
      <c r="O792" s="6">
        <v>100.74100481271167</v>
      </c>
      <c r="P792" s="6">
        <v>105.04698123297089</v>
      </c>
      <c r="Q792" s="6">
        <v>105.63774795650735</v>
      </c>
      <c r="R792" s="6">
        <v>103.91128313513789</v>
      </c>
    </row>
    <row r="793" spans="1:18" hidden="1" x14ac:dyDescent="0.4">
      <c r="A793">
        <v>15103</v>
      </c>
      <c r="B793">
        <v>0</v>
      </c>
      <c r="C793" t="s">
        <v>779</v>
      </c>
      <c r="D793" t="s">
        <v>783</v>
      </c>
      <c r="E793" s="28">
        <v>47765</v>
      </c>
      <c r="F793" s="29">
        <v>48633</v>
      </c>
      <c r="G793" s="29">
        <v>50234</v>
      </c>
      <c r="H793" s="29">
        <v>52415</v>
      </c>
      <c r="I793" s="29">
        <v>55470</v>
      </c>
      <c r="J793" s="29">
        <v>56672</v>
      </c>
      <c r="K793" s="29">
        <v>56269</v>
      </c>
      <c r="L793" s="5">
        <v>100</v>
      </c>
      <c r="M793" s="6">
        <v>101.81723018946929</v>
      </c>
      <c r="N793" s="6">
        <v>105.16905684078299</v>
      </c>
      <c r="O793" s="6">
        <v>109.73516172929969</v>
      </c>
      <c r="P793" s="6">
        <v>116.13105830629122</v>
      </c>
      <c r="Q793" s="6">
        <v>118.647545273736</v>
      </c>
      <c r="R793" s="6">
        <v>117.80383125719669</v>
      </c>
    </row>
    <row r="794" spans="1:18" hidden="1" x14ac:dyDescent="0.4">
      <c r="A794">
        <v>15104</v>
      </c>
      <c r="B794">
        <v>0</v>
      </c>
      <c r="C794" t="s">
        <v>779</v>
      </c>
      <c r="D794" t="s">
        <v>784</v>
      </c>
      <c r="E794" s="28">
        <v>20597</v>
      </c>
      <c r="F794" s="29">
        <v>21167</v>
      </c>
      <c r="G794" s="29">
        <v>21082</v>
      </c>
      <c r="H794" s="29">
        <v>21233</v>
      </c>
      <c r="I794" s="29">
        <v>22130</v>
      </c>
      <c r="J794" s="29">
        <v>22522</v>
      </c>
      <c r="K794" s="29">
        <v>22236</v>
      </c>
      <c r="L794" s="5">
        <v>100</v>
      </c>
      <c r="M794" s="6">
        <v>102.7673933097053</v>
      </c>
      <c r="N794" s="6">
        <v>102.35471185124048</v>
      </c>
      <c r="O794" s="6">
        <v>103.08782832451328</v>
      </c>
      <c r="P794" s="6">
        <v>107.44283148031266</v>
      </c>
      <c r="Q794" s="6">
        <v>109.34602126523281</v>
      </c>
      <c r="R794" s="6">
        <v>107.95746953439821</v>
      </c>
    </row>
    <row r="795" spans="1:18" hidden="1" x14ac:dyDescent="0.4">
      <c r="A795">
        <v>15105</v>
      </c>
      <c r="B795">
        <v>0</v>
      </c>
      <c r="C795" t="s">
        <v>779</v>
      </c>
      <c r="D795" t="s">
        <v>785</v>
      </c>
      <c r="E795" s="28">
        <v>24085</v>
      </c>
      <c r="F795" s="29">
        <v>24231</v>
      </c>
      <c r="G795" s="29">
        <v>23952</v>
      </c>
      <c r="H795" s="29">
        <v>23758</v>
      </c>
      <c r="I795" s="29">
        <v>24277</v>
      </c>
      <c r="J795" s="29">
        <v>24435</v>
      </c>
      <c r="K795" s="29">
        <v>23932</v>
      </c>
      <c r="L795" s="5">
        <v>100</v>
      </c>
      <c r="M795" s="6">
        <v>100.60618642308489</v>
      </c>
      <c r="N795" s="6">
        <v>99.44778908034047</v>
      </c>
      <c r="O795" s="6">
        <v>98.642308490761891</v>
      </c>
      <c r="P795" s="6">
        <v>100.79717666597467</v>
      </c>
      <c r="Q795" s="6">
        <v>101.45318663068299</v>
      </c>
      <c r="R795" s="6">
        <v>99.364749844301443</v>
      </c>
    </row>
    <row r="796" spans="1:18" hidden="1" x14ac:dyDescent="0.4">
      <c r="A796">
        <v>15106</v>
      </c>
      <c r="B796">
        <v>0</v>
      </c>
      <c r="C796" t="s">
        <v>779</v>
      </c>
      <c r="D796" t="s">
        <v>786</v>
      </c>
      <c r="E796" s="28">
        <v>13750</v>
      </c>
      <c r="F796" s="29">
        <v>14404</v>
      </c>
      <c r="G796" s="29">
        <v>14619</v>
      </c>
      <c r="H796" s="29">
        <v>14563</v>
      </c>
      <c r="I796" s="29">
        <v>14551</v>
      </c>
      <c r="J796" s="29">
        <v>14305</v>
      </c>
      <c r="K796" s="29">
        <v>13785</v>
      </c>
      <c r="L796" s="5">
        <v>100</v>
      </c>
      <c r="M796" s="6">
        <v>104.75636363636364</v>
      </c>
      <c r="N796" s="6">
        <v>106.32</v>
      </c>
      <c r="O796" s="6">
        <v>105.91272727272727</v>
      </c>
      <c r="P796" s="6">
        <v>105.82545454545456</v>
      </c>
      <c r="Q796" s="6">
        <v>104.03636363636363</v>
      </c>
      <c r="R796" s="6">
        <v>100.25454545454546</v>
      </c>
    </row>
    <row r="797" spans="1:18" hidden="1" x14ac:dyDescent="0.4">
      <c r="A797">
        <v>15107</v>
      </c>
      <c r="B797">
        <v>0</v>
      </c>
      <c r="C797" t="s">
        <v>779</v>
      </c>
      <c r="D797" t="s">
        <v>787</v>
      </c>
      <c r="E797" s="28">
        <v>46580</v>
      </c>
      <c r="F797" s="29">
        <v>47550</v>
      </c>
      <c r="G797" s="29">
        <v>48239</v>
      </c>
      <c r="H797" s="29">
        <v>49112</v>
      </c>
      <c r="I797" s="29">
        <v>51259</v>
      </c>
      <c r="J797" s="29">
        <v>52095</v>
      </c>
      <c r="K797" s="29">
        <v>51539</v>
      </c>
      <c r="L797" s="5">
        <v>100</v>
      </c>
      <c r="M797" s="6">
        <v>102.08243881494204</v>
      </c>
      <c r="N797" s="6">
        <v>103.56161442679262</v>
      </c>
      <c r="O797" s="6">
        <v>105.43580936024044</v>
      </c>
      <c r="P797" s="6">
        <v>110.04508372692143</v>
      </c>
      <c r="Q797" s="6">
        <v>111.83984542722199</v>
      </c>
      <c r="R797" s="6">
        <v>110.64620008587376</v>
      </c>
    </row>
    <row r="798" spans="1:18" hidden="1" x14ac:dyDescent="0.4">
      <c r="A798">
        <v>15108</v>
      </c>
      <c r="B798">
        <v>0</v>
      </c>
      <c r="C798" t="s">
        <v>779</v>
      </c>
      <c r="D798" t="s">
        <v>788</v>
      </c>
      <c r="E798" s="28">
        <v>19090</v>
      </c>
      <c r="F798" s="29">
        <v>19705</v>
      </c>
      <c r="G798" s="29">
        <v>19529</v>
      </c>
      <c r="H798" s="29">
        <v>18915</v>
      </c>
      <c r="I798" s="29">
        <v>18585</v>
      </c>
      <c r="J798" s="29">
        <v>17729</v>
      </c>
      <c r="K798" s="29">
        <v>16661</v>
      </c>
      <c r="L798" s="5">
        <v>100</v>
      </c>
      <c r="M798" s="6">
        <v>103.2215819800943</v>
      </c>
      <c r="N798" s="6">
        <v>102.29963331587217</v>
      </c>
      <c r="O798" s="6">
        <v>99.083289680460979</v>
      </c>
      <c r="P798" s="6">
        <v>97.354635935044527</v>
      </c>
      <c r="Q798" s="6">
        <v>92.870612886327919</v>
      </c>
      <c r="R798" s="6">
        <v>87.276060764798331</v>
      </c>
    </row>
    <row r="799" spans="1:18" hidden="1" x14ac:dyDescent="0.4">
      <c r="A799">
        <v>15202</v>
      </c>
      <c r="B799">
        <v>2</v>
      </c>
      <c r="C799" t="s">
        <v>779</v>
      </c>
      <c r="D799" t="s">
        <v>789</v>
      </c>
      <c r="E799" s="28">
        <v>83873</v>
      </c>
      <c r="F799" s="29">
        <v>84295</v>
      </c>
      <c r="G799" s="29">
        <v>83352</v>
      </c>
      <c r="H799" s="29">
        <v>82755</v>
      </c>
      <c r="I799" s="29">
        <v>84271</v>
      </c>
      <c r="J799" s="29">
        <v>83686</v>
      </c>
      <c r="K799" s="29">
        <v>81099</v>
      </c>
      <c r="L799" s="5">
        <v>100</v>
      </c>
      <c r="M799" s="6">
        <v>100.50314165464451</v>
      </c>
      <c r="N799" s="6">
        <v>99.378822743910433</v>
      </c>
      <c r="O799" s="6">
        <v>98.667032298832751</v>
      </c>
      <c r="P799" s="6">
        <v>100.47452696338513</v>
      </c>
      <c r="Q799" s="6">
        <v>99.777043863937138</v>
      </c>
      <c r="R799" s="6">
        <v>96.692618601933873</v>
      </c>
    </row>
    <row r="800" spans="1:18" hidden="1" x14ac:dyDescent="0.4">
      <c r="A800">
        <v>15204</v>
      </c>
      <c r="B800">
        <v>2</v>
      </c>
      <c r="C800" t="s">
        <v>779</v>
      </c>
      <c r="D800" t="s">
        <v>790</v>
      </c>
      <c r="E800" s="28">
        <v>31547</v>
      </c>
      <c r="F800" s="29">
        <v>31492</v>
      </c>
      <c r="G800" s="29">
        <v>30959</v>
      </c>
      <c r="H800" s="29">
        <v>30419</v>
      </c>
      <c r="I800" s="29">
        <v>30401</v>
      </c>
      <c r="J800" s="29">
        <v>29887</v>
      </c>
      <c r="K800" s="29">
        <v>28567</v>
      </c>
      <c r="L800" s="5">
        <v>100</v>
      </c>
      <c r="M800" s="6">
        <v>99.825656956287446</v>
      </c>
      <c r="N800" s="6">
        <v>98.136114369036676</v>
      </c>
      <c r="O800" s="6">
        <v>96.424382667131582</v>
      </c>
      <c r="P800" s="6">
        <v>96.367324943734744</v>
      </c>
      <c r="Q800" s="6">
        <v>94.738009953402852</v>
      </c>
      <c r="R800" s="6">
        <v>90.553776904301515</v>
      </c>
    </row>
    <row r="801" spans="1:18" hidden="1" x14ac:dyDescent="0.4">
      <c r="A801">
        <v>15205</v>
      </c>
      <c r="B801">
        <v>2</v>
      </c>
      <c r="C801" t="s">
        <v>779</v>
      </c>
      <c r="D801" t="s">
        <v>791</v>
      </c>
      <c r="E801" s="28">
        <v>27579</v>
      </c>
      <c r="F801" s="29">
        <v>27351</v>
      </c>
      <c r="G801" s="29">
        <v>26906</v>
      </c>
      <c r="H801" s="29">
        <v>26083</v>
      </c>
      <c r="I801" s="29">
        <v>25615</v>
      </c>
      <c r="J801" s="29">
        <v>24743</v>
      </c>
      <c r="K801" s="29">
        <v>23261</v>
      </c>
      <c r="L801" s="5">
        <v>100</v>
      </c>
      <c r="M801" s="6">
        <v>99.173284020450353</v>
      </c>
      <c r="N801" s="6">
        <v>97.559737481417017</v>
      </c>
      <c r="O801" s="6">
        <v>94.575582871025048</v>
      </c>
      <c r="P801" s="6">
        <v>92.87863954458102</v>
      </c>
      <c r="Q801" s="6">
        <v>89.716813517531463</v>
      </c>
      <c r="R801" s="6">
        <v>84.343159650458688</v>
      </c>
    </row>
    <row r="802" spans="1:18" hidden="1" x14ac:dyDescent="0.4">
      <c r="A802">
        <v>15206</v>
      </c>
      <c r="B802">
        <v>2</v>
      </c>
      <c r="C802" t="s">
        <v>779</v>
      </c>
      <c r="D802" t="s">
        <v>792</v>
      </c>
      <c r="E802" s="28">
        <v>30730</v>
      </c>
      <c r="F802" s="29">
        <v>31118</v>
      </c>
      <c r="G802" s="29">
        <v>30696</v>
      </c>
      <c r="H802" s="29">
        <v>29929</v>
      </c>
      <c r="I802" s="29">
        <v>29608</v>
      </c>
      <c r="J802" s="29">
        <v>28960</v>
      </c>
      <c r="K802" s="29">
        <v>27942</v>
      </c>
      <c r="L802" s="5">
        <v>100</v>
      </c>
      <c r="M802" s="6">
        <v>101.2626098275301</v>
      </c>
      <c r="N802" s="6">
        <v>99.889358932639112</v>
      </c>
      <c r="O802" s="6">
        <v>97.393426618939145</v>
      </c>
      <c r="P802" s="6">
        <v>96.34884477709079</v>
      </c>
      <c r="Q802" s="6">
        <v>94.24015619915393</v>
      </c>
      <c r="R802" s="6">
        <v>90.927432476407418</v>
      </c>
    </row>
    <row r="803" spans="1:18" hidden="1" x14ac:dyDescent="0.4">
      <c r="A803">
        <v>15208</v>
      </c>
      <c r="B803">
        <v>2</v>
      </c>
      <c r="C803" t="s">
        <v>779</v>
      </c>
      <c r="D803" t="s">
        <v>793</v>
      </c>
      <c r="E803" s="28">
        <v>12135</v>
      </c>
      <c r="F803" s="29">
        <v>11998</v>
      </c>
      <c r="G803" s="29">
        <v>11458</v>
      </c>
      <c r="H803" s="29">
        <v>11137</v>
      </c>
      <c r="I803" s="29">
        <v>10864</v>
      </c>
      <c r="J803" s="29">
        <v>10450</v>
      </c>
      <c r="K803" s="29">
        <v>9803</v>
      </c>
      <c r="L803" s="5">
        <v>100</v>
      </c>
      <c r="M803" s="6">
        <v>98.871034198599091</v>
      </c>
      <c r="N803" s="6">
        <v>94.421096003296242</v>
      </c>
      <c r="O803" s="6">
        <v>91.775854964977341</v>
      </c>
      <c r="P803" s="6">
        <v>89.526163988463125</v>
      </c>
      <c r="Q803" s="6">
        <v>86.114544705397606</v>
      </c>
      <c r="R803" s="6">
        <v>80.782859497321795</v>
      </c>
    </row>
    <row r="804" spans="1:18" hidden="1" x14ac:dyDescent="0.4">
      <c r="A804">
        <v>15209</v>
      </c>
      <c r="B804">
        <v>2</v>
      </c>
      <c r="C804" t="s">
        <v>779</v>
      </c>
      <c r="D804" t="s">
        <v>794</v>
      </c>
      <c r="E804" s="28">
        <v>9361</v>
      </c>
      <c r="F804" s="29">
        <v>9275</v>
      </c>
      <c r="G804" s="29">
        <v>8951</v>
      </c>
      <c r="H804" s="29">
        <v>8545</v>
      </c>
      <c r="I804" s="29">
        <v>8178</v>
      </c>
      <c r="J804" s="29">
        <v>7714</v>
      </c>
      <c r="K804" s="29">
        <v>7076</v>
      </c>
      <c r="L804" s="5">
        <v>100</v>
      </c>
      <c r="M804" s="6">
        <v>99.081294733468653</v>
      </c>
      <c r="N804" s="6">
        <v>95.620126054908667</v>
      </c>
      <c r="O804" s="6">
        <v>91.282982587330409</v>
      </c>
      <c r="P804" s="6">
        <v>87.362461275504756</v>
      </c>
      <c r="Q804" s="6">
        <v>82.405725883986761</v>
      </c>
      <c r="R804" s="6">
        <v>75.590214720649513</v>
      </c>
    </row>
    <row r="805" spans="1:18" hidden="1" x14ac:dyDescent="0.4">
      <c r="A805">
        <v>15210</v>
      </c>
      <c r="B805">
        <v>2</v>
      </c>
      <c r="C805" t="s">
        <v>779</v>
      </c>
      <c r="D805" t="s">
        <v>795</v>
      </c>
      <c r="E805" s="28">
        <v>19856</v>
      </c>
      <c r="F805" s="29">
        <v>19039</v>
      </c>
      <c r="G805" s="29">
        <v>17633</v>
      </c>
      <c r="H805" s="29">
        <v>16354</v>
      </c>
      <c r="I805" s="29">
        <v>15474</v>
      </c>
      <c r="J805" s="29">
        <v>14352</v>
      </c>
      <c r="K805" s="29">
        <v>13032</v>
      </c>
      <c r="L805" s="5">
        <v>100</v>
      </c>
      <c r="M805" s="6">
        <v>95.885374697824332</v>
      </c>
      <c r="N805" s="6">
        <v>88.804391619661558</v>
      </c>
      <c r="O805" s="6">
        <v>82.363013698630141</v>
      </c>
      <c r="P805" s="6">
        <v>77.931103948428685</v>
      </c>
      <c r="Q805" s="6">
        <v>72.28041901692184</v>
      </c>
      <c r="R805" s="6">
        <v>65.632554391619664</v>
      </c>
    </row>
    <row r="806" spans="1:18" hidden="1" x14ac:dyDescent="0.4">
      <c r="A806">
        <v>15211</v>
      </c>
      <c r="B806">
        <v>2</v>
      </c>
      <c r="C806" t="s">
        <v>779</v>
      </c>
      <c r="D806" t="s">
        <v>796</v>
      </c>
      <c r="E806" s="28">
        <v>12952</v>
      </c>
      <c r="F806" s="29">
        <v>13233</v>
      </c>
      <c r="G806" s="29">
        <v>12976</v>
      </c>
      <c r="H806" s="29">
        <v>12657</v>
      </c>
      <c r="I806" s="29">
        <v>12596</v>
      </c>
      <c r="J806" s="29">
        <v>12326</v>
      </c>
      <c r="K806" s="29">
        <v>11843</v>
      </c>
      <c r="L806" s="5">
        <v>100</v>
      </c>
      <c r="M806" s="6">
        <v>102.16954910438542</v>
      </c>
      <c r="N806" s="6">
        <v>100.18529956763433</v>
      </c>
      <c r="O806" s="6">
        <v>97.72235948116122</v>
      </c>
      <c r="P806" s="6">
        <v>97.251389746757255</v>
      </c>
      <c r="Q806" s="6">
        <v>95.166769610870901</v>
      </c>
      <c r="R806" s="6">
        <v>91.437615812229765</v>
      </c>
    </row>
    <row r="807" spans="1:18" hidden="1" x14ac:dyDescent="0.4">
      <c r="A807">
        <v>15212</v>
      </c>
      <c r="B807">
        <v>2</v>
      </c>
      <c r="C807" t="s">
        <v>779</v>
      </c>
      <c r="D807" t="s">
        <v>797</v>
      </c>
      <c r="E807" s="28">
        <v>22625</v>
      </c>
      <c r="F807" s="29">
        <v>21879</v>
      </c>
      <c r="G807" s="29">
        <v>20676</v>
      </c>
      <c r="H807" s="29">
        <v>19616</v>
      </c>
      <c r="I807" s="29">
        <v>18669</v>
      </c>
      <c r="J807" s="29">
        <v>17540</v>
      </c>
      <c r="K807" s="29">
        <v>16035</v>
      </c>
      <c r="L807" s="5">
        <v>100</v>
      </c>
      <c r="M807" s="6">
        <v>96.702762430939231</v>
      </c>
      <c r="N807" s="6">
        <v>91.385635359116023</v>
      </c>
      <c r="O807" s="6">
        <v>86.700552486187846</v>
      </c>
      <c r="P807" s="6">
        <v>82.514917127071811</v>
      </c>
      <c r="Q807" s="6">
        <v>77.524861878453038</v>
      </c>
      <c r="R807" s="6">
        <v>70.872928176795583</v>
      </c>
    </row>
    <row r="808" spans="1:18" hidden="1" x14ac:dyDescent="0.4">
      <c r="A808">
        <v>15213</v>
      </c>
      <c r="B808">
        <v>2</v>
      </c>
      <c r="C808" t="s">
        <v>779</v>
      </c>
      <c r="D808" t="s">
        <v>798</v>
      </c>
      <c r="E808" s="28">
        <v>24120</v>
      </c>
      <c r="F808" s="29">
        <v>24181</v>
      </c>
      <c r="G808" s="29">
        <v>23972</v>
      </c>
      <c r="H808" s="29">
        <v>23957</v>
      </c>
      <c r="I808" s="29">
        <v>24379</v>
      </c>
      <c r="J808" s="29">
        <v>24071</v>
      </c>
      <c r="K808" s="29">
        <v>23314</v>
      </c>
      <c r="L808" s="5">
        <v>100</v>
      </c>
      <c r="M808" s="6">
        <v>100.25290215588723</v>
      </c>
      <c r="N808" s="6">
        <v>99.38640132669984</v>
      </c>
      <c r="O808" s="6">
        <v>99.324212271973465</v>
      </c>
      <c r="P808" s="6">
        <v>101.07379767827528</v>
      </c>
      <c r="Q808" s="6">
        <v>99.796849087893875</v>
      </c>
      <c r="R808" s="6">
        <v>96.658374792703157</v>
      </c>
    </row>
    <row r="809" spans="1:18" hidden="1" x14ac:dyDescent="0.4">
      <c r="A809">
        <v>15216</v>
      </c>
      <c r="B809">
        <v>2</v>
      </c>
      <c r="C809" t="s">
        <v>779</v>
      </c>
      <c r="D809" t="s">
        <v>799</v>
      </c>
      <c r="E809" s="28">
        <v>16331</v>
      </c>
      <c r="F809" s="29">
        <v>15480</v>
      </c>
      <c r="G809" s="29">
        <v>14355</v>
      </c>
      <c r="H809" s="29">
        <v>13554</v>
      </c>
      <c r="I809" s="29">
        <v>12930</v>
      </c>
      <c r="J809" s="29">
        <v>12096</v>
      </c>
      <c r="K809" s="29">
        <v>11083</v>
      </c>
      <c r="L809" s="5">
        <v>100</v>
      </c>
      <c r="M809" s="6">
        <v>94.789051497152656</v>
      </c>
      <c r="N809" s="6">
        <v>87.900312289510751</v>
      </c>
      <c r="O809" s="6">
        <v>82.995529973669719</v>
      </c>
      <c r="P809" s="6">
        <v>79.174575959830989</v>
      </c>
      <c r="Q809" s="6">
        <v>74.067723960565786</v>
      </c>
      <c r="R809" s="6">
        <v>67.864797011818013</v>
      </c>
    </row>
    <row r="810" spans="1:18" hidden="1" x14ac:dyDescent="0.4">
      <c r="A810">
        <v>15217</v>
      </c>
      <c r="B810">
        <v>2</v>
      </c>
      <c r="C810" t="s">
        <v>779</v>
      </c>
      <c r="D810" t="s">
        <v>800</v>
      </c>
      <c r="E810" s="28">
        <v>11326</v>
      </c>
      <c r="F810" s="29">
        <v>11015</v>
      </c>
      <c r="G810" s="29">
        <v>10707</v>
      </c>
      <c r="H810" s="29">
        <v>10229</v>
      </c>
      <c r="I810" s="29">
        <v>9775</v>
      </c>
      <c r="J810" s="29">
        <v>9127</v>
      </c>
      <c r="K810" s="29">
        <v>8347</v>
      </c>
      <c r="L810" s="5">
        <v>100</v>
      </c>
      <c r="M810" s="6">
        <v>97.254105597739709</v>
      </c>
      <c r="N810" s="6">
        <v>94.534698922832419</v>
      </c>
      <c r="O810" s="6">
        <v>90.314321031255517</v>
      </c>
      <c r="P810" s="6">
        <v>86.305844958502561</v>
      </c>
      <c r="Q810" s="6">
        <v>80.584495850256047</v>
      </c>
      <c r="R810" s="6">
        <v>73.697686738477842</v>
      </c>
    </row>
    <row r="811" spans="1:18" hidden="1" x14ac:dyDescent="0.4">
      <c r="A811">
        <v>15218</v>
      </c>
      <c r="B811">
        <v>2</v>
      </c>
      <c r="C811" t="s">
        <v>779</v>
      </c>
      <c r="D811" t="s">
        <v>801</v>
      </c>
      <c r="E811" s="28">
        <v>17149</v>
      </c>
      <c r="F811" s="29">
        <v>16802</v>
      </c>
      <c r="G811" s="29">
        <v>16295</v>
      </c>
      <c r="H811" s="29">
        <v>15645</v>
      </c>
      <c r="I811" s="29">
        <v>15144</v>
      </c>
      <c r="J811" s="29">
        <v>14413</v>
      </c>
      <c r="K811" s="29">
        <v>13533</v>
      </c>
      <c r="L811" s="5">
        <v>100</v>
      </c>
      <c r="M811" s="6">
        <v>97.976558399906693</v>
      </c>
      <c r="N811" s="6">
        <v>95.020117791124846</v>
      </c>
      <c r="O811" s="6">
        <v>91.229809318327597</v>
      </c>
      <c r="P811" s="6">
        <v>88.308356172371575</v>
      </c>
      <c r="Q811" s="6">
        <v>84.045716951425746</v>
      </c>
      <c r="R811" s="6">
        <v>78.914222403638703</v>
      </c>
    </row>
    <row r="812" spans="1:18" hidden="1" x14ac:dyDescent="0.4">
      <c r="A812">
        <v>15222</v>
      </c>
      <c r="B812">
        <v>2</v>
      </c>
      <c r="C812" t="s">
        <v>779</v>
      </c>
      <c r="D812" t="s">
        <v>802</v>
      </c>
      <c r="E812" s="28">
        <v>61835</v>
      </c>
      <c r="F812" s="29">
        <v>61680</v>
      </c>
      <c r="G812" s="29">
        <v>60194</v>
      </c>
      <c r="H812" s="29">
        <v>59026</v>
      </c>
      <c r="I812" s="29">
        <v>59128</v>
      </c>
      <c r="J812" s="29">
        <v>58281</v>
      </c>
      <c r="K812" s="29">
        <v>56033</v>
      </c>
      <c r="L812" s="5">
        <v>100</v>
      </c>
      <c r="M812" s="6">
        <v>99.749332902078109</v>
      </c>
      <c r="N812" s="6">
        <v>97.346163176194707</v>
      </c>
      <c r="O812" s="6">
        <v>95.457265302822023</v>
      </c>
      <c r="P812" s="6">
        <v>95.622220425325466</v>
      </c>
      <c r="Q812" s="6">
        <v>94.252446025713581</v>
      </c>
      <c r="R812" s="6">
        <v>90.616964502304526</v>
      </c>
    </row>
    <row r="813" spans="1:18" hidden="1" x14ac:dyDescent="0.4">
      <c r="A813">
        <v>15223</v>
      </c>
      <c r="B813">
        <v>2</v>
      </c>
      <c r="C813" t="s">
        <v>779</v>
      </c>
      <c r="D813" t="s">
        <v>803</v>
      </c>
      <c r="E813" s="28">
        <v>14035</v>
      </c>
      <c r="F813" s="29">
        <v>14264</v>
      </c>
      <c r="G813" s="29">
        <v>14005</v>
      </c>
      <c r="H813" s="29">
        <v>13507</v>
      </c>
      <c r="I813" s="29">
        <v>13178</v>
      </c>
      <c r="J813" s="29">
        <v>12744</v>
      </c>
      <c r="K813" s="29">
        <v>12103</v>
      </c>
      <c r="L813" s="5">
        <v>100</v>
      </c>
      <c r="M813" s="6">
        <v>101.63163519771999</v>
      </c>
      <c r="N813" s="6">
        <v>99.786248664054156</v>
      </c>
      <c r="O813" s="6">
        <v>96.237976487353052</v>
      </c>
      <c r="P813" s="6">
        <v>93.893836836480233</v>
      </c>
      <c r="Q813" s="6">
        <v>90.801567509796939</v>
      </c>
      <c r="R813" s="6">
        <v>86.234413965087285</v>
      </c>
    </row>
    <row r="814" spans="1:18" hidden="1" x14ac:dyDescent="0.4">
      <c r="A814">
        <v>15224</v>
      </c>
      <c r="B814">
        <v>2</v>
      </c>
      <c r="C814" t="s">
        <v>779</v>
      </c>
      <c r="D814" t="s">
        <v>804</v>
      </c>
      <c r="E814" s="28">
        <v>21954</v>
      </c>
      <c r="F814" s="29">
        <v>20561</v>
      </c>
      <c r="G814" s="29">
        <v>19213</v>
      </c>
      <c r="H814" s="29">
        <v>17731</v>
      </c>
      <c r="I814" s="29">
        <v>16379</v>
      </c>
      <c r="J814" s="29">
        <v>15145</v>
      </c>
      <c r="K814" s="29">
        <v>13840</v>
      </c>
      <c r="L814" s="5">
        <v>100</v>
      </c>
      <c r="M814" s="6">
        <v>93.654914821900334</v>
      </c>
      <c r="N814" s="6">
        <v>87.514803680422702</v>
      </c>
      <c r="O814" s="6">
        <v>80.764325407670583</v>
      </c>
      <c r="P814" s="6">
        <v>74.605994351826538</v>
      </c>
      <c r="Q814" s="6">
        <v>68.985150769791375</v>
      </c>
      <c r="R814" s="6">
        <v>63.04090370775257</v>
      </c>
    </row>
    <row r="815" spans="1:18" hidden="1" x14ac:dyDescent="0.4">
      <c r="A815">
        <v>15225</v>
      </c>
      <c r="B815">
        <v>2</v>
      </c>
      <c r="C815" t="s">
        <v>779</v>
      </c>
      <c r="D815" t="s">
        <v>805</v>
      </c>
      <c r="E815" s="28">
        <v>12913</v>
      </c>
      <c r="F815" s="29">
        <v>12755</v>
      </c>
      <c r="G815" s="29">
        <v>12170</v>
      </c>
      <c r="H815" s="29">
        <v>11558</v>
      </c>
      <c r="I815" s="29">
        <v>10932</v>
      </c>
      <c r="J815" s="29">
        <v>10263</v>
      </c>
      <c r="K815" s="29">
        <v>9456</v>
      </c>
      <c r="L815" s="5">
        <v>100</v>
      </c>
      <c r="M815" s="6">
        <v>98.776426856656087</v>
      </c>
      <c r="N815" s="6">
        <v>94.246108572756143</v>
      </c>
      <c r="O815" s="6">
        <v>89.506698675753114</v>
      </c>
      <c r="P815" s="6">
        <v>84.658870905289234</v>
      </c>
      <c r="Q815" s="6">
        <v>79.478045380624167</v>
      </c>
      <c r="R815" s="6">
        <v>73.228529388987837</v>
      </c>
    </row>
    <row r="816" spans="1:18" hidden="1" x14ac:dyDescent="0.4">
      <c r="A816">
        <v>15226</v>
      </c>
      <c r="B816">
        <v>2</v>
      </c>
      <c r="C816" t="s">
        <v>779</v>
      </c>
      <c r="D816" t="s">
        <v>806</v>
      </c>
      <c r="E816" s="28">
        <v>18460</v>
      </c>
      <c r="F816" s="29">
        <v>18587</v>
      </c>
      <c r="G816" s="29">
        <v>18126</v>
      </c>
      <c r="H816" s="29">
        <v>17571</v>
      </c>
      <c r="I816" s="29">
        <v>17203</v>
      </c>
      <c r="J816" s="29">
        <v>16813</v>
      </c>
      <c r="K816" s="29">
        <v>16003</v>
      </c>
      <c r="L816" s="5">
        <v>100</v>
      </c>
      <c r="M816" s="6">
        <v>100.68797399783315</v>
      </c>
      <c r="N816" s="6">
        <v>98.190682556879736</v>
      </c>
      <c r="O816" s="6">
        <v>95.184182015167934</v>
      </c>
      <c r="P816" s="6">
        <v>93.19068255687975</v>
      </c>
      <c r="Q816" s="6">
        <v>91.078006500541704</v>
      </c>
      <c r="R816" s="6">
        <v>86.690140845070417</v>
      </c>
    </row>
    <row r="817" spans="1:18" hidden="1" x14ac:dyDescent="0.4">
      <c r="A817">
        <v>15227</v>
      </c>
      <c r="B817">
        <v>2</v>
      </c>
      <c r="C817" t="s">
        <v>779</v>
      </c>
      <c r="D817" t="s">
        <v>807</v>
      </c>
      <c r="E817" s="28">
        <v>10269</v>
      </c>
      <c r="F817" s="29">
        <v>10177</v>
      </c>
      <c r="G817" s="29">
        <v>9845</v>
      </c>
      <c r="H817" s="29">
        <v>9447</v>
      </c>
      <c r="I817" s="29">
        <v>9084</v>
      </c>
      <c r="J817" s="29">
        <v>8625</v>
      </c>
      <c r="K817" s="29">
        <v>8047</v>
      </c>
      <c r="L817" s="5">
        <v>100</v>
      </c>
      <c r="M817" s="6">
        <v>99.104099717596654</v>
      </c>
      <c r="N817" s="6">
        <v>95.871068263706306</v>
      </c>
      <c r="O817" s="6">
        <v>91.995325737657026</v>
      </c>
      <c r="P817" s="6">
        <v>88.460414840782946</v>
      </c>
      <c r="Q817" s="6">
        <v>83.990651475314053</v>
      </c>
      <c r="R817" s="6">
        <v>78.362060570649533</v>
      </c>
    </row>
    <row r="818" spans="1:18" hidden="1" x14ac:dyDescent="0.4">
      <c r="A818">
        <v>15307</v>
      </c>
      <c r="B818">
        <v>3</v>
      </c>
      <c r="C818" t="s">
        <v>779</v>
      </c>
      <c r="D818" t="s">
        <v>808</v>
      </c>
      <c r="E818" s="28">
        <v>3725</v>
      </c>
      <c r="F818" s="29">
        <v>3834</v>
      </c>
      <c r="G818" s="29">
        <v>3937</v>
      </c>
      <c r="H818" s="29">
        <v>4048</v>
      </c>
      <c r="I818" s="29">
        <v>4197</v>
      </c>
      <c r="J818" s="29">
        <v>4258</v>
      </c>
      <c r="K818" s="29">
        <v>4256</v>
      </c>
      <c r="L818" s="5">
        <v>100</v>
      </c>
      <c r="M818" s="6">
        <v>102.92617449664429</v>
      </c>
      <c r="N818" s="6">
        <v>105.69127516778522</v>
      </c>
      <c r="O818" s="6">
        <v>108.67114093959731</v>
      </c>
      <c r="P818" s="6">
        <v>112.67114093959731</v>
      </c>
      <c r="Q818" s="6">
        <v>114.30872483221476</v>
      </c>
      <c r="R818" s="6">
        <v>114.25503355704699</v>
      </c>
    </row>
    <row r="819" spans="1:18" hidden="1" x14ac:dyDescent="0.4">
      <c r="A819">
        <v>15342</v>
      </c>
      <c r="B819">
        <v>3</v>
      </c>
      <c r="C819" t="s">
        <v>779</v>
      </c>
      <c r="D819" t="s">
        <v>809</v>
      </c>
      <c r="E819" s="28">
        <v>2472</v>
      </c>
      <c r="F819" s="29">
        <v>2517</v>
      </c>
      <c r="G819" s="29">
        <v>2529</v>
      </c>
      <c r="H819" s="29">
        <v>2511</v>
      </c>
      <c r="I819" s="29">
        <v>2579</v>
      </c>
      <c r="J819" s="29">
        <v>2579</v>
      </c>
      <c r="K819" s="29">
        <v>2451</v>
      </c>
      <c r="L819" s="5">
        <v>100</v>
      </c>
      <c r="M819" s="6">
        <v>101.82038834951457</v>
      </c>
      <c r="N819" s="6">
        <v>102.30582524271846</v>
      </c>
      <c r="O819" s="6">
        <v>101.57766990291262</v>
      </c>
      <c r="P819" s="6">
        <v>104.3284789644013</v>
      </c>
      <c r="Q819" s="6">
        <v>104.3284789644013</v>
      </c>
      <c r="R819" s="6">
        <v>99.150485436893206</v>
      </c>
    </row>
    <row r="820" spans="1:18" hidden="1" x14ac:dyDescent="0.4">
      <c r="A820">
        <v>15361</v>
      </c>
      <c r="B820">
        <v>3</v>
      </c>
      <c r="C820" t="s">
        <v>779</v>
      </c>
      <c r="D820" t="s">
        <v>810</v>
      </c>
      <c r="E820" s="28">
        <v>4228</v>
      </c>
      <c r="F820" s="29">
        <v>4265</v>
      </c>
      <c r="G820" s="29">
        <v>4147</v>
      </c>
      <c r="H820" s="29">
        <v>4036</v>
      </c>
      <c r="I820" s="29">
        <v>3977</v>
      </c>
      <c r="J820" s="29">
        <v>3748</v>
      </c>
      <c r="K820" s="29">
        <v>3431</v>
      </c>
      <c r="L820" s="5">
        <v>100</v>
      </c>
      <c r="M820" s="6">
        <v>100.87511825922422</v>
      </c>
      <c r="N820" s="6">
        <v>98.084200567644274</v>
      </c>
      <c r="O820" s="6">
        <v>95.458845789971619</v>
      </c>
      <c r="P820" s="6">
        <v>94.063386944181644</v>
      </c>
      <c r="Q820" s="6">
        <v>88.64711447492904</v>
      </c>
      <c r="R820" s="6">
        <v>81.14947965941343</v>
      </c>
    </row>
    <row r="821" spans="1:18" hidden="1" x14ac:dyDescent="0.4">
      <c r="A821">
        <v>15385</v>
      </c>
      <c r="B821">
        <v>3</v>
      </c>
      <c r="C821" t="s">
        <v>779</v>
      </c>
      <c r="D821" t="s">
        <v>811</v>
      </c>
      <c r="E821" s="28">
        <v>4945</v>
      </c>
      <c r="F821" s="29">
        <v>4498</v>
      </c>
      <c r="G821" s="29">
        <v>4058</v>
      </c>
      <c r="H821" s="29">
        <v>3608</v>
      </c>
      <c r="I821" s="29">
        <v>3237</v>
      </c>
      <c r="J821" s="29">
        <v>2824</v>
      </c>
      <c r="K821" s="29">
        <v>2427</v>
      </c>
      <c r="L821" s="5">
        <v>100</v>
      </c>
      <c r="M821" s="6">
        <v>90.960566228513656</v>
      </c>
      <c r="N821" s="6">
        <v>82.062689585439841</v>
      </c>
      <c r="O821" s="6">
        <v>72.962588473205258</v>
      </c>
      <c r="P821" s="6">
        <v>65.460060667340741</v>
      </c>
      <c r="Q821" s="6">
        <v>57.108190091001006</v>
      </c>
      <c r="R821" s="6">
        <v>49.079878665318503</v>
      </c>
    </row>
    <row r="822" spans="1:18" hidden="1" x14ac:dyDescent="0.4">
      <c r="A822">
        <v>15405</v>
      </c>
      <c r="B822">
        <v>3</v>
      </c>
      <c r="C822" t="s">
        <v>779</v>
      </c>
      <c r="D822" t="s">
        <v>812</v>
      </c>
      <c r="E822" s="28">
        <v>1804</v>
      </c>
      <c r="F822" s="29">
        <v>1728</v>
      </c>
      <c r="G822" s="29">
        <v>1665</v>
      </c>
      <c r="H822" s="29">
        <v>1574</v>
      </c>
      <c r="I822" s="29">
        <v>1455</v>
      </c>
      <c r="J822" s="29">
        <v>1354</v>
      </c>
      <c r="K822" s="29">
        <v>1227</v>
      </c>
      <c r="L822" s="5">
        <v>100</v>
      </c>
      <c r="M822" s="6">
        <v>95.787139689578709</v>
      </c>
      <c r="N822" s="6">
        <v>92.294900221729492</v>
      </c>
      <c r="O822" s="6">
        <v>87.250554323725055</v>
      </c>
      <c r="P822" s="6">
        <v>80.654101995565412</v>
      </c>
      <c r="Q822" s="6">
        <v>75.05543237250555</v>
      </c>
      <c r="R822" s="6">
        <v>68.015521064301552</v>
      </c>
    </row>
    <row r="823" spans="1:18" hidden="1" x14ac:dyDescent="0.4">
      <c r="A823">
        <v>15461</v>
      </c>
      <c r="B823">
        <v>3</v>
      </c>
      <c r="C823" t="s">
        <v>779</v>
      </c>
      <c r="D823" t="s">
        <v>813</v>
      </c>
      <c r="E823" s="28">
        <v>3004</v>
      </c>
      <c r="F823" s="29">
        <v>3078</v>
      </c>
      <c r="G823" s="29">
        <v>3072</v>
      </c>
      <c r="H823" s="29">
        <v>3058</v>
      </c>
      <c r="I823" s="29">
        <v>3077</v>
      </c>
      <c r="J823" s="29">
        <v>2974</v>
      </c>
      <c r="K823" s="29">
        <v>2802</v>
      </c>
      <c r="L823" s="5">
        <v>100</v>
      </c>
      <c r="M823" s="6">
        <v>102.46338215712383</v>
      </c>
      <c r="N823" s="6">
        <v>102.2636484687084</v>
      </c>
      <c r="O823" s="6">
        <v>101.797603195739</v>
      </c>
      <c r="P823" s="6">
        <v>102.43009320905459</v>
      </c>
      <c r="Q823" s="6">
        <v>99.001331557922768</v>
      </c>
      <c r="R823" s="6">
        <v>93.275632490013322</v>
      </c>
    </row>
    <row r="824" spans="1:18" hidden="1" x14ac:dyDescent="0.4">
      <c r="A824">
        <v>15482</v>
      </c>
      <c r="B824">
        <v>3</v>
      </c>
      <c r="C824" t="s">
        <v>779</v>
      </c>
      <c r="D824" t="s">
        <v>814</v>
      </c>
      <c r="E824" s="28">
        <v>3829</v>
      </c>
      <c r="F824" s="29">
        <v>3686</v>
      </c>
      <c r="G824" s="29">
        <v>3393</v>
      </c>
      <c r="H824" s="29">
        <v>3154</v>
      </c>
      <c r="I824" s="29">
        <v>2926</v>
      </c>
      <c r="J824" s="29">
        <v>2654</v>
      </c>
      <c r="K824" s="29">
        <v>2395</v>
      </c>
      <c r="L824" s="5">
        <v>100</v>
      </c>
      <c r="M824" s="6">
        <v>96.265343431705404</v>
      </c>
      <c r="N824" s="6">
        <v>88.613214938626271</v>
      </c>
      <c r="O824" s="6">
        <v>82.371376338469574</v>
      </c>
      <c r="P824" s="6">
        <v>76.416819012797077</v>
      </c>
      <c r="Q824" s="6">
        <v>69.313136589187778</v>
      </c>
      <c r="R824" s="6">
        <v>62.54896839905981</v>
      </c>
    </row>
    <row r="825" spans="1:18" hidden="1" x14ac:dyDescent="0.4">
      <c r="A825">
        <v>15504</v>
      </c>
      <c r="B825">
        <v>3</v>
      </c>
      <c r="C825" t="s">
        <v>779</v>
      </c>
      <c r="D825" t="s">
        <v>815</v>
      </c>
      <c r="E825" s="28">
        <v>1410</v>
      </c>
      <c r="F825" s="29">
        <v>1409</v>
      </c>
      <c r="G825" s="29">
        <v>1353</v>
      </c>
      <c r="H825" s="29">
        <v>1286</v>
      </c>
      <c r="I825" s="29">
        <v>1257</v>
      </c>
      <c r="J825" s="29">
        <v>1262</v>
      </c>
      <c r="K825" s="29">
        <v>1259</v>
      </c>
      <c r="L825" s="5">
        <v>100</v>
      </c>
      <c r="M825" s="6">
        <v>99.929078014184398</v>
      </c>
      <c r="N825" s="6">
        <v>95.957446808510639</v>
      </c>
      <c r="O825" s="6">
        <v>91.205673758865245</v>
      </c>
      <c r="P825" s="6">
        <v>89.148936170212764</v>
      </c>
      <c r="Q825" s="6">
        <v>89.503546099290773</v>
      </c>
      <c r="R825" s="6">
        <v>89.290780141843967</v>
      </c>
    </row>
    <row r="826" spans="1:18" hidden="1" x14ac:dyDescent="0.4">
      <c r="A826">
        <v>15581</v>
      </c>
      <c r="B826">
        <v>3</v>
      </c>
      <c r="C826" t="s">
        <v>779</v>
      </c>
      <c r="D826" t="s">
        <v>816</v>
      </c>
      <c r="E826" s="28">
        <v>2219</v>
      </c>
      <c r="F826" s="29">
        <v>2091</v>
      </c>
      <c r="G826" s="29">
        <v>1966</v>
      </c>
      <c r="H826" s="29">
        <v>1798</v>
      </c>
      <c r="I826" s="29">
        <v>1641</v>
      </c>
      <c r="J826" s="29">
        <v>1462</v>
      </c>
      <c r="K826" s="29">
        <v>1280</v>
      </c>
      <c r="L826" s="5">
        <v>100</v>
      </c>
      <c r="M826" s="6">
        <v>94.231635872014422</v>
      </c>
      <c r="N826" s="6">
        <v>88.598467778278504</v>
      </c>
      <c r="O826" s="6">
        <v>81.027489860297436</v>
      </c>
      <c r="P826" s="6">
        <v>73.95223073456512</v>
      </c>
      <c r="Q826" s="6">
        <v>65.885534024335286</v>
      </c>
      <c r="R826" s="6">
        <v>57.683641279855792</v>
      </c>
    </row>
    <row r="827" spans="1:18" hidden="1" x14ac:dyDescent="0.4">
      <c r="A827">
        <v>15586</v>
      </c>
      <c r="B827">
        <v>3</v>
      </c>
      <c r="C827" t="s">
        <v>779</v>
      </c>
      <c r="D827" t="s">
        <v>817</v>
      </c>
      <c r="E827" s="28">
        <v>146</v>
      </c>
      <c r="F827" s="29">
        <v>133</v>
      </c>
      <c r="G827" s="29">
        <v>118</v>
      </c>
      <c r="H827" s="29">
        <v>100</v>
      </c>
      <c r="I827" s="29">
        <v>79</v>
      </c>
      <c r="J827" s="29">
        <v>67</v>
      </c>
      <c r="K827" s="29">
        <v>57</v>
      </c>
      <c r="L827" s="5">
        <v>100</v>
      </c>
      <c r="M827" s="6">
        <v>91.095890410958901</v>
      </c>
      <c r="N827" s="6">
        <v>80.821917808219183</v>
      </c>
      <c r="O827" s="6">
        <v>68.493150684931507</v>
      </c>
      <c r="P827" s="6">
        <v>54.109589041095894</v>
      </c>
      <c r="Q827" s="6">
        <v>45.890410958904113</v>
      </c>
      <c r="R827" s="6">
        <v>39.041095890410958</v>
      </c>
    </row>
    <row r="828" spans="1:18" hidden="1" x14ac:dyDescent="0.4">
      <c r="A828">
        <v>16000</v>
      </c>
      <c r="B828" t="s">
        <v>0</v>
      </c>
      <c r="C828" t="s">
        <v>818</v>
      </c>
      <c r="E828" s="28">
        <v>336851</v>
      </c>
      <c r="F828" s="29">
        <v>333207</v>
      </c>
      <c r="G828" s="29">
        <v>327581</v>
      </c>
      <c r="H828" s="29">
        <v>324913</v>
      </c>
      <c r="I828" s="29">
        <v>333447</v>
      </c>
      <c r="J828" s="29">
        <v>328041</v>
      </c>
      <c r="K828" s="29">
        <v>315160</v>
      </c>
      <c r="L828" s="5">
        <v>100</v>
      </c>
      <c r="M828" s="6">
        <v>98.91821606585701</v>
      </c>
      <c r="N828" s="6">
        <v>97.248041418906283</v>
      </c>
      <c r="O828" s="6">
        <v>96.45599983375439</v>
      </c>
      <c r="P828" s="6">
        <v>98.989464184461383</v>
      </c>
      <c r="Q828" s="6">
        <v>97.384600312897987</v>
      </c>
      <c r="R828" s="6">
        <v>93.560654413969374</v>
      </c>
    </row>
    <row r="829" spans="1:18" hidden="1" x14ac:dyDescent="0.4">
      <c r="A829">
        <v>16201</v>
      </c>
      <c r="B829">
        <v>2</v>
      </c>
      <c r="C829" t="s">
        <v>818</v>
      </c>
      <c r="D829" t="s">
        <v>819</v>
      </c>
      <c r="E829" s="28">
        <v>124012</v>
      </c>
      <c r="F829" s="29">
        <v>123706</v>
      </c>
      <c r="G829" s="29">
        <v>123650</v>
      </c>
      <c r="H829" s="29">
        <v>125315</v>
      </c>
      <c r="I829" s="29">
        <v>131523</v>
      </c>
      <c r="J829" s="29">
        <v>131943</v>
      </c>
      <c r="K829" s="29">
        <v>129230</v>
      </c>
      <c r="L829" s="5">
        <v>100</v>
      </c>
      <c r="M829" s="6">
        <v>99.753249685514305</v>
      </c>
      <c r="N829" s="6">
        <v>99.708092765216279</v>
      </c>
      <c r="O829" s="6">
        <v>101.05070477050609</v>
      </c>
      <c r="P829" s="6">
        <v>106.05667193497403</v>
      </c>
      <c r="Q829" s="6">
        <v>106.3953488372093</v>
      </c>
      <c r="R829" s="6">
        <v>104.20765732348482</v>
      </c>
    </row>
    <row r="830" spans="1:18" hidden="1" x14ac:dyDescent="0.4">
      <c r="A830">
        <v>16202</v>
      </c>
      <c r="B830">
        <v>2</v>
      </c>
      <c r="C830" t="s">
        <v>818</v>
      </c>
      <c r="D830" t="s">
        <v>820</v>
      </c>
      <c r="E830" s="28">
        <v>56738</v>
      </c>
      <c r="F830" s="29">
        <v>55698</v>
      </c>
      <c r="G830" s="29">
        <v>54523</v>
      </c>
      <c r="H830" s="29">
        <v>53856</v>
      </c>
      <c r="I830" s="29">
        <v>55057</v>
      </c>
      <c r="J830" s="29">
        <v>53773</v>
      </c>
      <c r="K830" s="29">
        <v>51563</v>
      </c>
      <c r="L830" s="5">
        <v>100</v>
      </c>
      <c r="M830" s="6">
        <v>98.167013289153644</v>
      </c>
      <c r="N830" s="6">
        <v>96.096090803341667</v>
      </c>
      <c r="O830" s="6">
        <v>94.920511826289257</v>
      </c>
      <c r="P830" s="6">
        <v>97.037258979872405</v>
      </c>
      <c r="Q830" s="6">
        <v>94.774225386865936</v>
      </c>
      <c r="R830" s="6">
        <v>90.879128626317467</v>
      </c>
    </row>
    <row r="831" spans="1:18" hidden="1" x14ac:dyDescent="0.4">
      <c r="A831">
        <v>16204</v>
      </c>
      <c r="B831">
        <v>2</v>
      </c>
      <c r="C831" t="s">
        <v>818</v>
      </c>
      <c r="D831" t="s">
        <v>821</v>
      </c>
      <c r="E831" s="28">
        <v>14300</v>
      </c>
      <c r="F831" s="29">
        <v>13768</v>
      </c>
      <c r="G831" s="29">
        <v>13371</v>
      </c>
      <c r="H831" s="29">
        <v>13182</v>
      </c>
      <c r="I831" s="29">
        <v>13311</v>
      </c>
      <c r="J831" s="29">
        <v>12790</v>
      </c>
      <c r="K831" s="29">
        <v>11998</v>
      </c>
      <c r="L831" s="5">
        <v>100</v>
      </c>
      <c r="M831" s="6">
        <v>96.27972027972028</v>
      </c>
      <c r="N831" s="6">
        <v>93.503496503496507</v>
      </c>
      <c r="O831" s="6">
        <v>92.181818181818187</v>
      </c>
      <c r="P831" s="6">
        <v>93.08391608391608</v>
      </c>
      <c r="Q831" s="6">
        <v>89.44055944055944</v>
      </c>
      <c r="R831" s="6">
        <v>83.902097902097907</v>
      </c>
    </row>
    <row r="832" spans="1:18" hidden="1" x14ac:dyDescent="0.4">
      <c r="A832">
        <v>16205</v>
      </c>
      <c r="B832">
        <v>2</v>
      </c>
      <c r="C832" t="s">
        <v>818</v>
      </c>
      <c r="D832" t="s">
        <v>822</v>
      </c>
      <c r="E832" s="28">
        <v>17410</v>
      </c>
      <c r="F832" s="29">
        <v>16902</v>
      </c>
      <c r="G832" s="29">
        <v>15939</v>
      </c>
      <c r="H832" s="29">
        <v>14968</v>
      </c>
      <c r="I832" s="29">
        <v>14390</v>
      </c>
      <c r="J832" s="29">
        <v>13393</v>
      </c>
      <c r="K832" s="29">
        <v>12120</v>
      </c>
      <c r="L832" s="5">
        <v>100</v>
      </c>
      <c r="M832" s="6">
        <v>97.082136703044227</v>
      </c>
      <c r="N832" s="6">
        <v>91.550832854681218</v>
      </c>
      <c r="O832" s="6">
        <v>85.97357840321655</v>
      </c>
      <c r="P832" s="6">
        <v>82.653647329121199</v>
      </c>
      <c r="Q832" s="6">
        <v>76.927053417576104</v>
      </c>
      <c r="R832" s="6">
        <v>69.615163699023554</v>
      </c>
    </row>
    <row r="833" spans="1:18" hidden="1" x14ac:dyDescent="0.4">
      <c r="A833">
        <v>16206</v>
      </c>
      <c r="B833">
        <v>2</v>
      </c>
      <c r="C833" t="s">
        <v>818</v>
      </c>
      <c r="D833" t="s">
        <v>823</v>
      </c>
      <c r="E833" s="28">
        <v>9753</v>
      </c>
      <c r="F833" s="29">
        <v>9704</v>
      </c>
      <c r="G833" s="29">
        <v>9606</v>
      </c>
      <c r="H833" s="29">
        <v>9762</v>
      </c>
      <c r="I833" s="29">
        <v>10180</v>
      </c>
      <c r="J833" s="29">
        <v>10165</v>
      </c>
      <c r="K833" s="29">
        <v>9823</v>
      </c>
      <c r="L833" s="5">
        <v>100</v>
      </c>
      <c r="M833" s="6">
        <v>99.497590484978986</v>
      </c>
      <c r="N833" s="6">
        <v>98.492771454936943</v>
      </c>
      <c r="O833" s="6">
        <v>100.09227929867733</v>
      </c>
      <c r="P833" s="6">
        <v>104.37814005946888</v>
      </c>
      <c r="Q833" s="6">
        <v>104.22434122833999</v>
      </c>
      <c r="R833" s="6">
        <v>100.71772787860145</v>
      </c>
    </row>
    <row r="834" spans="1:18" hidden="1" x14ac:dyDescent="0.4">
      <c r="A834">
        <v>16207</v>
      </c>
      <c r="B834">
        <v>2</v>
      </c>
      <c r="C834" t="s">
        <v>818</v>
      </c>
      <c r="D834" t="s">
        <v>824</v>
      </c>
      <c r="E834" s="28">
        <v>12677</v>
      </c>
      <c r="F834" s="29">
        <v>12570</v>
      </c>
      <c r="G834" s="29">
        <v>12376</v>
      </c>
      <c r="H834" s="29">
        <v>12179</v>
      </c>
      <c r="I834" s="29">
        <v>12515</v>
      </c>
      <c r="J834" s="29">
        <v>12305</v>
      </c>
      <c r="K834" s="29">
        <v>11798</v>
      </c>
      <c r="L834" s="5">
        <v>100</v>
      </c>
      <c r="M834" s="6">
        <v>99.155951723593901</v>
      </c>
      <c r="N834" s="6">
        <v>97.625621203754832</v>
      </c>
      <c r="O834" s="6">
        <v>96.071625778969789</v>
      </c>
      <c r="P834" s="6">
        <v>98.722095132917886</v>
      </c>
      <c r="Q834" s="6">
        <v>97.065551786700325</v>
      </c>
      <c r="R834" s="6">
        <v>93.066182850832206</v>
      </c>
    </row>
    <row r="835" spans="1:18" hidden="1" x14ac:dyDescent="0.4">
      <c r="A835">
        <v>16208</v>
      </c>
      <c r="B835">
        <v>2</v>
      </c>
      <c r="C835" t="s">
        <v>818</v>
      </c>
      <c r="D835" t="s">
        <v>825</v>
      </c>
      <c r="E835" s="28">
        <v>14706</v>
      </c>
      <c r="F835" s="29">
        <v>14757</v>
      </c>
      <c r="G835" s="29">
        <v>14803</v>
      </c>
      <c r="H835" s="29">
        <v>15113</v>
      </c>
      <c r="I835" s="29">
        <v>15951</v>
      </c>
      <c r="J835" s="29">
        <v>16103</v>
      </c>
      <c r="K835" s="29">
        <v>15697</v>
      </c>
      <c r="L835" s="5">
        <v>100</v>
      </c>
      <c r="M835" s="6">
        <v>100.34679722562218</v>
      </c>
      <c r="N835" s="6">
        <v>100.65959472324222</v>
      </c>
      <c r="O835" s="6">
        <v>102.76757785937714</v>
      </c>
      <c r="P835" s="6">
        <v>108.46593227254182</v>
      </c>
      <c r="Q835" s="6">
        <v>109.49952400380798</v>
      </c>
      <c r="R835" s="6">
        <v>106.73874609003128</v>
      </c>
    </row>
    <row r="836" spans="1:18" hidden="1" x14ac:dyDescent="0.4">
      <c r="A836">
        <v>16209</v>
      </c>
      <c r="B836">
        <v>2</v>
      </c>
      <c r="C836" t="s">
        <v>818</v>
      </c>
      <c r="D836" t="s">
        <v>826</v>
      </c>
      <c r="E836" s="28">
        <v>10852</v>
      </c>
      <c r="F836" s="29">
        <v>10758</v>
      </c>
      <c r="G836" s="29">
        <v>10329</v>
      </c>
      <c r="H836" s="29">
        <v>9747</v>
      </c>
      <c r="I836" s="29">
        <v>9483</v>
      </c>
      <c r="J836" s="29">
        <v>9025</v>
      </c>
      <c r="K836" s="29">
        <v>8375</v>
      </c>
      <c r="L836" s="5">
        <v>100</v>
      </c>
      <c r="M836" s="6">
        <v>99.133800221157387</v>
      </c>
      <c r="N836" s="6">
        <v>95.180611868779948</v>
      </c>
      <c r="O836" s="6">
        <v>89.817545152967199</v>
      </c>
      <c r="P836" s="6">
        <v>87.38481385919647</v>
      </c>
      <c r="Q836" s="6">
        <v>83.164393660154815</v>
      </c>
      <c r="R836" s="6">
        <v>77.174714338370805</v>
      </c>
    </row>
    <row r="837" spans="1:18" hidden="1" x14ac:dyDescent="0.4">
      <c r="A837">
        <v>16210</v>
      </c>
      <c r="B837">
        <v>2</v>
      </c>
      <c r="C837" t="s">
        <v>818</v>
      </c>
      <c r="D837" t="s">
        <v>827</v>
      </c>
      <c r="E837" s="28">
        <v>18758</v>
      </c>
      <c r="F837" s="29">
        <v>18212</v>
      </c>
      <c r="G837" s="29">
        <v>17152</v>
      </c>
      <c r="H837" s="29">
        <v>15959</v>
      </c>
      <c r="I837" s="29">
        <v>15241</v>
      </c>
      <c r="J837" s="29">
        <v>14330</v>
      </c>
      <c r="K837" s="29">
        <v>13185</v>
      </c>
      <c r="L837" s="5">
        <v>100</v>
      </c>
      <c r="M837" s="6">
        <v>97.089241923445996</v>
      </c>
      <c r="N837" s="6">
        <v>91.438319650282551</v>
      </c>
      <c r="O837" s="6">
        <v>85.078366563599531</v>
      </c>
      <c r="P837" s="6">
        <v>81.250666382343525</v>
      </c>
      <c r="Q837" s="6">
        <v>76.394071862671936</v>
      </c>
      <c r="R837" s="6">
        <v>70.290009595905744</v>
      </c>
    </row>
    <row r="838" spans="1:18" hidden="1" x14ac:dyDescent="0.4">
      <c r="A838">
        <v>16211</v>
      </c>
      <c r="B838">
        <v>2</v>
      </c>
      <c r="C838" t="s">
        <v>818</v>
      </c>
      <c r="D838" t="s">
        <v>828</v>
      </c>
      <c r="E838" s="28">
        <v>27782</v>
      </c>
      <c r="F838" s="29">
        <v>27726</v>
      </c>
      <c r="G838" s="29">
        <v>27270</v>
      </c>
      <c r="H838" s="29">
        <v>27036</v>
      </c>
      <c r="I838" s="29">
        <v>28241</v>
      </c>
      <c r="J838" s="29">
        <v>27993</v>
      </c>
      <c r="K838" s="29">
        <v>27048</v>
      </c>
      <c r="L838" s="5">
        <v>100</v>
      </c>
      <c r="M838" s="6">
        <v>99.798430638542939</v>
      </c>
      <c r="N838" s="6">
        <v>98.157080123821189</v>
      </c>
      <c r="O838" s="6">
        <v>97.314808149161323</v>
      </c>
      <c r="P838" s="6">
        <v>101.65214887337125</v>
      </c>
      <c r="Q838" s="6">
        <v>100.75948455834714</v>
      </c>
      <c r="R838" s="6">
        <v>97.358001583759261</v>
      </c>
    </row>
    <row r="839" spans="1:18" hidden="1" x14ac:dyDescent="0.4">
      <c r="A839">
        <v>16321</v>
      </c>
      <c r="B839">
        <v>3</v>
      </c>
      <c r="C839" t="s">
        <v>818</v>
      </c>
      <c r="D839" t="s">
        <v>829</v>
      </c>
      <c r="E839" s="28">
        <v>632</v>
      </c>
      <c r="F839" s="29">
        <v>672</v>
      </c>
      <c r="G839" s="29">
        <v>764</v>
      </c>
      <c r="H839" s="29">
        <v>880</v>
      </c>
      <c r="I839" s="29">
        <v>1047</v>
      </c>
      <c r="J839" s="29">
        <v>1108</v>
      </c>
      <c r="K839" s="29">
        <v>1113</v>
      </c>
      <c r="L839" s="5">
        <v>100</v>
      </c>
      <c r="M839" s="6">
        <v>106.32911392405062</v>
      </c>
      <c r="N839" s="6">
        <v>120.88607594936708</v>
      </c>
      <c r="O839" s="6">
        <v>139.24050632911394</v>
      </c>
      <c r="P839" s="6">
        <v>165.6645569620253</v>
      </c>
      <c r="Q839" s="6">
        <v>175.31645569620252</v>
      </c>
      <c r="R839" s="6">
        <v>176.10759493670886</v>
      </c>
    </row>
    <row r="840" spans="1:18" hidden="1" x14ac:dyDescent="0.4">
      <c r="A840">
        <v>16322</v>
      </c>
      <c r="B840">
        <v>3</v>
      </c>
      <c r="C840" t="s">
        <v>818</v>
      </c>
      <c r="D840" t="s">
        <v>830</v>
      </c>
      <c r="E840" s="28">
        <v>7207</v>
      </c>
      <c r="F840" s="29">
        <v>7019</v>
      </c>
      <c r="G840" s="29">
        <v>6802</v>
      </c>
      <c r="H840" s="29">
        <v>6676</v>
      </c>
      <c r="I840" s="29">
        <v>6633</v>
      </c>
      <c r="J840" s="29">
        <v>6336</v>
      </c>
      <c r="K840" s="29">
        <v>5829</v>
      </c>
      <c r="L840" s="5">
        <v>100</v>
      </c>
      <c r="M840" s="6">
        <v>97.391425003468839</v>
      </c>
      <c r="N840" s="6">
        <v>94.380463438323844</v>
      </c>
      <c r="O840" s="6">
        <v>92.632163174691271</v>
      </c>
      <c r="P840" s="6">
        <v>92.035521021229357</v>
      </c>
      <c r="Q840" s="6">
        <v>87.91452754266686</v>
      </c>
      <c r="R840" s="6">
        <v>80.879700291383372</v>
      </c>
    </row>
    <row r="841" spans="1:18" hidden="1" x14ac:dyDescent="0.4">
      <c r="A841">
        <v>16323</v>
      </c>
      <c r="B841">
        <v>3</v>
      </c>
      <c r="C841" t="s">
        <v>818</v>
      </c>
      <c r="D841" t="s">
        <v>831</v>
      </c>
      <c r="E841" s="28">
        <v>8294</v>
      </c>
      <c r="F841" s="29">
        <v>8223</v>
      </c>
      <c r="G841" s="29">
        <v>8003</v>
      </c>
      <c r="H841" s="29">
        <v>7869</v>
      </c>
      <c r="I841" s="29">
        <v>8046</v>
      </c>
      <c r="J841" s="29">
        <v>7812</v>
      </c>
      <c r="K841" s="29">
        <v>7384</v>
      </c>
      <c r="L841" s="5">
        <v>100</v>
      </c>
      <c r="M841" s="6">
        <v>99.143959488787075</v>
      </c>
      <c r="N841" s="6">
        <v>96.491439594887879</v>
      </c>
      <c r="O841" s="6">
        <v>94.87581384133108</v>
      </c>
      <c r="P841" s="6">
        <v>97.009886665059071</v>
      </c>
      <c r="Q841" s="6">
        <v>94.188570050639015</v>
      </c>
      <c r="R841" s="6">
        <v>89.028213166144198</v>
      </c>
    </row>
    <row r="842" spans="1:18" hidden="1" x14ac:dyDescent="0.4">
      <c r="A842">
        <v>16342</v>
      </c>
      <c r="B842">
        <v>3</v>
      </c>
      <c r="C842" t="s">
        <v>818</v>
      </c>
      <c r="D842" t="s">
        <v>832</v>
      </c>
      <c r="E842" s="28">
        <v>8790</v>
      </c>
      <c r="F842" s="29">
        <v>8817</v>
      </c>
      <c r="G842" s="29">
        <v>8572</v>
      </c>
      <c r="H842" s="29">
        <v>8296</v>
      </c>
      <c r="I842" s="29">
        <v>8092</v>
      </c>
      <c r="J842" s="29">
        <v>7611</v>
      </c>
      <c r="K842" s="29">
        <v>7057</v>
      </c>
      <c r="L842" s="5">
        <v>100</v>
      </c>
      <c r="M842" s="6">
        <v>100.30716723549489</v>
      </c>
      <c r="N842" s="6">
        <v>97.519908987485778</v>
      </c>
      <c r="O842" s="6">
        <v>94.379977246871448</v>
      </c>
      <c r="P842" s="6">
        <v>92.059158134243461</v>
      </c>
      <c r="Q842" s="6">
        <v>86.587030716723547</v>
      </c>
      <c r="R842" s="6">
        <v>80.284414106939707</v>
      </c>
    </row>
    <row r="843" spans="1:18" hidden="1" x14ac:dyDescent="0.4">
      <c r="A843">
        <v>16343</v>
      </c>
      <c r="B843">
        <v>3</v>
      </c>
      <c r="C843" t="s">
        <v>818</v>
      </c>
      <c r="D843" t="s">
        <v>351</v>
      </c>
      <c r="E843" s="28">
        <v>4940</v>
      </c>
      <c r="F843" s="29">
        <v>4675</v>
      </c>
      <c r="G843" s="29">
        <v>4421</v>
      </c>
      <c r="H843" s="29">
        <v>4075</v>
      </c>
      <c r="I843" s="29">
        <v>3737</v>
      </c>
      <c r="J843" s="29">
        <v>3354</v>
      </c>
      <c r="K843" s="29">
        <v>2940</v>
      </c>
      <c r="L843" s="5">
        <v>100</v>
      </c>
      <c r="M843" s="6">
        <v>94.635627530364374</v>
      </c>
      <c r="N843" s="6">
        <v>89.493927125506062</v>
      </c>
      <c r="O843" s="6">
        <v>82.489878542510127</v>
      </c>
      <c r="P843" s="6">
        <v>75.647773279352222</v>
      </c>
      <c r="Q843" s="6">
        <v>67.89473684210526</v>
      </c>
      <c r="R843" s="6">
        <v>59.514170040485823</v>
      </c>
    </row>
    <row r="844" spans="1:18" hidden="1" x14ac:dyDescent="0.4">
      <c r="A844">
        <v>17000</v>
      </c>
      <c r="B844" t="s">
        <v>0</v>
      </c>
      <c r="C844" t="s">
        <v>833</v>
      </c>
      <c r="E844" s="28">
        <v>337171</v>
      </c>
      <c r="F844" s="29">
        <v>340520</v>
      </c>
      <c r="G844" s="29">
        <v>341088</v>
      </c>
      <c r="H844" s="29">
        <v>343586</v>
      </c>
      <c r="I844" s="29">
        <v>356177</v>
      </c>
      <c r="J844" s="29">
        <v>354198</v>
      </c>
      <c r="K844" s="29">
        <v>343640</v>
      </c>
      <c r="L844" s="5">
        <v>100</v>
      </c>
      <c r="M844" s="6">
        <v>100.99326454529007</v>
      </c>
      <c r="N844" s="6">
        <v>101.16172505939123</v>
      </c>
      <c r="O844" s="6">
        <v>101.90259541894173</v>
      </c>
      <c r="P844" s="6">
        <v>105.63690234332135</v>
      </c>
      <c r="Q844" s="6">
        <v>105.04995981267666</v>
      </c>
      <c r="R844" s="6">
        <v>101.91861103119781</v>
      </c>
    </row>
    <row r="845" spans="1:18" hidden="1" x14ac:dyDescent="0.4">
      <c r="A845">
        <v>17201</v>
      </c>
      <c r="B845">
        <v>2</v>
      </c>
      <c r="C845" t="s">
        <v>833</v>
      </c>
      <c r="D845" t="s">
        <v>834</v>
      </c>
      <c r="E845" s="28">
        <v>123819</v>
      </c>
      <c r="F845" s="29">
        <v>127473</v>
      </c>
      <c r="G845" s="29">
        <v>131243</v>
      </c>
      <c r="H845" s="29">
        <v>136111</v>
      </c>
      <c r="I845" s="29">
        <v>145184</v>
      </c>
      <c r="J845" s="29">
        <v>147978</v>
      </c>
      <c r="K845" s="29">
        <v>146645</v>
      </c>
      <c r="L845" s="5">
        <v>100</v>
      </c>
      <c r="M845" s="6">
        <v>102.95108182104525</v>
      </c>
      <c r="N845" s="6">
        <v>105.99584877926651</v>
      </c>
      <c r="O845" s="6">
        <v>109.92739401868856</v>
      </c>
      <c r="P845" s="6">
        <v>117.25502548074205</v>
      </c>
      <c r="Q845" s="6">
        <v>119.51154507789596</v>
      </c>
      <c r="R845" s="6">
        <v>118.43497363086442</v>
      </c>
    </row>
    <row r="846" spans="1:18" hidden="1" x14ac:dyDescent="0.4">
      <c r="A846">
        <v>17202</v>
      </c>
      <c r="B846">
        <v>2</v>
      </c>
      <c r="C846" t="s">
        <v>833</v>
      </c>
      <c r="D846" t="s">
        <v>835</v>
      </c>
      <c r="E846" s="28">
        <v>19460</v>
      </c>
      <c r="F846" s="29">
        <v>18897</v>
      </c>
      <c r="G846" s="29">
        <v>18011</v>
      </c>
      <c r="H846" s="29">
        <v>16924</v>
      </c>
      <c r="I846" s="29">
        <v>16286</v>
      </c>
      <c r="J846" s="29">
        <v>15131</v>
      </c>
      <c r="K846" s="29">
        <v>13636</v>
      </c>
      <c r="L846" s="5">
        <v>100</v>
      </c>
      <c r="M846" s="6">
        <v>97.106885919835563</v>
      </c>
      <c r="N846" s="6">
        <v>92.553956834532372</v>
      </c>
      <c r="O846" s="6">
        <v>86.968139773895174</v>
      </c>
      <c r="P846" s="6">
        <v>83.689619732785204</v>
      </c>
      <c r="Q846" s="6">
        <v>77.754367934224049</v>
      </c>
      <c r="R846" s="6">
        <v>70.071942446043167</v>
      </c>
    </row>
    <row r="847" spans="1:18" hidden="1" x14ac:dyDescent="0.4">
      <c r="A847">
        <v>17203</v>
      </c>
      <c r="B847">
        <v>2</v>
      </c>
      <c r="C847" t="s">
        <v>833</v>
      </c>
      <c r="D847" t="s">
        <v>836</v>
      </c>
      <c r="E847" s="28">
        <v>30688</v>
      </c>
      <c r="F847" s="29">
        <v>30701</v>
      </c>
      <c r="G847" s="29">
        <v>30801</v>
      </c>
      <c r="H847" s="29">
        <v>31147</v>
      </c>
      <c r="I847" s="29">
        <v>32356</v>
      </c>
      <c r="J847" s="29">
        <v>32306</v>
      </c>
      <c r="K847" s="29">
        <v>31547</v>
      </c>
      <c r="L847" s="5">
        <v>100</v>
      </c>
      <c r="M847" s="6">
        <v>100.04236183524505</v>
      </c>
      <c r="N847" s="6">
        <v>100.36822210636078</v>
      </c>
      <c r="O847" s="6">
        <v>101.49569864442127</v>
      </c>
      <c r="P847" s="6">
        <v>105.43534932221064</v>
      </c>
      <c r="Q847" s="6">
        <v>105.27241918665275</v>
      </c>
      <c r="R847" s="6">
        <v>102.79913972888426</v>
      </c>
    </row>
    <row r="848" spans="1:18" hidden="1" x14ac:dyDescent="0.4">
      <c r="A848">
        <v>17204</v>
      </c>
      <c r="B848">
        <v>2</v>
      </c>
      <c r="C848" t="s">
        <v>833</v>
      </c>
      <c r="D848" t="s">
        <v>837</v>
      </c>
      <c r="E848" s="28">
        <v>11358</v>
      </c>
      <c r="F848" s="29">
        <v>10656</v>
      </c>
      <c r="G848" s="29">
        <v>9746</v>
      </c>
      <c r="H848" s="29">
        <v>8660</v>
      </c>
      <c r="I848" s="29">
        <v>7728</v>
      </c>
      <c r="J848" s="29">
        <v>6834</v>
      </c>
      <c r="K848" s="29">
        <v>5952</v>
      </c>
      <c r="L848" s="5">
        <v>100</v>
      </c>
      <c r="M848" s="6">
        <v>93.819334389857374</v>
      </c>
      <c r="N848" s="6">
        <v>85.807360450783591</v>
      </c>
      <c r="O848" s="6">
        <v>76.245817925691142</v>
      </c>
      <c r="P848" s="6">
        <v>68.040147913365033</v>
      </c>
      <c r="Q848" s="6">
        <v>60.169043845747495</v>
      </c>
      <c r="R848" s="6">
        <v>52.403592181722139</v>
      </c>
    </row>
    <row r="849" spans="1:18" hidden="1" x14ac:dyDescent="0.4">
      <c r="A849">
        <v>17205</v>
      </c>
      <c r="B849">
        <v>2</v>
      </c>
      <c r="C849" t="s">
        <v>833</v>
      </c>
      <c r="D849" t="s">
        <v>838</v>
      </c>
      <c r="E849" s="28">
        <v>6674</v>
      </c>
      <c r="F849" s="29">
        <v>6141</v>
      </c>
      <c r="G849" s="29">
        <v>5495</v>
      </c>
      <c r="H849" s="29">
        <v>4841</v>
      </c>
      <c r="I849" s="29">
        <v>4240</v>
      </c>
      <c r="J849" s="29">
        <v>3665</v>
      </c>
      <c r="K849" s="29">
        <v>3143</v>
      </c>
      <c r="L849" s="5">
        <v>100</v>
      </c>
      <c r="M849" s="6">
        <v>92.013784836679662</v>
      </c>
      <c r="N849" s="6">
        <v>82.334432124662868</v>
      </c>
      <c r="O849" s="6">
        <v>72.535211267605632</v>
      </c>
      <c r="P849" s="6">
        <v>63.530116871441408</v>
      </c>
      <c r="Q849" s="6">
        <v>54.914593946658677</v>
      </c>
      <c r="R849" s="6">
        <v>47.093197482768957</v>
      </c>
    </row>
    <row r="850" spans="1:18" hidden="1" x14ac:dyDescent="0.4">
      <c r="A850">
        <v>17206</v>
      </c>
      <c r="B850">
        <v>2</v>
      </c>
      <c r="C850" t="s">
        <v>833</v>
      </c>
      <c r="D850" t="s">
        <v>839</v>
      </c>
      <c r="E850" s="28">
        <v>22762</v>
      </c>
      <c r="F850" s="29">
        <v>22416</v>
      </c>
      <c r="G850" s="29">
        <v>21686</v>
      </c>
      <c r="H850" s="29">
        <v>20895</v>
      </c>
      <c r="I850" s="29">
        <v>20602</v>
      </c>
      <c r="J850" s="29">
        <v>19331</v>
      </c>
      <c r="K850" s="29">
        <v>17835</v>
      </c>
      <c r="L850" s="5">
        <v>100</v>
      </c>
      <c r="M850" s="6">
        <v>98.479922678147787</v>
      </c>
      <c r="N850" s="6">
        <v>95.272823126263077</v>
      </c>
      <c r="O850" s="6">
        <v>91.797733063878397</v>
      </c>
      <c r="P850" s="6">
        <v>90.510499956067122</v>
      </c>
      <c r="Q850" s="6">
        <v>84.926632106141824</v>
      </c>
      <c r="R850" s="6">
        <v>78.354274668306829</v>
      </c>
    </row>
    <row r="851" spans="1:18" hidden="1" x14ac:dyDescent="0.4">
      <c r="A851">
        <v>17207</v>
      </c>
      <c r="B851">
        <v>2</v>
      </c>
      <c r="C851" t="s">
        <v>833</v>
      </c>
      <c r="D851" t="s">
        <v>840</v>
      </c>
      <c r="E851" s="28">
        <v>8237</v>
      </c>
      <c r="F851" s="29">
        <v>7884</v>
      </c>
      <c r="G851" s="29">
        <v>7453</v>
      </c>
      <c r="H851" s="29">
        <v>7093</v>
      </c>
      <c r="I851" s="29">
        <v>6907</v>
      </c>
      <c r="J851" s="29">
        <v>6509</v>
      </c>
      <c r="K851" s="29">
        <v>5912</v>
      </c>
      <c r="L851" s="5">
        <v>100</v>
      </c>
      <c r="M851" s="6">
        <v>95.714459147747959</v>
      </c>
      <c r="N851" s="6">
        <v>90.481971591598892</v>
      </c>
      <c r="O851" s="6">
        <v>86.111448342843261</v>
      </c>
      <c r="P851" s="6">
        <v>83.853344664319536</v>
      </c>
      <c r="Q851" s="6">
        <v>79.021488405973045</v>
      </c>
      <c r="R851" s="6">
        <v>71.773704018453316</v>
      </c>
    </row>
    <row r="852" spans="1:18" hidden="1" x14ac:dyDescent="0.4">
      <c r="A852">
        <v>17209</v>
      </c>
      <c r="B852">
        <v>2</v>
      </c>
      <c r="C852" t="s">
        <v>833</v>
      </c>
      <c r="D852" t="s">
        <v>841</v>
      </c>
      <c r="E852" s="28">
        <v>10356</v>
      </c>
      <c r="F852" s="29">
        <v>10346</v>
      </c>
      <c r="G852" s="29">
        <v>10291</v>
      </c>
      <c r="H852" s="29">
        <v>10511</v>
      </c>
      <c r="I852" s="29">
        <v>10970</v>
      </c>
      <c r="J852" s="29">
        <v>10988</v>
      </c>
      <c r="K852" s="29">
        <v>10832</v>
      </c>
      <c r="L852" s="5">
        <v>100</v>
      </c>
      <c r="M852" s="6">
        <v>99.903437620702974</v>
      </c>
      <c r="N852" s="6">
        <v>99.372344534569336</v>
      </c>
      <c r="O852" s="6">
        <v>101.49671687910391</v>
      </c>
      <c r="P852" s="6">
        <v>105.92893008883739</v>
      </c>
      <c r="Q852" s="6">
        <v>106.10274237157205</v>
      </c>
      <c r="R852" s="6">
        <v>104.59636925453843</v>
      </c>
    </row>
    <row r="853" spans="1:18" hidden="1" x14ac:dyDescent="0.4">
      <c r="A853">
        <v>17210</v>
      </c>
      <c r="B853">
        <v>2</v>
      </c>
      <c r="C853" t="s">
        <v>833</v>
      </c>
      <c r="D853" t="s">
        <v>842</v>
      </c>
      <c r="E853" s="28">
        <v>31022</v>
      </c>
      <c r="F853" s="29">
        <v>32327</v>
      </c>
      <c r="G853" s="29">
        <v>32636</v>
      </c>
      <c r="H853" s="29">
        <v>33143</v>
      </c>
      <c r="I853" s="29">
        <v>34777</v>
      </c>
      <c r="J853" s="29">
        <v>34999</v>
      </c>
      <c r="K853" s="29">
        <v>34394</v>
      </c>
      <c r="L853" s="5">
        <v>100</v>
      </c>
      <c r="M853" s="6">
        <v>104.20669202501452</v>
      </c>
      <c r="N853" s="6">
        <v>105.20275933208691</v>
      </c>
      <c r="O853" s="6">
        <v>106.83708336019599</v>
      </c>
      <c r="P853" s="6">
        <v>112.10431306814519</v>
      </c>
      <c r="Q853" s="6">
        <v>112.81993424021661</v>
      </c>
      <c r="R853" s="6">
        <v>110.86970537038229</v>
      </c>
    </row>
    <row r="854" spans="1:18" hidden="1" x14ac:dyDescent="0.4">
      <c r="A854">
        <v>17211</v>
      </c>
      <c r="B854">
        <v>2</v>
      </c>
      <c r="C854" t="s">
        <v>833</v>
      </c>
      <c r="D854" t="s">
        <v>843</v>
      </c>
      <c r="E854" s="28">
        <v>12719</v>
      </c>
      <c r="F854" s="29">
        <v>12958</v>
      </c>
      <c r="G854" s="29">
        <v>13259</v>
      </c>
      <c r="H854" s="29">
        <v>13838</v>
      </c>
      <c r="I854" s="29">
        <v>15133</v>
      </c>
      <c r="J854" s="29">
        <v>15453</v>
      </c>
      <c r="K854" s="29">
        <v>15328</v>
      </c>
      <c r="L854" s="5">
        <v>100</v>
      </c>
      <c r="M854" s="6">
        <v>101.87907854391069</v>
      </c>
      <c r="N854" s="6">
        <v>104.24561679377308</v>
      </c>
      <c r="O854" s="6">
        <v>108.79786146709647</v>
      </c>
      <c r="P854" s="6">
        <v>118.9794795188301</v>
      </c>
      <c r="Q854" s="6">
        <v>121.49540058180675</v>
      </c>
      <c r="R854" s="6">
        <v>120.51261891658149</v>
      </c>
    </row>
    <row r="855" spans="1:18" hidden="1" x14ac:dyDescent="0.4">
      <c r="A855">
        <v>17212</v>
      </c>
      <c r="B855">
        <v>2</v>
      </c>
      <c r="C855" t="s">
        <v>833</v>
      </c>
      <c r="D855" t="s">
        <v>844</v>
      </c>
      <c r="E855" s="28">
        <v>11343</v>
      </c>
      <c r="F855" s="29">
        <v>11966</v>
      </c>
      <c r="G855" s="29">
        <v>12626</v>
      </c>
      <c r="H855" s="29">
        <v>13677</v>
      </c>
      <c r="I855" s="29">
        <v>15376</v>
      </c>
      <c r="J855" s="29">
        <v>16368</v>
      </c>
      <c r="K855" s="29">
        <v>16863</v>
      </c>
      <c r="L855" s="5">
        <v>100</v>
      </c>
      <c r="M855" s="6">
        <v>105.49237415145905</v>
      </c>
      <c r="N855" s="6">
        <v>111.31094066825355</v>
      </c>
      <c r="O855" s="6">
        <v>120.5765670457551</v>
      </c>
      <c r="P855" s="6">
        <v>135.55496782156396</v>
      </c>
      <c r="Q855" s="6">
        <v>144.30044961650356</v>
      </c>
      <c r="R855" s="6">
        <v>148.66437450409944</v>
      </c>
    </row>
    <row r="856" spans="1:18" hidden="1" x14ac:dyDescent="0.4">
      <c r="A856">
        <v>17324</v>
      </c>
      <c r="B856">
        <v>3</v>
      </c>
      <c r="C856" t="s">
        <v>833</v>
      </c>
      <c r="D856" t="s">
        <v>845</v>
      </c>
      <c r="E856" s="28">
        <v>1448</v>
      </c>
      <c r="F856" s="29">
        <v>1505</v>
      </c>
      <c r="G856" s="29">
        <v>1539</v>
      </c>
      <c r="H856" s="29">
        <v>1639</v>
      </c>
      <c r="I856" s="29">
        <v>1865</v>
      </c>
      <c r="J856" s="29">
        <v>1923</v>
      </c>
      <c r="K856" s="29">
        <v>1906</v>
      </c>
      <c r="L856" s="5">
        <v>100</v>
      </c>
      <c r="M856" s="6">
        <v>103.93646408839778</v>
      </c>
      <c r="N856" s="6">
        <v>106.28453038674033</v>
      </c>
      <c r="O856" s="6">
        <v>113.19060773480662</v>
      </c>
      <c r="P856" s="6">
        <v>128.79834254143648</v>
      </c>
      <c r="Q856" s="6">
        <v>132.80386740331491</v>
      </c>
      <c r="R856" s="6">
        <v>131.62983425414365</v>
      </c>
    </row>
    <row r="857" spans="1:18" hidden="1" x14ac:dyDescent="0.4">
      <c r="A857">
        <v>17361</v>
      </c>
      <c r="B857">
        <v>3</v>
      </c>
      <c r="C857" t="s">
        <v>833</v>
      </c>
      <c r="D857" t="s">
        <v>846</v>
      </c>
      <c r="E857" s="28">
        <v>9055</v>
      </c>
      <c r="F857" s="29">
        <v>9794</v>
      </c>
      <c r="G857" s="29">
        <v>10768</v>
      </c>
      <c r="H857" s="29">
        <v>11664</v>
      </c>
      <c r="I857" s="29">
        <v>12550</v>
      </c>
      <c r="J857" s="29">
        <v>12723</v>
      </c>
      <c r="K857" s="29">
        <v>12468</v>
      </c>
      <c r="L857" s="5">
        <v>100</v>
      </c>
      <c r="M857" s="6">
        <v>108.16123688569851</v>
      </c>
      <c r="N857" s="6">
        <v>118.91772501380453</v>
      </c>
      <c r="O857" s="6">
        <v>128.8128106018774</v>
      </c>
      <c r="P857" s="6">
        <v>138.59745996686914</v>
      </c>
      <c r="Q857" s="6">
        <v>140.50800662617337</v>
      </c>
      <c r="R857" s="6">
        <v>137.69188293760354</v>
      </c>
    </row>
    <row r="858" spans="1:18" hidden="1" x14ac:dyDescent="0.4">
      <c r="A858">
        <v>17365</v>
      </c>
      <c r="B858">
        <v>3</v>
      </c>
      <c r="C858" t="s">
        <v>833</v>
      </c>
      <c r="D858" t="s">
        <v>847</v>
      </c>
      <c r="E858" s="28">
        <v>7175</v>
      </c>
      <c r="F858" s="29">
        <v>7546</v>
      </c>
      <c r="G858" s="29">
        <v>7791</v>
      </c>
      <c r="H858" s="29">
        <v>8002</v>
      </c>
      <c r="I858" s="29">
        <v>8427</v>
      </c>
      <c r="J858" s="29">
        <v>8446</v>
      </c>
      <c r="K858" s="29">
        <v>8170</v>
      </c>
      <c r="L858" s="5">
        <v>100</v>
      </c>
      <c r="M858" s="6">
        <v>105.17073170731707</v>
      </c>
      <c r="N858" s="6">
        <v>108.58536585365854</v>
      </c>
      <c r="O858" s="6">
        <v>111.52613240418118</v>
      </c>
      <c r="P858" s="6">
        <v>117.44947735191637</v>
      </c>
      <c r="Q858" s="6">
        <v>117.71428571428571</v>
      </c>
      <c r="R858" s="6">
        <v>113.86759581881533</v>
      </c>
    </row>
    <row r="859" spans="1:18" hidden="1" x14ac:dyDescent="0.4">
      <c r="A859">
        <v>17384</v>
      </c>
      <c r="B859">
        <v>3</v>
      </c>
      <c r="C859" t="s">
        <v>833</v>
      </c>
      <c r="D859" t="s">
        <v>848</v>
      </c>
      <c r="E859" s="28">
        <v>8327</v>
      </c>
      <c r="F859" s="29">
        <v>8110</v>
      </c>
      <c r="G859" s="29">
        <v>7469</v>
      </c>
      <c r="H859" s="29">
        <v>6823</v>
      </c>
      <c r="I859" s="29">
        <v>6358</v>
      </c>
      <c r="J859" s="29">
        <v>5668</v>
      </c>
      <c r="K859" s="29">
        <v>4945</v>
      </c>
      <c r="L859" s="5">
        <v>100</v>
      </c>
      <c r="M859" s="6">
        <v>97.394019454785635</v>
      </c>
      <c r="N859" s="6">
        <v>89.696169088507261</v>
      </c>
      <c r="O859" s="6">
        <v>81.938273087546534</v>
      </c>
      <c r="P859" s="6">
        <v>76.354029062087179</v>
      </c>
      <c r="Q859" s="6">
        <v>68.067731475921704</v>
      </c>
      <c r="R859" s="6">
        <v>59.385132700852651</v>
      </c>
    </row>
    <row r="860" spans="1:18" hidden="1" x14ac:dyDescent="0.4">
      <c r="A860">
        <v>17386</v>
      </c>
      <c r="B860">
        <v>3</v>
      </c>
      <c r="C860" t="s">
        <v>833</v>
      </c>
      <c r="D860" t="s">
        <v>849</v>
      </c>
      <c r="E860" s="28">
        <v>4796</v>
      </c>
      <c r="F860" s="29">
        <v>4651</v>
      </c>
      <c r="G860" s="29">
        <v>4456</v>
      </c>
      <c r="H860" s="29">
        <v>4245</v>
      </c>
      <c r="I860" s="29">
        <v>4110</v>
      </c>
      <c r="J860" s="29">
        <v>3776</v>
      </c>
      <c r="K860" s="29">
        <v>3377</v>
      </c>
      <c r="L860" s="5">
        <v>100</v>
      </c>
      <c r="M860" s="6">
        <v>96.976647206005012</v>
      </c>
      <c r="N860" s="6">
        <v>92.910758965804845</v>
      </c>
      <c r="O860" s="6">
        <v>88.51125938281902</v>
      </c>
      <c r="P860" s="6">
        <v>85.696413678065056</v>
      </c>
      <c r="Q860" s="6">
        <v>78.732276897414508</v>
      </c>
      <c r="R860" s="6">
        <v>70.412844036697251</v>
      </c>
    </row>
    <row r="861" spans="1:18" hidden="1" x14ac:dyDescent="0.4">
      <c r="A861">
        <v>17407</v>
      </c>
      <c r="B861">
        <v>3</v>
      </c>
      <c r="C861" t="s">
        <v>833</v>
      </c>
      <c r="D861" t="s">
        <v>850</v>
      </c>
      <c r="E861" s="28">
        <v>6148</v>
      </c>
      <c r="F861" s="29">
        <v>5987</v>
      </c>
      <c r="G861" s="29">
        <v>5718</v>
      </c>
      <c r="H861" s="29">
        <v>5387</v>
      </c>
      <c r="I861" s="29">
        <v>5283</v>
      </c>
      <c r="J861" s="29">
        <v>5053</v>
      </c>
      <c r="K861" s="29">
        <v>4704</v>
      </c>
      <c r="L861" s="5">
        <v>100</v>
      </c>
      <c r="M861" s="6">
        <v>97.381262199089136</v>
      </c>
      <c r="N861" s="6">
        <v>93.005855562784646</v>
      </c>
      <c r="O861" s="6">
        <v>87.621990891346783</v>
      </c>
      <c r="P861" s="6">
        <v>85.930383864671427</v>
      </c>
      <c r="Q861" s="6">
        <v>82.189329863370205</v>
      </c>
      <c r="R861" s="6">
        <v>76.512687052700073</v>
      </c>
    </row>
    <row r="862" spans="1:18" hidden="1" x14ac:dyDescent="0.4">
      <c r="A862">
        <v>17461</v>
      </c>
      <c r="B862">
        <v>3</v>
      </c>
      <c r="C862" t="s">
        <v>833</v>
      </c>
      <c r="D862" t="s">
        <v>851</v>
      </c>
      <c r="E862" s="28">
        <v>3873</v>
      </c>
      <c r="F862" s="29">
        <v>3674</v>
      </c>
      <c r="G862" s="29">
        <v>3349</v>
      </c>
      <c r="H862" s="29">
        <v>3022</v>
      </c>
      <c r="I862" s="29">
        <v>2745</v>
      </c>
      <c r="J862" s="29">
        <v>2444</v>
      </c>
      <c r="K862" s="29">
        <v>2099</v>
      </c>
      <c r="L862" s="5">
        <v>100</v>
      </c>
      <c r="M862" s="6">
        <v>94.861864187967981</v>
      </c>
      <c r="N862" s="6">
        <v>86.470436354247354</v>
      </c>
      <c r="O862" s="6">
        <v>78.027368964626902</v>
      </c>
      <c r="P862" s="6">
        <v>70.875290472501945</v>
      </c>
      <c r="Q862" s="6">
        <v>63.103537309579139</v>
      </c>
      <c r="R862" s="6">
        <v>54.195713916860313</v>
      </c>
    </row>
    <row r="863" spans="1:18" hidden="1" x14ac:dyDescent="0.4">
      <c r="A863">
        <v>17463</v>
      </c>
      <c r="B863">
        <v>3</v>
      </c>
      <c r="C863" t="s">
        <v>833</v>
      </c>
      <c r="D863" t="s">
        <v>852</v>
      </c>
      <c r="E863" s="28">
        <v>7911</v>
      </c>
      <c r="F863" s="29">
        <v>7488</v>
      </c>
      <c r="G863" s="29">
        <v>6751</v>
      </c>
      <c r="H863" s="29">
        <v>5964</v>
      </c>
      <c r="I863" s="29">
        <v>5280</v>
      </c>
      <c r="J863" s="29">
        <v>4603</v>
      </c>
      <c r="K863" s="29">
        <v>3884</v>
      </c>
      <c r="L863" s="5">
        <v>100</v>
      </c>
      <c r="M863" s="6">
        <v>94.653014789533557</v>
      </c>
      <c r="N863" s="6">
        <v>85.336872708886361</v>
      </c>
      <c r="O863" s="6">
        <v>75.388699279484257</v>
      </c>
      <c r="P863" s="6">
        <v>66.742510428517249</v>
      </c>
      <c r="Q863" s="6">
        <v>58.184805966375933</v>
      </c>
      <c r="R863" s="6">
        <v>49.096195171280492</v>
      </c>
    </row>
    <row r="864" spans="1:18" hidden="1" x14ac:dyDescent="0.4">
      <c r="A864">
        <v>18000</v>
      </c>
      <c r="B864" t="s">
        <v>0</v>
      </c>
      <c r="C864" t="s">
        <v>853</v>
      </c>
      <c r="E864" s="28">
        <v>234933</v>
      </c>
      <c r="F864" s="29">
        <v>235750</v>
      </c>
      <c r="G864" s="29">
        <v>236329</v>
      </c>
      <c r="H864" s="29">
        <v>235235</v>
      </c>
      <c r="I864" s="29">
        <v>240200</v>
      </c>
      <c r="J864" s="29">
        <v>237952</v>
      </c>
      <c r="K864" s="29">
        <v>230967</v>
      </c>
      <c r="L864" s="5">
        <v>100</v>
      </c>
      <c r="M864" s="6">
        <v>100.34775872269965</v>
      </c>
      <c r="N864" s="6">
        <v>100.59421196681606</v>
      </c>
      <c r="O864" s="6">
        <v>100.12854728795017</v>
      </c>
      <c r="P864" s="6">
        <v>102.24191578024373</v>
      </c>
      <c r="Q864" s="6">
        <v>101.28504722623046</v>
      </c>
      <c r="R864" s="6">
        <v>98.311859125793305</v>
      </c>
    </row>
    <row r="865" spans="1:18" hidden="1" x14ac:dyDescent="0.4">
      <c r="A865">
        <v>18201</v>
      </c>
      <c r="B865">
        <v>2</v>
      </c>
      <c r="C865" t="s">
        <v>853</v>
      </c>
      <c r="D865" t="s">
        <v>854</v>
      </c>
      <c r="E865" s="28">
        <v>76877</v>
      </c>
      <c r="F865" s="29">
        <v>77217</v>
      </c>
      <c r="G865" s="29">
        <v>78453</v>
      </c>
      <c r="H865" s="29">
        <v>79412</v>
      </c>
      <c r="I865" s="29">
        <v>82472</v>
      </c>
      <c r="J865" s="29">
        <v>83108</v>
      </c>
      <c r="K865" s="29">
        <v>82129</v>
      </c>
      <c r="L865" s="5">
        <v>100</v>
      </c>
      <c r="M865" s="6">
        <v>100.44226491668509</v>
      </c>
      <c r="N865" s="6">
        <v>102.05002796675208</v>
      </c>
      <c r="O865" s="6">
        <v>103.29747518763739</v>
      </c>
      <c r="P865" s="6">
        <v>107.27785943780323</v>
      </c>
      <c r="Q865" s="6">
        <v>108.10515498783771</v>
      </c>
      <c r="R865" s="6">
        <v>106.83169218361799</v>
      </c>
    </row>
    <row r="866" spans="1:18" hidden="1" x14ac:dyDescent="0.4">
      <c r="A866">
        <v>18202</v>
      </c>
      <c r="B866">
        <v>2</v>
      </c>
      <c r="C866" t="s">
        <v>853</v>
      </c>
      <c r="D866" t="s">
        <v>855</v>
      </c>
      <c r="E866" s="28">
        <v>18770</v>
      </c>
      <c r="F866" s="29">
        <v>19130</v>
      </c>
      <c r="G866" s="29">
        <v>19314</v>
      </c>
      <c r="H866" s="29">
        <v>19405</v>
      </c>
      <c r="I866" s="29">
        <v>19955</v>
      </c>
      <c r="J866" s="29">
        <v>19750</v>
      </c>
      <c r="K866" s="29">
        <v>19269</v>
      </c>
      <c r="L866" s="5">
        <v>100</v>
      </c>
      <c r="M866" s="6">
        <v>101.91795418220563</v>
      </c>
      <c r="N866" s="6">
        <v>102.89824187533299</v>
      </c>
      <c r="O866" s="6">
        <v>103.38305807139052</v>
      </c>
      <c r="P866" s="6">
        <v>106.31326584976026</v>
      </c>
      <c r="Q866" s="6">
        <v>105.22109749600426</v>
      </c>
      <c r="R866" s="6">
        <v>102.65849760255728</v>
      </c>
    </row>
    <row r="867" spans="1:18" hidden="1" x14ac:dyDescent="0.4">
      <c r="A867">
        <v>18204</v>
      </c>
      <c r="B867">
        <v>2</v>
      </c>
      <c r="C867" t="s">
        <v>853</v>
      </c>
      <c r="D867" t="s">
        <v>856</v>
      </c>
      <c r="E867" s="28">
        <v>9471</v>
      </c>
      <c r="F867" s="29">
        <v>9438</v>
      </c>
      <c r="G867" s="29">
        <v>9325</v>
      </c>
      <c r="H867" s="29">
        <v>9090</v>
      </c>
      <c r="I867" s="29">
        <v>9054</v>
      </c>
      <c r="J867" s="29">
        <v>8842</v>
      </c>
      <c r="K867" s="29">
        <v>8502</v>
      </c>
      <c r="L867" s="5">
        <v>100</v>
      </c>
      <c r="M867" s="6">
        <v>99.651567944250871</v>
      </c>
      <c r="N867" s="6">
        <v>98.45845211698871</v>
      </c>
      <c r="O867" s="6">
        <v>95.977193538169146</v>
      </c>
      <c r="P867" s="6">
        <v>95.597085840988285</v>
      </c>
      <c r="Q867" s="6">
        <v>93.358673846478723</v>
      </c>
      <c r="R867" s="6">
        <v>89.768767817548294</v>
      </c>
    </row>
    <row r="868" spans="1:18" hidden="1" x14ac:dyDescent="0.4">
      <c r="A868">
        <v>18205</v>
      </c>
      <c r="B868">
        <v>2</v>
      </c>
      <c r="C868" t="s">
        <v>853</v>
      </c>
      <c r="D868" t="s">
        <v>857</v>
      </c>
      <c r="E868" s="28">
        <v>11725</v>
      </c>
      <c r="F868" s="29">
        <v>11635</v>
      </c>
      <c r="G868" s="29">
        <v>11225</v>
      </c>
      <c r="H868" s="29">
        <v>10541</v>
      </c>
      <c r="I868" s="29">
        <v>10032</v>
      </c>
      <c r="J868" s="29">
        <v>9421</v>
      </c>
      <c r="K868" s="29">
        <v>8716</v>
      </c>
      <c r="L868" s="5">
        <v>100</v>
      </c>
      <c r="M868" s="6">
        <v>99.232409381663118</v>
      </c>
      <c r="N868" s="6">
        <v>95.735607675906181</v>
      </c>
      <c r="O868" s="6">
        <v>89.901918976545844</v>
      </c>
      <c r="P868" s="6">
        <v>85.56076759061834</v>
      </c>
      <c r="Q868" s="6">
        <v>80.349680170575681</v>
      </c>
      <c r="R868" s="6">
        <v>74.336886993603414</v>
      </c>
    </row>
    <row r="869" spans="1:18" hidden="1" x14ac:dyDescent="0.4">
      <c r="A869">
        <v>18206</v>
      </c>
      <c r="B869">
        <v>2</v>
      </c>
      <c r="C869" t="s">
        <v>853</v>
      </c>
      <c r="D869" t="s">
        <v>858</v>
      </c>
      <c r="E869" s="28">
        <v>8298</v>
      </c>
      <c r="F869" s="29">
        <v>8190</v>
      </c>
      <c r="G869" s="29">
        <v>7847</v>
      </c>
      <c r="H869" s="29">
        <v>7333</v>
      </c>
      <c r="I869" s="29">
        <v>7033</v>
      </c>
      <c r="J869" s="29">
        <v>6609</v>
      </c>
      <c r="K869" s="29">
        <v>6100</v>
      </c>
      <c r="L869" s="5">
        <v>100</v>
      </c>
      <c r="M869" s="6">
        <v>98.698481561822121</v>
      </c>
      <c r="N869" s="6">
        <v>94.564955410942403</v>
      </c>
      <c r="O869" s="6">
        <v>88.370691732947705</v>
      </c>
      <c r="P869" s="6">
        <v>84.755362738009154</v>
      </c>
      <c r="Q869" s="6">
        <v>79.645697758496027</v>
      </c>
      <c r="R869" s="6">
        <v>73.511689563750309</v>
      </c>
    </row>
    <row r="870" spans="1:18" hidden="1" x14ac:dyDescent="0.4">
      <c r="A870">
        <v>18207</v>
      </c>
      <c r="B870">
        <v>2</v>
      </c>
      <c r="C870" t="s">
        <v>853</v>
      </c>
      <c r="D870" t="s">
        <v>859</v>
      </c>
      <c r="E870" s="28">
        <v>18847</v>
      </c>
      <c r="F870" s="29">
        <v>18921</v>
      </c>
      <c r="G870" s="29">
        <v>19222</v>
      </c>
      <c r="H870" s="29">
        <v>19676</v>
      </c>
      <c r="I870" s="29">
        <v>21025</v>
      </c>
      <c r="J870" s="29">
        <v>21578</v>
      </c>
      <c r="K870" s="29">
        <v>21699</v>
      </c>
      <c r="L870" s="5">
        <v>100</v>
      </c>
      <c r="M870" s="6">
        <v>100.39263543269486</v>
      </c>
      <c r="N870" s="6">
        <v>101.98970658460232</v>
      </c>
      <c r="O870" s="6">
        <v>104.39857802302754</v>
      </c>
      <c r="P870" s="6">
        <v>111.5562158433703</v>
      </c>
      <c r="Q870" s="6">
        <v>114.49036982013052</v>
      </c>
      <c r="R870" s="6">
        <v>115.13238181142889</v>
      </c>
    </row>
    <row r="871" spans="1:18" hidden="1" x14ac:dyDescent="0.4">
      <c r="A871">
        <v>18208</v>
      </c>
      <c r="B871">
        <v>2</v>
      </c>
      <c r="C871" t="s">
        <v>853</v>
      </c>
      <c r="D871" t="s">
        <v>860</v>
      </c>
      <c r="E871" s="28">
        <v>9532</v>
      </c>
      <c r="F871" s="29">
        <v>9541</v>
      </c>
      <c r="G871" s="29">
        <v>9488</v>
      </c>
      <c r="H871" s="29">
        <v>9217</v>
      </c>
      <c r="I871" s="29">
        <v>9057</v>
      </c>
      <c r="J871" s="29">
        <v>8572</v>
      </c>
      <c r="K871" s="29">
        <v>8104</v>
      </c>
      <c r="L871" s="5">
        <v>100</v>
      </c>
      <c r="M871" s="6">
        <v>100.09441879983214</v>
      </c>
      <c r="N871" s="6">
        <v>99.538396978598414</v>
      </c>
      <c r="O871" s="6">
        <v>96.695342005874949</v>
      </c>
      <c r="P871" s="6">
        <v>95.016785564414604</v>
      </c>
      <c r="Q871" s="6">
        <v>89.928661351237935</v>
      </c>
      <c r="R871" s="6">
        <v>85.018883759966428</v>
      </c>
    </row>
    <row r="872" spans="1:18" hidden="1" x14ac:dyDescent="0.4">
      <c r="A872">
        <v>18209</v>
      </c>
      <c r="B872">
        <v>2</v>
      </c>
      <c r="C872" t="s">
        <v>853</v>
      </c>
      <c r="D872" t="s">
        <v>861</v>
      </c>
      <c r="E872" s="28">
        <v>23844</v>
      </c>
      <c r="F872" s="29">
        <v>23975</v>
      </c>
      <c r="G872" s="29">
        <v>23815</v>
      </c>
      <c r="H872" s="29">
        <v>23710</v>
      </c>
      <c r="I872" s="29">
        <v>24227</v>
      </c>
      <c r="J872" s="29">
        <v>24181</v>
      </c>
      <c r="K872" s="29">
        <v>23294</v>
      </c>
      <c r="L872" s="5">
        <v>100</v>
      </c>
      <c r="M872" s="6">
        <v>100.54940446233853</v>
      </c>
      <c r="N872" s="6">
        <v>99.878376111390708</v>
      </c>
      <c r="O872" s="6">
        <v>99.43801375608119</v>
      </c>
      <c r="P872" s="6">
        <v>101.60627411508136</v>
      </c>
      <c r="Q872" s="6">
        <v>101.41335346418386</v>
      </c>
      <c r="R872" s="6">
        <v>97.693340043616843</v>
      </c>
    </row>
    <row r="873" spans="1:18" hidden="1" x14ac:dyDescent="0.4">
      <c r="A873">
        <v>18210</v>
      </c>
      <c r="B873">
        <v>2</v>
      </c>
      <c r="C873" t="s">
        <v>853</v>
      </c>
      <c r="D873" t="s">
        <v>862</v>
      </c>
      <c r="E873" s="28">
        <v>25588</v>
      </c>
      <c r="F873" s="29">
        <v>26384</v>
      </c>
      <c r="G873" s="29">
        <v>26957</v>
      </c>
      <c r="H873" s="29">
        <v>27306</v>
      </c>
      <c r="I873" s="29">
        <v>28413</v>
      </c>
      <c r="J873" s="29">
        <v>28192</v>
      </c>
      <c r="K873" s="29">
        <v>27361</v>
      </c>
      <c r="L873" s="5">
        <v>100</v>
      </c>
      <c r="M873" s="6">
        <v>103.11083320306393</v>
      </c>
      <c r="N873" s="6">
        <v>105.35016413944037</v>
      </c>
      <c r="O873" s="6">
        <v>106.71408472721589</v>
      </c>
      <c r="P873" s="6">
        <v>111.04033140534627</v>
      </c>
      <c r="Q873" s="6">
        <v>110.17664530248554</v>
      </c>
      <c r="R873" s="6">
        <v>106.92902923245271</v>
      </c>
    </row>
    <row r="874" spans="1:18" hidden="1" x14ac:dyDescent="0.4">
      <c r="A874">
        <v>18322</v>
      </c>
      <c r="B874">
        <v>3</v>
      </c>
      <c r="C874" t="s">
        <v>853</v>
      </c>
      <c r="D874" t="s">
        <v>863</v>
      </c>
      <c r="E874" s="28">
        <v>5663</v>
      </c>
      <c r="F874" s="29">
        <v>5650</v>
      </c>
      <c r="G874" s="29">
        <v>5629</v>
      </c>
      <c r="H874" s="29">
        <v>5580</v>
      </c>
      <c r="I874" s="29">
        <v>5655</v>
      </c>
      <c r="J874" s="29">
        <v>5523</v>
      </c>
      <c r="K874" s="29">
        <v>5220</v>
      </c>
      <c r="L874" s="5">
        <v>100</v>
      </c>
      <c r="M874" s="6">
        <v>99.770439696274053</v>
      </c>
      <c r="N874" s="6">
        <v>99.399611513332147</v>
      </c>
      <c r="O874" s="6">
        <v>98.534345753134374</v>
      </c>
      <c r="P874" s="6">
        <v>99.858732120784026</v>
      </c>
      <c r="Q874" s="6">
        <v>97.527812113720643</v>
      </c>
      <c r="R874" s="6">
        <v>92.177291188416035</v>
      </c>
    </row>
    <row r="875" spans="1:18" hidden="1" x14ac:dyDescent="0.4">
      <c r="A875">
        <v>18382</v>
      </c>
      <c r="B875">
        <v>3</v>
      </c>
      <c r="C875" t="s">
        <v>853</v>
      </c>
      <c r="D875" t="s">
        <v>174</v>
      </c>
      <c r="E875" s="28">
        <v>1078</v>
      </c>
      <c r="F875" s="29">
        <v>982</v>
      </c>
      <c r="G875" s="29">
        <v>925</v>
      </c>
      <c r="H875" s="29">
        <v>805</v>
      </c>
      <c r="I875" s="29">
        <v>746</v>
      </c>
      <c r="J875" s="29">
        <v>676</v>
      </c>
      <c r="K875" s="29">
        <v>609</v>
      </c>
      <c r="L875" s="5">
        <v>100</v>
      </c>
      <c r="M875" s="6">
        <v>91.094619666048231</v>
      </c>
      <c r="N875" s="6">
        <v>85.807050092764385</v>
      </c>
      <c r="O875" s="6">
        <v>74.675324675324674</v>
      </c>
      <c r="P875" s="6">
        <v>69.202226345083488</v>
      </c>
      <c r="Q875" s="6">
        <v>62.708719851577001</v>
      </c>
      <c r="R875" s="6">
        <v>56.493506493506494</v>
      </c>
    </row>
    <row r="876" spans="1:18" hidden="1" x14ac:dyDescent="0.4">
      <c r="A876">
        <v>18404</v>
      </c>
      <c r="B876">
        <v>3</v>
      </c>
      <c r="C876" t="s">
        <v>853</v>
      </c>
      <c r="D876" t="s">
        <v>864</v>
      </c>
      <c r="E876" s="28">
        <v>3767</v>
      </c>
      <c r="F876" s="29">
        <v>3650</v>
      </c>
      <c r="G876" s="29">
        <v>3485</v>
      </c>
      <c r="H876" s="29">
        <v>3272</v>
      </c>
      <c r="I876" s="29">
        <v>3093</v>
      </c>
      <c r="J876" s="29">
        <v>2890</v>
      </c>
      <c r="K876" s="29">
        <v>2686</v>
      </c>
      <c r="L876" s="5">
        <v>100</v>
      </c>
      <c r="M876" s="6">
        <v>96.894080169896469</v>
      </c>
      <c r="N876" s="6">
        <v>92.513936819750469</v>
      </c>
      <c r="O876" s="6">
        <v>86.859569949561987</v>
      </c>
      <c r="P876" s="6">
        <v>82.10777807273692</v>
      </c>
      <c r="Q876" s="6">
        <v>76.718874435890626</v>
      </c>
      <c r="R876" s="6">
        <v>71.303424475710102</v>
      </c>
    </row>
    <row r="877" spans="1:18" hidden="1" x14ac:dyDescent="0.4">
      <c r="A877">
        <v>18423</v>
      </c>
      <c r="B877">
        <v>3</v>
      </c>
      <c r="C877" t="s">
        <v>853</v>
      </c>
      <c r="D877" t="s">
        <v>865</v>
      </c>
      <c r="E877" s="28">
        <v>7181</v>
      </c>
      <c r="F877" s="29">
        <v>7024</v>
      </c>
      <c r="G877" s="29">
        <v>6918</v>
      </c>
      <c r="H877" s="29">
        <v>6711</v>
      </c>
      <c r="I877" s="29">
        <v>6551</v>
      </c>
      <c r="J877" s="29">
        <v>6208</v>
      </c>
      <c r="K877" s="29">
        <v>5780</v>
      </c>
      <c r="L877" s="5">
        <v>100</v>
      </c>
      <c r="M877" s="6">
        <v>97.813674975630136</v>
      </c>
      <c r="N877" s="6">
        <v>96.337557443253033</v>
      </c>
      <c r="O877" s="6">
        <v>93.454950563988305</v>
      </c>
      <c r="P877" s="6">
        <v>91.226848628324746</v>
      </c>
      <c r="Q877" s="6">
        <v>86.450355103746006</v>
      </c>
      <c r="R877" s="6">
        <v>80.490182425845973</v>
      </c>
    </row>
    <row r="878" spans="1:18" hidden="1" x14ac:dyDescent="0.4">
      <c r="A878">
        <v>18442</v>
      </c>
      <c r="B878">
        <v>3</v>
      </c>
      <c r="C878" t="s">
        <v>853</v>
      </c>
      <c r="D878" t="s">
        <v>866</v>
      </c>
      <c r="E878" s="28">
        <v>3324</v>
      </c>
      <c r="F878" s="29">
        <v>3303</v>
      </c>
      <c r="G878" s="29">
        <v>3211</v>
      </c>
      <c r="H878" s="29">
        <v>2985</v>
      </c>
      <c r="I878" s="29">
        <v>2804</v>
      </c>
      <c r="J878" s="29">
        <v>2656</v>
      </c>
      <c r="K878" s="29">
        <v>2433</v>
      </c>
      <c r="L878" s="5">
        <v>100</v>
      </c>
      <c r="M878" s="6">
        <v>99.368231046931413</v>
      </c>
      <c r="N878" s="6">
        <v>96.600481347773766</v>
      </c>
      <c r="O878" s="6">
        <v>89.801444043321297</v>
      </c>
      <c r="P878" s="6">
        <v>84.356197352587245</v>
      </c>
      <c r="Q878" s="6">
        <v>79.903730445246694</v>
      </c>
      <c r="R878" s="6">
        <v>73.194945848375454</v>
      </c>
    </row>
    <row r="879" spans="1:18" hidden="1" x14ac:dyDescent="0.4">
      <c r="A879">
        <v>18481</v>
      </c>
      <c r="B879">
        <v>3</v>
      </c>
      <c r="C879" t="s">
        <v>853</v>
      </c>
      <c r="D879" t="s">
        <v>867</v>
      </c>
      <c r="E879" s="28">
        <v>3309</v>
      </c>
      <c r="F879" s="29">
        <v>3288</v>
      </c>
      <c r="G879" s="29">
        <v>3268</v>
      </c>
      <c r="H879" s="29">
        <v>3245</v>
      </c>
      <c r="I879" s="29">
        <v>3355</v>
      </c>
      <c r="J879" s="29">
        <v>3307</v>
      </c>
      <c r="K879" s="29">
        <v>3163</v>
      </c>
      <c r="L879" s="5">
        <v>100</v>
      </c>
      <c r="M879" s="6">
        <v>99.365367180417039</v>
      </c>
      <c r="N879" s="6">
        <v>98.760954971290417</v>
      </c>
      <c r="O879" s="6">
        <v>98.065880930794805</v>
      </c>
      <c r="P879" s="6">
        <v>101.39014808099122</v>
      </c>
      <c r="Q879" s="6">
        <v>99.939558779087335</v>
      </c>
      <c r="R879" s="6">
        <v>95.587790873375639</v>
      </c>
    </row>
    <row r="880" spans="1:18" hidden="1" x14ac:dyDescent="0.4">
      <c r="A880">
        <v>18483</v>
      </c>
      <c r="B880">
        <v>3</v>
      </c>
      <c r="C880" t="s">
        <v>853</v>
      </c>
      <c r="D880" t="s">
        <v>868</v>
      </c>
      <c r="E880" s="28">
        <v>2550</v>
      </c>
      <c r="F880" s="29">
        <v>2548</v>
      </c>
      <c r="G880" s="29">
        <v>2531</v>
      </c>
      <c r="H880" s="29">
        <v>2431</v>
      </c>
      <c r="I880" s="29">
        <v>2352</v>
      </c>
      <c r="J880" s="29">
        <v>2242</v>
      </c>
      <c r="K880" s="29">
        <v>2090</v>
      </c>
      <c r="L880" s="5">
        <v>100</v>
      </c>
      <c r="M880" s="6">
        <v>99.921568627450981</v>
      </c>
      <c r="N880" s="6">
        <v>99.254901960784309</v>
      </c>
      <c r="O880" s="6">
        <v>95.333333333333343</v>
      </c>
      <c r="P880" s="6">
        <v>92.235294117647058</v>
      </c>
      <c r="Q880" s="6">
        <v>87.921568627450981</v>
      </c>
      <c r="R880" s="6">
        <v>81.960784313725483</v>
      </c>
    </row>
    <row r="881" spans="1:18" hidden="1" x14ac:dyDescent="0.4">
      <c r="A881">
        <v>18501</v>
      </c>
      <c r="B881">
        <v>3</v>
      </c>
      <c r="C881" t="s">
        <v>853</v>
      </c>
      <c r="D881" t="s">
        <v>869</v>
      </c>
      <c r="E881" s="28">
        <v>5109</v>
      </c>
      <c r="F881" s="29">
        <v>4874</v>
      </c>
      <c r="G881" s="29">
        <v>4716</v>
      </c>
      <c r="H881" s="29">
        <v>4516</v>
      </c>
      <c r="I881" s="29">
        <v>4376</v>
      </c>
      <c r="J881" s="29">
        <v>4197</v>
      </c>
      <c r="K881" s="29">
        <v>3812</v>
      </c>
      <c r="L881" s="5">
        <v>100</v>
      </c>
      <c r="M881" s="6">
        <v>95.400274026228232</v>
      </c>
      <c r="N881" s="6">
        <v>92.307692307692307</v>
      </c>
      <c r="O881" s="6">
        <v>88.393031904482285</v>
      </c>
      <c r="P881" s="6">
        <v>85.652769622235269</v>
      </c>
      <c r="Q881" s="6">
        <v>82.14914856136231</v>
      </c>
      <c r="R881" s="6">
        <v>74.613427285183008</v>
      </c>
    </row>
    <row r="882" spans="1:18" hidden="1" x14ac:dyDescent="0.4">
      <c r="A882">
        <v>19000</v>
      </c>
      <c r="B882" t="s">
        <v>0</v>
      </c>
      <c r="C882" t="s">
        <v>870</v>
      </c>
      <c r="E882" s="28">
        <v>249808</v>
      </c>
      <c r="F882" s="29">
        <v>255116</v>
      </c>
      <c r="G882" s="29">
        <v>259578</v>
      </c>
      <c r="H882" s="29">
        <v>264395</v>
      </c>
      <c r="I882" s="29">
        <v>269635</v>
      </c>
      <c r="J882" s="29">
        <v>264801</v>
      </c>
      <c r="K882" s="29">
        <v>254887</v>
      </c>
      <c r="L882" s="5">
        <v>100</v>
      </c>
      <c r="M882" s="6">
        <v>102.12483187087685</v>
      </c>
      <c r="N882" s="6">
        <v>103.91100365080381</v>
      </c>
      <c r="O882" s="6">
        <v>105.83928457055019</v>
      </c>
      <c r="P882" s="6">
        <v>107.93689553577148</v>
      </c>
      <c r="Q882" s="6">
        <v>106.00180938961121</v>
      </c>
      <c r="R882" s="6">
        <v>102.03316146800742</v>
      </c>
    </row>
    <row r="883" spans="1:18" hidden="1" x14ac:dyDescent="0.4">
      <c r="A883">
        <v>19201</v>
      </c>
      <c r="B883">
        <v>2</v>
      </c>
      <c r="C883" t="s">
        <v>870</v>
      </c>
      <c r="D883" t="s">
        <v>871</v>
      </c>
      <c r="E883" s="28">
        <v>55621</v>
      </c>
      <c r="F883" s="29">
        <v>55636</v>
      </c>
      <c r="G883" s="29">
        <v>56333</v>
      </c>
      <c r="H883" s="29">
        <v>57822</v>
      </c>
      <c r="I883" s="29">
        <v>60100</v>
      </c>
      <c r="J883" s="29">
        <v>60078</v>
      </c>
      <c r="K883" s="29">
        <v>59049</v>
      </c>
      <c r="L883" s="5">
        <v>100</v>
      </c>
      <c r="M883" s="6">
        <v>100.02696823142338</v>
      </c>
      <c r="N883" s="6">
        <v>101.28009205156326</v>
      </c>
      <c r="O883" s="6">
        <v>103.95713849085777</v>
      </c>
      <c r="P883" s="6">
        <v>108.05271390302225</v>
      </c>
      <c r="Q883" s="6">
        <v>108.01316049693462</v>
      </c>
      <c r="R883" s="6">
        <v>106.16313982129053</v>
      </c>
    </row>
    <row r="884" spans="1:18" hidden="1" x14ac:dyDescent="0.4">
      <c r="A884">
        <v>19202</v>
      </c>
      <c r="B884">
        <v>2</v>
      </c>
      <c r="C884" t="s">
        <v>870</v>
      </c>
      <c r="D884" t="s">
        <v>872</v>
      </c>
      <c r="E884" s="28">
        <v>14351</v>
      </c>
      <c r="F884" s="29">
        <v>14797</v>
      </c>
      <c r="G884" s="29">
        <v>15221</v>
      </c>
      <c r="H884" s="29">
        <v>15518</v>
      </c>
      <c r="I884" s="29">
        <v>15624</v>
      </c>
      <c r="J884" s="29">
        <v>14984</v>
      </c>
      <c r="K884" s="29">
        <v>14046</v>
      </c>
      <c r="L884" s="5">
        <v>100</v>
      </c>
      <c r="M884" s="6">
        <v>103.10779736603722</v>
      </c>
      <c r="N884" s="6">
        <v>106.06229531043132</v>
      </c>
      <c r="O884" s="6">
        <v>108.13183750261305</v>
      </c>
      <c r="P884" s="6">
        <v>108.8704619887116</v>
      </c>
      <c r="Q884" s="6">
        <v>104.4108424500035</v>
      </c>
      <c r="R884" s="6">
        <v>97.874712563584424</v>
      </c>
    </row>
    <row r="885" spans="1:18" hidden="1" x14ac:dyDescent="0.4">
      <c r="A885">
        <v>19204</v>
      </c>
      <c r="B885">
        <v>2</v>
      </c>
      <c r="C885" t="s">
        <v>870</v>
      </c>
      <c r="D885" t="s">
        <v>873</v>
      </c>
      <c r="E885" s="28">
        <v>8859</v>
      </c>
      <c r="F885" s="29">
        <v>9014</v>
      </c>
      <c r="G885" s="29">
        <v>9126</v>
      </c>
      <c r="H885" s="29">
        <v>9208</v>
      </c>
      <c r="I885" s="29">
        <v>9218</v>
      </c>
      <c r="J885" s="29">
        <v>8746</v>
      </c>
      <c r="K885" s="29">
        <v>8152</v>
      </c>
      <c r="L885" s="5">
        <v>100</v>
      </c>
      <c r="M885" s="6">
        <v>101.74963314143808</v>
      </c>
      <c r="N885" s="6">
        <v>103.013884185574</v>
      </c>
      <c r="O885" s="6">
        <v>103.9394965571735</v>
      </c>
      <c r="P885" s="6">
        <v>104.05237611468563</v>
      </c>
      <c r="Q885" s="6">
        <v>98.724461000112882</v>
      </c>
      <c r="R885" s="6">
        <v>92.019415283892087</v>
      </c>
    </row>
    <row r="886" spans="1:18" hidden="1" x14ac:dyDescent="0.4">
      <c r="A886">
        <v>19205</v>
      </c>
      <c r="B886">
        <v>2</v>
      </c>
      <c r="C886" t="s">
        <v>870</v>
      </c>
      <c r="D886" t="s">
        <v>874</v>
      </c>
      <c r="E886" s="28">
        <v>11474</v>
      </c>
      <c r="F886" s="29">
        <v>11498</v>
      </c>
      <c r="G886" s="29">
        <v>11343</v>
      </c>
      <c r="H886" s="29">
        <v>11314</v>
      </c>
      <c r="I886" s="29">
        <v>11257</v>
      </c>
      <c r="J886" s="29">
        <v>10840</v>
      </c>
      <c r="K886" s="29">
        <v>10280</v>
      </c>
      <c r="L886" s="5">
        <v>100</v>
      </c>
      <c r="M886" s="6">
        <v>100.20916855499389</v>
      </c>
      <c r="N886" s="6">
        <v>98.858288303991642</v>
      </c>
      <c r="O886" s="6">
        <v>98.605542966707333</v>
      </c>
      <c r="P886" s="6">
        <v>98.108767648596825</v>
      </c>
      <c r="Q886" s="6">
        <v>94.474464005577829</v>
      </c>
      <c r="R886" s="6">
        <v>89.593864389053508</v>
      </c>
    </row>
    <row r="887" spans="1:18" hidden="1" x14ac:dyDescent="0.4">
      <c r="A887">
        <v>19206</v>
      </c>
      <c r="B887">
        <v>2</v>
      </c>
      <c r="C887" t="s">
        <v>870</v>
      </c>
      <c r="D887" t="s">
        <v>875</v>
      </c>
      <c r="E887" s="28">
        <v>9163</v>
      </c>
      <c r="F887" s="29">
        <v>8986</v>
      </c>
      <c r="G887" s="29">
        <v>8722</v>
      </c>
      <c r="H887" s="29">
        <v>8283</v>
      </c>
      <c r="I887" s="29">
        <v>7624</v>
      </c>
      <c r="J887" s="29">
        <v>6704</v>
      </c>
      <c r="K887" s="29">
        <v>5789</v>
      </c>
      <c r="L887" s="5">
        <v>100</v>
      </c>
      <c r="M887" s="6">
        <v>98.068318236385466</v>
      </c>
      <c r="N887" s="6">
        <v>95.18716577540107</v>
      </c>
      <c r="O887" s="6">
        <v>90.396158463385362</v>
      </c>
      <c r="P887" s="6">
        <v>83.204190767215977</v>
      </c>
      <c r="Q887" s="6">
        <v>73.163810978937022</v>
      </c>
      <c r="R887" s="6">
        <v>63.177998472116116</v>
      </c>
    </row>
    <row r="888" spans="1:18" hidden="1" x14ac:dyDescent="0.4">
      <c r="A888">
        <v>19207</v>
      </c>
      <c r="B888">
        <v>2</v>
      </c>
      <c r="C888" t="s">
        <v>870</v>
      </c>
      <c r="D888" t="s">
        <v>876</v>
      </c>
      <c r="E888" s="28">
        <v>8920</v>
      </c>
      <c r="F888" s="29">
        <v>9029</v>
      </c>
      <c r="G888" s="29">
        <v>9237</v>
      </c>
      <c r="H888" s="29">
        <v>9334</v>
      </c>
      <c r="I888" s="29">
        <v>9444</v>
      </c>
      <c r="J888" s="29">
        <v>9097</v>
      </c>
      <c r="K888" s="29">
        <v>8556</v>
      </c>
      <c r="L888" s="5">
        <v>100</v>
      </c>
      <c r="M888" s="6">
        <v>101.22197309417041</v>
      </c>
      <c r="N888" s="6">
        <v>103.55381165919282</v>
      </c>
      <c r="O888" s="6">
        <v>104.64125560538116</v>
      </c>
      <c r="P888" s="6">
        <v>105.87443946188341</v>
      </c>
      <c r="Q888" s="6">
        <v>101.98430493273543</v>
      </c>
      <c r="R888" s="6">
        <v>95.919282511210753</v>
      </c>
    </row>
    <row r="889" spans="1:18" hidden="1" x14ac:dyDescent="0.4">
      <c r="A889">
        <v>19208</v>
      </c>
      <c r="B889">
        <v>2</v>
      </c>
      <c r="C889" t="s">
        <v>870</v>
      </c>
      <c r="D889" t="s">
        <v>877</v>
      </c>
      <c r="E889" s="28">
        <v>19378</v>
      </c>
      <c r="F889" s="29">
        <v>20147</v>
      </c>
      <c r="G889" s="29">
        <v>20933</v>
      </c>
      <c r="H889" s="29">
        <v>21762</v>
      </c>
      <c r="I889" s="29">
        <v>22939</v>
      </c>
      <c r="J889" s="29">
        <v>23182</v>
      </c>
      <c r="K889" s="29">
        <v>22759</v>
      </c>
      <c r="L889" s="5">
        <v>100</v>
      </c>
      <c r="M889" s="6">
        <v>103.96841779337393</v>
      </c>
      <c r="N889" s="6">
        <v>108.02456393848693</v>
      </c>
      <c r="O889" s="6">
        <v>112.30261120858707</v>
      </c>
      <c r="P889" s="6">
        <v>118.37650944369904</v>
      </c>
      <c r="Q889" s="6">
        <v>119.63050882444008</v>
      </c>
      <c r="R889" s="6">
        <v>117.44762101352049</v>
      </c>
    </row>
    <row r="890" spans="1:18" hidden="1" x14ac:dyDescent="0.4">
      <c r="A890">
        <v>19209</v>
      </c>
      <c r="B890">
        <v>2</v>
      </c>
      <c r="C890" t="s">
        <v>870</v>
      </c>
      <c r="D890" t="s">
        <v>878</v>
      </c>
      <c r="E890" s="28">
        <v>17635</v>
      </c>
      <c r="F890" s="29">
        <v>18338</v>
      </c>
      <c r="G890" s="29">
        <v>18545</v>
      </c>
      <c r="H890" s="29">
        <v>18539</v>
      </c>
      <c r="I890" s="29">
        <v>18448</v>
      </c>
      <c r="J890" s="29">
        <v>17925</v>
      </c>
      <c r="K890" s="29">
        <v>17104</v>
      </c>
      <c r="L890" s="5">
        <v>100</v>
      </c>
      <c r="M890" s="6">
        <v>103.98639070031189</v>
      </c>
      <c r="N890" s="6">
        <v>105.16019279841224</v>
      </c>
      <c r="O890" s="6">
        <v>105.12616954919194</v>
      </c>
      <c r="P890" s="6">
        <v>104.61015026935073</v>
      </c>
      <c r="Q890" s="6">
        <v>101.64445704564787</v>
      </c>
      <c r="R890" s="6">
        <v>96.988942444003399</v>
      </c>
    </row>
    <row r="891" spans="1:18" hidden="1" x14ac:dyDescent="0.4">
      <c r="A891">
        <v>19210</v>
      </c>
      <c r="B891">
        <v>2</v>
      </c>
      <c r="C891" t="s">
        <v>870</v>
      </c>
      <c r="D891" t="s">
        <v>879</v>
      </c>
      <c r="E891" s="28">
        <v>19806</v>
      </c>
      <c r="F891" s="29">
        <v>21176</v>
      </c>
      <c r="G891" s="29">
        <v>22147</v>
      </c>
      <c r="H891" s="29">
        <v>23190</v>
      </c>
      <c r="I891" s="29">
        <v>24529</v>
      </c>
      <c r="J891" s="29">
        <v>24908</v>
      </c>
      <c r="K891" s="29">
        <v>24721</v>
      </c>
      <c r="L891" s="5">
        <v>100</v>
      </c>
      <c r="M891" s="6">
        <v>106.91709582954661</v>
      </c>
      <c r="N891" s="6">
        <v>111.81965061092598</v>
      </c>
      <c r="O891" s="6">
        <v>117.08573159648591</v>
      </c>
      <c r="P891" s="6">
        <v>123.84630919923256</v>
      </c>
      <c r="Q891" s="6">
        <v>125.75987074623851</v>
      </c>
      <c r="R891" s="6">
        <v>124.8157124103807</v>
      </c>
    </row>
    <row r="892" spans="1:18" hidden="1" x14ac:dyDescent="0.4">
      <c r="A892">
        <v>19211</v>
      </c>
      <c r="B892">
        <v>2</v>
      </c>
      <c r="C892" t="s">
        <v>870</v>
      </c>
      <c r="D892" t="s">
        <v>880</v>
      </c>
      <c r="E892" s="28">
        <v>20431</v>
      </c>
      <c r="F892" s="29">
        <v>20795</v>
      </c>
      <c r="G892" s="29">
        <v>21220</v>
      </c>
      <c r="H892" s="29">
        <v>22166</v>
      </c>
      <c r="I892" s="29">
        <v>23111</v>
      </c>
      <c r="J892" s="29">
        <v>22991</v>
      </c>
      <c r="K892" s="29">
        <v>22333</v>
      </c>
      <c r="L892" s="5">
        <v>100</v>
      </c>
      <c r="M892" s="6">
        <v>101.78160638245804</v>
      </c>
      <c r="N892" s="6">
        <v>103.86177866966864</v>
      </c>
      <c r="O892" s="6">
        <v>108.49199745484803</v>
      </c>
      <c r="P892" s="6">
        <v>113.11732171699869</v>
      </c>
      <c r="Q892" s="6">
        <v>112.52997895355097</v>
      </c>
      <c r="R892" s="6">
        <v>109.30938280064608</v>
      </c>
    </row>
    <row r="893" spans="1:18" hidden="1" x14ac:dyDescent="0.4">
      <c r="A893">
        <v>19212</v>
      </c>
      <c r="B893">
        <v>2</v>
      </c>
      <c r="C893" t="s">
        <v>870</v>
      </c>
      <c r="D893" t="s">
        <v>881</v>
      </c>
      <c r="E893" s="28">
        <v>8269</v>
      </c>
      <c r="F893" s="29">
        <v>8450</v>
      </c>
      <c r="G893" s="29">
        <v>8446</v>
      </c>
      <c r="H893" s="29">
        <v>8110</v>
      </c>
      <c r="I893" s="29">
        <v>7750</v>
      </c>
      <c r="J893" s="29">
        <v>7114</v>
      </c>
      <c r="K893" s="29">
        <v>6412</v>
      </c>
      <c r="L893" s="5">
        <v>100</v>
      </c>
      <c r="M893" s="6">
        <v>102.18889829483612</v>
      </c>
      <c r="N893" s="6">
        <v>102.14052485185634</v>
      </c>
      <c r="O893" s="6">
        <v>98.077155641552778</v>
      </c>
      <c r="P893" s="6">
        <v>93.723545773370418</v>
      </c>
      <c r="Q893" s="6">
        <v>86.032168339581574</v>
      </c>
      <c r="R893" s="6">
        <v>77.542629096625944</v>
      </c>
    </row>
    <row r="894" spans="1:18" hidden="1" x14ac:dyDescent="0.4">
      <c r="A894">
        <v>19213</v>
      </c>
      <c r="B894">
        <v>2</v>
      </c>
      <c r="C894" t="s">
        <v>870</v>
      </c>
      <c r="D894" t="s">
        <v>882</v>
      </c>
      <c r="E894" s="28">
        <v>10734</v>
      </c>
      <c r="F894" s="29">
        <v>10699</v>
      </c>
      <c r="G894" s="29">
        <v>10487</v>
      </c>
      <c r="H894" s="29">
        <v>10308</v>
      </c>
      <c r="I894" s="29">
        <v>10069</v>
      </c>
      <c r="J894" s="29">
        <v>9479</v>
      </c>
      <c r="K894" s="29">
        <v>8714</v>
      </c>
      <c r="L894" s="5">
        <v>100</v>
      </c>
      <c r="M894" s="6">
        <v>99.673933296068569</v>
      </c>
      <c r="N894" s="6">
        <v>97.698900689398172</v>
      </c>
      <c r="O894" s="6">
        <v>96.031302403577413</v>
      </c>
      <c r="P894" s="6">
        <v>93.804732625302776</v>
      </c>
      <c r="Q894" s="6">
        <v>88.308179616172907</v>
      </c>
      <c r="R894" s="6">
        <v>81.181293087385882</v>
      </c>
    </row>
    <row r="895" spans="1:18" hidden="1" x14ac:dyDescent="0.4">
      <c r="A895">
        <v>19214</v>
      </c>
      <c r="B895">
        <v>2</v>
      </c>
      <c r="C895" t="s">
        <v>870</v>
      </c>
      <c r="D895" t="s">
        <v>883</v>
      </c>
      <c r="E895" s="28">
        <v>8014</v>
      </c>
      <c r="F895" s="29">
        <v>8824</v>
      </c>
      <c r="G895" s="29">
        <v>9565</v>
      </c>
      <c r="H895" s="29">
        <v>10105</v>
      </c>
      <c r="I895" s="29">
        <v>10585</v>
      </c>
      <c r="J895" s="29">
        <v>10698</v>
      </c>
      <c r="K895" s="29">
        <v>10478</v>
      </c>
      <c r="L895" s="5">
        <v>100</v>
      </c>
      <c r="M895" s="6">
        <v>110.10731220364363</v>
      </c>
      <c r="N895" s="6">
        <v>119.35363114549537</v>
      </c>
      <c r="O895" s="6">
        <v>126.0918392812578</v>
      </c>
      <c r="P895" s="6">
        <v>132.0813576241577</v>
      </c>
      <c r="Q895" s="6">
        <v>133.4913900673821</v>
      </c>
      <c r="R895" s="6">
        <v>130.74619416021963</v>
      </c>
    </row>
    <row r="896" spans="1:18" hidden="1" x14ac:dyDescent="0.4">
      <c r="A896">
        <v>19346</v>
      </c>
      <c r="B896">
        <v>3</v>
      </c>
      <c r="C896" t="s">
        <v>870</v>
      </c>
      <c r="D896" t="s">
        <v>884</v>
      </c>
      <c r="E896" s="28">
        <v>5657</v>
      </c>
      <c r="F896" s="29">
        <v>5557</v>
      </c>
      <c r="G896" s="29">
        <v>5424</v>
      </c>
      <c r="H896" s="29">
        <v>5256</v>
      </c>
      <c r="I896" s="29">
        <v>5139</v>
      </c>
      <c r="J896" s="29">
        <v>4843</v>
      </c>
      <c r="K896" s="29">
        <v>4430</v>
      </c>
      <c r="L896" s="5">
        <v>100</v>
      </c>
      <c r="M896" s="6">
        <v>98.232278592893763</v>
      </c>
      <c r="N896" s="6">
        <v>95.881209121442453</v>
      </c>
      <c r="O896" s="6">
        <v>92.911437157503968</v>
      </c>
      <c r="P896" s="6">
        <v>90.84320311118968</v>
      </c>
      <c r="Q896" s="6">
        <v>85.610747746155198</v>
      </c>
      <c r="R896" s="6">
        <v>78.310058334806428</v>
      </c>
    </row>
    <row r="897" spans="1:18" hidden="1" x14ac:dyDescent="0.4">
      <c r="A897">
        <v>19364</v>
      </c>
      <c r="B897">
        <v>3</v>
      </c>
      <c r="C897" t="s">
        <v>870</v>
      </c>
      <c r="D897" t="s">
        <v>885</v>
      </c>
      <c r="E897" s="28">
        <v>451</v>
      </c>
      <c r="F897" s="29">
        <v>393</v>
      </c>
      <c r="G897" s="29">
        <v>348</v>
      </c>
      <c r="H897" s="29">
        <v>313</v>
      </c>
      <c r="I897" s="29">
        <v>292</v>
      </c>
      <c r="J897" s="29">
        <v>273</v>
      </c>
      <c r="K897" s="29">
        <v>241</v>
      </c>
      <c r="L897" s="5">
        <v>100</v>
      </c>
      <c r="M897" s="6">
        <v>87.13968957871397</v>
      </c>
      <c r="N897" s="6">
        <v>77.161862527716181</v>
      </c>
      <c r="O897" s="6">
        <v>69.401330376940123</v>
      </c>
      <c r="P897" s="6">
        <v>64.745011086474506</v>
      </c>
      <c r="Q897" s="6">
        <v>60.532150776053214</v>
      </c>
      <c r="R897" s="6">
        <v>53.436807095343688</v>
      </c>
    </row>
    <row r="898" spans="1:18" hidden="1" x14ac:dyDescent="0.4">
      <c r="A898">
        <v>19365</v>
      </c>
      <c r="B898">
        <v>3</v>
      </c>
      <c r="C898" t="s">
        <v>870</v>
      </c>
      <c r="D898" t="s">
        <v>886</v>
      </c>
      <c r="E898" s="28">
        <v>5077</v>
      </c>
      <c r="F898" s="29">
        <v>4713</v>
      </c>
      <c r="G898" s="29">
        <v>4337</v>
      </c>
      <c r="H898" s="29">
        <v>3928</v>
      </c>
      <c r="I898" s="29">
        <v>3457</v>
      </c>
      <c r="J898" s="29">
        <v>3005</v>
      </c>
      <c r="K898" s="29">
        <v>2487</v>
      </c>
      <c r="L898" s="5">
        <v>100</v>
      </c>
      <c r="M898" s="6">
        <v>92.830411660429391</v>
      </c>
      <c r="N898" s="6">
        <v>85.424463265708098</v>
      </c>
      <c r="O898" s="6">
        <v>77.368524719322423</v>
      </c>
      <c r="P898" s="6">
        <v>68.091392554658256</v>
      </c>
      <c r="Q898" s="6">
        <v>59.188497143982666</v>
      </c>
      <c r="R898" s="6">
        <v>48.98562142997833</v>
      </c>
    </row>
    <row r="899" spans="1:18" hidden="1" x14ac:dyDescent="0.4">
      <c r="A899">
        <v>19366</v>
      </c>
      <c r="B899">
        <v>3</v>
      </c>
      <c r="C899" t="s">
        <v>870</v>
      </c>
      <c r="D899" t="s">
        <v>229</v>
      </c>
      <c r="E899" s="28">
        <v>3124</v>
      </c>
      <c r="F899" s="29">
        <v>3020</v>
      </c>
      <c r="G899" s="29">
        <v>2843</v>
      </c>
      <c r="H899" s="29">
        <v>2620</v>
      </c>
      <c r="I899" s="29">
        <v>2369</v>
      </c>
      <c r="J899" s="29">
        <v>2077</v>
      </c>
      <c r="K899" s="29">
        <v>1806</v>
      </c>
      <c r="L899" s="5">
        <v>100</v>
      </c>
      <c r="M899" s="6">
        <v>96.670934699103711</v>
      </c>
      <c r="N899" s="6">
        <v>91.005121638924464</v>
      </c>
      <c r="O899" s="6">
        <v>83.866837387964139</v>
      </c>
      <c r="P899" s="6">
        <v>75.832266325224069</v>
      </c>
      <c r="Q899" s="6">
        <v>66.485275288092197</v>
      </c>
      <c r="R899" s="6">
        <v>57.810499359795131</v>
      </c>
    </row>
    <row r="900" spans="1:18" hidden="1" x14ac:dyDescent="0.4">
      <c r="A900">
        <v>19368</v>
      </c>
      <c r="B900">
        <v>3</v>
      </c>
      <c r="C900" t="s">
        <v>870</v>
      </c>
      <c r="D900" t="s">
        <v>887</v>
      </c>
      <c r="E900" s="28">
        <v>4959</v>
      </c>
      <c r="F900" s="29">
        <v>4901</v>
      </c>
      <c r="G900" s="29">
        <v>4904</v>
      </c>
      <c r="H900" s="29">
        <v>4873</v>
      </c>
      <c r="I900" s="29">
        <v>4804</v>
      </c>
      <c r="J900" s="29">
        <v>4642</v>
      </c>
      <c r="K900" s="29">
        <v>4335</v>
      </c>
      <c r="L900" s="5">
        <v>100</v>
      </c>
      <c r="M900" s="6">
        <v>98.830409356725141</v>
      </c>
      <c r="N900" s="6">
        <v>98.890905424480749</v>
      </c>
      <c r="O900" s="6">
        <v>98.265779391006248</v>
      </c>
      <c r="P900" s="6">
        <v>96.874369832627551</v>
      </c>
      <c r="Q900" s="6">
        <v>93.607582173825364</v>
      </c>
      <c r="R900" s="6">
        <v>87.416817906836059</v>
      </c>
    </row>
    <row r="901" spans="1:18" hidden="1" x14ac:dyDescent="0.4">
      <c r="A901">
        <v>19384</v>
      </c>
      <c r="B901">
        <v>3</v>
      </c>
      <c r="C901" t="s">
        <v>870</v>
      </c>
      <c r="D901" t="s">
        <v>888</v>
      </c>
      <c r="E901" s="28">
        <v>4073</v>
      </c>
      <c r="F901" s="29">
        <v>4467</v>
      </c>
      <c r="G901" s="29">
        <v>4954</v>
      </c>
      <c r="H901" s="29">
        <v>5656</v>
      </c>
      <c r="I901" s="29">
        <v>6319</v>
      </c>
      <c r="J901" s="29">
        <v>6728</v>
      </c>
      <c r="K901" s="29">
        <v>6972</v>
      </c>
      <c r="L901" s="5">
        <v>100</v>
      </c>
      <c r="M901" s="6">
        <v>109.67345936656028</v>
      </c>
      <c r="N901" s="6">
        <v>121.630247974466</v>
      </c>
      <c r="O901" s="6">
        <v>138.86570095752518</v>
      </c>
      <c r="P901" s="6">
        <v>155.14362877485883</v>
      </c>
      <c r="Q901" s="6">
        <v>165.18536705131353</v>
      </c>
      <c r="R901" s="6">
        <v>171.17603731892953</v>
      </c>
    </row>
    <row r="902" spans="1:18" hidden="1" x14ac:dyDescent="0.4">
      <c r="A902">
        <v>19422</v>
      </c>
      <c r="B902">
        <v>3</v>
      </c>
      <c r="C902" t="s">
        <v>870</v>
      </c>
      <c r="D902" t="s">
        <v>889</v>
      </c>
      <c r="E902" s="28">
        <v>614</v>
      </c>
      <c r="F902" s="29">
        <v>633</v>
      </c>
      <c r="G902" s="29">
        <v>626</v>
      </c>
      <c r="H902" s="29">
        <v>597</v>
      </c>
      <c r="I902" s="29">
        <v>563</v>
      </c>
      <c r="J902" s="29">
        <v>526</v>
      </c>
      <c r="K902" s="29">
        <v>473</v>
      </c>
      <c r="L902" s="5">
        <v>100</v>
      </c>
      <c r="M902" s="6">
        <v>103.09446254071662</v>
      </c>
      <c r="N902" s="6">
        <v>101.95439739413681</v>
      </c>
      <c r="O902" s="6">
        <v>97.23127035830619</v>
      </c>
      <c r="P902" s="6">
        <v>91.693811074918557</v>
      </c>
      <c r="Q902" s="6">
        <v>85.667752442996743</v>
      </c>
      <c r="R902" s="6">
        <v>77.035830618892504</v>
      </c>
    </row>
    <row r="903" spans="1:18" hidden="1" x14ac:dyDescent="0.4">
      <c r="A903">
        <v>19423</v>
      </c>
      <c r="B903">
        <v>3</v>
      </c>
      <c r="C903" t="s">
        <v>870</v>
      </c>
      <c r="D903" t="s">
        <v>890</v>
      </c>
      <c r="E903" s="28">
        <v>1231</v>
      </c>
      <c r="F903" s="29">
        <v>1287</v>
      </c>
      <c r="G903" s="29">
        <v>1337</v>
      </c>
      <c r="H903" s="29">
        <v>1351</v>
      </c>
      <c r="I903" s="29">
        <v>1344</v>
      </c>
      <c r="J903" s="29">
        <v>1255</v>
      </c>
      <c r="K903" s="29">
        <v>1150</v>
      </c>
      <c r="L903" s="5">
        <v>100</v>
      </c>
      <c r="M903" s="6">
        <v>104.54914703493094</v>
      </c>
      <c r="N903" s="6">
        <v>108.61088545897644</v>
      </c>
      <c r="O903" s="6">
        <v>109.74817221770918</v>
      </c>
      <c r="P903" s="6">
        <v>109.1795288383428</v>
      </c>
      <c r="Q903" s="6">
        <v>101.94963444354184</v>
      </c>
      <c r="R903" s="6">
        <v>93.419983753046296</v>
      </c>
    </row>
    <row r="904" spans="1:18" hidden="1" x14ac:dyDescent="0.4">
      <c r="A904">
        <v>19424</v>
      </c>
      <c r="B904">
        <v>3</v>
      </c>
      <c r="C904" t="s">
        <v>870</v>
      </c>
      <c r="D904" t="s">
        <v>891</v>
      </c>
      <c r="E904" s="28">
        <v>1809</v>
      </c>
      <c r="F904" s="29">
        <v>2000</v>
      </c>
      <c r="G904" s="29">
        <v>2196</v>
      </c>
      <c r="H904" s="29">
        <v>2315</v>
      </c>
      <c r="I904" s="29">
        <v>2357</v>
      </c>
      <c r="J904" s="29">
        <v>2405</v>
      </c>
      <c r="K904" s="29">
        <v>2495</v>
      </c>
      <c r="L904" s="5">
        <v>100</v>
      </c>
      <c r="M904" s="6">
        <v>110.5583195135434</v>
      </c>
      <c r="N904" s="6">
        <v>121.39303482587064</v>
      </c>
      <c r="O904" s="6">
        <v>127.97125483692649</v>
      </c>
      <c r="P904" s="6">
        <v>130.29297954671088</v>
      </c>
      <c r="Q904" s="6">
        <v>132.94637921503593</v>
      </c>
      <c r="R904" s="6">
        <v>137.92150359314539</v>
      </c>
    </row>
    <row r="905" spans="1:18" hidden="1" x14ac:dyDescent="0.4">
      <c r="A905">
        <v>19425</v>
      </c>
      <c r="B905">
        <v>3</v>
      </c>
      <c r="C905" t="s">
        <v>870</v>
      </c>
      <c r="D905" t="s">
        <v>892</v>
      </c>
      <c r="E905" s="28">
        <v>1744</v>
      </c>
      <c r="F905" s="29">
        <v>1869</v>
      </c>
      <c r="G905" s="29">
        <v>1970</v>
      </c>
      <c r="H905" s="29">
        <v>1982</v>
      </c>
      <c r="I905" s="29">
        <v>1996</v>
      </c>
      <c r="J905" s="29">
        <v>1942</v>
      </c>
      <c r="K905" s="29">
        <v>1876</v>
      </c>
      <c r="L905" s="5">
        <v>100</v>
      </c>
      <c r="M905" s="6">
        <v>107.16743119266054</v>
      </c>
      <c r="N905" s="6">
        <v>112.95871559633028</v>
      </c>
      <c r="O905" s="6">
        <v>113.6467889908257</v>
      </c>
      <c r="P905" s="6">
        <v>114.44954128440368</v>
      </c>
      <c r="Q905" s="6">
        <v>111.3532110091743</v>
      </c>
      <c r="R905" s="6">
        <v>107.56880733944953</v>
      </c>
    </row>
    <row r="906" spans="1:18" hidden="1" x14ac:dyDescent="0.4">
      <c r="A906">
        <v>19429</v>
      </c>
      <c r="B906">
        <v>3</v>
      </c>
      <c r="C906" t="s">
        <v>870</v>
      </c>
      <c r="D906" t="s">
        <v>893</v>
      </c>
      <c r="E906" s="28">
        <v>980</v>
      </c>
      <c r="F906" s="29">
        <v>1013</v>
      </c>
      <c r="G906" s="29">
        <v>1060</v>
      </c>
      <c r="H906" s="29">
        <v>1118</v>
      </c>
      <c r="I906" s="29">
        <v>1149</v>
      </c>
      <c r="J906" s="29">
        <v>1131</v>
      </c>
      <c r="K906" s="29">
        <v>1096</v>
      </c>
      <c r="L906" s="5">
        <v>100</v>
      </c>
      <c r="M906" s="6">
        <v>103.36734693877551</v>
      </c>
      <c r="N906" s="6">
        <v>108.16326530612245</v>
      </c>
      <c r="O906" s="6">
        <v>114.08163265306122</v>
      </c>
      <c r="P906" s="6">
        <v>117.24489795918367</v>
      </c>
      <c r="Q906" s="6">
        <v>115.40816326530611</v>
      </c>
      <c r="R906" s="6">
        <v>111.83673469387756</v>
      </c>
    </row>
    <row r="907" spans="1:18" hidden="1" x14ac:dyDescent="0.4">
      <c r="A907">
        <v>19430</v>
      </c>
      <c r="B907">
        <v>3</v>
      </c>
      <c r="C907" t="s">
        <v>870</v>
      </c>
      <c r="D907" t="s">
        <v>894</v>
      </c>
      <c r="E907" s="28">
        <v>6888</v>
      </c>
      <c r="F907" s="29">
        <v>7395</v>
      </c>
      <c r="G907" s="29">
        <v>7837</v>
      </c>
      <c r="H907" s="29">
        <v>8354</v>
      </c>
      <c r="I907" s="29">
        <v>8828</v>
      </c>
      <c r="J907" s="29">
        <v>8944</v>
      </c>
      <c r="K907" s="29">
        <v>8881</v>
      </c>
      <c r="L907" s="5">
        <v>100</v>
      </c>
      <c r="M907" s="6">
        <v>107.36062717770034</v>
      </c>
      <c r="N907" s="6">
        <v>113.77758420441346</v>
      </c>
      <c r="O907" s="6">
        <v>121.28339140534263</v>
      </c>
      <c r="P907" s="6">
        <v>128.16492450638793</v>
      </c>
      <c r="Q907" s="6">
        <v>129.84901277584206</v>
      </c>
      <c r="R907" s="6">
        <v>128.9343786295006</v>
      </c>
    </row>
    <row r="908" spans="1:18" hidden="1" x14ac:dyDescent="0.4">
      <c r="A908">
        <v>19442</v>
      </c>
      <c r="B908">
        <v>3</v>
      </c>
      <c r="C908" t="s">
        <v>870</v>
      </c>
      <c r="D908" t="s">
        <v>895</v>
      </c>
      <c r="E908" s="28">
        <v>310</v>
      </c>
      <c r="F908" s="29">
        <v>274</v>
      </c>
      <c r="G908" s="29">
        <v>228</v>
      </c>
      <c r="H908" s="29">
        <v>201</v>
      </c>
      <c r="I908" s="29">
        <v>178</v>
      </c>
      <c r="J908" s="29">
        <v>155</v>
      </c>
      <c r="K908" s="29">
        <v>136</v>
      </c>
      <c r="L908" s="5">
        <v>100</v>
      </c>
      <c r="M908" s="6">
        <v>88.387096774193552</v>
      </c>
      <c r="N908" s="6">
        <v>73.548387096774192</v>
      </c>
      <c r="O908" s="6">
        <v>64.838709677419359</v>
      </c>
      <c r="P908" s="6">
        <v>57.41935483870968</v>
      </c>
      <c r="Q908" s="6">
        <v>50</v>
      </c>
      <c r="R908" s="6">
        <v>43.870967741935488</v>
      </c>
    </row>
    <row r="909" spans="1:18" hidden="1" x14ac:dyDescent="0.4">
      <c r="A909">
        <v>19443</v>
      </c>
      <c r="B909">
        <v>3</v>
      </c>
      <c r="C909" t="s">
        <v>870</v>
      </c>
      <c r="D909" t="s">
        <v>896</v>
      </c>
      <c r="E909" s="28">
        <v>236</v>
      </c>
      <c r="F909" s="29">
        <v>205</v>
      </c>
      <c r="G909" s="29">
        <v>189</v>
      </c>
      <c r="H909" s="29">
        <v>172</v>
      </c>
      <c r="I909" s="29">
        <v>142</v>
      </c>
      <c r="J909" s="29">
        <v>129</v>
      </c>
      <c r="K909" s="29">
        <v>116</v>
      </c>
      <c r="L909" s="5">
        <v>100</v>
      </c>
      <c r="M909" s="6">
        <v>86.864406779661024</v>
      </c>
      <c r="N909" s="6">
        <v>80.084745762711862</v>
      </c>
      <c r="O909" s="6">
        <v>72.881355932203391</v>
      </c>
      <c r="P909" s="6">
        <v>60.169491525423723</v>
      </c>
      <c r="Q909" s="6">
        <v>54.66101694915254</v>
      </c>
      <c r="R909" s="6">
        <v>49.152542372881356</v>
      </c>
    </row>
    <row r="910" spans="1:18" hidden="1" x14ac:dyDescent="0.4">
      <c r="A910">
        <v>20000</v>
      </c>
      <c r="B910" t="s">
        <v>0</v>
      </c>
      <c r="C910" t="s">
        <v>897</v>
      </c>
      <c r="E910" s="28">
        <v>654562</v>
      </c>
      <c r="F910" s="29">
        <v>655045</v>
      </c>
      <c r="G910" s="29">
        <v>657412</v>
      </c>
      <c r="H910" s="29">
        <v>664484</v>
      </c>
      <c r="I910" s="29">
        <v>683000</v>
      </c>
      <c r="J910" s="29">
        <v>680203</v>
      </c>
      <c r="K910" s="29">
        <v>658395</v>
      </c>
      <c r="L910" s="5">
        <v>100</v>
      </c>
      <c r="M910" s="6">
        <v>100.07378980142447</v>
      </c>
      <c r="N910" s="6">
        <v>100.43540566057914</v>
      </c>
      <c r="O910" s="6">
        <v>101.51582279447938</v>
      </c>
      <c r="P910" s="6">
        <v>104.3445846229998</v>
      </c>
      <c r="Q910" s="6">
        <v>103.9172759799683</v>
      </c>
      <c r="R910" s="6">
        <v>100.58558241999992</v>
      </c>
    </row>
    <row r="911" spans="1:18" hidden="1" x14ac:dyDescent="0.4">
      <c r="A911">
        <v>20201</v>
      </c>
      <c r="B911">
        <v>2</v>
      </c>
      <c r="C911" t="s">
        <v>897</v>
      </c>
      <c r="D911" t="s">
        <v>898</v>
      </c>
      <c r="E911" s="28">
        <v>112385</v>
      </c>
      <c r="F911" s="29">
        <v>114801</v>
      </c>
      <c r="G911" s="29">
        <v>117274</v>
      </c>
      <c r="H911" s="29">
        <v>120746</v>
      </c>
      <c r="I911" s="29">
        <v>126363</v>
      </c>
      <c r="J911" s="29">
        <v>127138</v>
      </c>
      <c r="K911" s="29">
        <v>123961</v>
      </c>
      <c r="L911" s="5">
        <v>100</v>
      </c>
      <c r="M911" s="6">
        <v>102.14975308092717</v>
      </c>
      <c r="N911" s="6">
        <v>104.35022467411133</v>
      </c>
      <c r="O911" s="6">
        <v>107.43960492948348</v>
      </c>
      <c r="P911" s="6">
        <v>112.43760288294702</v>
      </c>
      <c r="Q911" s="6">
        <v>113.12719668994973</v>
      </c>
      <c r="R911" s="6">
        <v>110.30030698046893</v>
      </c>
    </row>
    <row r="912" spans="1:18" hidden="1" x14ac:dyDescent="0.4">
      <c r="A912">
        <v>20202</v>
      </c>
      <c r="B912">
        <v>2</v>
      </c>
      <c r="C912" t="s">
        <v>897</v>
      </c>
      <c r="D912" t="s">
        <v>899</v>
      </c>
      <c r="E912" s="28">
        <v>67387</v>
      </c>
      <c r="F912" s="29">
        <v>68040</v>
      </c>
      <c r="G912" s="29">
        <v>69259</v>
      </c>
      <c r="H912" s="29">
        <v>72097</v>
      </c>
      <c r="I912" s="29">
        <v>76560</v>
      </c>
      <c r="J912" s="29">
        <v>78196</v>
      </c>
      <c r="K912" s="29">
        <v>77333</v>
      </c>
      <c r="L912" s="5">
        <v>100</v>
      </c>
      <c r="M912" s="6">
        <v>100.96902963479604</v>
      </c>
      <c r="N912" s="6">
        <v>102.77798388413196</v>
      </c>
      <c r="O912" s="6">
        <v>106.989478682832</v>
      </c>
      <c r="P912" s="6">
        <v>113.61241782539659</v>
      </c>
      <c r="Q912" s="6">
        <v>116.04018579251192</v>
      </c>
      <c r="R912" s="6">
        <v>114.75952335020108</v>
      </c>
    </row>
    <row r="913" spans="1:18" hidden="1" x14ac:dyDescent="0.4">
      <c r="A913">
        <v>20203</v>
      </c>
      <c r="B913">
        <v>2</v>
      </c>
      <c r="C913" t="s">
        <v>897</v>
      </c>
      <c r="D913" t="s">
        <v>900</v>
      </c>
      <c r="E913" s="28">
        <v>47401</v>
      </c>
      <c r="F913" s="29">
        <v>47659</v>
      </c>
      <c r="G913" s="29">
        <v>48040</v>
      </c>
      <c r="H913" s="29">
        <v>48776</v>
      </c>
      <c r="I913" s="29">
        <v>50412</v>
      </c>
      <c r="J913" s="29">
        <v>50393</v>
      </c>
      <c r="K913" s="29">
        <v>48988</v>
      </c>
      <c r="L913" s="5">
        <v>100</v>
      </c>
      <c r="M913" s="6">
        <v>100.54429231450814</v>
      </c>
      <c r="N913" s="6">
        <v>101.34807282546782</v>
      </c>
      <c r="O913" s="6">
        <v>102.90078268390963</v>
      </c>
      <c r="P913" s="6">
        <v>106.35218666272863</v>
      </c>
      <c r="Q913" s="6">
        <v>106.31210312018733</v>
      </c>
      <c r="R913" s="6">
        <v>103.34803063226514</v>
      </c>
    </row>
    <row r="914" spans="1:18" hidden="1" x14ac:dyDescent="0.4">
      <c r="A914">
        <v>20204</v>
      </c>
      <c r="B914">
        <v>2</v>
      </c>
      <c r="C914" t="s">
        <v>897</v>
      </c>
      <c r="D914" t="s">
        <v>901</v>
      </c>
      <c r="E914" s="28">
        <v>16571</v>
      </c>
      <c r="F914" s="29">
        <v>15851</v>
      </c>
      <c r="G914" s="29">
        <v>15302</v>
      </c>
      <c r="H914" s="29">
        <v>14985</v>
      </c>
      <c r="I914" s="29">
        <v>15076</v>
      </c>
      <c r="J914" s="29">
        <v>14660</v>
      </c>
      <c r="K914" s="29">
        <v>13731</v>
      </c>
      <c r="L914" s="5">
        <v>100</v>
      </c>
      <c r="M914" s="6">
        <v>95.655060044656324</v>
      </c>
      <c r="N914" s="6">
        <v>92.342043328706779</v>
      </c>
      <c r="O914" s="6">
        <v>90.42906282059019</v>
      </c>
      <c r="P914" s="6">
        <v>90.978214953835007</v>
      </c>
      <c r="Q914" s="6">
        <v>88.467805201858667</v>
      </c>
      <c r="R914" s="6">
        <v>82.861625731699959</v>
      </c>
    </row>
    <row r="915" spans="1:18" hidden="1" x14ac:dyDescent="0.4">
      <c r="A915">
        <v>20205</v>
      </c>
      <c r="B915">
        <v>2</v>
      </c>
      <c r="C915" t="s">
        <v>897</v>
      </c>
      <c r="D915" t="s">
        <v>902</v>
      </c>
      <c r="E915" s="28">
        <v>32165</v>
      </c>
      <c r="F915" s="29">
        <v>31780</v>
      </c>
      <c r="G915" s="29">
        <v>31328</v>
      </c>
      <c r="H915" s="29">
        <v>31024</v>
      </c>
      <c r="I915" s="29">
        <v>31452</v>
      </c>
      <c r="J915" s="29">
        <v>30982</v>
      </c>
      <c r="K915" s="29">
        <v>29764</v>
      </c>
      <c r="L915" s="5">
        <v>100</v>
      </c>
      <c r="M915" s="6">
        <v>98.803046789989125</v>
      </c>
      <c r="N915" s="6">
        <v>97.397792631742576</v>
      </c>
      <c r="O915" s="6">
        <v>96.452665941240483</v>
      </c>
      <c r="P915" s="6">
        <v>97.783304834447378</v>
      </c>
      <c r="Q915" s="6">
        <v>96.322089227421117</v>
      </c>
      <c r="R915" s="6">
        <v>92.535364526659407</v>
      </c>
    </row>
    <row r="916" spans="1:18" hidden="1" x14ac:dyDescent="0.4">
      <c r="A916">
        <v>20206</v>
      </c>
      <c r="B916">
        <v>2</v>
      </c>
      <c r="C916" t="s">
        <v>897</v>
      </c>
      <c r="D916" t="s">
        <v>903</v>
      </c>
      <c r="E916" s="28">
        <v>15124</v>
      </c>
      <c r="F916" s="29">
        <v>15050</v>
      </c>
      <c r="G916" s="29">
        <v>14865</v>
      </c>
      <c r="H916" s="29">
        <v>15032</v>
      </c>
      <c r="I916" s="29">
        <v>15585</v>
      </c>
      <c r="J916" s="29">
        <v>15424</v>
      </c>
      <c r="K916" s="29">
        <v>14797</v>
      </c>
      <c r="L916" s="5">
        <v>100</v>
      </c>
      <c r="M916" s="6">
        <v>99.510711451996826</v>
      </c>
      <c r="N916" s="6">
        <v>98.287490081988892</v>
      </c>
      <c r="O916" s="6">
        <v>99.391695318698766</v>
      </c>
      <c r="P916" s="6">
        <v>103.04813541391167</v>
      </c>
      <c r="Q916" s="6">
        <v>101.9836022216345</v>
      </c>
      <c r="R916" s="6">
        <v>97.83787357841841</v>
      </c>
    </row>
    <row r="917" spans="1:18" hidden="1" x14ac:dyDescent="0.4">
      <c r="A917">
        <v>20207</v>
      </c>
      <c r="B917">
        <v>2</v>
      </c>
      <c r="C917" t="s">
        <v>897</v>
      </c>
      <c r="D917" t="s">
        <v>904</v>
      </c>
      <c r="E917" s="28">
        <v>16082</v>
      </c>
      <c r="F917" s="29">
        <v>16092</v>
      </c>
      <c r="G917" s="29">
        <v>15916</v>
      </c>
      <c r="H917" s="29">
        <v>15861</v>
      </c>
      <c r="I917" s="29">
        <v>16211</v>
      </c>
      <c r="J917" s="29">
        <v>16136</v>
      </c>
      <c r="K917" s="29">
        <v>15484</v>
      </c>
      <c r="L917" s="5">
        <v>100</v>
      </c>
      <c r="M917" s="6">
        <v>100.06218132073126</v>
      </c>
      <c r="N917" s="6">
        <v>98.967790075861203</v>
      </c>
      <c r="O917" s="6">
        <v>98.625792811839318</v>
      </c>
      <c r="P917" s="6">
        <v>100.80213903743316</v>
      </c>
      <c r="Q917" s="6">
        <v>100.33577913194875</v>
      </c>
      <c r="R917" s="6">
        <v>96.281557020271109</v>
      </c>
    </row>
    <row r="918" spans="1:18" hidden="1" x14ac:dyDescent="0.4">
      <c r="A918">
        <v>20208</v>
      </c>
      <c r="B918">
        <v>2</v>
      </c>
      <c r="C918" t="s">
        <v>897</v>
      </c>
      <c r="D918" t="s">
        <v>905</v>
      </c>
      <c r="E918" s="28">
        <v>13856</v>
      </c>
      <c r="F918" s="29">
        <v>14150</v>
      </c>
      <c r="G918" s="29">
        <v>14085</v>
      </c>
      <c r="H918" s="29">
        <v>14025</v>
      </c>
      <c r="I918" s="29">
        <v>14001</v>
      </c>
      <c r="J918" s="29">
        <v>13748</v>
      </c>
      <c r="K918" s="29">
        <v>13211</v>
      </c>
      <c r="L918" s="5">
        <v>100</v>
      </c>
      <c r="M918" s="6">
        <v>102.12182448036951</v>
      </c>
      <c r="N918" s="6">
        <v>101.65271362586606</v>
      </c>
      <c r="O918" s="6">
        <v>101.21968822170902</v>
      </c>
      <c r="P918" s="6">
        <v>101.04647806004618</v>
      </c>
      <c r="Q918" s="6">
        <v>99.220554272517319</v>
      </c>
      <c r="R918" s="6">
        <v>95.344976905311768</v>
      </c>
    </row>
    <row r="919" spans="1:18" hidden="1" x14ac:dyDescent="0.4">
      <c r="A919">
        <v>20209</v>
      </c>
      <c r="B919">
        <v>2</v>
      </c>
      <c r="C919" t="s">
        <v>897</v>
      </c>
      <c r="D919" t="s">
        <v>906</v>
      </c>
      <c r="E919" s="28">
        <v>20727</v>
      </c>
      <c r="F919" s="29">
        <v>20759</v>
      </c>
      <c r="G919" s="29">
        <v>20844</v>
      </c>
      <c r="H919" s="29">
        <v>20928</v>
      </c>
      <c r="I919" s="29">
        <v>21610</v>
      </c>
      <c r="J919" s="29">
        <v>21584</v>
      </c>
      <c r="K919" s="29">
        <v>20868</v>
      </c>
      <c r="L919" s="5">
        <v>100</v>
      </c>
      <c r="M919" s="6">
        <v>100.1543879963333</v>
      </c>
      <c r="N919" s="6">
        <v>100.56448111159358</v>
      </c>
      <c r="O919" s="6">
        <v>100.96974960196845</v>
      </c>
      <c r="P919" s="6">
        <v>104.26014377382158</v>
      </c>
      <c r="Q919" s="6">
        <v>104.13470352680079</v>
      </c>
      <c r="R919" s="6">
        <v>100.68027210884354</v>
      </c>
    </row>
    <row r="920" spans="1:18" hidden="1" x14ac:dyDescent="0.4">
      <c r="A920">
        <v>20210</v>
      </c>
      <c r="B920">
        <v>2</v>
      </c>
      <c r="C920" t="s">
        <v>897</v>
      </c>
      <c r="D920" t="s">
        <v>907</v>
      </c>
      <c r="E920" s="28">
        <v>9979</v>
      </c>
      <c r="F920" s="29">
        <v>10012</v>
      </c>
      <c r="G920" s="29">
        <v>10058</v>
      </c>
      <c r="H920" s="29">
        <v>10238</v>
      </c>
      <c r="I920" s="29">
        <v>10580</v>
      </c>
      <c r="J920" s="29">
        <v>10529</v>
      </c>
      <c r="K920" s="29">
        <v>10191</v>
      </c>
      <c r="L920" s="5">
        <v>100</v>
      </c>
      <c r="M920" s="6">
        <v>100.33069445836256</v>
      </c>
      <c r="N920" s="6">
        <v>100.79166249123159</v>
      </c>
      <c r="O920" s="6">
        <v>102.59545044593648</v>
      </c>
      <c r="P920" s="6">
        <v>106.02264755987574</v>
      </c>
      <c r="Q920" s="6">
        <v>105.5115743060427</v>
      </c>
      <c r="R920" s="6">
        <v>102.12446136887463</v>
      </c>
    </row>
    <row r="921" spans="1:18" hidden="1" x14ac:dyDescent="0.4">
      <c r="A921">
        <v>20211</v>
      </c>
      <c r="B921">
        <v>2</v>
      </c>
      <c r="C921" t="s">
        <v>897</v>
      </c>
      <c r="D921" t="s">
        <v>908</v>
      </c>
      <c r="E921" s="28">
        <v>13751</v>
      </c>
      <c r="F921" s="29">
        <v>14052</v>
      </c>
      <c r="G921" s="29">
        <v>14069</v>
      </c>
      <c r="H921" s="29">
        <v>14036</v>
      </c>
      <c r="I921" s="29">
        <v>14106</v>
      </c>
      <c r="J921" s="29">
        <v>13876</v>
      </c>
      <c r="K921" s="29">
        <v>13286</v>
      </c>
      <c r="L921" s="5">
        <v>100</v>
      </c>
      <c r="M921" s="6">
        <v>102.18893171405716</v>
      </c>
      <c r="N921" s="6">
        <v>102.31255908661187</v>
      </c>
      <c r="O921" s="6">
        <v>102.07257653988802</v>
      </c>
      <c r="P921" s="6">
        <v>102.58163042687805</v>
      </c>
      <c r="Q921" s="6">
        <v>100.9090247981965</v>
      </c>
      <c r="R921" s="6">
        <v>96.618427750709031</v>
      </c>
    </row>
    <row r="922" spans="1:18" hidden="1" x14ac:dyDescent="0.4">
      <c r="A922">
        <v>20212</v>
      </c>
      <c r="B922">
        <v>2</v>
      </c>
      <c r="C922" t="s">
        <v>897</v>
      </c>
      <c r="D922" t="s">
        <v>909</v>
      </c>
      <c r="E922" s="28">
        <v>10128</v>
      </c>
      <c r="F922" s="29">
        <v>9748</v>
      </c>
      <c r="G922" s="29">
        <v>9337</v>
      </c>
      <c r="H922" s="29">
        <v>9050</v>
      </c>
      <c r="I922" s="29">
        <v>8729</v>
      </c>
      <c r="J922" s="29">
        <v>8211</v>
      </c>
      <c r="K922" s="29">
        <v>7456</v>
      </c>
      <c r="L922" s="5">
        <v>100</v>
      </c>
      <c r="M922" s="6">
        <v>96.248025276461291</v>
      </c>
      <c r="N922" s="6">
        <v>92.189968404423382</v>
      </c>
      <c r="O922" s="6">
        <v>89.356240126382303</v>
      </c>
      <c r="P922" s="6">
        <v>86.186808846761451</v>
      </c>
      <c r="Q922" s="6">
        <v>81.072274881516591</v>
      </c>
      <c r="R922" s="6">
        <v>73.617693522906791</v>
      </c>
    </row>
    <row r="923" spans="1:18" hidden="1" x14ac:dyDescent="0.4">
      <c r="A923">
        <v>20213</v>
      </c>
      <c r="B923">
        <v>2</v>
      </c>
      <c r="C923" t="s">
        <v>897</v>
      </c>
      <c r="D923" t="s">
        <v>910</v>
      </c>
      <c r="E923" s="28">
        <v>7454</v>
      </c>
      <c r="F923" s="29">
        <v>7185</v>
      </c>
      <c r="G923" s="29">
        <v>6899</v>
      </c>
      <c r="H923" s="29">
        <v>6547</v>
      </c>
      <c r="I923" s="29">
        <v>6268</v>
      </c>
      <c r="J923" s="29">
        <v>5875</v>
      </c>
      <c r="K923" s="29">
        <v>5375</v>
      </c>
      <c r="L923" s="5">
        <v>100</v>
      </c>
      <c r="M923" s="6">
        <v>96.391199356050436</v>
      </c>
      <c r="N923" s="6">
        <v>92.554333243895897</v>
      </c>
      <c r="O923" s="6">
        <v>87.832036490474906</v>
      </c>
      <c r="P923" s="6">
        <v>84.089079688757721</v>
      </c>
      <c r="Q923" s="6">
        <v>78.816742688489398</v>
      </c>
      <c r="R923" s="6">
        <v>72.10893480010732</v>
      </c>
    </row>
    <row r="924" spans="1:18" hidden="1" x14ac:dyDescent="0.4">
      <c r="A924">
        <v>20214</v>
      </c>
      <c r="B924">
        <v>2</v>
      </c>
      <c r="C924" t="s">
        <v>897</v>
      </c>
      <c r="D924" t="s">
        <v>911</v>
      </c>
      <c r="E924" s="28">
        <v>17227</v>
      </c>
      <c r="F924" s="29">
        <v>17582</v>
      </c>
      <c r="G924" s="29">
        <v>17690</v>
      </c>
      <c r="H924" s="29">
        <v>18146</v>
      </c>
      <c r="I924" s="29">
        <v>19007</v>
      </c>
      <c r="J924" s="29">
        <v>19221</v>
      </c>
      <c r="K924" s="29">
        <v>18761</v>
      </c>
      <c r="L924" s="5">
        <v>100</v>
      </c>
      <c r="M924" s="6">
        <v>102.06071863934521</v>
      </c>
      <c r="N924" s="6">
        <v>102.68764149300517</v>
      </c>
      <c r="O924" s="6">
        <v>105.33464909734718</v>
      </c>
      <c r="P924" s="6">
        <v>110.33261740291402</v>
      </c>
      <c r="Q924" s="6">
        <v>111.57485342775874</v>
      </c>
      <c r="R924" s="6">
        <v>108.90462645846637</v>
      </c>
    </row>
    <row r="925" spans="1:18" hidden="1" x14ac:dyDescent="0.4">
      <c r="A925">
        <v>20215</v>
      </c>
      <c r="B925">
        <v>2</v>
      </c>
      <c r="C925" t="s">
        <v>897</v>
      </c>
      <c r="D925" t="s">
        <v>912</v>
      </c>
      <c r="E925" s="28">
        <v>19256</v>
      </c>
      <c r="F925" s="29">
        <v>19630</v>
      </c>
      <c r="G925" s="29">
        <v>19978</v>
      </c>
      <c r="H925" s="29">
        <v>20789</v>
      </c>
      <c r="I925" s="29">
        <v>21815</v>
      </c>
      <c r="J925" s="29">
        <v>22089</v>
      </c>
      <c r="K925" s="29">
        <v>21833</v>
      </c>
      <c r="L925" s="5">
        <v>100</v>
      </c>
      <c r="M925" s="6">
        <v>101.94225176568344</v>
      </c>
      <c r="N925" s="6">
        <v>103.74948068134609</v>
      </c>
      <c r="O925" s="6">
        <v>107.96115496468633</v>
      </c>
      <c r="P925" s="6">
        <v>113.28936435396758</v>
      </c>
      <c r="Q925" s="6">
        <v>114.71229746572497</v>
      </c>
      <c r="R925" s="6">
        <v>113.38284171167427</v>
      </c>
    </row>
    <row r="926" spans="1:18" hidden="1" x14ac:dyDescent="0.4">
      <c r="A926">
        <v>20217</v>
      </c>
      <c r="B926">
        <v>2</v>
      </c>
      <c r="C926" t="s">
        <v>897</v>
      </c>
      <c r="D926" t="s">
        <v>913</v>
      </c>
      <c r="E926" s="28">
        <v>30381</v>
      </c>
      <c r="F926" s="29">
        <v>31099</v>
      </c>
      <c r="G926" s="29">
        <v>31679</v>
      </c>
      <c r="H926" s="29">
        <v>32323</v>
      </c>
      <c r="I926" s="29">
        <v>33498</v>
      </c>
      <c r="J926" s="29">
        <v>33952</v>
      </c>
      <c r="K926" s="29">
        <v>33579</v>
      </c>
      <c r="L926" s="5">
        <v>100</v>
      </c>
      <c r="M926" s="6">
        <v>102.3633191797505</v>
      </c>
      <c r="N926" s="6">
        <v>104.2724070965406</v>
      </c>
      <c r="O926" s="6">
        <v>106.39215299035581</v>
      </c>
      <c r="P926" s="6">
        <v>110.25970178730127</v>
      </c>
      <c r="Q926" s="6">
        <v>111.75405681182318</v>
      </c>
      <c r="R926" s="6">
        <v>110.5263157894737</v>
      </c>
    </row>
    <row r="927" spans="1:18" hidden="1" x14ac:dyDescent="0.4">
      <c r="A927">
        <v>20218</v>
      </c>
      <c r="B927">
        <v>2</v>
      </c>
      <c r="C927" t="s">
        <v>897</v>
      </c>
      <c r="D927" t="s">
        <v>914</v>
      </c>
      <c r="E927" s="28">
        <v>19694</v>
      </c>
      <c r="F927" s="29">
        <v>19769</v>
      </c>
      <c r="G927" s="29">
        <v>19688</v>
      </c>
      <c r="H927" s="29">
        <v>19665</v>
      </c>
      <c r="I927" s="29">
        <v>20080</v>
      </c>
      <c r="J927" s="29">
        <v>19776</v>
      </c>
      <c r="K927" s="29">
        <v>18989</v>
      </c>
      <c r="L927" s="5">
        <v>100</v>
      </c>
      <c r="M927" s="6">
        <v>100.38082664770995</v>
      </c>
      <c r="N927" s="6">
        <v>99.969533868183206</v>
      </c>
      <c r="O927" s="6">
        <v>99.852747029552148</v>
      </c>
      <c r="P927" s="6">
        <v>101.95998781354727</v>
      </c>
      <c r="Q927" s="6">
        <v>100.4163704681629</v>
      </c>
      <c r="R927" s="6">
        <v>96.420229511526358</v>
      </c>
    </row>
    <row r="928" spans="1:18" hidden="1" x14ac:dyDescent="0.4">
      <c r="A928">
        <v>20219</v>
      </c>
      <c r="B928">
        <v>2</v>
      </c>
      <c r="C928" t="s">
        <v>897</v>
      </c>
      <c r="D928" t="s">
        <v>915</v>
      </c>
      <c r="E928" s="28">
        <v>9339</v>
      </c>
      <c r="F928" s="29">
        <v>9609</v>
      </c>
      <c r="G928" s="29">
        <v>9841</v>
      </c>
      <c r="H928" s="29">
        <v>9989</v>
      </c>
      <c r="I928" s="29">
        <v>10422</v>
      </c>
      <c r="J928" s="29">
        <v>10576</v>
      </c>
      <c r="K928" s="29">
        <v>10474</v>
      </c>
      <c r="L928" s="5">
        <v>100</v>
      </c>
      <c r="M928" s="6">
        <v>102.89110183103116</v>
      </c>
      <c r="N928" s="6">
        <v>105.37530784880609</v>
      </c>
      <c r="O928" s="6">
        <v>106.96005996359352</v>
      </c>
      <c r="P928" s="6">
        <v>111.59653067780275</v>
      </c>
      <c r="Q928" s="6">
        <v>113.24552949994646</v>
      </c>
      <c r="R928" s="6">
        <v>112.15333547489024</v>
      </c>
    </row>
    <row r="929" spans="1:18" hidden="1" x14ac:dyDescent="0.4">
      <c r="A929">
        <v>20220</v>
      </c>
      <c r="B929">
        <v>2</v>
      </c>
      <c r="C929" t="s">
        <v>897</v>
      </c>
      <c r="D929" t="s">
        <v>916</v>
      </c>
      <c r="E929" s="28">
        <v>30044</v>
      </c>
      <c r="F929" s="29">
        <v>30467</v>
      </c>
      <c r="G929" s="29">
        <v>30895</v>
      </c>
      <c r="H929" s="29">
        <v>31748</v>
      </c>
      <c r="I929" s="29">
        <v>33378</v>
      </c>
      <c r="J929" s="29">
        <v>33627</v>
      </c>
      <c r="K929" s="29">
        <v>32958</v>
      </c>
      <c r="L929" s="5">
        <v>100</v>
      </c>
      <c r="M929" s="6">
        <v>101.40793502862468</v>
      </c>
      <c r="N929" s="6">
        <v>102.83251231527093</v>
      </c>
      <c r="O929" s="6">
        <v>105.6716815337505</v>
      </c>
      <c r="P929" s="6">
        <v>111.0970576487818</v>
      </c>
      <c r="Q929" s="6">
        <v>111.92584209825588</v>
      </c>
      <c r="R929" s="6">
        <v>109.69910797497005</v>
      </c>
    </row>
    <row r="930" spans="1:18" hidden="1" x14ac:dyDescent="0.4">
      <c r="A930">
        <v>20303</v>
      </c>
      <c r="B930">
        <v>3</v>
      </c>
      <c r="C930" t="s">
        <v>897</v>
      </c>
      <c r="D930" t="s">
        <v>917</v>
      </c>
      <c r="E930" s="28">
        <v>1839</v>
      </c>
      <c r="F930" s="29">
        <v>1736</v>
      </c>
      <c r="G930" s="29">
        <v>1660</v>
      </c>
      <c r="H930" s="29">
        <v>1594</v>
      </c>
      <c r="I930" s="29">
        <v>1486</v>
      </c>
      <c r="J930" s="29">
        <v>1377</v>
      </c>
      <c r="K930" s="29">
        <v>1262</v>
      </c>
      <c r="L930" s="5">
        <v>100</v>
      </c>
      <c r="M930" s="6">
        <v>94.399129961935841</v>
      </c>
      <c r="N930" s="6">
        <v>90.266449157150632</v>
      </c>
      <c r="O930" s="6">
        <v>86.677542142468738</v>
      </c>
      <c r="P930" s="6">
        <v>80.804785209352914</v>
      </c>
      <c r="Q930" s="6">
        <v>74.877650897226758</v>
      </c>
      <c r="R930" s="6">
        <v>68.624252311038603</v>
      </c>
    </row>
    <row r="931" spans="1:18" hidden="1" x14ac:dyDescent="0.4">
      <c r="A931">
        <v>20304</v>
      </c>
      <c r="B931">
        <v>3</v>
      </c>
      <c r="C931" t="s">
        <v>897</v>
      </c>
      <c r="D931" t="s">
        <v>918</v>
      </c>
      <c r="E931" s="28">
        <v>1196</v>
      </c>
      <c r="F931" s="29">
        <v>1189</v>
      </c>
      <c r="G931" s="29">
        <v>1177</v>
      </c>
      <c r="H931" s="29">
        <v>1130</v>
      </c>
      <c r="I931" s="29">
        <v>1067</v>
      </c>
      <c r="J931" s="29">
        <v>1011</v>
      </c>
      <c r="K931" s="29">
        <v>939</v>
      </c>
      <c r="L931" s="5">
        <v>100</v>
      </c>
      <c r="M931" s="6">
        <v>99.414715719063537</v>
      </c>
      <c r="N931" s="6">
        <v>98.411371237458184</v>
      </c>
      <c r="O931" s="6">
        <v>94.481605351170572</v>
      </c>
      <c r="P931" s="6">
        <v>89.214046822742475</v>
      </c>
      <c r="Q931" s="6">
        <v>84.531772575250841</v>
      </c>
      <c r="R931" s="6">
        <v>78.511705685618722</v>
      </c>
    </row>
    <row r="932" spans="1:18" hidden="1" x14ac:dyDescent="0.4">
      <c r="A932">
        <v>20305</v>
      </c>
      <c r="B932">
        <v>3</v>
      </c>
      <c r="C932" t="s">
        <v>897</v>
      </c>
      <c r="D932" t="s">
        <v>503</v>
      </c>
      <c r="E932" s="28">
        <v>999</v>
      </c>
      <c r="F932" s="29">
        <v>938</v>
      </c>
      <c r="G932" s="29">
        <v>1012</v>
      </c>
      <c r="H932" s="29">
        <v>1016</v>
      </c>
      <c r="I932" s="29">
        <v>1007</v>
      </c>
      <c r="J932" s="29">
        <v>981</v>
      </c>
      <c r="K932" s="29">
        <v>939</v>
      </c>
      <c r="L932" s="5">
        <v>100</v>
      </c>
      <c r="M932" s="6">
        <v>93.893893893893903</v>
      </c>
      <c r="N932" s="6">
        <v>101.30130130130131</v>
      </c>
      <c r="O932" s="6">
        <v>101.70170170170169</v>
      </c>
      <c r="P932" s="6">
        <v>100.8008008008008</v>
      </c>
      <c r="Q932" s="6">
        <v>98.198198198198199</v>
      </c>
      <c r="R932" s="6">
        <v>93.993993993993996</v>
      </c>
    </row>
    <row r="933" spans="1:18" hidden="1" x14ac:dyDescent="0.4">
      <c r="A933">
        <v>20306</v>
      </c>
      <c r="B933">
        <v>3</v>
      </c>
      <c r="C933" t="s">
        <v>897</v>
      </c>
      <c r="D933" t="s">
        <v>919</v>
      </c>
      <c r="E933" s="28">
        <v>393</v>
      </c>
      <c r="F933" s="29">
        <v>352</v>
      </c>
      <c r="G933" s="29">
        <v>330</v>
      </c>
      <c r="H933" s="29">
        <v>310</v>
      </c>
      <c r="I933" s="29">
        <v>301</v>
      </c>
      <c r="J933" s="29">
        <v>285</v>
      </c>
      <c r="K933" s="29">
        <v>265</v>
      </c>
      <c r="L933" s="5">
        <v>100</v>
      </c>
      <c r="M933" s="6">
        <v>89.56743002544529</v>
      </c>
      <c r="N933" s="6">
        <v>83.969465648854964</v>
      </c>
      <c r="O933" s="6">
        <v>78.880407124681938</v>
      </c>
      <c r="P933" s="6">
        <v>76.590330788804067</v>
      </c>
      <c r="Q933" s="6">
        <v>72.51908396946564</v>
      </c>
      <c r="R933" s="6">
        <v>67.430025445292614</v>
      </c>
    </row>
    <row r="934" spans="1:18" hidden="1" x14ac:dyDescent="0.4">
      <c r="A934">
        <v>20307</v>
      </c>
      <c r="B934">
        <v>3</v>
      </c>
      <c r="C934" t="s">
        <v>897</v>
      </c>
      <c r="D934" t="s">
        <v>920</v>
      </c>
      <c r="E934" s="28">
        <v>270</v>
      </c>
      <c r="F934" s="29">
        <v>266</v>
      </c>
      <c r="G934" s="29">
        <v>249</v>
      </c>
      <c r="H934" s="29">
        <v>244</v>
      </c>
      <c r="I934" s="29">
        <v>223</v>
      </c>
      <c r="J934" s="29">
        <v>214</v>
      </c>
      <c r="K934" s="29">
        <v>203</v>
      </c>
      <c r="L934" s="5">
        <v>100</v>
      </c>
      <c r="M934" s="6">
        <v>98.518518518518519</v>
      </c>
      <c r="N934" s="6">
        <v>92.222222222222229</v>
      </c>
      <c r="O934" s="6">
        <v>90.370370370370367</v>
      </c>
      <c r="P934" s="6">
        <v>82.592592592592595</v>
      </c>
      <c r="Q934" s="6">
        <v>79.259259259259267</v>
      </c>
      <c r="R934" s="6">
        <v>75.18518518518519</v>
      </c>
    </row>
    <row r="935" spans="1:18" hidden="1" x14ac:dyDescent="0.4">
      <c r="A935">
        <v>20309</v>
      </c>
      <c r="B935">
        <v>3</v>
      </c>
      <c r="C935" t="s">
        <v>897</v>
      </c>
      <c r="D935" t="s">
        <v>921</v>
      </c>
      <c r="E935" s="28">
        <v>3965</v>
      </c>
      <c r="F935" s="29">
        <v>3944</v>
      </c>
      <c r="G935" s="29">
        <v>3861</v>
      </c>
      <c r="H935" s="29">
        <v>3738</v>
      </c>
      <c r="I935" s="29">
        <v>3591</v>
      </c>
      <c r="J935" s="29">
        <v>3377</v>
      </c>
      <c r="K935" s="29">
        <v>3106</v>
      </c>
      <c r="L935" s="5">
        <v>100</v>
      </c>
      <c r="M935" s="6">
        <v>99.470365699873895</v>
      </c>
      <c r="N935" s="6">
        <v>97.377049180327873</v>
      </c>
      <c r="O935" s="6">
        <v>94.274905422446409</v>
      </c>
      <c r="P935" s="6">
        <v>90.567465321563674</v>
      </c>
      <c r="Q935" s="6">
        <v>85.170239596469102</v>
      </c>
      <c r="R935" s="6">
        <v>78.335435056746533</v>
      </c>
    </row>
    <row r="936" spans="1:18" hidden="1" x14ac:dyDescent="0.4">
      <c r="A936">
        <v>20321</v>
      </c>
      <c r="B936">
        <v>3</v>
      </c>
      <c r="C936" t="s">
        <v>897</v>
      </c>
      <c r="D936" t="s">
        <v>922</v>
      </c>
      <c r="E936" s="28">
        <v>6394</v>
      </c>
      <c r="F936" s="29">
        <v>6776</v>
      </c>
      <c r="G936" s="29">
        <v>7217</v>
      </c>
      <c r="H936" s="29">
        <v>7753</v>
      </c>
      <c r="I936" s="29">
        <v>8182</v>
      </c>
      <c r="J936" s="29">
        <v>8383</v>
      </c>
      <c r="K936" s="29">
        <v>8408</v>
      </c>
      <c r="L936" s="5">
        <v>100</v>
      </c>
      <c r="M936" s="6">
        <v>105.97435095401939</v>
      </c>
      <c r="N936" s="6">
        <v>112.8714419768533</v>
      </c>
      <c r="O936" s="6">
        <v>121.25430090710041</v>
      </c>
      <c r="P936" s="6">
        <v>127.96371598373474</v>
      </c>
      <c r="Q936" s="6">
        <v>131.10728808257741</v>
      </c>
      <c r="R936" s="6">
        <v>131.49827963715984</v>
      </c>
    </row>
    <row r="937" spans="1:18" hidden="1" x14ac:dyDescent="0.4">
      <c r="A937">
        <v>20323</v>
      </c>
      <c r="B937">
        <v>3</v>
      </c>
      <c r="C937" t="s">
        <v>897</v>
      </c>
      <c r="D937" t="s">
        <v>923</v>
      </c>
      <c r="E937" s="28">
        <v>4375</v>
      </c>
      <c r="F937" s="29">
        <v>4675</v>
      </c>
      <c r="G937" s="29">
        <v>5040</v>
      </c>
      <c r="H937" s="29">
        <v>5447</v>
      </c>
      <c r="I937" s="29">
        <v>5925</v>
      </c>
      <c r="J937" s="29">
        <v>6280</v>
      </c>
      <c r="K937" s="29">
        <v>6385</v>
      </c>
      <c r="L937" s="5">
        <v>100</v>
      </c>
      <c r="M937" s="6">
        <v>106.85714285714285</v>
      </c>
      <c r="N937" s="6">
        <v>115.19999999999999</v>
      </c>
      <c r="O937" s="6">
        <v>124.50285714285714</v>
      </c>
      <c r="P937" s="6">
        <v>135.42857142857144</v>
      </c>
      <c r="Q937" s="6">
        <v>143.54285714285714</v>
      </c>
      <c r="R937" s="6">
        <v>145.94285714285715</v>
      </c>
    </row>
    <row r="938" spans="1:18" hidden="1" x14ac:dyDescent="0.4">
      <c r="A938">
        <v>20324</v>
      </c>
      <c r="B938">
        <v>3</v>
      </c>
      <c r="C938" t="s">
        <v>897</v>
      </c>
      <c r="D938" t="s">
        <v>924</v>
      </c>
      <c r="E938" s="28">
        <v>2447</v>
      </c>
      <c r="F938" s="29">
        <v>2429</v>
      </c>
      <c r="G938" s="29">
        <v>2425</v>
      </c>
      <c r="H938" s="29">
        <v>2393</v>
      </c>
      <c r="I938" s="29">
        <v>2338</v>
      </c>
      <c r="J938" s="29">
        <v>2194</v>
      </c>
      <c r="K938" s="29">
        <v>2007</v>
      </c>
      <c r="L938" s="5">
        <v>100</v>
      </c>
      <c r="M938" s="6">
        <v>99.264405394360438</v>
      </c>
      <c r="N938" s="6">
        <v>99.100939926440532</v>
      </c>
      <c r="O938" s="6">
        <v>97.793216183081327</v>
      </c>
      <c r="P938" s="6">
        <v>95.545565999182671</v>
      </c>
      <c r="Q938" s="6">
        <v>89.6608091540662</v>
      </c>
      <c r="R938" s="6">
        <v>82.018798528810791</v>
      </c>
    </row>
    <row r="939" spans="1:18" hidden="1" x14ac:dyDescent="0.4">
      <c r="A939">
        <v>20349</v>
      </c>
      <c r="B939">
        <v>3</v>
      </c>
      <c r="C939" t="s">
        <v>897</v>
      </c>
      <c r="D939" t="s">
        <v>925</v>
      </c>
      <c r="E939" s="28">
        <v>1625</v>
      </c>
      <c r="F939" s="29">
        <v>1585</v>
      </c>
      <c r="G939" s="29">
        <v>1559</v>
      </c>
      <c r="H939" s="29">
        <v>1538</v>
      </c>
      <c r="I939" s="29">
        <v>1513</v>
      </c>
      <c r="J939" s="29">
        <v>1457</v>
      </c>
      <c r="K939" s="29">
        <v>1364</v>
      </c>
      <c r="L939" s="5">
        <v>100</v>
      </c>
      <c r="M939" s="6">
        <v>97.538461538461547</v>
      </c>
      <c r="N939" s="6">
        <v>95.938461538461539</v>
      </c>
      <c r="O939" s="6">
        <v>94.646153846153851</v>
      </c>
      <c r="P939" s="6">
        <v>93.107692307692304</v>
      </c>
      <c r="Q939" s="6">
        <v>89.661538461538456</v>
      </c>
      <c r="R939" s="6">
        <v>83.938461538461539</v>
      </c>
    </row>
    <row r="940" spans="1:18" hidden="1" x14ac:dyDescent="0.4">
      <c r="A940">
        <v>20350</v>
      </c>
      <c r="B940">
        <v>3</v>
      </c>
      <c r="C940" t="s">
        <v>897</v>
      </c>
      <c r="D940" t="s">
        <v>926</v>
      </c>
      <c r="E940" s="28">
        <v>2380</v>
      </c>
      <c r="F940" s="29">
        <v>2334</v>
      </c>
      <c r="G940" s="29">
        <v>2246</v>
      </c>
      <c r="H940" s="29">
        <v>2090</v>
      </c>
      <c r="I940" s="29">
        <v>1929</v>
      </c>
      <c r="J940" s="29">
        <v>1765</v>
      </c>
      <c r="K940" s="29">
        <v>1569</v>
      </c>
      <c r="L940" s="5">
        <v>100</v>
      </c>
      <c r="M940" s="6">
        <v>98.067226890756302</v>
      </c>
      <c r="N940" s="6">
        <v>94.369747899159663</v>
      </c>
      <c r="O940" s="6">
        <v>87.815126050420162</v>
      </c>
      <c r="P940" s="6">
        <v>81.050420168067234</v>
      </c>
      <c r="Q940" s="6">
        <v>74.159663865546221</v>
      </c>
      <c r="R940" s="6">
        <v>65.924369747899163</v>
      </c>
    </row>
    <row r="941" spans="1:18" hidden="1" x14ac:dyDescent="0.4">
      <c r="A941">
        <v>20361</v>
      </c>
      <c r="B941">
        <v>3</v>
      </c>
      <c r="C941" t="s">
        <v>897</v>
      </c>
      <c r="D941" t="s">
        <v>927</v>
      </c>
      <c r="E941" s="28">
        <v>7394</v>
      </c>
      <c r="F941" s="29">
        <v>7010</v>
      </c>
      <c r="G941" s="29">
        <v>6693</v>
      </c>
      <c r="H941" s="29">
        <v>6395</v>
      </c>
      <c r="I941" s="29">
        <v>6279</v>
      </c>
      <c r="J941" s="29">
        <v>5933</v>
      </c>
      <c r="K941" s="29">
        <v>5523</v>
      </c>
      <c r="L941" s="5">
        <v>100</v>
      </c>
      <c r="M941" s="6">
        <v>94.806599945902079</v>
      </c>
      <c r="N941" s="6">
        <v>90.519340005409788</v>
      </c>
      <c r="O941" s="6">
        <v>86.489045171760893</v>
      </c>
      <c r="P941" s="6">
        <v>84.920205572085479</v>
      </c>
      <c r="Q941" s="6">
        <v>80.240735731674334</v>
      </c>
      <c r="R941" s="6">
        <v>74.695699215580206</v>
      </c>
    </row>
    <row r="942" spans="1:18" hidden="1" x14ac:dyDescent="0.4">
      <c r="A942">
        <v>20362</v>
      </c>
      <c r="B942">
        <v>3</v>
      </c>
      <c r="C942" t="s">
        <v>897</v>
      </c>
      <c r="D942" t="s">
        <v>928</v>
      </c>
      <c r="E942" s="28">
        <v>5121</v>
      </c>
      <c r="F942" s="29">
        <v>5249</v>
      </c>
      <c r="G942" s="29">
        <v>5164</v>
      </c>
      <c r="H942" s="29">
        <v>5192</v>
      </c>
      <c r="I942" s="29">
        <v>5239</v>
      </c>
      <c r="J942" s="29">
        <v>5189</v>
      </c>
      <c r="K942" s="29">
        <v>5033</v>
      </c>
      <c r="L942" s="5">
        <v>100</v>
      </c>
      <c r="M942" s="6">
        <v>102.4995118140988</v>
      </c>
      <c r="N942" s="6">
        <v>100.83967975004882</v>
      </c>
      <c r="O942" s="6">
        <v>101.38644795938293</v>
      </c>
      <c r="P942" s="6">
        <v>102.30423745362233</v>
      </c>
      <c r="Q942" s="6">
        <v>101.32786565123999</v>
      </c>
      <c r="R942" s="6">
        <v>98.281585627807061</v>
      </c>
    </row>
    <row r="943" spans="1:18" hidden="1" x14ac:dyDescent="0.4">
      <c r="A943">
        <v>20363</v>
      </c>
      <c r="B943">
        <v>3</v>
      </c>
      <c r="C943" t="s">
        <v>897</v>
      </c>
      <c r="D943" t="s">
        <v>929</v>
      </c>
      <c r="E943" s="28">
        <v>2677</v>
      </c>
      <c r="F943" s="29">
        <v>2858</v>
      </c>
      <c r="G943" s="29">
        <v>2961</v>
      </c>
      <c r="H943" s="29">
        <v>3034</v>
      </c>
      <c r="I943" s="29">
        <v>3131</v>
      </c>
      <c r="J943" s="29">
        <v>3172</v>
      </c>
      <c r="K943" s="29">
        <v>3157</v>
      </c>
      <c r="L943" s="5">
        <v>100</v>
      </c>
      <c r="M943" s="6">
        <v>106.76129996264476</v>
      </c>
      <c r="N943" s="6">
        <v>110.60889054912215</v>
      </c>
      <c r="O943" s="6">
        <v>113.3358236832275</v>
      </c>
      <c r="P943" s="6">
        <v>116.95928277923049</v>
      </c>
      <c r="Q943" s="6">
        <v>118.49084796413895</v>
      </c>
      <c r="R943" s="6">
        <v>117.93051923795292</v>
      </c>
    </row>
    <row r="944" spans="1:18" hidden="1" x14ac:dyDescent="0.4">
      <c r="A944">
        <v>20382</v>
      </c>
      <c r="B944">
        <v>3</v>
      </c>
      <c r="C944" t="s">
        <v>897</v>
      </c>
      <c r="D944" t="s">
        <v>930</v>
      </c>
      <c r="E944" s="28">
        <v>7004</v>
      </c>
      <c r="F944" s="29">
        <v>6686</v>
      </c>
      <c r="G944" s="29">
        <v>6359</v>
      </c>
      <c r="H944" s="29">
        <v>6118</v>
      </c>
      <c r="I944" s="29">
        <v>6022</v>
      </c>
      <c r="J944" s="29">
        <v>5772</v>
      </c>
      <c r="K944" s="29">
        <v>5336</v>
      </c>
      <c r="L944" s="5">
        <v>100</v>
      </c>
      <c r="M944" s="6">
        <v>95.459737292975447</v>
      </c>
      <c r="N944" s="6">
        <v>90.790976584808675</v>
      </c>
      <c r="O944" s="6">
        <v>87.350085665334092</v>
      </c>
      <c r="P944" s="6">
        <v>85.979440319817243</v>
      </c>
      <c r="Q944" s="6">
        <v>82.410051399200455</v>
      </c>
      <c r="R944" s="6">
        <v>76.185037121644768</v>
      </c>
    </row>
    <row r="945" spans="1:18" hidden="1" x14ac:dyDescent="0.4">
      <c r="A945">
        <v>20383</v>
      </c>
      <c r="B945">
        <v>3</v>
      </c>
      <c r="C945" t="s">
        <v>897</v>
      </c>
      <c r="D945" t="s">
        <v>931</v>
      </c>
      <c r="E945" s="28">
        <v>7486</v>
      </c>
      <c r="F945" s="29">
        <v>7664</v>
      </c>
      <c r="G945" s="29">
        <v>7738</v>
      </c>
      <c r="H945" s="29">
        <v>7899</v>
      </c>
      <c r="I945" s="29">
        <v>8307</v>
      </c>
      <c r="J945" s="29">
        <v>8424</v>
      </c>
      <c r="K945" s="29">
        <v>8202</v>
      </c>
      <c r="L945" s="5">
        <v>100</v>
      </c>
      <c r="M945" s="6">
        <v>102.37777184076944</v>
      </c>
      <c r="N945" s="6">
        <v>103.36628372962863</v>
      </c>
      <c r="O945" s="6">
        <v>105.51696500133583</v>
      </c>
      <c r="P945" s="6">
        <v>110.96713865882981</v>
      </c>
      <c r="Q945" s="6">
        <v>112.53005610472884</v>
      </c>
      <c r="R945" s="6">
        <v>109.56452043815122</v>
      </c>
    </row>
    <row r="946" spans="1:18" hidden="1" x14ac:dyDescent="0.4">
      <c r="A946">
        <v>20384</v>
      </c>
      <c r="B946">
        <v>3</v>
      </c>
      <c r="C946" t="s">
        <v>897</v>
      </c>
      <c r="D946" t="s">
        <v>932</v>
      </c>
      <c r="E946" s="28">
        <v>3329</v>
      </c>
      <c r="F946" s="29">
        <v>3341</v>
      </c>
      <c r="G946" s="29">
        <v>3246</v>
      </c>
      <c r="H946" s="29">
        <v>3138</v>
      </c>
      <c r="I946" s="29">
        <v>3083</v>
      </c>
      <c r="J946" s="29">
        <v>2983</v>
      </c>
      <c r="K946" s="29">
        <v>2791</v>
      </c>
      <c r="L946" s="5">
        <v>100</v>
      </c>
      <c r="M946" s="6">
        <v>100.36046860919194</v>
      </c>
      <c r="N946" s="6">
        <v>97.506758786422353</v>
      </c>
      <c r="O946" s="6">
        <v>94.262541303694803</v>
      </c>
      <c r="P946" s="6">
        <v>92.610393511565036</v>
      </c>
      <c r="Q946" s="6">
        <v>89.606488434965456</v>
      </c>
      <c r="R946" s="6">
        <v>83.838990687894267</v>
      </c>
    </row>
    <row r="947" spans="1:18" hidden="1" x14ac:dyDescent="0.4">
      <c r="A947">
        <v>20385</v>
      </c>
      <c r="B947">
        <v>3</v>
      </c>
      <c r="C947" t="s">
        <v>897</v>
      </c>
      <c r="D947" t="s">
        <v>933</v>
      </c>
      <c r="E947" s="28">
        <v>3707</v>
      </c>
      <c r="F947" s="29">
        <v>3893</v>
      </c>
      <c r="G947" s="29">
        <v>4135</v>
      </c>
      <c r="H947" s="29">
        <v>4404</v>
      </c>
      <c r="I947" s="29">
        <v>4754</v>
      </c>
      <c r="J947" s="29">
        <v>5025</v>
      </c>
      <c r="K947" s="29">
        <v>5116</v>
      </c>
      <c r="L947" s="5">
        <v>100</v>
      </c>
      <c r="M947" s="6">
        <v>105.01753439438899</v>
      </c>
      <c r="N947" s="6">
        <v>111.54572430536822</v>
      </c>
      <c r="O947" s="6">
        <v>118.80226598327488</v>
      </c>
      <c r="P947" s="6">
        <v>128.24386296196386</v>
      </c>
      <c r="Q947" s="6">
        <v>135.55435662260589</v>
      </c>
      <c r="R947" s="6">
        <v>138.009171837065</v>
      </c>
    </row>
    <row r="948" spans="1:18" hidden="1" x14ac:dyDescent="0.4">
      <c r="A948">
        <v>20386</v>
      </c>
      <c r="B948">
        <v>3</v>
      </c>
      <c r="C948" t="s">
        <v>897</v>
      </c>
      <c r="D948" t="s">
        <v>934</v>
      </c>
      <c r="E948" s="28">
        <v>1677</v>
      </c>
      <c r="F948" s="29">
        <v>1663</v>
      </c>
      <c r="G948" s="29">
        <v>1595</v>
      </c>
      <c r="H948" s="29">
        <v>1532</v>
      </c>
      <c r="I948" s="29">
        <v>1472</v>
      </c>
      <c r="J948" s="29">
        <v>1422</v>
      </c>
      <c r="K948" s="29">
        <v>1363</v>
      </c>
      <c r="L948" s="5">
        <v>100</v>
      </c>
      <c r="M948" s="6">
        <v>99.165175909361963</v>
      </c>
      <c r="N948" s="6">
        <v>95.110316040548611</v>
      </c>
      <c r="O948" s="6">
        <v>91.353607632677409</v>
      </c>
      <c r="P948" s="6">
        <v>87.775790101371499</v>
      </c>
      <c r="Q948" s="6">
        <v>84.794275491949918</v>
      </c>
      <c r="R948" s="6">
        <v>81.276088252832437</v>
      </c>
    </row>
    <row r="949" spans="1:18" hidden="1" x14ac:dyDescent="0.4">
      <c r="A949">
        <v>20388</v>
      </c>
      <c r="B949">
        <v>3</v>
      </c>
      <c r="C949" t="s">
        <v>897</v>
      </c>
      <c r="D949" t="s">
        <v>935</v>
      </c>
      <c r="E949" s="28">
        <v>2546</v>
      </c>
      <c r="F949" s="29">
        <v>2506</v>
      </c>
      <c r="G949" s="29">
        <v>2540</v>
      </c>
      <c r="H949" s="29">
        <v>2601</v>
      </c>
      <c r="I949" s="29">
        <v>2737</v>
      </c>
      <c r="J949" s="29">
        <v>2728</v>
      </c>
      <c r="K949" s="29">
        <v>2675</v>
      </c>
      <c r="L949" s="5">
        <v>100</v>
      </c>
      <c r="M949" s="6">
        <v>98.428908091123333</v>
      </c>
      <c r="N949" s="6">
        <v>99.7643362136685</v>
      </c>
      <c r="O949" s="6">
        <v>102.16025137470541</v>
      </c>
      <c r="P949" s="6">
        <v>107.50196386488608</v>
      </c>
      <c r="Q949" s="6">
        <v>107.14846818538884</v>
      </c>
      <c r="R949" s="6">
        <v>105.06677140612726</v>
      </c>
    </row>
    <row r="950" spans="1:18" hidden="1" x14ac:dyDescent="0.4">
      <c r="A950">
        <v>20402</v>
      </c>
      <c r="B950">
        <v>3</v>
      </c>
      <c r="C950" t="s">
        <v>897</v>
      </c>
      <c r="D950" t="s">
        <v>936</v>
      </c>
      <c r="E950" s="28">
        <v>4324</v>
      </c>
      <c r="F950" s="29">
        <v>4335</v>
      </c>
      <c r="G950" s="29">
        <v>4330</v>
      </c>
      <c r="H950" s="29">
        <v>4273</v>
      </c>
      <c r="I950" s="29">
        <v>4219</v>
      </c>
      <c r="J950" s="29">
        <v>4131</v>
      </c>
      <c r="K950" s="29">
        <v>3924</v>
      </c>
      <c r="L950" s="5">
        <v>100</v>
      </c>
      <c r="M950" s="6">
        <v>100.25439407955596</v>
      </c>
      <c r="N950" s="6">
        <v>100.13876040703053</v>
      </c>
      <c r="O950" s="6">
        <v>98.820536540240525</v>
      </c>
      <c r="P950" s="6">
        <v>97.57169287696577</v>
      </c>
      <c r="Q950" s="6">
        <v>95.536540240518036</v>
      </c>
      <c r="R950" s="6">
        <v>90.749306197964856</v>
      </c>
    </row>
    <row r="951" spans="1:18" hidden="1" x14ac:dyDescent="0.4">
      <c r="A951">
        <v>20403</v>
      </c>
      <c r="B951">
        <v>3</v>
      </c>
      <c r="C951" t="s">
        <v>897</v>
      </c>
      <c r="D951" t="s">
        <v>937</v>
      </c>
      <c r="E951" s="28">
        <v>4176</v>
      </c>
      <c r="F951" s="29">
        <v>4180</v>
      </c>
      <c r="G951" s="29">
        <v>4166</v>
      </c>
      <c r="H951" s="29">
        <v>4149</v>
      </c>
      <c r="I951" s="29">
        <v>4268</v>
      </c>
      <c r="J951" s="29">
        <v>4322</v>
      </c>
      <c r="K951" s="29">
        <v>4246</v>
      </c>
      <c r="L951" s="5">
        <v>100</v>
      </c>
      <c r="M951" s="6">
        <v>100.09578544061301</v>
      </c>
      <c r="N951" s="6">
        <v>99.760536398467437</v>
      </c>
      <c r="O951" s="6">
        <v>99.353448275862064</v>
      </c>
      <c r="P951" s="6">
        <v>102.20306513409963</v>
      </c>
      <c r="Q951" s="6">
        <v>103.49616858237547</v>
      </c>
      <c r="R951" s="6">
        <v>101.67624521072798</v>
      </c>
    </row>
    <row r="952" spans="1:18" hidden="1" x14ac:dyDescent="0.4">
      <c r="A952">
        <v>20404</v>
      </c>
      <c r="B952">
        <v>3</v>
      </c>
      <c r="C952" t="s">
        <v>897</v>
      </c>
      <c r="D952" t="s">
        <v>938</v>
      </c>
      <c r="E952" s="28">
        <v>1975</v>
      </c>
      <c r="F952" s="29">
        <v>1678</v>
      </c>
      <c r="G952" s="29">
        <v>1648</v>
      </c>
      <c r="H952" s="29">
        <v>1561</v>
      </c>
      <c r="I952" s="29">
        <v>1458</v>
      </c>
      <c r="J952" s="29">
        <v>1329</v>
      </c>
      <c r="K952" s="29">
        <v>1205</v>
      </c>
      <c r="L952" s="5">
        <v>100</v>
      </c>
      <c r="M952" s="6">
        <v>84.962025316455694</v>
      </c>
      <c r="N952" s="6">
        <v>83.443037974683548</v>
      </c>
      <c r="O952" s="6">
        <v>79.037974683544292</v>
      </c>
      <c r="P952" s="6">
        <v>73.822784810126592</v>
      </c>
      <c r="Q952" s="6">
        <v>67.291139240506325</v>
      </c>
      <c r="R952" s="6">
        <v>61.012658227848107</v>
      </c>
    </row>
    <row r="953" spans="1:18" hidden="1" x14ac:dyDescent="0.4">
      <c r="A953">
        <v>20407</v>
      </c>
      <c r="B953">
        <v>3</v>
      </c>
      <c r="C953" t="s">
        <v>897</v>
      </c>
      <c r="D953" t="s">
        <v>939</v>
      </c>
      <c r="E953" s="28">
        <v>2257</v>
      </c>
      <c r="F953" s="29">
        <v>2215</v>
      </c>
      <c r="G953" s="29">
        <v>2147</v>
      </c>
      <c r="H953" s="29">
        <v>2045</v>
      </c>
      <c r="I953" s="29">
        <v>1966</v>
      </c>
      <c r="J953" s="29">
        <v>1845</v>
      </c>
      <c r="K953" s="29">
        <v>1705</v>
      </c>
      <c r="L953" s="5">
        <v>100</v>
      </c>
      <c r="M953" s="6">
        <v>98.139122729286669</v>
      </c>
      <c r="N953" s="6">
        <v>95.126273814798395</v>
      </c>
      <c r="O953" s="6">
        <v>90.607000443066028</v>
      </c>
      <c r="P953" s="6">
        <v>87.106778910057599</v>
      </c>
      <c r="Q953" s="6">
        <v>81.745680106335854</v>
      </c>
      <c r="R953" s="6">
        <v>75.542755870624717</v>
      </c>
    </row>
    <row r="954" spans="1:18" hidden="1" x14ac:dyDescent="0.4">
      <c r="A954">
        <v>20409</v>
      </c>
      <c r="B954">
        <v>3</v>
      </c>
      <c r="C954" t="s">
        <v>897</v>
      </c>
      <c r="D954" t="s">
        <v>940</v>
      </c>
      <c r="E954" s="28">
        <v>131</v>
      </c>
      <c r="F954" s="29">
        <v>129</v>
      </c>
      <c r="G954" s="29">
        <v>113</v>
      </c>
      <c r="H954" s="29">
        <v>107</v>
      </c>
      <c r="I954" s="29">
        <v>96</v>
      </c>
      <c r="J954" s="29">
        <v>78</v>
      </c>
      <c r="K954" s="29">
        <v>70</v>
      </c>
      <c r="L954" s="5">
        <v>100</v>
      </c>
      <c r="M954" s="6">
        <v>98.473282442748086</v>
      </c>
      <c r="N954" s="6">
        <v>86.25954198473282</v>
      </c>
      <c r="O954" s="6">
        <v>81.679389312977108</v>
      </c>
      <c r="P954" s="6">
        <v>73.282442748091597</v>
      </c>
      <c r="Q954" s="6">
        <v>59.541984732824424</v>
      </c>
      <c r="R954" s="6">
        <v>53.435114503816791</v>
      </c>
    </row>
    <row r="955" spans="1:18" hidden="1" x14ac:dyDescent="0.4">
      <c r="A955">
        <v>20410</v>
      </c>
      <c r="B955">
        <v>3</v>
      </c>
      <c r="C955" t="s">
        <v>897</v>
      </c>
      <c r="D955" t="s">
        <v>941</v>
      </c>
      <c r="E955" s="28">
        <v>447</v>
      </c>
      <c r="F955" s="29">
        <v>403</v>
      </c>
      <c r="G955" s="29">
        <v>361</v>
      </c>
      <c r="H955" s="29">
        <v>308</v>
      </c>
      <c r="I955" s="29">
        <v>269</v>
      </c>
      <c r="J955" s="29">
        <v>229</v>
      </c>
      <c r="K955" s="29">
        <v>187</v>
      </c>
      <c r="L955" s="5">
        <v>100</v>
      </c>
      <c r="M955" s="6">
        <v>90.1565995525727</v>
      </c>
      <c r="N955" s="6">
        <v>80.760626398210292</v>
      </c>
      <c r="O955" s="6">
        <v>68.903803131991054</v>
      </c>
      <c r="P955" s="6">
        <v>60.178970917225946</v>
      </c>
      <c r="Q955" s="6">
        <v>51.230425055928407</v>
      </c>
      <c r="R955" s="6">
        <v>41.834451901565991</v>
      </c>
    </row>
    <row r="956" spans="1:18" hidden="1" x14ac:dyDescent="0.4">
      <c r="A956">
        <v>20411</v>
      </c>
      <c r="B956">
        <v>3</v>
      </c>
      <c r="C956" t="s">
        <v>897</v>
      </c>
      <c r="D956" t="s">
        <v>942</v>
      </c>
      <c r="E956" s="28">
        <v>1246</v>
      </c>
      <c r="F956" s="29">
        <v>1233</v>
      </c>
      <c r="G956" s="29">
        <v>1215</v>
      </c>
      <c r="H956" s="29">
        <v>1189</v>
      </c>
      <c r="I956" s="29">
        <v>1169</v>
      </c>
      <c r="J956" s="29">
        <v>1144</v>
      </c>
      <c r="K956" s="29">
        <v>1063</v>
      </c>
      <c r="L956" s="5">
        <v>100</v>
      </c>
      <c r="M956" s="6">
        <v>98.956661316211878</v>
      </c>
      <c r="N956" s="6">
        <v>97.512038523274484</v>
      </c>
      <c r="O956" s="6">
        <v>95.425361155698226</v>
      </c>
      <c r="P956" s="6">
        <v>93.82022471910112</v>
      </c>
      <c r="Q956" s="6">
        <v>91.81380417335474</v>
      </c>
      <c r="R956" s="6">
        <v>85.313001605136435</v>
      </c>
    </row>
    <row r="957" spans="1:18" hidden="1" x14ac:dyDescent="0.4">
      <c r="A957">
        <v>20412</v>
      </c>
      <c r="B957">
        <v>3</v>
      </c>
      <c r="C957" t="s">
        <v>897</v>
      </c>
      <c r="D957" t="s">
        <v>943</v>
      </c>
      <c r="E957" s="28">
        <v>264</v>
      </c>
      <c r="F957" s="29">
        <v>221</v>
      </c>
      <c r="G957" s="29">
        <v>199</v>
      </c>
      <c r="H957" s="29">
        <v>183</v>
      </c>
      <c r="I957" s="29">
        <v>173</v>
      </c>
      <c r="J957" s="29">
        <v>168</v>
      </c>
      <c r="K957" s="29">
        <v>162</v>
      </c>
      <c r="L957" s="5">
        <v>100</v>
      </c>
      <c r="M957" s="6">
        <v>83.712121212121218</v>
      </c>
      <c r="N957" s="6">
        <v>75.378787878787875</v>
      </c>
      <c r="O957" s="6">
        <v>69.318181818181827</v>
      </c>
      <c r="P957" s="6">
        <v>65.530303030303031</v>
      </c>
      <c r="Q957" s="6">
        <v>63.636363636363633</v>
      </c>
      <c r="R957" s="6">
        <v>61.363636363636367</v>
      </c>
    </row>
    <row r="958" spans="1:18" hidden="1" x14ac:dyDescent="0.4">
      <c r="A958">
        <v>20413</v>
      </c>
      <c r="B958">
        <v>3</v>
      </c>
      <c r="C958" t="s">
        <v>897</v>
      </c>
      <c r="D958" t="s">
        <v>944</v>
      </c>
      <c r="E958" s="28">
        <v>732</v>
      </c>
      <c r="F958" s="29">
        <v>550</v>
      </c>
      <c r="G958" s="29">
        <v>474</v>
      </c>
      <c r="H958" s="29">
        <v>399</v>
      </c>
      <c r="I958" s="29">
        <v>329</v>
      </c>
      <c r="J958" s="29">
        <v>269</v>
      </c>
      <c r="K958" s="29">
        <v>222</v>
      </c>
      <c r="L958" s="5">
        <v>100</v>
      </c>
      <c r="M958" s="6">
        <v>75.136612021857914</v>
      </c>
      <c r="N958" s="6">
        <v>64.754098360655746</v>
      </c>
      <c r="O958" s="6">
        <v>54.508196721311478</v>
      </c>
      <c r="P958" s="6">
        <v>44.94535519125683</v>
      </c>
      <c r="Q958" s="6">
        <v>36.748633879781423</v>
      </c>
      <c r="R958" s="6">
        <v>30.327868852459016</v>
      </c>
    </row>
    <row r="959" spans="1:18" hidden="1" x14ac:dyDescent="0.4">
      <c r="A959">
        <v>20414</v>
      </c>
      <c r="B959">
        <v>3</v>
      </c>
      <c r="C959" t="s">
        <v>897</v>
      </c>
      <c r="D959" t="s">
        <v>945</v>
      </c>
      <c r="E959" s="28">
        <v>650</v>
      </c>
      <c r="F959" s="29">
        <v>552</v>
      </c>
      <c r="G959" s="29">
        <v>541</v>
      </c>
      <c r="H959" s="29">
        <v>522</v>
      </c>
      <c r="I959" s="29">
        <v>486</v>
      </c>
      <c r="J959" s="29">
        <v>435</v>
      </c>
      <c r="K959" s="29">
        <v>394</v>
      </c>
      <c r="L959" s="5">
        <v>100</v>
      </c>
      <c r="M959" s="6">
        <v>84.92307692307692</v>
      </c>
      <c r="N959" s="6">
        <v>83.230769230769226</v>
      </c>
      <c r="O959" s="6">
        <v>80.307692307692307</v>
      </c>
      <c r="P959" s="6">
        <v>74.769230769230759</v>
      </c>
      <c r="Q959" s="6">
        <v>66.92307692307692</v>
      </c>
      <c r="R959" s="6">
        <v>60.615384615384613</v>
      </c>
    </row>
    <row r="960" spans="1:18" hidden="1" x14ac:dyDescent="0.4">
      <c r="A960">
        <v>20415</v>
      </c>
      <c r="B960">
        <v>3</v>
      </c>
      <c r="C960" t="s">
        <v>897</v>
      </c>
      <c r="D960" t="s">
        <v>946</v>
      </c>
      <c r="E960" s="28">
        <v>2126</v>
      </c>
      <c r="F960" s="29">
        <v>2074</v>
      </c>
      <c r="G960" s="29">
        <v>1977</v>
      </c>
      <c r="H960" s="29">
        <v>1896</v>
      </c>
      <c r="I960" s="29">
        <v>1912</v>
      </c>
      <c r="J960" s="29">
        <v>1857</v>
      </c>
      <c r="K960" s="29">
        <v>1744</v>
      </c>
      <c r="L960" s="5">
        <v>100</v>
      </c>
      <c r="M960" s="6">
        <v>97.554092191909689</v>
      </c>
      <c r="N960" s="6">
        <v>92.991533396048922</v>
      </c>
      <c r="O960" s="6">
        <v>89.181561618062091</v>
      </c>
      <c r="P960" s="6">
        <v>89.934148635936026</v>
      </c>
      <c r="Q960" s="6">
        <v>87.34713076199435</v>
      </c>
      <c r="R960" s="6">
        <v>82.031984948259634</v>
      </c>
    </row>
    <row r="961" spans="1:18" hidden="1" x14ac:dyDescent="0.4">
      <c r="A961">
        <v>20416</v>
      </c>
      <c r="B961">
        <v>3</v>
      </c>
      <c r="C961" t="s">
        <v>897</v>
      </c>
      <c r="D961" t="s">
        <v>947</v>
      </c>
      <c r="E961" s="28">
        <v>2117</v>
      </c>
      <c r="F961" s="29">
        <v>2102</v>
      </c>
      <c r="G961" s="29">
        <v>2044</v>
      </c>
      <c r="H961" s="29">
        <v>2058</v>
      </c>
      <c r="I961" s="29">
        <v>2029</v>
      </c>
      <c r="J961" s="29">
        <v>2007</v>
      </c>
      <c r="K961" s="29">
        <v>1969</v>
      </c>
      <c r="L961" s="5">
        <v>100</v>
      </c>
      <c r="M961" s="6">
        <v>99.2914501653283</v>
      </c>
      <c r="N961" s="6">
        <v>96.551724137931032</v>
      </c>
      <c r="O961" s="6">
        <v>97.213037316957966</v>
      </c>
      <c r="P961" s="6">
        <v>95.843174303259332</v>
      </c>
      <c r="Q961" s="6">
        <v>94.803967879074165</v>
      </c>
      <c r="R961" s="6">
        <v>93.008974964572516</v>
      </c>
    </row>
    <row r="962" spans="1:18" hidden="1" x14ac:dyDescent="0.4">
      <c r="A962">
        <v>20417</v>
      </c>
      <c r="B962">
        <v>3</v>
      </c>
      <c r="C962" t="s">
        <v>897</v>
      </c>
      <c r="D962" t="s">
        <v>948</v>
      </c>
      <c r="E962" s="28">
        <v>465</v>
      </c>
      <c r="F962" s="29">
        <v>397</v>
      </c>
      <c r="G962" s="29">
        <v>353</v>
      </c>
      <c r="H962" s="29">
        <v>319</v>
      </c>
      <c r="I962" s="29">
        <v>302</v>
      </c>
      <c r="J962" s="29">
        <v>290</v>
      </c>
      <c r="K962" s="29">
        <v>261</v>
      </c>
      <c r="L962" s="5">
        <v>100</v>
      </c>
      <c r="M962" s="6">
        <v>85.376344086021504</v>
      </c>
      <c r="N962" s="6">
        <v>75.913978494623663</v>
      </c>
      <c r="O962" s="6">
        <v>68.602150537634415</v>
      </c>
      <c r="P962" s="6">
        <v>64.946236559139777</v>
      </c>
      <c r="Q962" s="6">
        <v>62.365591397849464</v>
      </c>
      <c r="R962" s="6">
        <v>56.129032258064512</v>
      </c>
    </row>
    <row r="963" spans="1:18" hidden="1" x14ac:dyDescent="0.4">
      <c r="A963">
        <v>20422</v>
      </c>
      <c r="B963">
        <v>3</v>
      </c>
      <c r="C963" t="s">
        <v>897</v>
      </c>
      <c r="D963" t="s">
        <v>949</v>
      </c>
      <c r="E963" s="28">
        <v>1753</v>
      </c>
      <c r="F963" s="29">
        <v>1543</v>
      </c>
      <c r="G963" s="29">
        <v>1537</v>
      </c>
      <c r="H963" s="29">
        <v>1464</v>
      </c>
      <c r="I963" s="29">
        <v>1367</v>
      </c>
      <c r="J963" s="29">
        <v>1248</v>
      </c>
      <c r="K963" s="29">
        <v>1130</v>
      </c>
      <c r="L963" s="5">
        <v>100</v>
      </c>
      <c r="M963" s="6">
        <v>88.020536223616659</v>
      </c>
      <c r="N963" s="6">
        <v>87.678265830005714</v>
      </c>
      <c r="O963" s="6">
        <v>83.513976041072453</v>
      </c>
      <c r="P963" s="6">
        <v>77.980604677695382</v>
      </c>
      <c r="Q963" s="6">
        <v>71.192241871078153</v>
      </c>
      <c r="R963" s="6">
        <v>64.46092413006275</v>
      </c>
    </row>
    <row r="964" spans="1:18" hidden="1" x14ac:dyDescent="0.4">
      <c r="A964">
        <v>20423</v>
      </c>
      <c r="B964">
        <v>3</v>
      </c>
      <c r="C964" t="s">
        <v>897</v>
      </c>
      <c r="D964" t="s">
        <v>950</v>
      </c>
      <c r="E964" s="28">
        <v>1683</v>
      </c>
      <c r="F964" s="29">
        <v>1429</v>
      </c>
      <c r="G964" s="29">
        <v>1385</v>
      </c>
      <c r="H964" s="29">
        <v>1316</v>
      </c>
      <c r="I964" s="29">
        <v>1203</v>
      </c>
      <c r="J964" s="29">
        <v>1131</v>
      </c>
      <c r="K964" s="29">
        <v>1025</v>
      </c>
      <c r="L964" s="5">
        <v>100</v>
      </c>
      <c r="M964" s="6">
        <v>84.907902554961382</v>
      </c>
      <c r="N964" s="6">
        <v>82.293523469994057</v>
      </c>
      <c r="O964" s="6">
        <v>78.193701723113492</v>
      </c>
      <c r="P964" s="6">
        <v>71.479500891265602</v>
      </c>
      <c r="Q964" s="6">
        <v>67.201426024955438</v>
      </c>
      <c r="R964" s="6">
        <v>60.903149138443254</v>
      </c>
    </row>
    <row r="965" spans="1:18" hidden="1" x14ac:dyDescent="0.4">
      <c r="A965">
        <v>20425</v>
      </c>
      <c r="B965">
        <v>3</v>
      </c>
      <c r="C965" t="s">
        <v>897</v>
      </c>
      <c r="D965" t="s">
        <v>951</v>
      </c>
      <c r="E965" s="28">
        <v>1168</v>
      </c>
      <c r="F965" s="29">
        <v>1034</v>
      </c>
      <c r="G965" s="29">
        <v>1036</v>
      </c>
      <c r="H965" s="29">
        <v>984</v>
      </c>
      <c r="I965" s="29">
        <v>945</v>
      </c>
      <c r="J965" s="29">
        <v>892</v>
      </c>
      <c r="K965" s="29">
        <v>802</v>
      </c>
      <c r="L965" s="5">
        <v>100</v>
      </c>
      <c r="M965" s="6">
        <v>88.527397260273972</v>
      </c>
      <c r="N965" s="6">
        <v>88.698630136986296</v>
      </c>
      <c r="O965" s="6">
        <v>84.246575342465761</v>
      </c>
      <c r="P965" s="6">
        <v>80.907534246575338</v>
      </c>
      <c r="Q965" s="6">
        <v>76.369863013698634</v>
      </c>
      <c r="R965" s="6">
        <v>68.664383561643831</v>
      </c>
    </row>
    <row r="966" spans="1:18" hidden="1" x14ac:dyDescent="0.4">
      <c r="A966">
        <v>20429</v>
      </c>
      <c r="B966">
        <v>3</v>
      </c>
      <c r="C966" t="s">
        <v>897</v>
      </c>
      <c r="D966" t="s">
        <v>952</v>
      </c>
      <c r="E966" s="28">
        <v>309</v>
      </c>
      <c r="F966" s="29">
        <v>283</v>
      </c>
      <c r="G966" s="29">
        <v>257</v>
      </c>
      <c r="H966" s="29">
        <v>251</v>
      </c>
      <c r="I966" s="29">
        <v>234</v>
      </c>
      <c r="J966" s="29">
        <v>206</v>
      </c>
      <c r="K966" s="29">
        <v>173</v>
      </c>
      <c r="L966" s="5">
        <v>100</v>
      </c>
      <c r="M966" s="6">
        <v>91.585760517799358</v>
      </c>
      <c r="N966" s="6">
        <v>83.171521035598701</v>
      </c>
      <c r="O966" s="6">
        <v>81.229773462783172</v>
      </c>
      <c r="P966" s="6">
        <v>75.728155339805824</v>
      </c>
      <c r="Q966" s="6">
        <v>66.666666666666657</v>
      </c>
      <c r="R966" s="6">
        <v>55.98705501618123</v>
      </c>
    </row>
    <row r="967" spans="1:18" hidden="1" x14ac:dyDescent="0.4">
      <c r="A967">
        <v>20430</v>
      </c>
      <c r="B967">
        <v>3</v>
      </c>
      <c r="C967" t="s">
        <v>897</v>
      </c>
      <c r="D967" t="s">
        <v>953</v>
      </c>
      <c r="E967" s="28">
        <v>1483</v>
      </c>
      <c r="F967" s="29">
        <v>1359</v>
      </c>
      <c r="G967" s="29">
        <v>1261</v>
      </c>
      <c r="H967" s="29">
        <v>1182</v>
      </c>
      <c r="I967" s="29">
        <v>1075</v>
      </c>
      <c r="J967" s="29">
        <v>953</v>
      </c>
      <c r="K967" s="29">
        <v>835</v>
      </c>
      <c r="L967" s="5">
        <v>100</v>
      </c>
      <c r="M967" s="6">
        <v>91.638570465273091</v>
      </c>
      <c r="N967" s="6">
        <v>85.030343897505063</v>
      </c>
      <c r="O967" s="6">
        <v>79.703304113283878</v>
      </c>
      <c r="P967" s="6">
        <v>72.488199595414699</v>
      </c>
      <c r="Q967" s="6">
        <v>64.261631827376945</v>
      </c>
      <c r="R967" s="6">
        <v>56.304787592717467</v>
      </c>
    </row>
    <row r="968" spans="1:18" hidden="1" x14ac:dyDescent="0.4">
      <c r="A968">
        <v>20432</v>
      </c>
      <c r="B968">
        <v>3</v>
      </c>
      <c r="C968" t="s">
        <v>897</v>
      </c>
      <c r="D968" t="s">
        <v>954</v>
      </c>
      <c r="E968" s="28">
        <v>4467</v>
      </c>
      <c r="F968" s="29">
        <v>3909</v>
      </c>
      <c r="G968" s="29">
        <v>3832</v>
      </c>
      <c r="H968" s="29">
        <v>3644</v>
      </c>
      <c r="I968" s="29">
        <v>3456</v>
      </c>
      <c r="J968" s="29">
        <v>3159</v>
      </c>
      <c r="K968" s="29">
        <v>2807</v>
      </c>
      <c r="L968" s="5">
        <v>100</v>
      </c>
      <c r="M968" s="6">
        <v>87.50839489590328</v>
      </c>
      <c r="N968" s="6">
        <v>85.784642937094247</v>
      </c>
      <c r="O968" s="6">
        <v>81.576001790911121</v>
      </c>
      <c r="P968" s="6">
        <v>77.367360644727995</v>
      </c>
      <c r="Q968" s="6">
        <v>70.718603089321704</v>
      </c>
      <c r="R968" s="6">
        <v>62.838594134766055</v>
      </c>
    </row>
    <row r="969" spans="1:18" hidden="1" x14ac:dyDescent="0.4">
      <c r="A969">
        <v>20446</v>
      </c>
      <c r="B969">
        <v>3</v>
      </c>
      <c r="C969" t="s">
        <v>897</v>
      </c>
      <c r="D969" t="s">
        <v>955</v>
      </c>
      <c r="E969" s="28">
        <v>1163</v>
      </c>
      <c r="F969" s="29">
        <v>1014</v>
      </c>
      <c r="G969" s="29">
        <v>997</v>
      </c>
      <c r="H969" s="29">
        <v>973</v>
      </c>
      <c r="I969" s="29">
        <v>927</v>
      </c>
      <c r="J969" s="29">
        <v>899</v>
      </c>
      <c r="K969" s="29">
        <v>835</v>
      </c>
      <c r="L969" s="5">
        <v>100</v>
      </c>
      <c r="M969" s="6">
        <v>87.188306104901116</v>
      </c>
      <c r="N969" s="6">
        <v>85.726569217540842</v>
      </c>
      <c r="O969" s="6">
        <v>83.662940670679276</v>
      </c>
      <c r="P969" s="6">
        <v>79.707652622527945</v>
      </c>
      <c r="Q969" s="6">
        <v>77.300085984522781</v>
      </c>
      <c r="R969" s="6">
        <v>71.797076526225283</v>
      </c>
    </row>
    <row r="970" spans="1:18" hidden="1" x14ac:dyDescent="0.4">
      <c r="A970">
        <v>20448</v>
      </c>
      <c r="B970">
        <v>3</v>
      </c>
      <c r="C970" t="s">
        <v>897</v>
      </c>
      <c r="D970" t="s">
        <v>956</v>
      </c>
      <c r="E970" s="28">
        <v>696</v>
      </c>
      <c r="F970" s="29">
        <v>630</v>
      </c>
      <c r="G970" s="29">
        <v>582</v>
      </c>
      <c r="H970" s="29">
        <v>532</v>
      </c>
      <c r="I970" s="29">
        <v>503</v>
      </c>
      <c r="J970" s="29">
        <v>466</v>
      </c>
      <c r="K970" s="29">
        <v>435</v>
      </c>
      <c r="L970" s="5">
        <v>100</v>
      </c>
      <c r="M970" s="6">
        <v>90.517241379310349</v>
      </c>
      <c r="N970" s="6">
        <v>83.620689655172413</v>
      </c>
      <c r="O970" s="6">
        <v>76.436781609195407</v>
      </c>
      <c r="P970" s="6">
        <v>72.270114942528735</v>
      </c>
      <c r="Q970" s="6">
        <v>66.954022988505741</v>
      </c>
      <c r="R970" s="6">
        <v>62.5</v>
      </c>
    </row>
    <row r="971" spans="1:18" hidden="1" x14ac:dyDescent="0.4">
      <c r="A971">
        <v>20450</v>
      </c>
      <c r="B971">
        <v>3</v>
      </c>
      <c r="C971" t="s">
        <v>897</v>
      </c>
      <c r="D971" t="s">
        <v>957</v>
      </c>
      <c r="E971" s="28">
        <v>2438</v>
      </c>
      <c r="F971" s="29">
        <v>2361</v>
      </c>
      <c r="G971" s="29">
        <v>2542</v>
      </c>
      <c r="H971" s="29">
        <v>2723</v>
      </c>
      <c r="I971" s="29">
        <v>2916</v>
      </c>
      <c r="J971" s="29">
        <v>3006</v>
      </c>
      <c r="K971" s="29">
        <v>2970</v>
      </c>
      <c r="L971" s="5">
        <v>100</v>
      </c>
      <c r="M971" s="6">
        <v>96.841673502871203</v>
      </c>
      <c r="N971" s="6">
        <v>104.26579163248564</v>
      </c>
      <c r="O971" s="6">
        <v>111.68990976210009</v>
      </c>
      <c r="P971" s="6">
        <v>119.60623461853979</v>
      </c>
      <c r="Q971" s="6">
        <v>123.29778506972929</v>
      </c>
      <c r="R971" s="6">
        <v>121.8211648892535</v>
      </c>
    </row>
    <row r="972" spans="1:18" hidden="1" x14ac:dyDescent="0.4">
      <c r="A972">
        <v>20451</v>
      </c>
      <c r="B972">
        <v>3</v>
      </c>
      <c r="C972" t="s">
        <v>897</v>
      </c>
      <c r="D972" t="s">
        <v>958</v>
      </c>
      <c r="E972" s="28">
        <v>1375</v>
      </c>
      <c r="F972" s="29">
        <v>1423</v>
      </c>
      <c r="G972" s="29">
        <v>1465</v>
      </c>
      <c r="H972" s="29">
        <v>1476</v>
      </c>
      <c r="I972" s="29">
        <v>1450</v>
      </c>
      <c r="J972" s="29">
        <v>1396</v>
      </c>
      <c r="K972" s="29">
        <v>1318</v>
      </c>
      <c r="L972" s="5">
        <v>100</v>
      </c>
      <c r="M972" s="6">
        <v>103.4909090909091</v>
      </c>
      <c r="N972" s="6">
        <v>106.54545454545455</v>
      </c>
      <c r="O972" s="6">
        <v>107.34545454545454</v>
      </c>
      <c r="P972" s="6">
        <v>105.45454545454544</v>
      </c>
      <c r="Q972" s="6">
        <v>101.52727272727273</v>
      </c>
      <c r="R972" s="6">
        <v>95.854545454545459</v>
      </c>
    </row>
    <row r="973" spans="1:18" hidden="1" x14ac:dyDescent="0.4">
      <c r="A973">
        <v>20452</v>
      </c>
      <c r="B973">
        <v>3</v>
      </c>
      <c r="C973" t="s">
        <v>897</v>
      </c>
      <c r="D973" t="s">
        <v>959</v>
      </c>
      <c r="E973" s="28">
        <v>1930</v>
      </c>
      <c r="F973" s="29">
        <v>1789</v>
      </c>
      <c r="G973" s="29">
        <v>1653</v>
      </c>
      <c r="H973" s="29">
        <v>1511</v>
      </c>
      <c r="I973" s="29">
        <v>1377</v>
      </c>
      <c r="J973" s="29">
        <v>1234</v>
      </c>
      <c r="K973" s="29">
        <v>1082</v>
      </c>
      <c r="L973" s="5">
        <v>100</v>
      </c>
      <c r="M973" s="6">
        <v>92.694300518134725</v>
      </c>
      <c r="N973" s="6">
        <v>85.647668393782382</v>
      </c>
      <c r="O973" s="6">
        <v>78.290155440414509</v>
      </c>
      <c r="P973" s="6">
        <v>71.347150259067362</v>
      </c>
      <c r="Q973" s="6">
        <v>63.937823834196891</v>
      </c>
      <c r="R973" s="6">
        <v>56.062176165803109</v>
      </c>
    </row>
    <row r="974" spans="1:18" hidden="1" x14ac:dyDescent="0.4">
      <c r="A974">
        <v>20481</v>
      </c>
      <c r="B974">
        <v>3</v>
      </c>
      <c r="C974" t="s">
        <v>897</v>
      </c>
      <c r="D974" t="s">
        <v>174</v>
      </c>
      <c r="E974" s="28">
        <v>3713</v>
      </c>
      <c r="F974" s="29">
        <v>3416</v>
      </c>
      <c r="G974" s="29">
        <v>3418</v>
      </c>
      <c r="H974" s="29">
        <v>3447</v>
      </c>
      <c r="I974" s="29">
        <v>3478</v>
      </c>
      <c r="J974" s="29">
        <v>3399</v>
      </c>
      <c r="K974" s="29">
        <v>3166</v>
      </c>
      <c r="L974" s="5">
        <v>100</v>
      </c>
      <c r="M974" s="6">
        <v>92.001077295987074</v>
      </c>
      <c r="N974" s="6">
        <v>92.054942095340692</v>
      </c>
      <c r="O974" s="6">
        <v>92.835981685968221</v>
      </c>
      <c r="P974" s="6">
        <v>93.670886075949369</v>
      </c>
      <c r="Q974" s="6">
        <v>91.543226501481286</v>
      </c>
      <c r="R974" s="6">
        <v>85.267977376784273</v>
      </c>
    </row>
    <row r="975" spans="1:18" hidden="1" x14ac:dyDescent="0.4">
      <c r="A975">
        <v>20482</v>
      </c>
      <c r="B975">
        <v>3</v>
      </c>
      <c r="C975" t="s">
        <v>897</v>
      </c>
      <c r="D975" t="s">
        <v>960</v>
      </c>
      <c r="E975" s="28">
        <v>3307</v>
      </c>
      <c r="F975" s="29">
        <v>3284</v>
      </c>
      <c r="G975" s="29">
        <v>3302</v>
      </c>
      <c r="H975" s="29">
        <v>3315</v>
      </c>
      <c r="I975" s="29">
        <v>3394</v>
      </c>
      <c r="J975" s="29">
        <v>3393</v>
      </c>
      <c r="K975" s="29">
        <v>3295</v>
      </c>
      <c r="L975" s="5">
        <v>100</v>
      </c>
      <c r="M975" s="6">
        <v>99.30450559419414</v>
      </c>
      <c r="N975" s="6">
        <v>99.848805563955239</v>
      </c>
      <c r="O975" s="6">
        <v>100.2419110976716</v>
      </c>
      <c r="P975" s="6">
        <v>102.63078318717871</v>
      </c>
      <c r="Q975" s="6">
        <v>102.60054429996977</v>
      </c>
      <c r="R975" s="6">
        <v>99.637133353492587</v>
      </c>
    </row>
    <row r="976" spans="1:18" hidden="1" x14ac:dyDescent="0.4">
      <c r="A976">
        <v>20485</v>
      </c>
      <c r="B976">
        <v>3</v>
      </c>
      <c r="C976" t="s">
        <v>897</v>
      </c>
      <c r="D976" t="s">
        <v>961</v>
      </c>
      <c r="E976" s="28">
        <v>2790</v>
      </c>
      <c r="F976" s="29">
        <v>2824</v>
      </c>
      <c r="G976" s="29">
        <v>2823</v>
      </c>
      <c r="H976" s="29">
        <v>2824</v>
      </c>
      <c r="I976" s="29">
        <v>2883</v>
      </c>
      <c r="J976" s="29">
        <v>2807</v>
      </c>
      <c r="K976" s="29">
        <v>2646</v>
      </c>
      <c r="L976" s="5">
        <v>100</v>
      </c>
      <c r="M976" s="6">
        <v>101.21863799283155</v>
      </c>
      <c r="N976" s="6">
        <v>101.18279569892472</v>
      </c>
      <c r="O976" s="6">
        <v>101.21863799283155</v>
      </c>
      <c r="P976" s="6">
        <v>103.33333333333334</v>
      </c>
      <c r="Q976" s="6">
        <v>100.60931899641577</v>
      </c>
      <c r="R976" s="6">
        <v>94.838709677419359</v>
      </c>
    </row>
    <row r="977" spans="1:18" hidden="1" x14ac:dyDescent="0.4">
      <c r="A977">
        <v>20486</v>
      </c>
      <c r="B977">
        <v>3</v>
      </c>
      <c r="C977" t="s">
        <v>897</v>
      </c>
      <c r="D977" t="s">
        <v>962</v>
      </c>
      <c r="E977" s="28">
        <v>1014</v>
      </c>
      <c r="F977" s="29">
        <v>894</v>
      </c>
      <c r="G977" s="29">
        <v>831</v>
      </c>
      <c r="H977" s="29">
        <v>760</v>
      </c>
      <c r="I977" s="29">
        <v>717</v>
      </c>
      <c r="J977" s="29">
        <v>664</v>
      </c>
      <c r="K977" s="29">
        <v>592</v>
      </c>
      <c r="L977" s="5">
        <v>100</v>
      </c>
      <c r="M977" s="6">
        <v>88.165680473372774</v>
      </c>
      <c r="N977" s="6">
        <v>81.952662721893489</v>
      </c>
      <c r="O977" s="6">
        <v>74.950690335305723</v>
      </c>
      <c r="P977" s="6">
        <v>70.710059171597635</v>
      </c>
      <c r="Q977" s="6">
        <v>65.483234714003942</v>
      </c>
      <c r="R977" s="6">
        <v>58.382642998027613</v>
      </c>
    </row>
    <row r="978" spans="1:18" hidden="1" x14ac:dyDescent="0.4">
      <c r="A978">
        <v>20521</v>
      </c>
      <c r="B978">
        <v>3</v>
      </c>
      <c r="C978" t="s">
        <v>897</v>
      </c>
      <c r="D978" t="s">
        <v>963</v>
      </c>
      <c r="E978" s="28">
        <v>5053</v>
      </c>
      <c r="F978" s="29">
        <v>4561</v>
      </c>
      <c r="G978" s="29">
        <v>4578</v>
      </c>
      <c r="H978" s="29">
        <v>4463</v>
      </c>
      <c r="I978" s="29">
        <v>4438</v>
      </c>
      <c r="J978" s="29">
        <v>4284</v>
      </c>
      <c r="K978" s="29">
        <v>4007</v>
      </c>
      <c r="L978" s="5">
        <v>100</v>
      </c>
      <c r="M978" s="6">
        <v>90.263209974272712</v>
      </c>
      <c r="N978" s="6">
        <v>90.59964377597467</v>
      </c>
      <c r="O978" s="6">
        <v>88.323768058579063</v>
      </c>
      <c r="P978" s="6">
        <v>87.829012467840883</v>
      </c>
      <c r="Q978" s="6">
        <v>84.781318028893722</v>
      </c>
      <c r="R978" s="6">
        <v>79.299426083514746</v>
      </c>
    </row>
    <row r="979" spans="1:18" hidden="1" x14ac:dyDescent="0.4">
      <c r="A979">
        <v>20541</v>
      </c>
      <c r="B979">
        <v>3</v>
      </c>
      <c r="C979" t="s">
        <v>897</v>
      </c>
      <c r="D979" t="s">
        <v>964</v>
      </c>
      <c r="E979" s="28">
        <v>3749</v>
      </c>
      <c r="F979" s="29">
        <v>3779</v>
      </c>
      <c r="G979" s="29">
        <v>3732</v>
      </c>
      <c r="H979" s="29">
        <v>3689</v>
      </c>
      <c r="I979" s="29">
        <v>3739</v>
      </c>
      <c r="J979" s="29">
        <v>3731</v>
      </c>
      <c r="K979" s="29">
        <v>3629</v>
      </c>
      <c r="L979" s="5">
        <v>100</v>
      </c>
      <c r="M979" s="6">
        <v>100.80021339023739</v>
      </c>
      <c r="N979" s="6">
        <v>99.546545745532143</v>
      </c>
      <c r="O979" s="6">
        <v>98.399573219525209</v>
      </c>
      <c r="P979" s="6">
        <v>99.733262203254199</v>
      </c>
      <c r="Q979" s="6">
        <v>99.519871965857561</v>
      </c>
      <c r="R979" s="6">
        <v>96.799146439050404</v>
      </c>
    </row>
    <row r="980" spans="1:18" hidden="1" x14ac:dyDescent="0.4">
      <c r="A980">
        <v>20543</v>
      </c>
      <c r="B980">
        <v>3</v>
      </c>
      <c r="C980" t="s">
        <v>897</v>
      </c>
      <c r="D980" t="s">
        <v>509</v>
      </c>
      <c r="E980" s="28">
        <v>2441</v>
      </c>
      <c r="F980" s="29">
        <v>2471</v>
      </c>
      <c r="G980" s="29">
        <v>2466</v>
      </c>
      <c r="H980" s="29">
        <v>2421</v>
      </c>
      <c r="I980" s="29">
        <v>2385</v>
      </c>
      <c r="J980" s="29">
        <v>2258</v>
      </c>
      <c r="K980" s="29">
        <v>2059</v>
      </c>
      <c r="L980" s="5">
        <v>100</v>
      </c>
      <c r="M980" s="6">
        <v>101.22900450634987</v>
      </c>
      <c r="N980" s="6">
        <v>101.02417042195822</v>
      </c>
      <c r="O980" s="6">
        <v>99.180663662433432</v>
      </c>
      <c r="P980" s="6">
        <v>97.705858254813606</v>
      </c>
      <c r="Q980" s="6">
        <v>92.50307251126587</v>
      </c>
      <c r="R980" s="6">
        <v>84.350675952478497</v>
      </c>
    </row>
    <row r="981" spans="1:18" hidden="1" x14ac:dyDescent="0.4">
      <c r="A981">
        <v>20561</v>
      </c>
      <c r="B981">
        <v>3</v>
      </c>
      <c r="C981" t="s">
        <v>897</v>
      </c>
      <c r="D981" t="s">
        <v>965</v>
      </c>
      <c r="E981" s="28">
        <v>4773</v>
      </c>
      <c r="F981" s="29">
        <v>4544</v>
      </c>
      <c r="G981" s="29">
        <v>4319</v>
      </c>
      <c r="H981" s="29">
        <v>4061</v>
      </c>
      <c r="I981" s="29">
        <v>3833</v>
      </c>
      <c r="J981" s="29">
        <v>3514</v>
      </c>
      <c r="K981" s="29">
        <v>3160</v>
      </c>
      <c r="L981" s="5">
        <v>100</v>
      </c>
      <c r="M981" s="6">
        <v>95.202178923109159</v>
      </c>
      <c r="N981" s="6">
        <v>90.488162581185833</v>
      </c>
      <c r="O981" s="6">
        <v>85.082757175780429</v>
      </c>
      <c r="P981" s="6">
        <v>80.305887282631474</v>
      </c>
      <c r="Q981" s="6">
        <v>73.622459668971302</v>
      </c>
      <c r="R981" s="6">
        <v>66.205740624345282</v>
      </c>
    </row>
    <row r="982" spans="1:18" hidden="1" x14ac:dyDescent="0.4">
      <c r="A982">
        <v>20562</v>
      </c>
      <c r="B982">
        <v>3</v>
      </c>
      <c r="C982" t="s">
        <v>897</v>
      </c>
      <c r="D982" t="s">
        <v>966</v>
      </c>
      <c r="E982" s="28">
        <v>1790</v>
      </c>
      <c r="F982" s="29">
        <v>1650</v>
      </c>
      <c r="G982" s="29">
        <v>1672</v>
      </c>
      <c r="H982" s="29">
        <v>1624</v>
      </c>
      <c r="I982" s="29">
        <v>1594</v>
      </c>
      <c r="J982" s="29">
        <v>1529</v>
      </c>
      <c r="K982" s="29">
        <v>1445</v>
      </c>
      <c r="L982" s="5">
        <v>100</v>
      </c>
      <c r="M982" s="6">
        <v>92.178770949720672</v>
      </c>
      <c r="N982" s="6">
        <v>93.407821229050285</v>
      </c>
      <c r="O982" s="6">
        <v>90.726256983240233</v>
      </c>
      <c r="P982" s="6">
        <v>89.050279329608941</v>
      </c>
      <c r="Q982" s="6">
        <v>85.418994413407816</v>
      </c>
      <c r="R982" s="6">
        <v>80.726256983240219</v>
      </c>
    </row>
    <row r="983" spans="1:18" hidden="1" x14ac:dyDescent="0.4">
      <c r="A983">
        <v>20563</v>
      </c>
      <c r="B983">
        <v>3</v>
      </c>
      <c r="C983" t="s">
        <v>897</v>
      </c>
      <c r="D983" t="s">
        <v>967</v>
      </c>
      <c r="E983" s="28">
        <v>1264</v>
      </c>
      <c r="F983" s="29">
        <v>1127</v>
      </c>
      <c r="G983" s="29">
        <v>1141</v>
      </c>
      <c r="H983" s="29">
        <v>1095</v>
      </c>
      <c r="I983" s="29">
        <v>1027</v>
      </c>
      <c r="J983" s="29">
        <v>968</v>
      </c>
      <c r="K983" s="29">
        <v>881</v>
      </c>
      <c r="L983" s="5">
        <v>100</v>
      </c>
      <c r="M983" s="6">
        <v>89.161392405063282</v>
      </c>
      <c r="N983" s="6">
        <v>90.26898734177216</v>
      </c>
      <c r="O983" s="6">
        <v>86.629746835443029</v>
      </c>
      <c r="P983" s="6">
        <v>81.25</v>
      </c>
      <c r="Q983" s="6">
        <v>76.582278481012651</v>
      </c>
      <c r="R983" s="6">
        <v>69.699367088607602</v>
      </c>
    </row>
    <row r="984" spans="1:18" hidden="1" x14ac:dyDescent="0.4">
      <c r="A984">
        <v>20583</v>
      </c>
      <c r="B984">
        <v>3</v>
      </c>
      <c r="C984" t="s">
        <v>897</v>
      </c>
      <c r="D984" t="s">
        <v>968</v>
      </c>
      <c r="E984" s="28">
        <v>3416</v>
      </c>
      <c r="F984" s="29">
        <v>3293</v>
      </c>
      <c r="G984" s="29">
        <v>3105</v>
      </c>
      <c r="H984" s="29">
        <v>2886</v>
      </c>
      <c r="I984" s="29">
        <v>2738</v>
      </c>
      <c r="J984" s="29">
        <v>2493</v>
      </c>
      <c r="K984" s="29">
        <v>2202</v>
      </c>
      <c r="L984" s="5">
        <v>100</v>
      </c>
      <c r="M984" s="6">
        <v>96.399297423887589</v>
      </c>
      <c r="N984" s="6">
        <v>90.895784543325533</v>
      </c>
      <c r="O984" s="6">
        <v>84.484777517564396</v>
      </c>
      <c r="P984" s="6">
        <v>80.152224824355969</v>
      </c>
      <c r="Q984" s="6">
        <v>72.980093676814988</v>
      </c>
      <c r="R984" s="6">
        <v>64.461358313817328</v>
      </c>
    </row>
    <row r="985" spans="1:18" hidden="1" x14ac:dyDescent="0.4">
      <c r="A985">
        <v>20588</v>
      </c>
      <c r="B985">
        <v>3</v>
      </c>
      <c r="C985" t="s">
        <v>897</v>
      </c>
      <c r="D985" t="s">
        <v>969</v>
      </c>
      <c r="E985" s="28">
        <v>1017</v>
      </c>
      <c r="F985" s="29">
        <v>933</v>
      </c>
      <c r="G985" s="29">
        <v>842</v>
      </c>
      <c r="H985" s="29">
        <v>770</v>
      </c>
      <c r="I985" s="29">
        <v>716</v>
      </c>
      <c r="J985" s="29">
        <v>640</v>
      </c>
      <c r="K985" s="29">
        <v>568</v>
      </c>
      <c r="L985" s="5">
        <v>100</v>
      </c>
      <c r="M985" s="6">
        <v>91.740412979351021</v>
      </c>
      <c r="N985" s="6">
        <v>82.792527040314653</v>
      </c>
      <c r="O985" s="6">
        <v>75.712881022615548</v>
      </c>
      <c r="P985" s="6">
        <v>70.403146509341198</v>
      </c>
      <c r="Q985" s="6">
        <v>62.93018682399213</v>
      </c>
      <c r="R985" s="6">
        <v>55.850540806293012</v>
      </c>
    </row>
    <row r="986" spans="1:18" hidden="1" x14ac:dyDescent="0.4">
      <c r="A986">
        <v>20590</v>
      </c>
      <c r="B986">
        <v>3</v>
      </c>
      <c r="C986" t="s">
        <v>897</v>
      </c>
      <c r="D986" t="s">
        <v>970</v>
      </c>
      <c r="E986" s="28">
        <v>4182</v>
      </c>
      <c r="F986" s="29">
        <v>4155</v>
      </c>
      <c r="G986" s="29">
        <v>4057</v>
      </c>
      <c r="H986" s="29">
        <v>3834</v>
      </c>
      <c r="I986" s="29">
        <v>3605</v>
      </c>
      <c r="J986" s="29">
        <v>3346</v>
      </c>
      <c r="K986" s="29">
        <v>3075</v>
      </c>
      <c r="L986" s="5">
        <v>100</v>
      </c>
      <c r="M986" s="6">
        <v>99.354375896700148</v>
      </c>
      <c r="N986" s="6">
        <v>97.010999521759928</v>
      </c>
      <c r="O986" s="6">
        <v>91.678622668579621</v>
      </c>
      <c r="P986" s="6">
        <v>86.202773792443807</v>
      </c>
      <c r="Q986" s="6">
        <v>80.00956480153036</v>
      </c>
      <c r="R986" s="6">
        <v>73.529411764705884</v>
      </c>
    </row>
    <row r="987" spans="1:18" hidden="1" x14ac:dyDescent="0.4">
      <c r="A987">
        <v>20602</v>
      </c>
      <c r="B987">
        <v>3</v>
      </c>
      <c r="C987" t="s">
        <v>897</v>
      </c>
      <c r="D987" t="s">
        <v>971</v>
      </c>
      <c r="E987" s="28">
        <v>903</v>
      </c>
      <c r="F987" s="29">
        <v>842</v>
      </c>
      <c r="G987" s="29">
        <v>757</v>
      </c>
      <c r="H987" s="29">
        <v>659</v>
      </c>
      <c r="I987" s="29">
        <v>585</v>
      </c>
      <c r="J987" s="29">
        <v>518</v>
      </c>
      <c r="K987" s="29">
        <v>424</v>
      </c>
      <c r="L987" s="5">
        <v>100</v>
      </c>
      <c r="M987" s="6">
        <v>93.244739756367665</v>
      </c>
      <c r="N987" s="6">
        <v>83.831672203765223</v>
      </c>
      <c r="O987" s="6">
        <v>72.978959025470658</v>
      </c>
      <c r="P987" s="6">
        <v>64.784053156146186</v>
      </c>
      <c r="Q987" s="6">
        <v>57.36434108527132</v>
      </c>
      <c r="R987" s="6">
        <v>46.95459579180509</v>
      </c>
    </row>
    <row r="988" spans="1:18" hidden="1" x14ac:dyDescent="0.4">
      <c r="A988">
        <v>21000</v>
      </c>
      <c r="B988" t="s">
        <v>0</v>
      </c>
      <c r="C988" t="s">
        <v>972</v>
      </c>
      <c r="E988" s="28">
        <v>602366</v>
      </c>
      <c r="F988" s="29">
        <v>606215</v>
      </c>
      <c r="G988" s="29">
        <v>606883</v>
      </c>
      <c r="H988" s="29">
        <v>608649</v>
      </c>
      <c r="I988" s="29">
        <v>624345</v>
      </c>
      <c r="J988" s="29">
        <v>616669</v>
      </c>
      <c r="K988" s="29">
        <v>596118</v>
      </c>
      <c r="L988" s="5">
        <v>100</v>
      </c>
      <c r="M988" s="6">
        <v>100.63898028773204</v>
      </c>
      <c r="N988" s="6">
        <v>100.74987632104069</v>
      </c>
      <c r="O988" s="6">
        <v>101.04305355879978</v>
      </c>
      <c r="P988" s="6">
        <v>103.64877831750132</v>
      </c>
      <c r="Q988" s="6">
        <v>102.37447000660728</v>
      </c>
      <c r="R988" s="6">
        <v>98.962756862107099</v>
      </c>
    </row>
    <row r="989" spans="1:18" hidden="1" x14ac:dyDescent="0.4">
      <c r="A989">
        <v>21201</v>
      </c>
      <c r="B989">
        <v>2</v>
      </c>
      <c r="C989" t="s">
        <v>972</v>
      </c>
      <c r="D989" t="s">
        <v>973</v>
      </c>
      <c r="E989" s="28">
        <v>119188</v>
      </c>
      <c r="F989" s="29">
        <v>120085</v>
      </c>
      <c r="G989" s="29">
        <v>121610</v>
      </c>
      <c r="H989" s="29">
        <v>124555</v>
      </c>
      <c r="I989" s="29">
        <v>130012</v>
      </c>
      <c r="J989" s="29">
        <v>129712</v>
      </c>
      <c r="K989" s="29">
        <v>126640</v>
      </c>
      <c r="L989" s="5">
        <v>100</v>
      </c>
      <c r="M989" s="6">
        <v>100.75259254287346</v>
      </c>
      <c r="N989" s="6">
        <v>102.03208376682215</v>
      </c>
      <c r="O989" s="6">
        <v>104.50297009766084</v>
      </c>
      <c r="P989" s="6">
        <v>109.08145115280061</v>
      </c>
      <c r="Q989" s="6">
        <v>108.82974796120415</v>
      </c>
      <c r="R989" s="6">
        <v>106.2523072792563</v>
      </c>
    </row>
    <row r="990" spans="1:18" hidden="1" x14ac:dyDescent="0.4">
      <c r="A990">
        <v>21202</v>
      </c>
      <c r="B990">
        <v>2</v>
      </c>
      <c r="C990" t="s">
        <v>972</v>
      </c>
      <c r="D990" t="s">
        <v>974</v>
      </c>
      <c r="E990" s="28">
        <v>43738</v>
      </c>
      <c r="F990" s="29">
        <v>44205</v>
      </c>
      <c r="G990" s="29">
        <v>44774</v>
      </c>
      <c r="H990" s="29">
        <v>45830</v>
      </c>
      <c r="I990" s="29">
        <v>48043</v>
      </c>
      <c r="J990" s="29">
        <v>48548</v>
      </c>
      <c r="K990" s="29">
        <v>47964</v>
      </c>
      <c r="L990" s="5">
        <v>100</v>
      </c>
      <c r="M990" s="6">
        <v>101.06772143216425</v>
      </c>
      <c r="N990" s="6">
        <v>102.36864968677122</v>
      </c>
      <c r="O990" s="6">
        <v>104.7830262014724</v>
      </c>
      <c r="P990" s="6">
        <v>109.84269971192097</v>
      </c>
      <c r="Q990" s="6">
        <v>110.99730211715213</v>
      </c>
      <c r="R990" s="6">
        <v>109.6620787415977</v>
      </c>
    </row>
    <row r="991" spans="1:18" hidden="1" x14ac:dyDescent="0.4">
      <c r="A991">
        <v>21203</v>
      </c>
      <c r="B991">
        <v>2</v>
      </c>
      <c r="C991" t="s">
        <v>972</v>
      </c>
      <c r="D991" t="s">
        <v>975</v>
      </c>
      <c r="E991" s="28">
        <v>28162</v>
      </c>
      <c r="F991" s="29">
        <v>27762</v>
      </c>
      <c r="G991" s="29">
        <v>27153</v>
      </c>
      <c r="H991" s="29">
        <v>26505</v>
      </c>
      <c r="I991" s="29">
        <v>26607</v>
      </c>
      <c r="J991" s="29">
        <v>25873</v>
      </c>
      <c r="K991" s="29">
        <v>24667</v>
      </c>
      <c r="L991" s="5">
        <v>100</v>
      </c>
      <c r="M991" s="6">
        <v>98.579646331936658</v>
      </c>
      <c r="N991" s="6">
        <v>96.417157872310213</v>
      </c>
      <c r="O991" s="6">
        <v>94.116184930047581</v>
      </c>
      <c r="P991" s="6">
        <v>94.478375115403736</v>
      </c>
      <c r="Q991" s="6">
        <v>91.872026134507493</v>
      </c>
      <c r="R991" s="6">
        <v>87.589659825296494</v>
      </c>
    </row>
    <row r="992" spans="1:18" hidden="1" x14ac:dyDescent="0.4">
      <c r="A992">
        <v>21204</v>
      </c>
      <c r="B992">
        <v>2</v>
      </c>
      <c r="C992" t="s">
        <v>972</v>
      </c>
      <c r="D992" t="s">
        <v>976</v>
      </c>
      <c r="E992" s="28">
        <v>33469</v>
      </c>
      <c r="F992" s="29">
        <v>34351</v>
      </c>
      <c r="G992" s="29">
        <v>34759</v>
      </c>
      <c r="H992" s="29">
        <v>35137</v>
      </c>
      <c r="I992" s="29">
        <v>35494</v>
      </c>
      <c r="J992" s="29">
        <v>34307</v>
      </c>
      <c r="K992" s="29">
        <v>32566</v>
      </c>
      <c r="L992" s="5">
        <v>100</v>
      </c>
      <c r="M992" s="6">
        <v>102.63527443305746</v>
      </c>
      <c r="N992" s="6">
        <v>103.85431294630851</v>
      </c>
      <c r="O992" s="6">
        <v>104.98371627476173</v>
      </c>
      <c r="P992" s="6">
        <v>106.05037497385641</v>
      </c>
      <c r="Q992" s="6">
        <v>102.50380949535392</v>
      </c>
      <c r="R992" s="6">
        <v>97.301980937584034</v>
      </c>
    </row>
    <row r="993" spans="1:18" hidden="1" x14ac:dyDescent="0.4">
      <c r="A993">
        <v>21205</v>
      </c>
      <c r="B993">
        <v>2</v>
      </c>
      <c r="C993" t="s">
        <v>972</v>
      </c>
      <c r="D993" t="s">
        <v>977</v>
      </c>
      <c r="E993" s="28">
        <v>26089</v>
      </c>
      <c r="F993" s="29">
        <v>26853</v>
      </c>
      <c r="G993" s="29">
        <v>27139</v>
      </c>
      <c r="H993" s="29">
        <v>27082</v>
      </c>
      <c r="I993" s="29">
        <v>27552</v>
      </c>
      <c r="J993" s="29">
        <v>27090</v>
      </c>
      <c r="K993" s="29">
        <v>25898</v>
      </c>
      <c r="L993" s="5">
        <v>100</v>
      </c>
      <c r="M993" s="6">
        <v>102.92843727241365</v>
      </c>
      <c r="N993" s="6">
        <v>104.02468473302923</v>
      </c>
      <c r="O993" s="6">
        <v>103.80620184752193</v>
      </c>
      <c r="P993" s="6">
        <v>105.60772739468743</v>
      </c>
      <c r="Q993" s="6">
        <v>103.83686611215455</v>
      </c>
      <c r="R993" s="6">
        <v>99.267890681896588</v>
      </c>
    </row>
    <row r="994" spans="1:18" hidden="1" x14ac:dyDescent="0.4">
      <c r="A994">
        <v>21206</v>
      </c>
      <c r="B994">
        <v>2</v>
      </c>
      <c r="C994" t="s">
        <v>972</v>
      </c>
      <c r="D994" t="s">
        <v>978</v>
      </c>
      <c r="E994" s="28">
        <v>25088</v>
      </c>
      <c r="F994" s="29">
        <v>24865</v>
      </c>
      <c r="G994" s="29">
        <v>24501</v>
      </c>
      <c r="H994" s="29">
        <v>24116</v>
      </c>
      <c r="I994" s="29">
        <v>24390</v>
      </c>
      <c r="J994" s="29">
        <v>24024</v>
      </c>
      <c r="K994" s="29">
        <v>23256</v>
      </c>
      <c r="L994" s="5">
        <v>100</v>
      </c>
      <c r="M994" s="6">
        <v>99.111128826530617</v>
      </c>
      <c r="N994" s="6">
        <v>97.660235969387756</v>
      </c>
      <c r="O994" s="6">
        <v>96.125637755102048</v>
      </c>
      <c r="P994" s="6">
        <v>97.217793367346943</v>
      </c>
      <c r="Q994" s="6">
        <v>95.758928571428569</v>
      </c>
      <c r="R994" s="6">
        <v>92.697704081632651</v>
      </c>
    </row>
    <row r="995" spans="1:18" hidden="1" x14ac:dyDescent="0.4">
      <c r="A995">
        <v>21207</v>
      </c>
      <c r="B995">
        <v>2</v>
      </c>
      <c r="C995" t="s">
        <v>972</v>
      </c>
      <c r="D995" t="s">
        <v>979</v>
      </c>
      <c r="E995" s="28">
        <v>6986</v>
      </c>
      <c r="F995" s="29">
        <v>6903</v>
      </c>
      <c r="G995" s="29">
        <v>6703</v>
      </c>
      <c r="H995" s="29">
        <v>6357</v>
      </c>
      <c r="I995" s="29">
        <v>6074</v>
      </c>
      <c r="J995" s="29">
        <v>5645</v>
      </c>
      <c r="K995" s="29">
        <v>5196</v>
      </c>
      <c r="L995" s="5">
        <v>100</v>
      </c>
      <c r="M995" s="6">
        <v>98.81190953335242</v>
      </c>
      <c r="N995" s="6">
        <v>95.949040939020904</v>
      </c>
      <c r="O995" s="6">
        <v>90.996278270827375</v>
      </c>
      <c r="P995" s="6">
        <v>86.945319209848265</v>
      </c>
      <c r="Q995" s="6">
        <v>80.804466075007156</v>
      </c>
      <c r="R995" s="6">
        <v>74.3773260807329</v>
      </c>
    </row>
    <row r="996" spans="1:18" hidden="1" x14ac:dyDescent="0.4">
      <c r="A996">
        <v>21208</v>
      </c>
      <c r="B996">
        <v>2</v>
      </c>
      <c r="C996" t="s">
        <v>972</v>
      </c>
      <c r="D996" t="s">
        <v>980</v>
      </c>
      <c r="E996" s="28">
        <v>11661</v>
      </c>
      <c r="F996" s="29">
        <v>11634</v>
      </c>
      <c r="G996" s="29">
        <v>11635</v>
      </c>
      <c r="H996" s="29">
        <v>11612</v>
      </c>
      <c r="I996" s="29">
        <v>11647</v>
      </c>
      <c r="J996" s="29">
        <v>11392</v>
      </c>
      <c r="K996" s="29">
        <v>10957</v>
      </c>
      <c r="L996" s="5">
        <v>100</v>
      </c>
      <c r="M996" s="6">
        <v>99.768458965783381</v>
      </c>
      <c r="N996" s="6">
        <v>99.777034559643255</v>
      </c>
      <c r="O996" s="6">
        <v>99.579795900866131</v>
      </c>
      <c r="P996" s="6">
        <v>99.879941685961754</v>
      </c>
      <c r="Q996" s="6">
        <v>97.693165251693685</v>
      </c>
      <c r="R996" s="6">
        <v>93.962781922648148</v>
      </c>
    </row>
    <row r="997" spans="1:18" hidden="1" x14ac:dyDescent="0.4">
      <c r="A997">
        <v>21209</v>
      </c>
      <c r="B997">
        <v>2</v>
      </c>
      <c r="C997" t="s">
        <v>972</v>
      </c>
      <c r="D997" t="s">
        <v>981</v>
      </c>
      <c r="E997" s="28">
        <v>18263</v>
      </c>
      <c r="F997" s="29">
        <v>18608</v>
      </c>
      <c r="G997" s="29">
        <v>19053</v>
      </c>
      <c r="H997" s="29">
        <v>19472</v>
      </c>
      <c r="I997" s="29">
        <v>20681</v>
      </c>
      <c r="J997" s="29">
        <v>20804</v>
      </c>
      <c r="K997" s="29">
        <v>20315</v>
      </c>
      <c r="L997" s="5">
        <v>100</v>
      </c>
      <c r="M997" s="6">
        <v>101.88906532333132</v>
      </c>
      <c r="N997" s="6">
        <v>104.32568581284565</v>
      </c>
      <c r="O997" s="6">
        <v>106.61994195915238</v>
      </c>
      <c r="P997" s="6">
        <v>113.23988391830477</v>
      </c>
      <c r="Q997" s="6">
        <v>113.91337677270985</v>
      </c>
      <c r="R997" s="6">
        <v>111.23583201007501</v>
      </c>
    </row>
    <row r="998" spans="1:18" hidden="1" x14ac:dyDescent="0.4">
      <c r="A998">
        <v>21210</v>
      </c>
      <c r="B998">
        <v>2</v>
      </c>
      <c r="C998" t="s">
        <v>972</v>
      </c>
      <c r="D998" t="s">
        <v>982</v>
      </c>
      <c r="E998" s="28">
        <v>16924</v>
      </c>
      <c r="F998" s="29">
        <v>16621</v>
      </c>
      <c r="G998" s="29">
        <v>16069</v>
      </c>
      <c r="H998" s="29">
        <v>15459</v>
      </c>
      <c r="I998" s="29">
        <v>15126</v>
      </c>
      <c r="J998" s="29">
        <v>14515</v>
      </c>
      <c r="K998" s="29">
        <v>13644</v>
      </c>
      <c r="L998" s="5">
        <v>100</v>
      </c>
      <c r="M998" s="6">
        <v>98.209643110375794</v>
      </c>
      <c r="N998" s="6">
        <v>94.948002836208929</v>
      </c>
      <c r="O998" s="6">
        <v>91.343653982510048</v>
      </c>
      <c r="P998" s="6">
        <v>89.376034034507214</v>
      </c>
      <c r="Q998" s="6">
        <v>85.765776412195692</v>
      </c>
      <c r="R998" s="6">
        <v>80.619238950602693</v>
      </c>
    </row>
    <row r="999" spans="1:18" hidden="1" x14ac:dyDescent="0.4">
      <c r="A999">
        <v>21211</v>
      </c>
      <c r="B999">
        <v>2</v>
      </c>
      <c r="C999" t="s">
        <v>972</v>
      </c>
      <c r="D999" t="s">
        <v>983</v>
      </c>
      <c r="E999" s="28">
        <v>13288</v>
      </c>
      <c r="F999" s="29">
        <v>13903</v>
      </c>
      <c r="G999" s="29">
        <v>14581</v>
      </c>
      <c r="H999" s="29">
        <v>15454</v>
      </c>
      <c r="I999" s="29">
        <v>16826</v>
      </c>
      <c r="J999" s="29">
        <v>17507</v>
      </c>
      <c r="K999" s="29">
        <v>17839</v>
      </c>
      <c r="L999" s="5">
        <v>100</v>
      </c>
      <c r="M999" s="6">
        <v>104.62823600240819</v>
      </c>
      <c r="N999" s="6">
        <v>109.73058398555087</v>
      </c>
      <c r="O999" s="6">
        <v>116.30042143287176</v>
      </c>
      <c r="P999" s="6">
        <v>126.62552679108971</v>
      </c>
      <c r="Q999" s="6">
        <v>131.75045153521972</v>
      </c>
      <c r="R999" s="6">
        <v>134.2489464178206</v>
      </c>
    </row>
    <row r="1000" spans="1:18" hidden="1" x14ac:dyDescent="0.4">
      <c r="A1000">
        <v>21212</v>
      </c>
      <c r="B1000">
        <v>2</v>
      </c>
      <c r="C1000" t="s">
        <v>972</v>
      </c>
      <c r="D1000" t="s">
        <v>984</v>
      </c>
      <c r="E1000" s="28">
        <v>17734</v>
      </c>
      <c r="F1000" s="29">
        <v>17403</v>
      </c>
      <c r="G1000" s="29">
        <v>17273</v>
      </c>
      <c r="H1000" s="29">
        <v>16970</v>
      </c>
      <c r="I1000" s="29">
        <v>17007</v>
      </c>
      <c r="J1000" s="29">
        <v>16601</v>
      </c>
      <c r="K1000" s="29">
        <v>15879</v>
      </c>
      <c r="L1000" s="5">
        <v>100</v>
      </c>
      <c r="M1000" s="6">
        <v>98.13352881470621</v>
      </c>
      <c r="N1000" s="6">
        <v>97.400473666403514</v>
      </c>
      <c r="O1000" s="6">
        <v>95.691891282282626</v>
      </c>
      <c r="P1000" s="6">
        <v>95.900530055261086</v>
      </c>
      <c r="Q1000" s="6">
        <v>93.611142438254205</v>
      </c>
      <c r="R1000" s="6">
        <v>89.539866922296156</v>
      </c>
    </row>
    <row r="1001" spans="1:18" hidden="1" x14ac:dyDescent="0.4">
      <c r="A1001">
        <v>21213</v>
      </c>
      <c r="B1001">
        <v>2</v>
      </c>
      <c r="C1001" t="s">
        <v>972</v>
      </c>
      <c r="D1001" t="s">
        <v>985</v>
      </c>
      <c r="E1001" s="28">
        <v>41289</v>
      </c>
      <c r="F1001" s="29">
        <v>41444</v>
      </c>
      <c r="G1001" s="29">
        <v>41553</v>
      </c>
      <c r="H1001" s="29">
        <v>42318</v>
      </c>
      <c r="I1001" s="29">
        <v>44373</v>
      </c>
      <c r="J1001" s="29">
        <v>44582</v>
      </c>
      <c r="K1001" s="29">
        <v>43803</v>
      </c>
      <c r="L1001" s="5">
        <v>100</v>
      </c>
      <c r="M1001" s="6">
        <v>100.37540264961613</v>
      </c>
      <c r="N1001" s="6">
        <v>100.63939548063649</v>
      </c>
      <c r="O1001" s="6">
        <v>102.49218920293541</v>
      </c>
      <c r="P1001" s="6">
        <v>107.46930175107173</v>
      </c>
      <c r="Q1001" s="6">
        <v>107.97548983990895</v>
      </c>
      <c r="R1001" s="6">
        <v>106.08878878151566</v>
      </c>
    </row>
    <row r="1002" spans="1:18" hidden="1" x14ac:dyDescent="0.4">
      <c r="A1002">
        <v>21214</v>
      </c>
      <c r="B1002">
        <v>2</v>
      </c>
      <c r="C1002" t="s">
        <v>972</v>
      </c>
      <c r="D1002" t="s">
        <v>986</v>
      </c>
      <c r="E1002" s="28">
        <v>28048</v>
      </c>
      <c r="F1002" s="29">
        <v>29093</v>
      </c>
      <c r="G1002" s="29">
        <v>29599</v>
      </c>
      <c r="H1002" s="29">
        <v>30245</v>
      </c>
      <c r="I1002" s="29">
        <v>31788</v>
      </c>
      <c r="J1002" s="29">
        <v>32268</v>
      </c>
      <c r="K1002" s="29">
        <v>32109</v>
      </c>
      <c r="L1002" s="5">
        <v>100</v>
      </c>
      <c r="M1002" s="6">
        <v>103.72575584711923</v>
      </c>
      <c r="N1002" s="6">
        <v>105.52980604677695</v>
      </c>
      <c r="O1002" s="6">
        <v>107.83300057045066</v>
      </c>
      <c r="P1002" s="6">
        <v>113.3342840844267</v>
      </c>
      <c r="Q1002" s="6">
        <v>115.04563605248146</v>
      </c>
      <c r="R1002" s="6">
        <v>114.47875071306332</v>
      </c>
    </row>
    <row r="1003" spans="1:18" hidden="1" x14ac:dyDescent="0.4">
      <c r="A1003">
        <v>21215</v>
      </c>
      <c r="B1003">
        <v>2</v>
      </c>
      <c r="C1003" t="s">
        <v>972</v>
      </c>
      <c r="D1003" t="s">
        <v>987</v>
      </c>
      <c r="E1003" s="28">
        <v>9117</v>
      </c>
      <c r="F1003" s="29">
        <v>9206</v>
      </c>
      <c r="G1003" s="29">
        <v>8945</v>
      </c>
      <c r="H1003" s="29">
        <v>8523</v>
      </c>
      <c r="I1003" s="29">
        <v>8205</v>
      </c>
      <c r="J1003" s="29">
        <v>7626</v>
      </c>
      <c r="K1003" s="29">
        <v>6914</v>
      </c>
      <c r="L1003" s="5">
        <v>100</v>
      </c>
      <c r="M1003" s="6">
        <v>100.97619831084788</v>
      </c>
      <c r="N1003" s="6">
        <v>98.113414500383897</v>
      </c>
      <c r="O1003" s="6">
        <v>93.484698914116478</v>
      </c>
      <c r="P1003" s="6">
        <v>89.996709443896023</v>
      </c>
      <c r="Q1003" s="6">
        <v>83.645936163211587</v>
      </c>
      <c r="R1003" s="6">
        <v>75.836349676428654</v>
      </c>
    </row>
    <row r="1004" spans="1:18" hidden="1" x14ac:dyDescent="0.4">
      <c r="A1004">
        <v>21216</v>
      </c>
      <c r="B1004">
        <v>2</v>
      </c>
      <c r="C1004" t="s">
        <v>972</v>
      </c>
      <c r="D1004" t="s">
        <v>988</v>
      </c>
      <c r="E1004" s="28">
        <v>11978</v>
      </c>
      <c r="F1004" s="29">
        <v>12600</v>
      </c>
      <c r="G1004" s="29">
        <v>13231</v>
      </c>
      <c r="H1004" s="29">
        <v>14115</v>
      </c>
      <c r="I1004" s="29">
        <v>15644</v>
      </c>
      <c r="J1004" s="29">
        <v>16462</v>
      </c>
      <c r="K1004" s="29">
        <v>16789</v>
      </c>
      <c r="L1004" s="5">
        <v>100</v>
      </c>
      <c r="M1004" s="6">
        <v>105.19285356486891</v>
      </c>
      <c r="N1004" s="6">
        <v>110.46084488228418</v>
      </c>
      <c r="O1004" s="6">
        <v>117.84104191016864</v>
      </c>
      <c r="P1004" s="6">
        <v>130.60611120387378</v>
      </c>
      <c r="Q1004" s="6">
        <v>137.43529804641844</v>
      </c>
      <c r="R1004" s="6">
        <v>140.16530305560192</v>
      </c>
    </row>
    <row r="1005" spans="1:18" hidden="1" x14ac:dyDescent="0.4">
      <c r="A1005">
        <v>21217</v>
      </c>
      <c r="B1005">
        <v>2</v>
      </c>
      <c r="C1005" t="s">
        <v>972</v>
      </c>
      <c r="D1005" t="s">
        <v>989</v>
      </c>
      <c r="E1005" s="28">
        <v>9104</v>
      </c>
      <c r="F1005" s="29">
        <v>8580</v>
      </c>
      <c r="G1005" s="29">
        <v>8048</v>
      </c>
      <c r="H1005" s="29">
        <v>7472</v>
      </c>
      <c r="I1005" s="29">
        <v>7100</v>
      </c>
      <c r="J1005" s="29">
        <v>6597</v>
      </c>
      <c r="K1005" s="29">
        <v>5996</v>
      </c>
      <c r="L1005" s="5">
        <v>100</v>
      </c>
      <c r="M1005" s="6">
        <v>94.244288224956065</v>
      </c>
      <c r="N1005" s="6">
        <v>88.400702987697713</v>
      </c>
      <c r="O1005" s="6">
        <v>82.073813708260104</v>
      </c>
      <c r="P1005" s="6">
        <v>77.987697715289983</v>
      </c>
      <c r="Q1005" s="6">
        <v>72.462653778558874</v>
      </c>
      <c r="R1005" s="6">
        <v>65.86115992970123</v>
      </c>
    </row>
    <row r="1006" spans="1:18" hidden="1" x14ac:dyDescent="0.4">
      <c r="A1006">
        <v>21218</v>
      </c>
      <c r="B1006">
        <v>2</v>
      </c>
      <c r="C1006" t="s">
        <v>972</v>
      </c>
      <c r="D1006" t="s">
        <v>990</v>
      </c>
      <c r="E1006" s="28">
        <v>10080</v>
      </c>
      <c r="F1006" s="29">
        <v>10252</v>
      </c>
      <c r="G1006" s="29">
        <v>10149</v>
      </c>
      <c r="H1006" s="29">
        <v>10173</v>
      </c>
      <c r="I1006" s="29">
        <v>10561</v>
      </c>
      <c r="J1006" s="29">
        <v>10407</v>
      </c>
      <c r="K1006" s="29">
        <v>10051</v>
      </c>
      <c r="L1006" s="5">
        <v>100</v>
      </c>
      <c r="M1006" s="6">
        <v>101.7063492063492</v>
      </c>
      <c r="N1006" s="6">
        <v>100.68452380952382</v>
      </c>
      <c r="O1006" s="6">
        <v>100.92261904761905</v>
      </c>
      <c r="P1006" s="6">
        <v>104.77182539682539</v>
      </c>
      <c r="Q1006" s="6">
        <v>103.24404761904762</v>
      </c>
      <c r="R1006" s="6">
        <v>99.712301587301582</v>
      </c>
    </row>
    <row r="1007" spans="1:18" hidden="1" x14ac:dyDescent="0.4">
      <c r="A1007">
        <v>21219</v>
      </c>
      <c r="B1007">
        <v>2</v>
      </c>
      <c r="C1007" t="s">
        <v>972</v>
      </c>
      <c r="D1007" t="s">
        <v>991</v>
      </c>
      <c r="E1007" s="28">
        <v>14621</v>
      </c>
      <c r="F1007" s="29">
        <v>14262</v>
      </c>
      <c r="G1007" s="29">
        <v>13889</v>
      </c>
      <c r="H1007" s="29">
        <v>13327</v>
      </c>
      <c r="I1007" s="29">
        <v>12809</v>
      </c>
      <c r="J1007" s="29">
        <v>12106</v>
      </c>
      <c r="K1007" s="29">
        <v>11245</v>
      </c>
      <c r="L1007" s="5">
        <v>100</v>
      </c>
      <c r="M1007" s="6">
        <v>97.544627590452095</v>
      </c>
      <c r="N1007" s="6">
        <v>94.993502496409278</v>
      </c>
      <c r="O1007" s="6">
        <v>91.149716161685248</v>
      </c>
      <c r="P1007" s="6">
        <v>87.606866835373779</v>
      </c>
      <c r="Q1007" s="6">
        <v>82.798714178236793</v>
      </c>
      <c r="R1007" s="6">
        <v>76.909924081800156</v>
      </c>
    </row>
    <row r="1008" spans="1:18" hidden="1" x14ac:dyDescent="0.4">
      <c r="A1008">
        <v>21220</v>
      </c>
      <c r="B1008">
        <v>2</v>
      </c>
      <c r="C1008" t="s">
        <v>972</v>
      </c>
      <c r="D1008" t="s">
        <v>992</v>
      </c>
      <c r="E1008" s="28">
        <v>12353</v>
      </c>
      <c r="F1008" s="29">
        <v>11759</v>
      </c>
      <c r="G1008" s="29">
        <v>11157</v>
      </c>
      <c r="H1008" s="29">
        <v>10417</v>
      </c>
      <c r="I1008" s="29">
        <v>9873</v>
      </c>
      <c r="J1008" s="29">
        <v>9123</v>
      </c>
      <c r="K1008" s="29">
        <v>8213</v>
      </c>
      <c r="L1008" s="5">
        <v>100</v>
      </c>
      <c r="M1008" s="6">
        <v>95.191451469278718</v>
      </c>
      <c r="N1008" s="6">
        <v>90.318141342184092</v>
      </c>
      <c r="O1008" s="6">
        <v>84.327693677649151</v>
      </c>
      <c r="P1008" s="6">
        <v>79.923905124261324</v>
      </c>
      <c r="Q1008" s="6">
        <v>73.852505464259693</v>
      </c>
      <c r="R1008" s="6">
        <v>66.485873876791075</v>
      </c>
    </row>
    <row r="1009" spans="1:18" hidden="1" x14ac:dyDescent="0.4">
      <c r="A1009">
        <v>21221</v>
      </c>
      <c r="B1009">
        <v>2</v>
      </c>
      <c r="C1009" t="s">
        <v>972</v>
      </c>
      <c r="D1009" t="s">
        <v>993</v>
      </c>
      <c r="E1009" s="28">
        <v>11262</v>
      </c>
      <c r="F1009" s="29">
        <v>11546</v>
      </c>
      <c r="G1009" s="29">
        <v>11402</v>
      </c>
      <c r="H1009" s="29">
        <v>11060</v>
      </c>
      <c r="I1009" s="29">
        <v>10816</v>
      </c>
      <c r="J1009" s="29">
        <v>10166</v>
      </c>
      <c r="K1009" s="29">
        <v>9313</v>
      </c>
      <c r="L1009" s="5">
        <v>100</v>
      </c>
      <c r="M1009" s="6">
        <v>102.52175457290002</v>
      </c>
      <c r="N1009" s="6">
        <v>101.24311845142959</v>
      </c>
      <c r="O1009" s="6">
        <v>98.206357662937322</v>
      </c>
      <c r="P1009" s="6">
        <v>96.039779790445749</v>
      </c>
      <c r="Q1009" s="6">
        <v>90.268158408808389</v>
      </c>
      <c r="R1009" s="6">
        <v>82.694015272598122</v>
      </c>
    </row>
    <row r="1010" spans="1:18" hidden="1" x14ac:dyDescent="0.4">
      <c r="A1010">
        <v>21302</v>
      </c>
      <c r="B1010">
        <v>3</v>
      </c>
      <c r="C1010" t="s">
        <v>972</v>
      </c>
      <c r="D1010" t="s">
        <v>994</v>
      </c>
      <c r="E1010" s="28">
        <v>5898</v>
      </c>
      <c r="F1010" s="29">
        <v>6032</v>
      </c>
      <c r="G1010" s="29">
        <v>6241</v>
      </c>
      <c r="H1010" s="29">
        <v>6586</v>
      </c>
      <c r="I1010" s="29">
        <v>7208</v>
      </c>
      <c r="J1010" s="29">
        <v>7448</v>
      </c>
      <c r="K1010" s="29">
        <v>7561</v>
      </c>
      <c r="L1010" s="5">
        <v>100</v>
      </c>
      <c r="M1010" s="6">
        <v>102.27195659545609</v>
      </c>
      <c r="N1010" s="6">
        <v>105.81553068836894</v>
      </c>
      <c r="O1010" s="6">
        <v>111.66497117667005</v>
      </c>
      <c r="P1010" s="6">
        <v>122.21091895557817</v>
      </c>
      <c r="Q1010" s="6">
        <v>126.28009494743981</v>
      </c>
      <c r="R1010" s="6">
        <v>128.19599864360799</v>
      </c>
    </row>
    <row r="1011" spans="1:18" hidden="1" x14ac:dyDescent="0.4">
      <c r="A1011">
        <v>21303</v>
      </c>
      <c r="B1011">
        <v>3</v>
      </c>
      <c r="C1011" t="s">
        <v>972</v>
      </c>
      <c r="D1011" t="s">
        <v>995</v>
      </c>
      <c r="E1011" s="28">
        <v>6260</v>
      </c>
      <c r="F1011" s="29">
        <v>6146</v>
      </c>
      <c r="G1011" s="29">
        <v>6133</v>
      </c>
      <c r="H1011" s="29">
        <v>6306</v>
      </c>
      <c r="I1011" s="29">
        <v>6697</v>
      </c>
      <c r="J1011" s="29">
        <v>6713</v>
      </c>
      <c r="K1011" s="29">
        <v>6558</v>
      </c>
      <c r="L1011" s="5">
        <v>100</v>
      </c>
      <c r="M1011" s="6">
        <v>98.178913738019162</v>
      </c>
      <c r="N1011" s="6">
        <v>97.971246006389777</v>
      </c>
      <c r="O1011" s="6">
        <v>100.73482428115017</v>
      </c>
      <c r="P1011" s="6">
        <v>106.98083067092652</v>
      </c>
      <c r="Q1011" s="6">
        <v>107.23642172523962</v>
      </c>
      <c r="R1011" s="6">
        <v>104.76038338658147</v>
      </c>
    </row>
    <row r="1012" spans="1:18" hidden="1" x14ac:dyDescent="0.4">
      <c r="A1012">
        <v>21341</v>
      </c>
      <c r="B1012">
        <v>3</v>
      </c>
      <c r="C1012" t="s">
        <v>972</v>
      </c>
      <c r="D1012" t="s">
        <v>996</v>
      </c>
      <c r="E1012" s="28">
        <v>9180</v>
      </c>
      <c r="F1012" s="29">
        <v>9325</v>
      </c>
      <c r="G1012" s="29">
        <v>9233</v>
      </c>
      <c r="H1012" s="29">
        <v>8873</v>
      </c>
      <c r="I1012" s="29">
        <v>8717</v>
      </c>
      <c r="J1012" s="29">
        <v>8265</v>
      </c>
      <c r="K1012" s="29">
        <v>7566</v>
      </c>
      <c r="L1012" s="5">
        <v>100</v>
      </c>
      <c r="M1012" s="6">
        <v>101.57952069716775</v>
      </c>
      <c r="N1012" s="6">
        <v>100.57734204793027</v>
      </c>
      <c r="O1012" s="6">
        <v>96.655773420479306</v>
      </c>
      <c r="P1012" s="6">
        <v>94.95642701525054</v>
      </c>
      <c r="Q1012" s="6">
        <v>90.032679738562095</v>
      </c>
      <c r="R1012" s="6">
        <v>82.41830065359477</v>
      </c>
    </row>
    <row r="1013" spans="1:18" hidden="1" x14ac:dyDescent="0.4">
      <c r="A1013">
        <v>21361</v>
      </c>
      <c r="B1013">
        <v>3</v>
      </c>
      <c r="C1013" t="s">
        <v>972</v>
      </c>
      <c r="D1013" t="s">
        <v>997</v>
      </c>
      <c r="E1013" s="28">
        <v>8284</v>
      </c>
      <c r="F1013" s="29">
        <v>8278</v>
      </c>
      <c r="G1013" s="29">
        <v>8205</v>
      </c>
      <c r="H1013" s="29">
        <v>8091</v>
      </c>
      <c r="I1013" s="29">
        <v>8221</v>
      </c>
      <c r="J1013" s="29">
        <v>8075</v>
      </c>
      <c r="K1013" s="29">
        <v>7715</v>
      </c>
      <c r="L1013" s="5">
        <v>100</v>
      </c>
      <c r="M1013" s="6">
        <v>99.927571221632064</v>
      </c>
      <c r="N1013" s="6">
        <v>99.046354418155474</v>
      </c>
      <c r="O1013" s="6">
        <v>97.670207629164651</v>
      </c>
      <c r="P1013" s="6">
        <v>99.239497827136645</v>
      </c>
      <c r="Q1013" s="6">
        <v>97.477064220183479</v>
      </c>
      <c r="R1013" s="6">
        <v>93.131337518107188</v>
      </c>
    </row>
    <row r="1014" spans="1:18" hidden="1" x14ac:dyDescent="0.4">
      <c r="A1014">
        <v>21362</v>
      </c>
      <c r="B1014">
        <v>3</v>
      </c>
      <c r="C1014" t="s">
        <v>972</v>
      </c>
      <c r="D1014" t="s">
        <v>998</v>
      </c>
      <c r="E1014" s="28">
        <v>2652</v>
      </c>
      <c r="F1014" s="29">
        <v>2566</v>
      </c>
      <c r="G1014" s="29">
        <v>2431</v>
      </c>
      <c r="H1014" s="29">
        <v>2296</v>
      </c>
      <c r="I1014" s="29">
        <v>2150</v>
      </c>
      <c r="J1014" s="29">
        <v>1938</v>
      </c>
      <c r="K1014" s="29">
        <v>1711</v>
      </c>
      <c r="L1014" s="5">
        <v>100</v>
      </c>
      <c r="M1014" s="6">
        <v>96.757164404223232</v>
      </c>
      <c r="N1014" s="6">
        <v>91.666666666666657</v>
      </c>
      <c r="O1014" s="6">
        <v>86.576168929110111</v>
      </c>
      <c r="P1014" s="6">
        <v>81.070889894419309</v>
      </c>
      <c r="Q1014" s="6">
        <v>73.076923076923066</v>
      </c>
      <c r="R1014" s="6">
        <v>64.517345399698343</v>
      </c>
    </row>
    <row r="1015" spans="1:18" hidden="1" x14ac:dyDescent="0.4">
      <c r="A1015">
        <v>21381</v>
      </c>
      <c r="B1015">
        <v>3</v>
      </c>
      <c r="C1015" t="s">
        <v>972</v>
      </c>
      <c r="D1015" t="s">
        <v>999</v>
      </c>
      <c r="E1015" s="28">
        <v>6033</v>
      </c>
      <c r="F1015" s="29">
        <v>5994</v>
      </c>
      <c r="G1015" s="29">
        <v>5787</v>
      </c>
      <c r="H1015" s="29">
        <v>5635</v>
      </c>
      <c r="I1015" s="29">
        <v>5716</v>
      </c>
      <c r="J1015" s="29">
        <v>5585</v>
      </c>
      <c r="K1015" s="29">
        <v>5261</v>
      </c>
      <c r="L1015" s="5">
        <v>100</v>
      </c>
      <c r="M1015" s="6">
        <v>99.353555445052208</v>
      </c>
      <c r="N1015" s="6">
        <v>95.922426653406262</v>
      </c>
      <c r="O1015" s="6">
        <v>93.402950439250787</v>
      </c>
      <c r="P1015" s="6">
        <v>94.745566053373111</v>
      </c>
      <c r="Q1015" s="6">
        <v>92.574175368804916</v>
      </c>
      <c r="R1015" s="6">
        <v>87.203712912315595</v>
      </c>
    </row>
    <row r="1016" spans="1:18" hidden="1" x14ac:dyDescent="0.4">
      <c r="A1016">
        <v>21382</v>
      </c>
      <c r="B1016">
        <v>3</v>
      </c>
      <c r="C1016" t="s">
        <v>972</v>
      </c>
      <c r="D1016" t="s">
        <v>1000</v>
      </c>
      <c r="E1016" s="28">
        <v>2571</v>
      </c>
      <c r="F1016" s="29">
        <v>2681</v>
      </c>
      <c r="G1016" s="29">
        <v>2672</v>
      </c>
      <c r="H1016" s="29">
        <v>2708</v>
      </c>
      <c r="I1016" s="29">
        <v>2909</v>
      </c>
      <c r="J1016" s="29">
        <v>2927</v>
      </c>
      <c r="K1016" s="29">
        <v>2899</v>
      </c>
      <c r="L1016" s="5">
        <v>100</v>
      </c>
      <c r="M1016" s="6">
        <v>104.27849085958772</v>
      </c>
      <c r="N1016" s="6">
        <v>103.92843251653052</v>
      </c>
      <c r="O1016" s="6">
        <v>105.32866588875925</v>
      </c>
      <c r="P1016" s="6">
        <v>113.1466355503695</v>
      </c>
      <c r="Q1016" s="6">
        <v>113.84675223648387</v>
      </c>
      <c r="R1016" s="6">
        <v>112.75768183586152</v>
      </c>
    </row>
    <row r="1017" spans="1:18" hidden="1" x14ac:dyDescent="0.4">
      <c r="A1017">
        <v>21383</v>
      </c>
      <c r="B1017">
        <v>3</v>
      </c>
      <c r="C1017" t="s">
        <v>972</v>
      </c>
      <c r="D1017" t="s">
        <v>1001</v>
      </c>
      <c r="E1017" s="28">
        <v>4114</v>
      </c>
      <c r="F1017" s="29">
        <v>4200</v>
      </c>
      <c r="G1017" s="29">
        <v>4234</v>
      </c>
      <c r="H1017" s="29">
        <v>4256</v>
      </c>
      <c r="I1017" s="29">
        <v>4491</v>
      </c>
      <c r="J1017" s="29">
        <v>4478</v>
      </c>
      <c r="K1017" s="29">
        <v>4330</v>
      </c>
      <c r="L1017" s="5">
        <v>100</v>
      </c>
      <c r="M1017" s="6">
        <v>102.09042294603792</v>
      </c>
      <c r="N1017" s="6">
        <v>102.91686922702965</v>
      </c>
      <c r="O1017" s="6">
        <v>103.45162858531842</v>
      </c>
      <c r="P1017" s="6">
        <v>109.16383082158482</v>
      </c>
      <c r="Q1017" s="6">
        <v>108.84783665532329</v>
      </c>
      <c r="R1017" s="6">
        <v>105.25036460865338</v>
      </c>
    </row>
    <row r="1018" spans="1:18" hidden="1" x14ac:dyDescent="0.4">
      <c r="A1018">
        <v>21401</v>
      </c>
      <c r="B1018">
        <v>3</v>
      </c>
      <c r="C1018" t="s">
        <v>972</v>
      </c>
      <c r="D1018" t="s">
        <v>1002</v>
      </c>
      <c r="E1018" s="28">
        <v>7527</v>
      </c>
      <c r="F1018" s="29">
        <v>7266</v>
      </c>
      <c r="G1018" s="29">
        <v>6876</v>
      </c>
      <c r="H1018" s="29">
        <v>6382</v>
      </c>
      <c r="I1018" s="29">
        <v>6066</v>
      </c>
      <c r="J1018" s="29">
        <v>5587</v>
      </c>
      <c r="K1018" s="29">
        <v>4977</v>
      </c>
      <c r="L1018" s="5">
        <v>100</v>
      </c>
      <c r="M1018" s="6">
        <v>96.532483060980468</v>
      </c>
      <c r="N1018" s="6">
        <v>91.35113591072141</v>
      </c>
      <c r="O1018" s="6">
        <v>84.788096187059921</v>
      </c>
      <c r="P1018" s="6">
        <v>80.589876444798719</v>
      </c>
      <c r="Q1018" s="6">
        <v>74.226119303839511</v>
      </c>
      <c r="R1018" s="6">
        <v>66.121960940613789</v>
      </c>
    </row>
    <row r="1019" spans="1:18" hidden="1" x14ac:dyDescent="0.4">
      <c r="A1019">
        <v>21403</v>
      </c>
      <c r="B1019">
        <v>3</v>
      </c>
      <c r="C1019" t="s">
        <v>972</v>
      </c>
      <c r="D1019" t="s">
        <v>1003</v>
      </c>
      <c r="E1019" s="28">
        <v>6629</v>
      </c>
      <c r="F1019" s="29">
        <v>6769</v>
      </c>
      <c r="G1019" s="29">
        <v>6956</v>
      </c>
      <c r="H1019" s="29">
        <v>7010</v>
      </c>
      <c r="I1019" s="29">
        <v>7249</v>
      </c>
      <c r="J1019" s="29">
        <v>7061</v>
      </c>
      <c r="K1019" s="29">
        <v>6744</v>
      </c>
      <c r="L1019" s="5">
        <v>100</v>
      </c>
      <c r="M1019" s="6">
        <v>102.11193241816261</v>
      </c>
      <c r="N1019" s="6">
        <v>104.93287071956554</v>
      </c>
      <c r="O1019" s="6">
        <v>105.74747322371398</v>
      </c>
      <c r="P1019" s="6">
        <v>109.35284356614874</v>
      </c>
      <c r="Q1019" s="6">
        <v>106.51682003318751</v>
      </c>
      <c r="R1019" s="6">
        <v>101.73480162920501</v>
      </c>
    </row>
    <row r="1020" spans="1:18" hidden="1" x14ac:dyDescent="0.4">
      <c r="A1020">
        <v>21404</v>
      </c>
      <c r="B1020">
        <v>3</v>
      </c>
      <c r="C1020" t="s">
        <v>972</v>
      </c>
      <c r="D1020" t="s">
        <v>174</v>
      </c>
      <c r="E1020" s="28">
        <v>6930</v>
      </c>
      <c r="F1020" s="29">
        <v>7032</v>
      </c>
      <c r="G1020" s="29">
        <v>7194</v>
      </c>
      <c r="H1020" s="29">
        <v>7321</v>
      </c>
      <c r="I1020" s="29">
        <v>7598</v>
      </c>
      <c r="J1020" s="29">
        <v>7520</v>
      </c>
      <c r="K1020" s="29">
        <v>7187</v>
      </c>
      <c r="L1020" s="5">
        <v>100</v>
      </c>
      <c r="M1020" s="6">
        <v>101.47186147186147</v>
      </c>
      <c r="N1020" s="6">
        <v>103.80952380952382</v>
      </c>
      <c r="O1020" s="6">
        <v>105.64213564213564</v>
      </c>
      <c r="P1020" s="6">
        <v>109.63924963924964</v>
      </c>
      <c r="Q1020" s="6">
        <v>108.51370851370852</v>
      </c>
      <c r="R1020" s="6">
        <v>103.70851370851371</v>
      </c>
    </row>
    <row r="1021" spans="1:18" hidden="1" x14ac:dyDescent="0.4">
      <c r="A1021">
        <v>21421</v>
      </c>
      <c r="B1021">
        <v>3</v>
      </c>
      <c r="C1021" t="s">
        <v>972</v>
      </c>
      <c r="D1021" t="s">
        <v>1004</v>
      </c>
      <c r="E1021" s="28">
        <v>4478</v>
      </c>
      <c r="F1021" s="29">
        <v>4737</v>
      </c>
      <c r="G1021" s="29">
        <v>4997</v>
      </c>
      <c r="H1021" s="29">
        <v>5224</v>
      </c>
      <c r="I1021" s="29">
        <v>5623</v>
      </c>
      <c r="J1021" s="29">
        <v>5739</v>
      </c>
      <c r="K1021" s="29">
        <v>5683</v>
      </c>
      <c r="L1021" s="5">
        <v>100</v>
      </c>
      <c r="M1021" s="6">
        <v>105.78383206788745</v>
      </c>
      <c r="N1021" s="6">
        <v>111.58999553372043</v>
      </c>
      <c r="O1021" s="6">
        <v>116.65922286735149</v>
      </c>
      <c r="P1021" s="6">
        <v>125.56945064761054</v>
      </c>
      <c r="Q1021" s="6">
        <v>128.15989280928986</v>
      </c>
      <c r="R1021" s="6">
        <v>126.90933452434123</v>
      </c>
    </row>
    <row r="1022" spans="1:18" hidden="1" x14ac:dyDescent="0.4">
      <c r="A1022">
        <v>21501</v>
      </c>
      <c r="B1022">
        <v>3</v>
      </c>
      <c r="C1022" t="s">
        <v>972</v>
      </c>
      <c r="D1022" t="s">
        <v>1005</v>
      </c>
      <c r="E1022" s="28">
        <v>2267</v>
      </c>
      <c r="F1022" s="29">
        <v>2412</v>
      </c>
      <c r="G1022" s="29">
        <v>2461</v>
      </c>
      <c r="H1022" s="29">
        <v>2478</v>
      </c>
      <c r="I1022" s="29">
        <v>2517</v>
      </c>
      <c r="J1022" s="29">
        <v>2478</v>
      </c>
      <c r="K1022" s="29">
        <v>2406</v>
      </c>
      <c r="L1022" s="5">
        <v>100</v>
      </c>
      <c r="M1022" s="6">
        <v>106.39611821790913</v>
      </c>
      <c r="N1022" s="6">
        <v>108.55756506396119</v>
      </c>
      <c r="O1022" s="6">
        <v>109.30745478606087</v>
      </c>
      <c r="P1022" s="6">
        <v>111.02779003087781</v>
      </c>
      <c r="Q1022" s="6">
        <v>109.30745478606087</v>
      </c>
      <c r="R1022" s="6">
        <v>106.13145125716808</v>
      </c>
    </row>
    <row r="1023" spans="1:18" hidden="1" x14ac:dyDescent="0.4">
      <c r="A1023">
        <v>21502</v>
      </c>
      <c r="B1023">
        <v>3</v>
      </c>
      <c r="C1023" t="s">
        <v>972</v>
      </c>
      <c r="D1023" t="s">
        <v>1006</v>
      </c>
      <c r="E1023" s="28">
        <v>1817</v>
      </c>
      <c r="F1023" s="29">
        <v>1824</v>
      </c>
      <c r="G1023" s="29">
        <v>1802</v>
      </c>
      <c r="H1023" s="29">
        <v>1742</v>
      </c>
      <c r="I1023" s="29">
        <v>1733</v>
      </c>
      <c r="J1023" s="29">
        <v>1753</v>
      </c>
      <c r="K1023" s="29">
        <v>1736</v>
      </c>
      <c r="L1023" s="5">
        <v>100</v>
      </c>
      <c r="M1023" s="6">
        <v>100.38525041276829</v>
      </c>
      <c r="N1023" s="6">
        <v>99.174463401210787</v>
      </c>
      <c r="O1023" s="6">
        <v>95.872317006053933</v>
      </c>
      <c r="P1023" s="6">
        <v>95.376995046780408</v>
      </c>
      <c r="Q1023" s="6">
        <v>96.477710511832697</v>
      </c>
      <c r="R1023" s="6">
        <v>95.542102366538245</v>
      </c>
    </row>
    <row r="1024" spans="1:18" hidden="1" x14ac:dyDescent="0.4">
      <c r="A1024">
        <v>21503</v>
      </c>
      <c r="B1024">
        <v>3</v>
      </c>
      <c r="C1024" t="s">
        <v>972</v>
      </c>
      <c r="D1024" t="s">
        <v>1007</v>
      </c>
      <c r="E1024" s="28">
        <v>3159</v>
      </c>
      <c r="F1024" s="29">
        <v>3150</v>
      </c>
      <c r="G1024" s="29">
        <v>3158</v>
      </c>
      <c r="H1024" s="29">
        <v>3122</v>
      </c>
      <c r="I1024" s="29">
        <v>3145</v>
      </c>
      <c r="J1024" s="29">
        <v>3037</v>
      </c>
      <c r="K1024" s="29">
        <v>2914</v>
      </c>
      <c r="L1024" s="5">
        <v>100</v>
      </c>
      <c r="M1024" s="6">
        <v>99.715099715099726</v>
      </c>
      <c r="N1024" s="6">
        <v>99.968344412788852</v>
      </c>
      <c r="O1024" s="6">
        <v>98.828743273187712</v>
      </c>
      <c r="P1024" s="6">
        <v>99.556821779044</v>
      </c>
      <c r="Q1024" s="6">
        <v>96.138018360240579</v>
      </c>
      <c r="R1024" s="6">
        <v>92.244381133270025</v>
      </c>
    </row>
    <row r="1025" spans="1:18" hidden="1" x14ac:dyDescent="0.4">
      <c r="A1025">
        <v>21504</v>
      </c>
      <c r="B1025">
        <v>3</v>
      </c>
      <c r="C1025" t="s">
        <v>972</v>
      </c>
      <c r="D1025" t="s">
        <v>1008</v>
      </c>
      <c r="E1025" s="28">
        <v>1568</v>
      </c>
      <c r="F1025" s="29">
        <v>1472</v>
      </c>
      <c r="G1025" s="29">
        <v>1376</v>
      </c>
      <c r="H1025" s="29">
        <v>1242</v>
      </c>
      <c r="I1025" s="29">
        <v>1111</v>
      </c>
      <c r="J1025" s="29">
        <v>976</v>
      </c>
      <c r="K1025" s="29">
        <v>835</v>
      </c>
      <c r="L1025" s="5">
        <v>100</v>
      </c>
      <c r="M1025" s="6">
        <v>93.877551020408163</v>
      </c>
      <c r="N1025" s="6">
        <v>87.755102040816325</v>
      </c>
      <c r="O1025" s="6">
        <v>79.209183673469383</v>
      </c>
      <c r="P1025" s="6">
        <v>70.854591836734699</v>
      </c>
      <c r="Q1025" s="6">
        <v>62.244897959183675</v>
      </c>
      <c r="R1025" s="6">
        <v>53.25255102040817</v>
      </c>
    </row>
    <row r="1026" spans="1:18" hidden="1" x14ac:dyDescent="0.4">
      <c r="A1026">
        <v>21505</v>
      </c>
      <c r="B1026">
        <v>3</v>
      </c>
      <c r="C1026" t="s">
        <v>972</v>
      </c>
      <c r="D1026" t="s">
        <v>1009</v>
      </c>
      <c r="E1026" s="28">
        <v>4101</v>
      </c>
      <c r="F1026" s="29">
        <v>4021</v>
      </c>
      <c r="G1026" s="29">
        <v>3802</v>
      </c>
      <c r="H1026" s="29">
        <v>3609</v>
      </c>
      <c r="I1026" s="29">
        <v>3411</v>
      </c>
      <c r="J1026" s="29">
        <v>3138</v>
      </c>
      <c r="K1026" s="29">
        <v>2857</v>
      </c>
      <c r="L1026" s="5">
        <v>100</v>
      </c>
      <c r="M1026" s="6">
        <v>98.049256278956349</v>
      </c>
      <c r="N1026" s="6">
        <v>92.709095342599369</v>
      </c>
      <c r="O1026" s="6">
        <v>88.002926115581573</v>
      </c>
      <c r="P1026" s="6">
        <v>83.174835405998536</v>
      </c>
      <c r="Q1026" s="6">
        <v>76.51792245793709</v>
      </c>
      <c r="R1026" s="6">
        <v>69.665935137771271</v>
      </c>
    </row>
    <row r="1027" spans="1:18" hidden="1" x14ac:dyDescent="0.4">
      <c r="A1027">
        <v>21506</v>
      </c>
      <c r="B1027">
        <v>3</v>
      </c>
      <c r="C1027" t="s">
        <v>972</v>
      </c>
      <c r="D1027" t="s">
        <v>1010</v>
      </c>
      <c r="E1027" s="28">
        <v>3471</v>
      </c>
      <c r="F1027" s="29">
        <v>3305</v>
      </c>
      <c r="G1027" s="29">
        <v>3111</v>
      </c>
      <c r="H1027" s="29">
        <v>2843</v>
      </c>
      <c r="I1027" s="29">
        <v>2592</v>
      </c>
      <c r="J1027" s="29">
        <v>2287</v>
      </c>
      <c r="K1027" s="29">
        <v>1964</v>
      </c>
      <c r="L1027" s="5">
        <v>100</v>
      </c>
      <c r="M1027" s="6">
        <v>95.217516565831176</v>
      </c>
      <c r="N1027" s="6">
        <v>89.62834917891098</v>
      </c>
      <c r="O1027" s="6">
        <v>81.907231345433601</v>
      </c>
      <c r="P1027" s="6">
        <v>74.675885911840965</v>
      </c>
      <c r="Q1027" s="6">
        <v>65.888792855084986</v>
      </c>
      <c r="R1027" s="6">
        <v>56.583117257274566</v>
      </c>
    </row>
    <row r="1028" spans="1:18" hidden="1" x14ac:dyDescent="0.4">
      <c r="A1028">
        <v>21507</v>
      </c>
      <c r="B1028">
        <v>3</v>
      </c>
      <c r="C1028" t="s">
        <v>972</v>
      </c>
      <c r="D1028" t="s">
        <v>1011</v>
      </c>
      <c r="E1028" s="28">
        <v>910</v>
      </c>
      <c r="F1028" s="29">
        <v>842</v>
      </c>
      <c r="G1028" s="29">
        <v>802</v>
      </c>
      <c r="H1028" s="29">
        <v>745</v>
      </c>
      <c r="I1028" s="29">
        <v>661</v>
      </c>
      <c r="J1028" s="29">
        <v>601</v>
      </c>
      <c r="K1028" s="29">
        <v>529</v>
      </c>
      <c r="L1028" s="5">
        <v>100</v>
      </c>
      <c r="M1028" s="6">
        <v>92.527472527472526</v>
      </c>
      <c r="N1028" s="6">
        <v>88.131868131868131</v>
      </c>
      <c r="O1028" s="6">
        <v>81.868131868131869</v>
      </c>
      <c r="P1028" s="6">
        <v>72.637362637362628</v>
      </c>
      <c r="Q1028" s="6">
        <v>66.043956043956044</v>
      </c>
      <c r="R1028" s="6">
        <v>58.131868131868139</v>
      </c>
    </row>
    <row r="1029" spans="1:18" hidden="1" x14ac:dyDescent="0.4">
      <c r="A1029">
        <v>21521</v>
      </c>
      <c r="B1029">
        <v>3</v>
      </c>
      <c r="C1029" t="s">
        <v>972</v>
      </c>
      <c r="D1029" t="s">
        <v>1012</v>
      </c>
      <c r="E1029" s="28">
        <v>5575</v>
      </c>
      <c r="F1029" s="29">
        <v>5753</v>
      </c>
      <c r="G1029" s="29">
        <v>5750</v>
      </c>
      <c r="H1029" s="29">
        <v>5582</v>
      </c>
      <c r="I1029" s="29">
        <v>5530</v>
      </c>
      <c r="J1029" s="29">
        <v>5367</v>
      </c>
      <c r="K1029" s="29">
        <v>5132</v>
      </c>
      <c r="L1029" s="5">
        <v>100</v>
      </c>
      <c r="M1029" s="6">
        <v>103.19282511210763</v>
      </c>
      <c r="N1029" s="6">
        <v>103.13901345291481</v>
      </c>
      <c r="O1029" s="6">
        <v>100.12556053811659</v>
      </c>
      <c r="P1029" s="6">
        <v>99.192825112107613</v>
      </c>
      <c r="Q1029" s="6">
        <v>96.269058295964129</v>
      </c>
      <c r="R1029" s="6">
        <v>92.053811659192831</v>
      </c>
    </row>
    <row r="1030" spans="1:18" hidden="1" x14ac:dyDescent="0.4">
      <c r="A1030">
        <v>21604</v>
      </c>
      <c r="B1030">
        <v>3</v>
      </c>
      <c r="C1030" t="s">
        <v>972</v>
      </c>
      <c r="D1030" t="s">
        <v>1013</v>
      </c>
      <c r="E1030" s="28">
        <v>500</v>
      </c>
      <c r="F1030" s="29">
        <v>475</v>
      </c>
      <c r="G1030" s="29">
        <v>439</v>
      </c>
      <c r="H1030" s="29">
        <v>399</v>
      </c>
      <c r="I1030" s="29">
        <v>372</v>
      </c>
      <c r="J1030" s="29">
        <v>341</v>
      </c>
      <c r="K1030" s="29">
        <v>299</v>
      </c>
      <c r="L1030" s="5">
        <v>100</v>
      </c>
      <c r="M1030" s="6">
        <v>95</v>
      </c>
      <c r="N1030" s="6">
        <v>87.8</v>
      </c>
      <c r="O1030" s="6">
        <v>79.800000000000011</v>
      </c>
      <c r="P1030" s="6">
        <v>74.400000000000006</v>
      </c>
      <c r="Q1030" s="6">
        <v>68.2</v>
      </c>
      <c r="R1030" s="6">
        <v>59.8</v>
      </c>
    </row>
    <row r="1031" spans="1:18" hidden="1" x14ac:dyDescent="0.4">
      <c r="A1031">
        <v>22000</v>
      </c>
      <c r="B1031" t="s">
        <v>0</v>
      </c>
      <c r="C1031" t="s">
        <v>1014</v>
      </c>
      <c r="E1031" s="28">
        <v>1092750</v>
      </c>
      <c r="F1031" s="29">
        <v>1108546</v>
      </c>
      <c r="G1031" s="29">
        <v>1114812</v>
      </c>
      <c r="H1031" s="29">
        <v>1127525</v>
      </c>
      <c r="I1031" s="29">
        <v>1160445</v>
      </c>
      <c r="J1031" s="29">
        <v>1150540</v>
      </c>
      <c r="K1031" s="29">
        <v>1120306</v>
      </c>
      <c r="L1031" s="5">
        <v>100</v>
      </c>
      <c r="M1031" s="6">
        <v>101.44552733928163</v>
      </c>
      <c r="N1031" s="6">
        <v>102.01894303363075</v>
      </c>
      <c r="O1031" s="6">
        <v>103.18233813772592</v>
      </c>
      <c r="P1031" s="6">
        <v>106.19492107069321</v>
      </c>
      <c r="Q1031" s="6">
        <v>105.28849233584991</v>
      </c>
      <c r="R1031" s="6">
        <v>102.52171127888354</v>
      </c>
    </row>
    <row r="1032" spans="1:18" hidden="1" x14ac:dyDescent="0.4">
      <c r="A1032">
        <v>22100</v>
      </c>
      <c r="B1032">
        <v>1</v>
      </c>
      <c r="C1032" t="s">
        <v>1014</v>
      </c>
      <c r="D1032" t="s">
        <v>1015</v>
      </c>
      <c r="E1032" s="28">
        <v>211731</v>
      </c>
      <c r="F1032" s="29">
        <v>212211</v>
      </c>
      <c r="G1032" s="29">
        <v>212327</v>
      </c>
      <c r="H1032" s="29">
        <v>214621</v>
      </c>
      <c r="I1032" s="29">
        <v>220200</v>
      </c>
      <c r="J1032" s="29">
        <v>216768</v>
      </c>
      <c r="K1032" s="29">
        <v>210431</v>
      </c>
      <c r="L1032" s="5">
        <v>100</v>
      </c>
      <c r="M1032" s="6">
        <v>100.22670275018774</v>
      </c>
      <c r="N1032" s="6">
        <v>100.28148924814977</v>
      </c>
      <c r="O1032" s="6">
        <v>101.36493947508866</v>
      </c>
      <c r="P1032" s="6">
        <v>103.99988664862489</v>
      </c>
      <c r="Q1032" s="6">
        <v>102.37896198478258</v>
      </c>
      <c r="R1032" s="6">
        <v>99.38601338490821</v>
      </c>
    </row>
    <row r="1033" spans="1:18" hidden="1" x14ac:dyDescent="0.4">
      <c r="A1033">
        <v>22101</v>
      </c>
      <c r="B1033">
        <v>0</v>
      </c>
      <c r="C1033" t="s">
        <v>1014</v>
      </c>
      <c r="D1033" t="s">
        <v>1016</v>
      </c>
      <c r="E1033" s="28">
        <v>78213</v>
      </c>
      <c r="F1033" s="29">
        <v>78542</v>
      </c>
      <c r="G1033" s="29">
        <v>78389</v>
      </c>
      <c r="H1033" s="29">
        <v>78624</v>
      </c>
      <c r="I1033" s="29">
        <v>80123</v>
      </c>
      <c r="J1033" s="29">
        <v>78633</v>
      </c>
      <c r="K1033" s="29">
        <v>76347</v>
      </c>
      <c r="L1033" s="5">
        <v>100</v>
      </c>
      <c r="M1033" s="6">
        <v>100.42064618413819</v>
      </c>
      <c r="N1033" s="6">
        <v>100.22502653011647</v>
      </c>
      <c r="O1033" s="6">
        <v>100.52548809021518</v>
      </c>
      <c r="P1033" s="6">
        <v>102.44204927569585</v>
      </c>
      <c r="Q1033" s="6">
        <v>100.53699512868705</v>
      </c>
      <c r="R1033" s="6">
        <v>97.614207356833262</v>
      </c>
    </row>
    <row r="1034" spans="1:18" hidden="1" x14ac:dyDescent="0.4">
      <c r="A1034">
        <v>22102</v>
      </c>
      <c r="B1034">
        <v>0</v>
      </c>
      <c r="C1034" t="s">
        <v>1014</v>
      </c>
      <c r="D1034" t="s">
        <v>1017</v>
      </c>
      <c r="E1034" s="28">
        <v>57603</v>
      </c>
      <c r="F1034" s="29">
        <v>58849</v>
      </c>
      <c r="G1034" s="29">
        <v>60339</v>
      </c>
      <c r="H1034" s="29">
        <v>63057</v>
      </c>
      <c r="I1034" s="29">
        <v>66598</v>
      </c>
      <c r="J1034" s="29">
        <v>66937</v>
      </c>
      <c r="K1034" s="29">
        <v>66177</v>
      </c>
      <c r="L1034" s="5">
        <v>100</v>
      </c>
      <c r="M1034" s="6">
        <v>102.16308178393487</v>
      </c>
      <c r="N1034" s="6">
        <v>104.7497526170512</v>
      </c>
      <c r="O1034" s="6">
        <v>109.46825686162178</v>
      </c>
      <c r="P1034" s="6">
        <v>115.61550613683316</v>
      </c>
      <c r="Q1034" s="6">
        <v>116.20401715188444</v>
      </c>
      <c r="R1034" s="6">
        <v>114.88464142492577</v>
      </c>
    </row>
    <row r="1035" spans="1:18" hidden="1" x14ac:dyDescent="0.4">
      <c r="A1035">
        <v>22103</v>
      </c>
      <c r="B1035">
        <v>0</v>
      </c>
      <c r="C1035" t="s">
        <v>1014</v>
      </c>
      <c r="D1035" t="s">
        <v>1018</v>
      </c>
      <c r="E1035" s="28">
        <v>75915</v>
      </c>
      <c r="F1035" s="29">
        <v>74820</v>
      </c>
      <c r="G1035" s="29">
        <v>73599</v>
      </c>
      <c r="H1035" s="29">
        <v>72940</v>
      </c>
      <c r="I1035" s="29">
        <v>73479</v>
      </c>
      <c r="J1035" s="29">
        <v>71198</v>
      </c>
      <c r="K1035" s="29">
        <v>67907</v>
      </c>
      <c r="L1035" s="5">
        <v>100</v>
      </c>
      <c r="M1035" s="6">
        <v>98.55759731278404</v>
      </c>
      <c r="N1035" s="6">
        <v>96.949219521833626</v>
      </c>
      <c r="O1035" s="6">
        <v>96.081143384047948</v>
      </c>
      <c r="P1035" s="6">
        <v>96.791147994467494</v>
      </c>
      <c r="Q1035" s="6">
        <v>93.786471711782909</v>
      </c>
      <c r="R1035" s="6">
        <v>89.451360073766722</v>
      </c>
    </row>
    <row r="1036" spans="1:18" hidden="1" x14ac:dyDescent="0.4">
      <c r="A1036">
        <v>22130</v>
      </c>
      <c r="B1036">
        <v>1</v>
      </c>
      <c r="C1036" t="s">
        <v>1014</v>
      </c>
      <c r="D1036" t="s">
        <v>1019</v>
      </c>
      <c r="E1036" s="28">
        <v>223037</v>
      </c>
      <c r="F1036" s="29">
        <v>228863</v>
      </c>
      <c r="G1036" s="29">
        <v>233396</v>
      </c>
      <c r="H1036" s="29">
        <v>239145</v>
      </c>
      <c r="I1036" s="29">
        <v>249856</v>
      </c>
      <c r="J1036" s="29">
        <v>251107</v>
      </c>
      <c r="K1036" s="29">
        <v>248345</v>
      </c>
      <c r="L1036" s="5">
        <v>100</v>
      </c>
      <c r="M1036" s="6">
        <v>102.61212265229535</v>
      </c>
      <c r="N1036" s="6">
        <v>104.64452086425122</v>
      </c>
      <c r="O1036" s="6">
        <v>107.22212009666559</v>
      </c>
      <c r="P1036" s="6">
        <v>112.02446230894425</v>
      </c>
      <c r="Q1036" s="6">
        <v>112.58535579298503</v>
      </c>
      <c r="R1036" s="6">
        <v>111.34699623829229</v>
      </c>
    </row>
    <row r="1037" spans="1:18" hidden="1" x14ac:dyDescent="0.4">
      <c r="A1037">
        <v>22131</v>
      </c>
      <c r="B1037">
        <v>0</v>
      </c>
      <c r="C1037" t="s">
        <v>1014</v>
      </c>
      <c r="D1037" t="s">
        <v>1020</v>
      </c>
      <c r="E1037" s="28">
        <v>62172</v>
      </c>
      <c r="F1037" s="29">
        <v>63792</v>
      </c>
      <c r="G1037" s="29">
        <v>65389</v>
      </c>
      <c r="H1037" s="29">
        <v>67532</v>
      </c>
      <c r="I1037" s="29">
        <v>70384</v>
      </c>
      <c r="J1037" s="29">
        <v>70240</v>
      </c>
      <c r="K1037" s="29">
        <v>69070</v>
      </c>
      <c r="L1037" s="5">
        <v>100</v>
      </c>
      <c r="M1037" s="6">
        <v>102.60567458019688</v>
      </c>
      <c r="N1037" s="6">
        <v>105.17435501511933</v>
      </c>
      <c r="O1037" s="6">
        <v>108.6212442900341</v>
      </c>
      <c r="P1037" s="6">
        <v>113.20851830405971</v>
      </c>
      <c r="Q1037" s="6">
        <v>112.97690278581997</v>
      </c>
      <c r="R1037" s="6">
        <v>111.09502670012223</v>
      </c>
    </row>
    <row r="1038" spans="1:18" hidden="1" x14ac:dyDescent="0.4">
      <c r="A1038">
        <v>22132</v>
      </c>
      <c r="B1038">
        <v>0</v>
      </c>
      <c r="C1038" t="s">
        <v>1014</v>
      </c>
      <c r="D1038" t="s">
        <v>1021</v>
      </c>
      <c r="E1038" s="28">
        <v>33812</v>
      </c>
      <c r="F1038" s="29">
        <v>34921</v>
      </c>
      <c r="G1038" s="29">
        <v>35946</v>
      </c>
      <c r="H1038" s="29">
        <v>37528</v>
      </c>
      <c r="I1038" s="29">
        <v>40240</v>
      </c>
      <c r="J1038" s="29">
        <v>40960</v>
      </c>
      <c r="K1038" s="29">
        <v>41058</v>
      </c>
      <c r="L1038" s="5">
        <v>100</v>
      </c>
      <c r="M1038" s="6">
        <v>103.27990062699632</v>
      </c>
      <c r="N1038" s="6">
        <v>106.31136874482432</v>
      </c>
      <c r="O1038" s="6">
        <v>110.99018100082812</v>
      </c>
      <c r="P1038" s="6">
        <v>119.01100201112031</v>
      </c>
      <c r="Q1038" s="6">
        <v>121.14042351827754</v>
      </c>
      <c r="R1038" s="6">
        <v>121.4302614456406</v>
      </c>
    </row>
    <row r="1039" spans="1:18" hidden="1" x14ac:dyDescent="0.4">
      <c r="A1039">
        <v>22133</v>
      </c>
      <c r="B1039">
        <v>0</v>
      </c>
      <c r="C1039" t="s">
        <v>1014</v>
      </c>
      <c r="D1039" t="s">
        <v>1022</v>
      </c>
      <c r="E1039" s="28">
        <v>31605</v>
      </c>
      <c r="F1039" s="29">
        <v>32570</v>
      </c>
      <c r="G1039" s="29">
        <v>33429</v>
      </c>
      <c r="H1039" s="29">
        <v>34629</v>
      </c>
      <c r="I1039" s="29">
        <v>36672</v>
      </c>
      <c r="J1039" s="29">
        <v>37004</v>
      </c>
      <c r="K1039" s="29">
        <v>36271</v>
      </c>
      <c r="L1039" s="5">
        <v>100</v>
      </c>
      <c r="M1039" s="6">
        <v>103.0533143489954</v>
      </c>
      <c r="N1039" s="6">
        <v>105.77123872804937</v>
      </c>
      <c r="O1039" s="6">
        <v>109.56810631229237</v>
      </c>
      <c r="P1039" s="6">
        <v>116.03227337446607</v>
      </c>
      <c r="Q1039" s="6">
        <v>117.0827400727733</v>
      </c>
      <c r="R1039" s="6">
        <v>114.76348679006487</v>
      </c>
    </row>
    <row r="1040" spans="1:18" hidden="1" x14ac:dyDescent="0.4">
      <c r="A1040">
        <v>22134</v>
      </c>
      <c r="B1040">
        <v>0</v>
      </c>
      <c r="C1040" t="s">
        <v>1014</v>
      </c>
      <c r="D1040" t="s">
        <v>1023</v>
      </c>
      <c r="E1040" s="28">
        <v>27673</v>
      </c>
      <c r="F1040" s="29">
        <v>28109</v>
      </c>
      <c r="G1040" s="29">
        <v>28388</v>
      </c>
      <c r="H1040" s="29">
        <v>29027</v>
      </c>
      <c r="I1040" s="29">
        <v>30188</v>
      </c>
      <c r="J1040" s="29">
        <v>30162</v>
      </c>
      <c r="K1040" s="29">
        <v>29587</v>
      </c>
      <c r="L1040" s="5">
        <v>100</v>
      </c>
      <c r="M1040" s="6">
        <v>101.57554294799986</v>
      </c>
      <c r="N1040" s="6">
        <v>102.58374588949518</v>
      </c>
      <c r="O1040" s="6">
        <v>104.89285585227479</v>
      </c>
      <c r="P1040" s="6">
        <v>109.08828099591659</v>
      </c>
      <c r="Q1040" s="6">
        <v>108.99432659993495</v>
      </c>
      <c r="R1040" s="6">
        <v>106.91648899649478</v>
      </c>
    </row>
    <row r="1041" spans="1:18" hidden="1" x14ac:dyDescent="0.4">
      <c r="A1041">
        <v>22135</v>
      </c>
      <c r="B1041">
        <v>0</v>
      </c>
      <c r="C1041" t="s">
        <v>1014</v>
      </c>
      <c r="D1041" t="s">
        <v>1024</v>
      </c>
      <c r="E1041" s="28">
        <v>28710</v>
      </c>
      <c r="F1041" s="29">
        <v>29911</v>
      </c>
      <c r="G1041" s="29">
        <v>30667</v>
      </c>
      <c r="H1041" s="29">
        <v>31059</v>
      </c>
      <c r="I1041" s="29">
        <v>32030</v>
      </c>
      <c r="J1041" s="29">
        <v>32116</v>
      </c>
      <c r="K1041" s="29">
        <v>31918</v>
      </c>
      <c r="L1041" s="5">
        <v>100</v>
      </c>
      <c r="M1041" s="6">
        <v>104.18321142459072</v>
      </c>
      <c r="N1041" s="6">
        <v>106.81644026471614</v>
      </c>
      <c r="O1041" s="6">
        <v>108.18181818181817</v>
      </c>
      <c r="P1041" s="6">
        <v>111.56391501219088</v>
      </c>
      <c r="Q1041" s="6">
        <v>111.8634622082898</v>
      </c>
      <c r="R1041" s="6">
        <v>111.17380703587601</v>
      </c>
    </row>
    <row r="1042" spans="1:18" hidden="1" x14ac:dyDescent="0.4">
      <c r="A1042">
        <v>22136</v>
      </c>
      <c r="B1042">
        <v>0</v>
      </c>
      <c r="C1042" t="s">
        <v>1014</v>
      </c>
      <c r="D1042" t="s">
        <v>1025</v>
      </c>
      <c r="E1042" s="28">
        <v>26804</v>
      </c>
      <c r="F1042" s="29">
        <v>27862</v>
      </c>
      <c r="G1042" s="29">
        <v>28714</v>
      </c>
      <c r="H1042" s="29">
        <v>29592</v>
      </c>
      <c r="I1042" s="29">
        <v>31597</v>
      </c>
      <c r="J1042" s="29">
        <v>32900</v>
      </c>
      <c r="K1042" s="29">
        <v>33720</v>
      </c>
      <c r="L1042" s="5">
        <v>100</v>
      </c>
      <c r="M1042" s="6">
        <v>103.94717206387108</v>
      </c>
      <c r="N1042" s="6">
        <v>107.12580211908671</v>
      </c>
      <c r="O1042" s="6">
        <v>110.4014326219967</v>
      </c>
      <c r="P1042" s="6">
        <v>117.88165945381286</v>
      </c>
      <c r="Q1042" s="6">
        <v>122.74287419788091</v>
      </c>
      <c r="R1042" s="6">
        <v>125.80211908670347</v>
      </c>
    </row>
    <row r="1043" spans="1:18" hidden="1" x14ac:dyDescent="0.4">
      <c r="A1043">
        <v>22137</v>
      </c>
      <c r="B1043">
        <v>0</v>
      </c>
      <c r="C1043" t="s">
        <v>1014</v>
      </c>
      <c r="D1043" t="s">
        <v>1026</v>
      </c>
      <c r="E1043" s="28">
        <v>12261</v>
      </c>
      <c r="F1043" s="29">
        <v>11698</v>
      </c>
      <c r="G1043" s="29">
        <v>10863</v>
      </c>
      <c r="H1043" s="29">
        <v>9778</v>
      </c>
      <c r="I1043" s="29">
        <v>8745</v>
      </c>
      <c r="J1043" s="29">
        <v>7725</v>
      </c>
      <c r="K1043" s="29">
        <v>6721</v>
      </c>
      <c r="L1043" s="5">
        <v>100</v>
      </c>
      <c r="M1043" s="6">
        <v>95.408204877253084</v>
      </c>
      <c r="N1043" s="6">
        <v>88.597993638365551</v>
      </c>
      <c r="O1043" s="6">
        <v>79.748796998613486</v>
      </c>
      <c r="P1043" s="6">
        <v>71.323709322241257</v>
      </c>
      <c r="Q1043" s="6">
        <v>63.00464888671398</v>
      </c>
      <c r="R1043" s="6">
        <v>54.816083516842021</v>
      </c>
    </row>
    <row r="1044" spans="1:18" hidden="1" x14ac:dyDescent="0.4">
      <c r="A1044">
        <v>22203</v>
      </c>
      <c r="B1044">
        <v>2</v>
      </c>
      <c r="C1044" t="s">
        <v>1014</v>
      </c>
      <c r="D1044" t="s">
        <v>1027</v>
      </c>
      <c r="E1044" s="28">
        <v>61247</v>
      </c>
      <c r="F1044" s="29">
        <v>61698</v>
      </c>
      <c r="G1044" s="29">
        <v>61805</v>
      </c>
      <c r="H1044" s="29">
        <v>62403</v>
      </c>
      <c r="I1044" s="29">
        <v>63559</v>
      </c>
      <c r="J1044" s="29">
        <v>61751</v>
      </c>
      <c r="K1044" s="29">
        <v>58492</v>
      </c>
      <c r="L1044" s="5">
        <v>100</v>
      </c>
      <c r="M1044" s="6">
        <v>100.7363625973517</v>
      </c>
      <c r="N1044" s="6">
        <v>100.91106503175666</v>
      </c>
      <c r="O1044" s="6">
        <v>101.88743938478619</v>
      </c>
      <c r="P1044" s="6">
        <v>103.77487876957238</v>
      </c>
      <c r="Q1044" s="6">
        <v>100.82289744803828</v>
      </c>
      <c r="R1044" s="6">
        <v>95.501820497330485</v>
      </c>
    </row>
    <row r="1045" spans="1:18" hidden="1" x14ac:dyDescent="0.4">
      <c r="A1045">
        <v>22205</v>
      </c>
      <c r="B1045">
        <v>2</v>
      </c>
      <c r="C1045" t="s">
        <v>1014</v>
      </c>
      <c r="D1045" t="s">
        <v>1028</v>
      </c>
      <c r="E1045" s="28">
        <v>16655</v>
      </c>
      <c r="F1045" s="29">
        <v>15931</v>
      </c>
      <c r="G1045" s="29">
        <v>15295</v>
      </c>
      <c r="H1045" s="29">
        <v>14853</v>
      </c>
      <c r="I1045" s="29">
        <v>14431</v>
      </c>
      <c r="J1045" s="29">
        <v>13448</v>
      </c>
      <c r="K1045" s="29">
        <v>12389</v>
      </c>
      <c r="L1045" s="5">
        <v>100</v>
      </c>
      <c r="M1045" s="6">
        <v>95.652957069948968</v>
      </c>
      <c r="N1045" s="6">
        <v>91.834283998799165</v>
      </c>
      <c r="O1045" s="6">
        <v>89.180426298408889</v>
      </c>
      <c r="P1045" s="6">
        <v>86.6466526568598</v>
      </c>
      <c r="Q1045" s="6">
        <v>80.744521164815382</v>
      </c>
      <c r="R1045" s="6">
        <v>74.386070249174423</v>
      </c>
    </row>
    <row r="1046" spans="1:18" hidden="1" x14ac:dyDescent="0.4">
      <c r="A1046">
        <v>22206</v>
      </c>
      <c r="B1046">
        <v>2</v>
      </c>
      <c r="C1046" t="s">
        <v>1014</v>
      </c>
      <c r="D1046" t="s">
        <v>1029</v>
      </c>
      <c r="E1046" s="28">
        <v>32107</v>
      </c>
      <c r="F1046" s="29">
        <v>32725</v>
      </c>
      <c r="G1046" s="29">
        <v>32889</v>
      </c>
      <c r="H1046" s="29">
        <v>33414</v>
      </c>
      <c r="I1046" s="29">
        <v>34563</v>
      </c>
      <c r="J1046" s="29">
        <v>34270</v>
      </c>
      <c r="K1046" s="29">
        <v>33073</v>
      </c>
      <c r="L1046" s="5">
        <v>100</v>
      </c>
      <c r="M1046" s="6">
        <v>101.92481390351014</v>
      </c>
      <c r="N1046" s="6">
        <v>102.43560594262932</v>
      </c>
      <c r="O1046" s="6">
        <v>104.07076338493164</v>
      </c>
      <c r="P1046" s="6">
        <v>107.6494222443704</v>
      </c>
      <c r="Q1046" s="6">
        <v>106.73684866228548</v>
      </c>
      <c r="R1046" s="6">
        <v>103.00868969383623</v>
      </c>
    </row>
    <row r="1047" spans="1:18" hidden="1" x14ac:dyDescent="0.4">
      <c r="A1047">
        <v>22207</v>
      </c>
      <c r="B1047">
        <v>2</v>
      </c>
      <c r="C1047" t="s">
        <v>1014</v>
      </c>
      <c r="D1047" t="s">
        <v>1030</v>
      </c>
      <c r="E1047" s="28">
        <v>38090</v>
      </c>
      <c r="F1047" s="29">
        <v>39035</v>
      </c>
      <c r="G1047" s="29">
        <v>38908</v>
      </c>
      <c r="H1047" s="29">
        <v>39365</v>
      </c>
      <c r="I1047" s="29">
        <v>40540</v>
      </c>
      <c r="J1047" s="29">
        <v>40149</v>
      </c>
      <c r="K1047" s="29">
        <v>39113</v>
      </c>
      <c r="L1047" s="5">
        <v>100</v>
      </c>
      <c r="M1047" s="6">
        <v>102.48096613284328</v>
      </c>
      <c r="N1047" s="6">
        <v>102.14754528747703</v>
      </c>
      <c r="O1047" s="6">
        <v>103.34733525859805</v>
      </c>
      <c r="P1047" s="6">
        <v>106.43213441848253</v>
      </c>
      <c r="Q1047" s="6">
        <v>105.40561827251247</v>
      </c>
      <c r="R1047" s="6">
        <v>102.68574428983985</v>
      </c>
    </row>
    <row r="1048" spans="1:18" hidden="1" x14ac:dyDescent="0.4">
      <c r="A1048">
        <v>22208</v>
      </c>
      <c r="B1048">
        <v>2</v>
      </c>
      <c r="C1048" t="s">
        <v>1014</v>
      </c>
      <c r="D1048" t="s">
        <v>1031</v>
      </c>
      <c r="E1048" s="28">
        <v>28569</v>
      </c>
      <c r="F1048" s="29">
        <v>28137</v>
      </c>
      <c r="G1048" s="29">
        <v>27585</v>
      </c>
      <c r="H1048" s="29">
        <v>27673</v>
      </c>
      <c r="I1048" s="29">
        <v>28023</v>
      </c>
      <c r="J1048" s="29">
        <v>26889</v>
      </c>
      <c r="K1048" s="29">
        <v>25138</v>
      </c>
      <c r="L1048" s="5">
        <v>100</v>
      </c>
      <c r="M1048" s="6">
        <v>98.487871469074875</v>
      </c>
      <c r="N1048" s="6">
        <v>96.55570723511498</v>
      </c>
      <c r="O1048" s="6">
        <v>96.86373341734047</v>
      </c>
      <c r="P1048" s="6">
        <v>98.088837551191858</v>
      </c>
      <c r="Q1048" s="6">
        <v>94.119500157513386</v>
      </c>
      <c r="R1048" s="6">
        <v>87.990479190731207</v>
      </c>
    </row>
    <row r="1049" spans="1:18" hidden="1" x14ac:dyDescent="0.4">
      <c r="A1049">
        <v>22209</v>
      </c>
      <c r="B1049">
        <v>2</v>
      </c>
      <c r="C1049" t="s">
        <v>1014</v>
      </c>
      <c r="D1049" t="s">
        <v>1032</v>
      </c>
      <c r="E1049" s="28">
        <v>30260</v>
      </c>
      <c r="F1049" s="29">
        <v>30512</v>
      </c>
      <c r="G1049" s="29">
        <v>30228</v>
      </c>
      <c r="H1049" s="29">
        <v>29784</v>
      </c>
      <c r="I1049" s="29">
        <v>30105</v>
      </c>
      <c r="J1049" s="29">
        <v>29524</v>
      </c>
      <c r="K1049" s="29">
        <v>28703</v>
      </c>
      <c r="L1049" s="5">
        <v>100</v>
      </c>
      <c r="M1049" s="6">
        <v>100.83278255122275</v>
      </c>
      <c r="N1049" s="6">
        <v>99.894249834765375</v>
      </c>
      <c r="O1049" s="6">
        <v>98.426966292134836</v>
      </c>
      <c r="P1049" s="6">
        <v>99.487772637144744</v>
      </c>
      <c r="Q1049" s="6">
        <v>97.567746199603434</v>
      </c>
      <c r="R1049" s="6">
        <v>94.854593522802375</v>
      </c>
    </row>
    <row r="1050" spans="1:18" hidden="1" x14ac:dyDescent="0.4">
      <c r="A1050">
        <v>22210</v>
      </c>
      <c r="B1050">
        <v>2</v>
      </c>
      <c r="C1050" t="s">
        <v>1014</v>
      </c>
      <c r="D1050" t="s">
        <v>1033</v>
      </c>
      <c r="E1050" s="28">
        <v>69636</v>
      </c>
      <c r="F1050" s="29">
        <v>71659</v>
      </c>
      <c r="G1050" s="29">
        <v>73220</v>
      </c>
      <c r="H1050" s="29">
        <v>75404</v>
      </c>
      <c r="I1050" s="29">
        <v>78363</v>
      </c>
      <c r="J1050" s="29">
        <v>77778</v>
      </c>
      <c r="K1050" s="29">
        <v>75674</v>
      </c>
      <c r="L1050" s="5">
        <v>100</v>
      </c>
      <c r="M1050" s="6">
        <v>102.90510655408123</v>
      </c>
      <c r="N1050" s="6">
        <v>105.14676316847607</v>
      </c>
      <c r="O1050" s="6">
        <v>108.28307197426619</v>
      </c>
      <c r="P1050" s="6">
        <v>112.53231087368603</v>
      </c>
      <c r="Q1050" s="6">
        <v>111.69222815784939</v>
      </c>
      <c r="R1050" s="6">
        <v>108.67080245849847</v>
      </c>
    </row>
    <row r="1051" spans="1:18" hidden="1" x14ac:dyDescent="0.4">
      <c r="A1051">
        <v>22211</v>
      </c>
      <c r="B1051">
        <v>2</v>
      </c>
      <c r="C1051" t="s">
        <v>1014</v>
      </c>
      <c r="D1051" t="s">
        <v>1034</v>
      </c>
      <c r="E1051" s="28">
        <v>47926</v>
      </c>
      <c r="F1051" s="29">
        <v>49299</v>
      </c>
      <c r="G1051" s="29">
        <v>49761</v>
      </c>
      <c r="H1051" s="29">
        <v>49789</v>
      </c>
      <c r="I1051" s="29">
        <v>51449</v>
      </c>
      <c r="J1051" s="29">
        <v>51591</v>
      </c>
      <c r="K1051" s="29">
        <v>50830</v>
      </c>
      <c r="L1051" s="5">
        <v>100</v>
      </c>
      <c r="M1051" s="6">
        <v>102.86483328464718</v>
      </c>
      <c r="N1051" s="6">
        <v>103.82881942995452</v>
      </c>
      <c r="O1051" s="6">
        <v>103.88724283270041</v>
      </c>
      <c r="P1051" s="6">
        <v>107.35091599549304</v>
      </c>
      <c r="Q1051" s="6">
        <v>107.64720610941869</v>
      </c>
      <c r="R1051" s="6">
        <v>106.05934148478906</v>
      </c>
    </row>
    <row r="1052" spans="1:18" hidden="1" x14ac:dyDescent="0.4">
      <c r="A1052">
        <v>22212</v>
      </c>
      <c r="B1052">
        <v>2</v>
      </c>
      <c r="C1052" t="s">
        <v>1014</v>
      </c>
      <c r="D1052" t="s">
        <v>1035</v>
      </c>
      <c r="E1052" s="28">
        <v>41030</v>
      </c>
      <c r="F1052" s="29">
        <v>41471</v>
      </c>
      <c r="G1052" s="29">
        <v>41582</v>
      </c>
      <c r="H1052" s="29">
        <v>41899</v>
      </c>
      <c r="I1052" s="29">
        <v>43075</v>
      </c>
      <c r="J1052" s="29">
        <v>42881</v>
      </c>
      <c r="K1052" s="29">
        <v>41655</v>
      </c>
      <c r="L1052" s="5">
        <v>100</v>
      </c>
      <c r="M1052" s="6">
        <v>101.07482330002438</v>
      </c>
      <c r="N1052" s="6">
        <v>101.34535705581283</v>
      </c>
      <c r="O1052" s="6">
        <v>102.11796246648794</v>
      </c>
      <c r="P1052" s="6">
        <v>104.98415793321961</v>
      </c>
      <c r="Q1052" s="6">
        <v>104.51133317085059</v>
      </c>
      <c r="R1052" s="6">
        <v>101.52327565196198</v>
      </c>
    </row>
    <row r="1053" spans="1:18" hidden="1" x14ac:dyDescent="0.4">
      <c r="A1053">
        <v>22213</v>
      </c>
      <c r="B1053">
        <v>2</v>
      </c>
      <c r="C1053" t="s">
        <v>1014</v>
      </c>
      <c r="D1053" t="s">
        <v>1036</v>
      </c>
      <c r="E1053" s="28">
        <v>32152</v>
      </c>
      <c r="F1053" s="29">
        <v>33444</v>
      </c>
      <c r="G1053" s="29">
        <v>34096</v>
      </c>
      <c r="H1053" s="29">
        <v>34337</v>
      </c>
      <c r="I1053" s="29">
        <v>35301</v>
      </c>
      <c r="J1053" s="29">
        <v>35548</v>
      </c>
      <c r="K1053" s="29">
        <v>35294</v>
      </c>
      <c r="L1053" s="5">
        <v>100</v>
      </c>
      <c r="M1053" s="6">
        <v>104.01841254043293</v>
      </c>
      <c r="N1053" s="6">
        <v>106.04628016919632</v>
      </c>
      <c r="O1053" s="6">
        <v>106.79584473749688</v>
      </c>
      <c r="P1053" s="6">
        <v>109.79410301069919</v>
      </c>
      <c r="Q1053" s="6">
        <v>110.56232893754665</v>
      </c>
      <c r="R1053" s="6">
        <v>109.7723314257278</v>
      </c>
    </row>
    <row r="1054" spans="1:18" hidden="1" x14ac:dyDescent="0.4">
      <c r="A1054">
        <v>22214</v>
      </c>
      <c r="B1054">
        <v>2</v>
      </c>
      <c r="C1054" t="s">
        <v>1014</v>
      </c>
      <c r="D1054" t="s">
        <v>1037</v>
      </c>
      <c r="E1054" s="28">
        <v>42883</v>
      </c>
      <c r="F1054" s="29">
        <v>44014</v>
      </c>
      <c r="G1054" s="29">
        <v>44308</v>
      </c>
      <c r="H1054" s="29">
        <v>44513</v>
      </c>
      <c r="I1054" s="29">
        <v>45904</v>
      </c>
      <c r="J1054" s="29">
        <v>46220</v>
      </c>
      <c r="K1054" s="29">
        <v>45651</v>
      </c>
      <c r="L1054" s="5">
        <v>100</v>
      </c>
      <c r="M1054" s="6">
        <v>102.63740876337944</v>
      </c>
      <c r="N1054" s="6">
        <v>103.32299512627381</v>
      </c>
      <c r="O1054" s="6">
        <v>103.80104003917636</v>
      </c>
      <c r="P1054" s="6">
        <v>107.04474966770047</v>
      </c>
      <c r="Q1054" s="6">
        <v>107.78163841149173</v>
      </c>
      <c r="R1054" s="6">
        <v>106.4547722873866</v>
      </c>
    </row>
    <row r="1055" spans="1:18" hidden="1" x14ac:dyDescent="0.4">
      <c r="A1055">
        <v>22215</v>
      </c>
      <c r="B1055">
        <v>2</v>
      </c>
      <c r="C1055" t="s">
        <v>1014</v>
      </c>
      <c r="D1055" t="s">
        <v>1038</v>
      </c>
      <c r="E1055" s="28">
        <v>22211</v>
      </c>
      <c r="F1055" s="29">
        <v>22380</v>
      </c>
      <c r="G1055" s="29">
        <v>23092</v>
      </c>
      <c r="H1055" s="29">
        <v>24180</v>
      </c>
      <c r="I1055" s="29">
        <v>25866</v>
      </c>
      <c r="J1055" s="29">
        <v>26324</v>
      </c>
      <c r="K1055" s="29">
        <v>25961</v>
      </c>
      <c r="L1055" s="5">
        <v>100</v>
      </c>
      <c r="M1055" s="6">
        <v>100.76088424654451</v>
      </c>
      <c r="N1055" s="6">
        <v>103.96650308405746</v>
      </c>
      <c r="O1055" s="6">
        <v>108.86497681329071</v>
      </c>
      <c r="P1055" s="6">
        <v>116.45581018414299</v>
      </c>
      <c r="Q1055" s="6">
        <v>118.51785151501508</v>
      </c>
      <c r="R1055" s="6">
        <v>116.88352618072126</v>
      </c>
    </row>
    <row r="1056" spans="1:18" hidden="1" x14ac:dyDescent="0.4">
      <c r="A1056">
        <v>22216</v>
      </c>
      <c r="B1056">
        <v>2</v>
      </c>
      <c r="C1056" t="s">
        <v>1014</v>
      </c>
      <c r="D1056" t="s">
        <v>1039</v>
      </c>
      <c r="E1056" s="28">
        <v>21397</v>
      </c>
      <c r="F1056" s="29">
        <v>22872</v>
      </c>
      <c r="G1056" s="29">
        <v>23688</v>
      </c>
      <c r="H1056" s="29">
        <v>24555</v>
      </c>
      <c r="I1056" s="29">
        <v>26268</v>
      </c>
      <c r="J1056" s="29">
        <v>27264</v>
      </c>
      <c r="K1056" s="29">
        <v>27696</v>
      </c>
      <c r="L1056" s="5">
        <v>100</v>
      </c>
      <c r="M1056" s="6">
        <v>106.89348974155254</v>
      </c>
      <c r="N1056" s="6">
        <v>110.70710847315044</v>
      </c>
      <c r="O1056" s="6">
        <v>114.75907837547319</v>
      </c>
      <c r="P1056" s="6">
        <v>122.76487358040846</v>
      </c>
      <c r="Q1056" s="6">
        <v>127.41973173809413</v>
      </c>
      <c r="R1056" s="6">
        <v>129.43870636070477</v>
      </c>
    </row>
    <row r="1057" spans="1:18" hidden="1" x14ac:dyDescent="0.4">
      <c r="A1057">
        <v>22219</v>
      </c>
      <c r="B1057">
        <v>2</v>
      </c>
      <c r="C1057" t="s">
        <v>1014</v>
      </c>
      <c r="D1057" t="s">
        <v>1040</v>
      </c>
      <c r="E1057" s="28">
        <v>8565</v>
      </c>
      <c r="F1057" s="29">
        <v>8105</v>
      </c>
      <c r="G1057" s="29">
        <v>7591</v>
      </c>
      <c r="H1057" s="29">
        <v>7128</v>
      </c>
      <c r="I1057" s="29">
        <v>6732</v>
      </c>
      <c r="J1057" s="29">
        <v>6047</v>
      </c>
      <c r="K1057" s="29">
        <v>5380</v>
      </c>
      <c r="L1057" s="5">
        <v>100</v>
      </c>
      <c r="M1057" s="6">
        <v>94.62930531231757</v>
      </c>
      <c r="N1057" s="6">
        <v>88.628137769994169</v>
      </c>
      <c r="O1057" s="6">
        <v>83.222416812609453</v>
      </c>
      <c r="P1057" s="6">
        <v>78.598949211908931</v>
      </c>
      <c r="Q1057" s="6">
        <v>70.601284296555761</v>
      </c>
      <c r="R1057" s="6">
        <v>62.813776999416227</v>
      </c>
    </row>
    <row r="1058" spans="1:18" hidden="1" x14ac:dyDescent="0.4">
      <c r="A1058">
        <v>22220</v>
      </c>
      <c r="B1058">
        <v>2</v>
      </c>
      <c r="C1058" t="s">
        <v>1014</v>
      </c>
      <c r="D1058" t="s">
        <v>1041</v>
      </c>
      <c r="E1058" s="28">
        <v>13712</v>
      </c>
      <c r="F1058" s="29">
        <v>14164</v>
      </c>
      <c r="G1058" s="29">
        <v>14305</v>
      </c>
      <c r="H1058" s="29">
        <v>14426</v>
      </c>
      <c r="I1058" s="29">
        <v>14740</v>
      </c>
      <c r="J1058" s="29">
        <v>14673</v>
      </c>
      <c r="K1058" s="29">
        <v>14229</v>
      </c>
      <c r="L1058" s="5">
        <v>100</v>
      </c>
      <c r="M1058" s="6">
        <v>103.29638273045506</v>
      </c>
      <c r="N1058" s="6">
        <v>104.32467911318552</v>
      </c>
      <c r="O1058" s="6">
        <v>105.2071178529755</v>
      </c>
      <c r="P1058" s="6">
        <v>107.49708284714119</v>
      </c>
      <c r="Q1058" s="6">
        <v>107.00845974329054</v>
      </c>
      <c r="R1058" s="6">
        <v>103.77042007001167</v>
      </c>
    </row>
    <row r="1059" spans="1:18" hidden="1" x14ac:dyDescent="0.4">
      <c r="A1059">
        <v>22221</v>
      </c>
      <c r="B1059">
        <v>2</v>
      </c>
      <c r="C1059" t="s">
        <v>1014</v>
      </c>
      <c r="D1059" t="s">
        <v>1042</v>
      </c>
      <c r="E1059" s="28">
        <v>16174</v>
      </c>
      <c r="F1059" s="29">
        <v>16513</v>
      </c>
      <c r="G1059" s="29">
        <v>16845</v>
      </c>
      <c r="H1059" s="29">
        <v>17296</v>
      </c>
      <c r="I1059" s="29">
        <v>17989</v>
      </c>
      <c r="J1059" s="29">
        <v>17989</v>
      </c>
      <c r="K1059" s="29">
        <v>17562</v>
      </c>
      <c r="L1059" s="5">
        <v>100</v>
      </c>
      <c r="M1059" s="6">
        <v>102.0959564733523</v>
      </c>
      <c r="N1059" s="6">
        <v>104.14863360949673</v>
      </c>
      <c r="O1059" s="6">
        <v>106.93705947817485</v>
      </c>
      <c r="P1059" s="6">
        <v>111.22171386175343</v>
      </c>
      <c r="Q1059" s="6">
        <v>111.22171386175343</v>
      </c>
      <c r="R1059" s="6">
        <v>108.5816742920737</v>
      </c>
    </row>
    <row r="1060" spans="1:18" hidden="1" x14ac:dyDescent="0.4">
      <c r="A1060">
        <v>22222</v>
      </c>
      <c r="B1060">
        <v>2</v>
      </c>
      <c r="C1060" t="s">
        <v>1014</v>
      </c>
      <c r="D1060" t="s">
        <v>1043</v>
      </c>
      <c r="E1060" s="28">
        <v>12001</v>
      </c>
      <c r="F1060" s="29">
        <v>11588</v>
      </c>
      <c r="G1060" s="29">
        <v>10990</v>
      </c>
      <c r="H1060" s="29">
        <v>10384</v>
      </c>
      <c r="I1060" s="29">
        <v>9671</v>
      </c>
      <c r="J1060" s="29">
        <v>8787</v>
      </c>
      <c r="K1060" s="29">
        <v>7751</v>
      </c>
      <c r="L1060" s="5">
        <v>100</v>
      </c>
      <c r="M1060" s="6">
        <v>96.558620114990418</v>
      </c>
      <c r="N1060" s="6">
        <v>91.575702024831259</v>
      </c>
      <c r="O1060" s="6">
        <v>86.526122823098078</v>
      </c>
      <c r="P1060" s="6">
        <v>80.584951254062162</v>
      </c>
      <c r="Q1060" s="6">
        <v>73.218898425131243</v>
      </c>
      <c r="R1060" s="6">
        <v>64.586284476293642</v>
      </c>
    </row>
    <row r="1061" spans="1:18" hidden="1" x14ac:dyDescent="0.4">
      <c r="A1061">
        <v>22223</v>
      </c>
      <c r="B1061">
        <v>2</v>
      </c>
      <c r="C1061" t="s">
        <v>1014</v>
      </c>
      <c r="D1061" t="s">
        <v>1044</v>
      </c>
      <c r="E1061" s="28">
        <v>9571</v>
      </c>
      <c r="F1061" s="29">
        <v>9847</v>
      </c>
      <c r="G1061" s="29">
        <v>9866</v>
      </c>
      <c r="H1061" s="29">
        <v>9775</v>
      </c>
      <c r="I1061" s="29">
        <v>9905</v>
      </c>
      <c r="J1061" s="29">
        <v>9604</v>
      </c>
      <c r="K1061" s="29">
        <v>9117</v>
      </c>
      <c r="L1061" s="5">
        <v>100</v>
      </c>
      <c r="M1061" s="6">
        <v>102.88371121094974</v>
      </c>
      <c r="N1061" s="6">
        <v>103.08222756242817</v>
      </c>
      <c r="O1061" s="6">
        <v>102.13143872113677</v>
      </c>
      <c r="P1061" s="6">
        <v>103.48970849441019</v>
      </c>
      <c r="Q1061" s="6">
        <v>100.34479155783093</v>
      </c>
      <c r="R1061" s="6">
        <v>95.25650402256818</v>
      </c>
    </row>
    <row r="1062" spans="1:18" hidden="1" x14ac:dyDescent="0.4">
      <c r="A1062">
        <v>22224</v>
      </c>
      <c r="B1062">
        <v>2</v>
      </c>
      <c r="C1062" t="s">
        <v>1014</v>
      </c>
      <c r="D1062" t="s">
        <v>1045</v>
      </c>
      <c r="E1062" s="28">
        <v>12912</v>
      </c>
      <c r="F1062" s="29">
        <v>13419</v>
      </c>
      <c r="G1062" s="29">
        <v>13502</v>
      </c>
      <c r="H1062" s="29">
        <v>13474</v>
      </c>
      <c r="I1062" s="29">
        <v>13903</v>
      </c>
      <c r="J1062" s="29">
        <v>14125</v>
      </c>
      <c r="K1062" s="29">
        <v>14142</v>
      </c>
      <c r="L1062" s="5">
        <v>100</v>
      </c>
      <c r="M1062" s="6">
        <v>103.92657992565056</v>
      </c>
      <c r="N1062" s="6">
        <v>104.56939281288724</v>
      </c>
      <c r="O1062" s="6">
        <v>104.35254027261462</v>
      </c>
      <c r="P1062" s="6">
        <v>107.67503097893432</v>
      </c>
      <c r="Q1062" s="6">
        <v>109.3943618339529</v>
      </c>
      <c r="R1062" s="6">
        <v>109.52602230483271</v>
      </c>
    </row>
    <row r="1063" spans="1:18" hidden="1" x14ac:dyDescent="0.4">
      <c r="A1063">
        <v>22225</v>
      </c>
      <c r="B1063">
        <v>2</v>
      </c>
      <c r="C1063" t="s">
        <v>1014</v>
      </c>
      <c r="D1063" t="s">
        <v>1046</v>
      </c>
      <c r="E1063" s="28">
        <v>15835</v>
      </c>
      <c r="F1063" s="29">
        <v>15699</v>
      </c>
      <c r="G1063" s="29">
        <v>15528</v>
      </c>
      <c r="H1063" s="29">
        <v>15531</v>
      </c>
      <c r="I1063" s="29">
        <v>15813</v>
      </c>
      <c r="J1063" s="29">
        <v>15508</v>
      </c>
      <c r="K1063" s="29">
        <v>14805</v>
      </c>
      <c r="L1063" s="5">
        <v>100</v>
      </c>
      <c r="M1063" s="6">
        <v>99.141143037574992</v>
      </c>
      <c r="N1063" s="6">
        <v>98.061256709820015</v>
      </c>
      <c r="O1063" s="6">
        <v>98.080202083991168</v>
      </c>
      <c r="P1063" s="6">
        <v>99.8610672560783</v>
      </c>
      <c r="Q1063" s="6">
        <v>97.934954215345755</v>
      </c>
      <c r="R1063" s="6">
        <v>93.495421534575314</v>
      </c>
    </row>
    <row r="1064" spans="1:18" hidden="1" x14ac:dyDescent="0.4">
      <c r="A1064">
        <v>22226</v>
      </c>
      <c r="B1064">
        <v>2</v>
      </c>
      <c r="C1064" t="s">
        <v>1014</v>
      </c>
      <c r="D1064" t="s">
        <v>1047</v>
      </c>
      <c r="E1064" s="28">
        <v>13856</v>
      </c>
      <c r="F1064" s="29">
        <v>14220</v>
      </c>
      <c r="G1064" s="29">
        <v>14058</v>
      </c>
      <c r="H1064" s="29">
        <v>13682</v>
      </c>
      <c r="I1064" s="29">
        <v>13621</v>
      </c>
      <c r="J1064" s="29">
        <v>13125</v>
      </c>
      <c r="K1064" s="29">
        <v>12437</v>
      </c>
      <c r="L1064" s="5">
        <v>100</v>
      </c>
      <c r="M1064" s="6">
        <v>102.62702078521939</v>
      </c>
      <c r="N1064" s="6">
        <v>101.45785219399539</v>
      </c>
      <c r="O1064" s="6">
        <v>98.744226327944574</v>
      </c>
      <c r="P1064" s="6">
        <v>98.303983833718249</v>
      </c>
      <c r="Q1064" s="6">
        <v>94.724307159353344</v>
      </c>
      <c r="R1064" s="6">
        <v>89.758949191685915</v>
      </c>
    </row>
    <row r="1065" spans="1:18" hidden="1" x14ac:dyDescent="0.4">
      <c r="A1065">
        <v>22301</v>
      </c>
      <c r="B1065">
        <v>3</v>
      </c>
      <c r="C1065" t="s">
        <v>1014</v>
      </c>
      <c r="D1065" t="s">
        <v>1048</v>
      </c>
      <c r="E1065" s="28">
        <v>5521</v>
      </c>
      <c r="F1065" s="29">
        <v>5169</v>
      </c>
      <c r="G1065" s="29">
        <v>4837</v>
      </c>
      <c r="H1065" s="29">
        <v>4611</v>
      </c>
      <c r="I1065" s="29">
        <v>4342</v>
      </c>
      <c r="J1065" s="29">
        <v>3844</v>
      </c>
      <c r="K1065" s="29">
        <v>3381</v>
      </c>
      <c r="L1065" s="5">
        <v>100</v>
      </c>
      <c r="M1065" s="6">
        <v>93.624343416047822</v>
      </c>
      <c r="N1065" s="6">
        <v>87.610940047092924</v>
      </c>
      <c r="O1065" s="6">
        <v>83.517478717623618</v>
      </c>
      <c r="P1065" s="6">
        <v>78.645172975910157</v>
      </c>
      <c r="Q1065" s="6">
        <v>69.625067922477811</v>
      </c>
      <c r="R1065" s="6">
        <v>61.238905995290708</v>
      </c>
    </row>
    <row r="1066" spans="1:18" hidden="1" x14ac:dyDescent="0.4">
      <c r="A1066">
        <v>22302</v>
      </c>
      <c r="B1066">
        <v>3</v>
      </c>
      <c r="C1066" t="s">
        <v>1014</v>
      </c>
      <c r="D1066" t="s">
        <v>1049</v>
      </c>
      <c r="E1066" s="28">
        <v>2960</v>
      </c>
      <c r="F1066" s="29">
        <v>2795</v>
      </c>
      <c r="G1066" s="29">
        <v>2665</v>
      </c>
      <c r="H1066" s="29">
        <v>2568</v>
      </c>
      <c r="I1066" s="29">
        <v>2501</v>
      </c>
      <c r="J1066" s="29">
        <v>2361</v>
      </c>
      <c r="K1066" s="29">
        <v>2136</v>
      </c>
      <c r="L1066" s="5">
        <v>100</v>
      </c>
      <c r="M1066" s="6">
        <v>94.425675675675677</v>
      </c>
      <c r="N1066" s="6">
        <v>90.03378378378379</v>
      </c>
      <c r="O1066" s="6">
        <v>86.756756756756758</v>
      </c>
      <c r="P1066" s="6">
        <v>84.493243243243242</v>
      </c>
      <c r="Q1066" s="6">
        <v>79.763513513513516</v>
      </c>
      <c r="R1066" s="6">
        <v>72.162162162162161</v>
      </c>
    </row>
    <row r="1067" spans="1:18" hidden="1" x14ac:dyDescent="0.4">
      <c r="A1067">
        <v>22304</v>
      </c>
      <c r="B1067">
        <v>3</v>
      </c>
      <c r="C1067" t="s">
        <v>1014</v>
      </c>
      <c r="D1067" t="s">
        <v>1050</v>
      </c>
      <c r="E1067" s="28">
        <v>3879</v>
      </c>
      <c r="F1067" s="29">
        <v>3652</v>
      </c>
      <c r="G1067" s="29">
        <v>3365</v>
      </c>
      <c r="H1067" s="29">
        <v>3161</v>
      </c>
      <c r="I1067" s="29">
        <v>3012</v>
      </c>
      <c r="J1067" s="29">
        <v>2758</v>
      </c>
      <c r="K1067" s="29">
        <v>2487</v>
      </c>
      <c r="L1067" s="5">
        <v>100</v>
      </c>
      <c r="M1067" s="6">
        <v>94.147976282547049</v>
      </c>
      <c r="N1067" s="6">
        <v>86.749162155194639</v>
      </c>
      <c r="O1067" s="6">
        <v>81.490074761536476</v>
      </c>
      <c r="P1067" s="6">
        <v>77.648878576952825</v>
      </c>
      <c r="Q1067" s="6">
        <v>71.100799175045111</v>
      </c>
      <c r="R1067" s="6">
        <v>64.114462490332556</v>
      </c>
    </row>
    <row r="1068" spans="1:18" hidden="1" x14ac:dyDescent="0.4">
      <c r="A1068">
        <v>22305</v>
      </c>
      <c r="B1068">
        <v>3</v>
      </c>
      <c r="C1068" t="s">
        <v>1014</v>
      </c>
      <c r="D1068" t="s">
        <v>1051</v>
      </c>
      <c r="E1068" s="28">
        <v>2949</v>
      </c>
      <c r="F1068" s="29">
        <v>2795</v>
      </c>
      <c r="G1068" s="29">
        <v>2598</v>
      </c>
      <c r="H1068" s="29">
        <v>2391</v>
      </c>
      <c r="I1068" s="29">
        <v>2198</v>
      </c>
      <c r="J1068" s="29">
        <v>1969</v>
      </c>
      <c r="K1068" s="29">
        <v>1703</v>
      </c>
      <c r="L1068" s="5">
        <v>100</v>
      </c>
      <c r="M1068" s="6">
        <v>94.777890810444219</v>
      </c>
      <c r="N1068" s="6">
        <v>88.097660223804681</v>
      </c>
      <c r="O1068" s="6">
        <v>81.078331637843334</v>
      </c>
      <c r="P1068" s="6">
        <v>74.533740250932524</v>
      </c>
      <c r="Q1068" s="6">
        <v>66.768396066463211</v>
      </c>
      <c r="R1068" s="6">
        <v>57.748389284503219</v>
      </c>
    </row>
    <row r="1069" spans="1:18" hidden="1" x14ac:dyDescent="0.4">
      <c r="A1069">
        <v>22306</v>
      </c>
      <c r="B1069">
        <v>3</v>
      </c>
      <c r="C1069" t="s">
        <v>1014</v>
      </c>
      <c r="D1069" t="s">
        <v>1052</v>
      </c>
      <c r="E1069" s="28">
        <v>3671</v>
      </c>
      <c r="F1069" s="29">
        <v>3340</v>
      </c>
      <c r="G1069" s="29">
        <v>2982</v>
      </c>
      <c r="H1069" s="29">
        <v>2645</v>
      </c>
      <c r="I1069" s="29">
        <v>2364</v>
      </c>
      <c r="J1069" s="29">
        <v>2055</v>
      </c>
      <c r="K1069" s="29">
        <v>1722</v>
      </c>
      <c r="L1069" s="5">
        <v>100</v>
      </c>
      <c r="M1069" s="6">
        <v>90.983383274312175</v>
      </c>
      <c r="N1069" s="6">
        <v>81.23127213293381</v>
      </c>
      <c r="O1069" s="6">
        <v>72.051212203759192</v>
      </c>
      <c r="P1069" s="6">
        <v>64.396622173794611</v>
      </c>
      <c r="Q1069" s="6">
        <v>55.979297194225012</v>
      </c>
      <c r="R1069" s="6">
        <v>46.908199400708256</v>
      </c>
    </row>
    <row r="1070" spans="1:18" hidden="1" x14ac:dyDescent="0.4">
      <c r="A1070">
        <v>22325</v>
      </c>
      <c r="B1070">
        <v>3</v>
      </c>
      <c r="C1070" t="s">
        <v>1014</v>
      </c>
      <c r="D1070" t="s">
        <v>1053</v>
      </c>
      <c r="E1070" s="28">
        <v>12078</v>
      </c>
      <c r="F1070" s="29">
        <v>12116</v>
      </c>
      <c r="G1070" s="29">
        <v>12053</v>
      </c>
      <c r="H1070" s="29">
        <v>12149</v>
      </c>
      <c r="I1070" s="29">
        <v>12453</v>
      </c>
      <c r="J1070" s="29">
        <v>12295</v>
      </c>
      <c r="K1070" s="29">
        <v>11882</v>
      </c>
      <c r="L1070" s="5">
        <v>100</v>
      </c>
      <c r="M1070" s="6">
        <v>100.31462162609704</v>
      </c>
      <c r="N1070" s="6">
        <v>99.793012088094059</v>
      </c>
      <c r="O1070" s="6">
        <v>100.58784566981289</v>
      </c>
      <c r="P1070" s="6">
        <v>103.10481867858915</v>
      </c>
      <c r="Q1070" s="6">
        <v>101.79665507534359</v>
      </c>
      <c r="R1070" s="6">
        <v>98.377214770657389</v>
      </c>
    </row>
    <row r="1071" spans="1:18" hidden="1" x14ac:dyDescent="0.4">
      <c r="A1071">
        <v>22341</v>
      </c>
      <c r="B1071">
        <v>3</v>
      </c>
      <c r="C1071" t="s">
        <v>1014</v>
      </c>
      <c r="D1071" t="s">
        <v>167</v>
      </c>
      <c r="E1071" s="28">
        <v>8332</v>
      </c>
      <c r="F1071" s="29">
        <v>8485</v>
      </c>
      <c r="G1071" s="29">
        <v>8799</v>
      </c>
      <c r="H1071" s="29">
        <v>9373</v>
      </c>
      <c r="I1071" s="29">
        <v>10003</v>
      </c>
      <c r="J1071" s="29">
        <v>10072</v>
      </c>
      <c r="K1071" s="29">
        <v>9837</v>
      </c>
      <c r="L1071" s="5">
        <v>100</v>
      </c>
      <c r="M1071" s="6">
        <v>101.83629380700911</v>
      </c>
      <c r="N1071" s="6">
        <v>105.60489678348534</v>
      </c>
      <c r="O1071" s="6">
        <v>112.49399903984639</v>
      </c>
      <c r="P1071" s="6">
        <v>120.05520883341335</v>
      </c>
      <c r="Q1071" s="6">
        <v>120.88334133461353</v>
      </c>
      <c r="R1071" s="6">
        <v>118.06289006240998</v>
      </c>
    </row>
    <row r="1072" spans="1:18" hidden="1" x14ac:dyDescent="0.4">
      <c r="A1072">
        <v>22342</v>
      </c>
      <c r="B1072">
        <v>3</v>
      </c>
      <c r="C1072" t="s">
        <v>1014</v>
      </c>
      <c r="D1072" t="s">
        <v>1054</v>
      </c>
      <c r="E1072" s="28">
        <v>9645</v>
      </c>
      <c r="F1072" s="29">
        <v>9976</v>
      </c>
      <c r="G1072" s="29">
        <v>10427</v>
      </c>
      <c r="H1072" s="29">
        <v>11167</v>
      </c>
      <c r="I1072" s="29">
        <v>12095</v>
      </c>
      <c r="J1072" s="29">
        <v>12702</v>
      </c>
      <c r="K1072" s="29">
        <v>12966</v>
      </c>
      <c r="L1072" s="5">
        <v>100</v>
      </c>
      <c r="M1072" s="6">
        <v>103.43182996371176</v>
      </c>
      <c r="N1072" s="6">
        <v>108.10782789009849</v>
      </c>
      <c r="O1072" s="6">
        <v>115.78019699326076</v>
      </c>
      <c r="P1072" s="6">
        <v>125.40176257128046</v>
      </c>
      <c r="Q1072" s="6">
        <v>131.69517884914464</v>
      </c>
      <c r="R1072" s="6">
        <v>134.43234836702956</v>
      </c>
    </row>
    <row r="1073" spans="1:18" hidden="1" x14ac:dyDescent="0.4">
      <c r="A1073">
        <v>22344</v>
      </c>
      <c r="B1073">
        <v>3</v>
      </c>
      <c r="C1073" t="s">
        <v>1014</v>
      </c>
      <c r="D1073" t="s">
        <v>1055</v>
      </c>
      <c r="E1073" s="28">
        <v>5570</v>
      </c>
      <c r="F1073" s="29">
        <v>5596</v>
      </c>
      <c r="G1073" s="29">
        <v>5527</v>
      </c>
      <c r="H1073" s="29">
        <v>5433</v>
      </c>
      <c r="I1073" s="29">
        <v>5376</v>
      </c>
      <c r="J1073" s="29">
        <v>5295</v>
      </c>
      <c r="K1073" s="29">
        <v>5059</v>
      </c>
      <c r="L1073" s="5">
        <v>100</v>
      </c>
      <c r="M1073" s="6">
        <v>100.46678635547576</v>
      </c>
      <c r="N1073" s="6">
        <v>99.22800718132855</v>
      </c>
      <c r="O1073" s="6">
        <v>97.540394973070022</v>
      </c>
      <c r="P1073" s="6">
        <v>96.517055655296218</v>
      </c>
      <c r="Q1073" s="6">
        <v>95.062836624775585</v>
      </c>
      <c r="R1073" s="6">
        <v>90.825852782764812</v>
      </c>
    </row>
    <row r="1074" spans="1:18" hidden="1" x14ac:dyDescent="0.4">
      <c r="A1074">
        <v>22424</v>
      </c>
      <c r="B1074">
        <v>3</v>
      </c>
      <c r="C1074" t="s">
        <v>1014</v>
      </c>
      <c r="D1074" t="s">
        <v>1056</v>
      </c>
      <c r="E1074" s="28">
        <v>7489</v>
      </c>
      <c r="F1074" s="29">
        <v>7860</v>
      </c>
      <c r="G1074" s="29">
        <v>8185</v>
      </c>
      <c r="H1074" s="29">
        <v>8469</v>
      </c>
      <c r="I1074" s="29">
        <v>8825</v>
      </c>
      <c r="J1074" s="29">
        <v>8917</v>
      </c>
      <c r="K1074" s="29">
        <v>8890</v>
      </c>
      <c r="L1074" s="5">
        <v>100</v>
      </c>
      <c r="M1074" s="6">
        <v>104.95393243423688</v>
      </c>
      <c r="N1074" s="6">
        <v>109.29363065829885</v>
      </c>
      <c r="O1074" s="6">
        <v>113.08585926024837</v>
      </c>
      <c r="P1074" s="6">
        <v>117.83949793029778</v>
      </c>
      <c r="Q1074" s="6">
        <v>119.06796635064762</v>
      </c>
      <c r="R1074" s="6">
        <v>118.70743757511015</v>
      </c>
    </row>
    <row r="1075" spans="1:18" hidden="1" x14ac:dyDescent="0.4">
      <c r="A1075">
        <v>22429</v>
      </c>
      <c r="B1075">
        <v>3</v>
      </c>
      <c r="C1075" t="s">
        <v>1014</v>
      </c>
      <c r="D1075" t="s">
        <v>1057</v>
      </c>
      <c r="E1075" s="28">
        <v>3076</v>
      </c>
      <c r="F1075" s="29">
        <v>2798</v>
      </c>
      <c r="G1075" s="29">
        <v>2526</v>
      </c>
      <c r="H1075" s="29">
        <v>2243</v>
      </c>
      <c r="I1075" s="29">
        <v>1946</v>
      </c>
      <c r="J1075" s="29">
        <v>1681</v>
      </c>
      <c r="K1075" s="29">
        <v>1420</v>
      </c>
      <c r="L1075" s="5">
        <v>100</v>
      </c>
      <c r="M1075" s="6">
        <v>90.962288686605987</v>
      </c>
      <c r="N1075" s="6">
        <v>82.119635890767228</v>
      </c>
      <c r="O1075" s="6">
        <v>72.919375812743823</v>
      </c>
      <c r="P1075" s="6">
        <v>63.263979193758125</v>
      </c>
      <c r="Q1075" s="6">
        <v>54.648894668400516</v>
      </c>
      <c r="R1075" s="6">
        <v>46.163849154746423</v>
      </c>
    </row>
    <row r="1076" spans="1:18" hidden="1" x14ac:dyDescent="0.4">
      <c r="A1076">
        <v>22461</v>
      </c>
      <c r="B1076">
        <v>3</v>
      </c>
      <c r="C1076" t="s">
        <v>1014</v>
      </c>
      <c r="D1076" t="s">
        <v>55</v>
      </c>
      <c r="E1076" s="28">
        <v>6023</v>
      </c>
      <c r="F1076" s="29">
        <v>6158</v>
      </c>
      <c r="G1076" s="29">
        <v>5983</v>
      </c>
      <c r="H1076" s="29">
        <v>5684</v>
      </c>
      <c r="I1076" s="29">
        <v>5453</v>
      </c>
      <c r="J1076" s="29">
        <v>5221</v>
      </c>
      <c r="K1076" s="29">
        <v>4955</v>
      </c>
      <c r="L1076" s="5">
        <v>100</v>
      </c>
      <c r="M1076" s="6">
        <v>102.24140793624439</v>
      </c>
      <c r="N1076" s="6">
        <v>99.335879130001658</v>
      </c>
      <c r="O1076" s="6">
        <v>94.37157562676407</v>
      </c>
      <c r="P1076" s="6">
        <v>90.536277602523668</v>
      </c>
      <c r="Q1076" s="6">
        <v>86.684376556533294</v>
      </c>
      <c r="R1076" s="6">
        <v>82.267972771044327</v>
      </c>
    </row>
    <row r="1077" spans="1:18" hidden="1" x14ac:dyDescent="0.4">
      <c r="A1077">
        <v>23000</v>
      </c>
      <c r="B1077" t="s">
        <v>0</v>
      </c>
      <c r="C1077" t="s">
        <v>1058</v>
      </c>
      <c r="E1077" s="28">
        <v>1907392</v>
      </c>
      <c r="F1077" s="29">
        <v>1948197</v>
      </c>
      <c r="G1077" s="29">
        <v>2009001</v>
      </c>
      <c r="H1077" s="29">
        <v>2102854</v>
      </c>
      <c r="I1077" s="29">
        <v>2252453</v>
      </c>
      <c r="J1077" s="29">
        <v>2301160</v>
      </c>
      <c r="K1077" s="29">
        <v>2304814</v>
      </c>
      <c r="L1077" s="5">
        <v>100</v>
      </c>
      <c r="M1077" s="6">
        <v>102.13930854276416</v>
      </c>
      <c r="N1077" s="6">
        <v>105.32711681709894</v>
      </c>
      <c r="O1077" s="6">
        <v>110.24760510686843</v>
      </c>
      <c r="P1077" s="6">
        <v>118.09072282991646</v>
      </c>
      <c r="Q1077" s="6">
        <v>120.64431433077208</v>
      </c>
      <c r="R1077" s="6">
        <v>120.835884810254</v>
      </c>
    </row>
    <row r="1078" spans="1:18" hidden="1" x14ac:dyDescent="0.4">
      <c r="A1078">
        <v>23100</v>
      </c>
      <c r="B1078">
        <v>1</v>
      </c>
      <c r="C1078" t="s">
        <v>1058</v>
      </c>
      <c r="D1078" t="s">
        <v>1059</v>
      </c>
      <c r="E1078" s="28">
        <v>590048</v>
      </c>
      <c r="F1078" s="29">
        <v>600340</v>
      </c>
      <c r="G1078" s="29">
        <v>621496</v>
      </c>
      <c r="H1078" s="29">
        <v>652386</v>
      </c>
      <c r="I1078" s="29">
        <v>696700</v>
      </c>
      <c r="J1078" s="29">
        <v>711597</v>
      </c>
      <c r="K1078" s="29">
        <v>715644</v>
      </c>
      <c r="L1078" s="5">
        <v>100</v>
      </c>
      <c r="M1078" s="6">
        <v>101.74426487336623</v>
      </c>
      <c r="N1078" s="6">
        <v>105.32973588589402</v>
      </c>
      <c r="O1078" s="6">
        <v>110.5649031943164</v>
      </c>
      <c r="P1078" s="6">
        <v>118.07513964965561</v>
      </c>
      <c r="Q1078" s="6">
        <v>120.59984950376918</v>
      </c>
      <c r="R1078" s="6">
        <v>121.28572590704485</v>
      </c>
    </row>
    <row r="1079" spans="1:18" hidden="1" x14ac:dyDescent="0.4">
      <c r="A1079">
        <v>23101</v>
      </c>
      <c r="B1079">
        <v>0</v>
      </c>
      <c r="C1079" t="s">
        <v>1058</v>
      </c>
      <c r="D1079" t="s">
        <v>1060</v>
      </c>
      <c r="E1079" s="28">
        <v>40461</v>
      </c>
      <c r="F1079" s="29">
        <v>41203</v>
      </c>
      <c r="G1079" s="29">
        <v>42672</v>
      </c>
      <c r="H1079" s="29">
        <v>45010</v>
      </c>
      <c r="I1079" s="29">
        <v>48261</v>
      </c>
      <c r="J1079" s="29">
        <v>49455</v>
      </c>
      <c r="K1079" s="29">
        <v>50091</v>
      </c>
      <c r="L1079" s="5">
        <v>100</v>
      </c>
      <c r="M1079" s="6">
        <v>101.83386470922618</v>
      </c>
      <c r="N1079" s="6">
        <v>105.4645213909691</v>
      </c>
      <c r="O1079" s="6">
        <v>111.24292528607795</v>
      </c>
      <c r="P1079" s="6">
        <v>119.27782308890042</v>
      </c>
      <c r="Q1079" s="6">
        <v>122.22881293097056</v>
      </c>
      <c r="R1079" s="6">
        <v>123.80069696745014</v>
      </c>
    </row>
    <row r="1080" spans="1:18" hidden="1" x14ac:dyDescent="0.4">
      <c r="A1080">
        <v>23102</v>
      </c>
      <c r="B1080">
        <v>0</v>
      </c>
      <c r="C1080" t="s">
        <v>1058</v>
      </c>
      <c r="D1080" t="s">
        <v>1061</v>
      </c>
      <c r="E1080" s="28">
        <v>18671</v>
      </c>
      <c r="F1080" s="29">
        <v>18399</v>
      </c>
      <c r="G1080" s="29">
        <v>19582</v>
      </c>
      <c r="H1080" s="29">
        <v>21414</v>
      </c>
      <c r="I1080" s="29">
        <v>23932</v>
      </c>
      <c r="J1080" s="29">
        <v>25632</v>
      </c>
      <c r="K1080" s="29">
        <v>26834</v>
      </c>
      <c r="L1080" s="5">
        <v>100</v>
      </c>
      <c r="M1080" s="6">
        <v>98.543195329655617</v>
      </c>
      <c r="N1080" s="6">
        <v>104.87922446574902</v>
      </c>
      <c r="O1080" s="6">
        <v>114.69123239248032</v>
      </c>
      <c r="P1080" s="6">
        <v>128.17738739221252</v>
      </c>
      <c r="Q1080" s="6">
        <v>137.28241658186494</v>
      </c>
      <c r="R1080" s="6">
        <v>143.72020780890151</v>
      </c>
    </row>
    <row r="1081" spans="1:18" hidden="1" x14ac:dyDescent="0.4">
      <c r="A1081">
        <v>23103</v>
      </c>
      <c r="B1081">
        <v>0</v>
      </c>
      <c r="C1081" t="s">
        <v>1058</v>
      </c>
      <c r="D1081" t="s">
        <v>1062</v>
      </c>
      <c r="E1081" s="28">
        <v>47206</v>
      </c>
      <c r="F1081" s="29">
        <v>47114</v>
      </c>
      <c r="G1081" s="29">
        <v>47344</v>
      </c>
      <c r="H1081" s="29">
        <v>48399</v>
      </c>
      <c r="I1081" s="29">
        <v>50385</v>
      </c>
      <c r="J1081" s="29">
        <v>50456</v>
      </c>
      <c r="K1081" s="29">
        <v>49713</v>
      </c>
      <c r="L1081" s="5">
        <v>100</v>
      </c>
      <c r="M1081" s="6">
        <v>99.80510951997627</v>
      </c>
      <c r="N1081" s="6">
        <v>100.2923357200356</v>
      </c>
      <c r="O1081" s="6">
        <v>102.52722111595985</v>
      </c>
      <c r="P1081" s="6">
        <v>106.73431343473287</v>
      </c>
      <c r="Q1081" s="6">
        <v>106.8847180443164</v>
      </c>
      <c r="R1081" s="6">
        <v>105.31076558064653</v>
      </c>
    </row>
    <row r="1082" spans="1:18" hidden="1" x14ac:dyDescent="0.4">
      <c r="A1082">
        <v>23104</v>
      </c>
      <c r="B1082">
        <v>0</v>
      </c>
      <c r="C1082" t="s">
        <v>1058</v>
      </c>
      <c r="D1082" t="s">
        <v>1063</v>
      </c>
      <c r="E1082" s="28">
        <v>37142</v>
      </c>
      <c r="F1082" s="29">
        <v>36788</v>
      </c>
      <c r="G1082" s="29">
        <v>37603</v>
      </c>
      <c r="H1082" s="29">
        <v>39481</v>
      </c>
      <c r="I1082" s="29">
        <v>42569</v>
      </c>
      <c r="J1082" s="29">
        <v>43781</v>
      </c>
      <c r="K1082" s="29">
        <v>44334</v>
      </c>
      <c r="L1082" s="5">
        <v>100</v>
      </c>
      <c r="M1082" s="6">
        <v>99.046901082332667</v>
      </c>
      <c r="N1082" s="6">
        <v>101.24118248882668</v>
      </c>
      <c r="O1082" s="6">
        <v>106.29745301814657</v>
      </c>
      <c r="P1082" s="6">
        <v>114.61149103440849</v>
      </c>
      <c r="Q1082" s="6">
        <v>117.87464326099833</v>
      </c>
      <c r="R1082" s="6">
        <v>119.36352377362553</v>
      </c>
    </row>
    <row r="1083" spans="1:18" hidden="1" x14ac:dyDescent="0.4">
      <c r="A1083">
        <v>23105</v>
      </c>
      <c r="B1083">
        <v>0</v>
      </c>
      <c r="C1083" t="s">
        <v>1058</v>
      </c>
      <c r="D1083" t="s">
        <v>1064</v>
      </c>
      <c r="E1083" s="28">
        <v>37421</v>
      </c>
      <c r="F1083" s="29">
        <v>36650</v>
      </c>
      <c r="G1083" s="29">
        <v>36392</v>
      </c>
      <c r="H1083" s="29">
        <v>36813</v>
      </c>
      <c r="I1083" s="29">
        <v>38492</v>
      </c>
      <c r="J1083" s="29">
        <v>39183</v>
      </c>
      <c r="K1083" s="29">
        <v>39437</v>
      </c>
      <c r="L1083" s="5">
        <v>100</v>
      </c>
      <c r="M1083" s="6">
        <v>97.939659549450838</v>
      </c>
      <c r="N1083" s="6">
        <v>97.250207102963586</v>
      </c>
      <c r="O1083" s="6">
        <v>98.375243847037765</v>
      </c>
      <c r="P1083" s="6">
        <v>102.86202934181341</v>
      </c>
      <c r="Q1083" s="6">
        <v>104.70858608802544</v>
      </c>
      <c r="R1083" s="6">
        <v>105.38734934929586</v>
      </c>
    </row>
    <row r="1084" spans="1:18" hidden="1" x14ac:dyDescent="0.4">
      <c r="A1084">
        <v>23106</v>
      </c>
      <c r="B1084">
        <v>0</v>
      </c>
      <c r="C1084" t="s">
        <v>1058</v>
      </c>
      <c r="D1084" t="s">
        <v>1065</v>
      </c>
      <c r="E1084" s="28">
        <v>18639</v>
      </c>
      <c r="F1084" s="29">
        <v>19275</v>
      </c>
      <c r="G1084" s="29">
        <v>20322</v>
      </c>
      <c r="H1084" s="29">
        <v>22177</v>
      </c>
      <c r="I1084" s="29">
        <v>24265</v>
      </c>
      <c r="J1084" s="29">
        <v>25400</v>
      </c>
      <c r="K1084" s="29">
        <v>25999</v>
      </c>
      <c r="L1084" s="5">
        <v>100</v>
      </c>
      <c r="M1084" s="6">
        <v>103.41220022533398</v>
      </c>
      <c r="N1084" s="6">
        <v>109.02945436986964</v>
      </c>
      <c r="O1084" s="6">
        <v>118.98170502709374</v>
      </c>
      <c r="P1084" s="6">
        <v>130.1840227480015</v>
      </c>
      <c r="Q1084" s="6">
        <v>136.27340522560223</v>
      </c>
      <c r="R1084" s="6">
        <v>139.48709694726111</v>
      </c>
    </row>
    <row r="1085" spans="1:18" hidden="1" x14ac:dyDescent="0.4">
      <c r="A1085">
        <v>23107</v>
      </c>
      <c r="B1085">
        <v>0</v>
      </c>
      <c r="C1085" t="s">
        <v>1058</v>
      </c>
      <c r="D1085" t="s">
        <v>1066</v>
      </c>
      <c r="E1085" s="28">
        <v>25424</v>
      </c>
      <c r="F1085" s="29">
        <v>25708</v>
      </c>
      <c r="G1085" s="29">
        <v>26456</v>
      </c>
      <c r="H1085" s="29">
        <v>27454</v>
      </c>
      <c r="I1085" s="29">
        <v>28911</v>
      </c>
      <c r="J1085" s="29">
        <v>29518</v>
      </c>
      <c r="K1085" s="29">
        <v>29843</v>
      </c>
      <c r="L1085" s="5">
        <v>100</v>
      </c>
      <c r="M1085" s="6">
        <v>101.11705475141599</v>
      </c>
      <c r="N1085" s="6">
        <v>104.05915670232851</v>
      </c>
      <c r="O1085" s="6">
        <v>107.98458149779735</v>
      </c>
      <c r="P1085" s="6">
        <v>113.7153870358716</v>
      </c>
      <c r="Q1085" s="6">
        <v>116.10289490245438</v>
      </c>
      <c r="R1085" s="6">
        <v>117.3812146003776</v>
      </c>
    </row>
    <row r="1086" spans="1:18" hidden="1" x14ac:dyDescent="0.4">
      <c r="A1086">
        <v>23108</v>
      </c>
      <c r="B1086">
        <v>0</v>
      </c>
      <c r="C1086" t="s">
        <v>1058</v>
      </c>
      <c r="D1086" t="s">
        <v>1067</v>
      </c>
      <c r="E1086" s="28">
        <v>29453</v>
      </c>
      <c r="F1086" s="29">
        <v>29953</v>
      </c>
      <c r="G1086" s="29">
        <v>30738</v>
      </c>
      <c r="H1086" s="29">
        <v>31501</v>
      </c>
      <c r="I1086" s="29">
        <v>33095</v>
      </c>
      <c r="J1086" s="29">
        <v>33629</v>
      </c>
      <c r="K1086" s="29">
        <v>33767</v>
      </c>
      <c r="L1086" s="5">
        <v>100</v>
      </c>
      <c r="M1086" s="6">
        <v>101.69761993684854</v>
      </c>
      <c r="N1086" s="6">
        <v>104.36288323770076</v>
      </c>
      <c r="O1086" s="6">
        <v>106.95345126133162</v>
      </c>
      <c r="P1086" s="6">
        <v>112.36546362000475</v>
      </c>
      <c r="Q1086" s="6">
        <v>114.178521712559</v>
      </c>
      <c r="R1086" s="6">
        <v>114.64706481512918</v>
      </c>
    </row>
    <row r="1087" spans="1:18" hidden="1" x14ac:dyDescent="0.4">
      <c r="A1087">
        <v>23109</v>
      </c>
      <c r="B1087">
        <v>0</v>
      </c>
      <c r="C1087" t="s">
        <v>1058</v>
      </c>
      <c r="D1087" t="s">
        <v>1068</v>
      </c>
      <c r="E1087" s="28">
        <v>17821</v>
      </c>
      <c r="F1087" s="29">
        <v>18187</v>
      </c>
      <c r="G1087" s="29">
        <v>18662</v>
      </c>
      <c r="H1087" s="29">
        <v>19308</v>
      </c>
      <c r="I1087" s="29">
        <v>20559</v>
      </c>
      <c r="J1087" s="29">
        <v>20935</v>
      </c>
      <c r="K1087" s="29">
        <v>21089</v>
      </c>
      <c r="L1087" s="5">
        <v>100</v>
      </c>
      <c r="M1087" s="6">
        <v>102.05375680377082</v>
      </c>
      <c r="N1087" s="6">
        <v>104.71915156276303</v>
      </c>
      <c r="O1087" s="6">
        <v>108.34408843499241</v>
      </c>
      <c r="P1087" s="6">
        <v>115.36389652656977</v>
      </c>
      <c r="Q1087" s="6">
        <v>117.47376690421414</v>
      </c>
      <c r="R1087" s="6">
        <v>118.33791594186633</v>
      </c>
    </row>
    <row r="1088" spans="1:18" hidden="1" x14ac:dyDescent="0.4">
      <c r="A1088">
        <v>23110</v>
      </c>
      <c r="B1088">
        <v>0</v>
      </c>
      <c r="C1088" t="s">
        <v>1058</v>
      </c>
      <c r="D1088" t="s">
        <v>1069</v>
      </c>
      <c r="E1088" s="28">
        <v>55814</v>
      </c>
      <c r="F1088" s="29">
        <v>56541</v>
      </c>
      <c r="G1088" s="29">
        <v>58181</v>
      </c>
      <c r="H1088" s="29">
        <v>60739</v>
      </c>
      <c r="I1088" s="29">
        <v>64909</v>
      </c>
      <c r="J1088" s="29">
        <v>65939</v>
      </c>
      <c r="K1088" s="29">
        <v>65773</v>
      </c>
      <c r="L1088" s="5">
        <v>100</v>
      </c>
      <c r="M1088" s="6">
        <v>101.30254058121618</v>
      </c>
      <c r="N1088" s="6">
        <v>104.24087146594046</v>
      </c>
      <c r="O1088" s="6">
        <v>108.82395098004085</v>
      </c>
      <c r="P1088" s="6">
        <v>116.29519475400436</v>
      </c>
      <c r="Q1088" s="6">
        <v>118.14060988282509</v>
      </c>
      <c r="R1088" s="6">
        <v>117.84319346400545</v>
      </c>
    </row>
    <row r="1089" spans="1:18" hidden="1" x14ac:dyDescent="0.4">
      <c r="A1089">
        <v>23111</v>
      </c>
      <c r="B1089">
        <v>0</v>
      </c>
      <c r="C1089" t="s">
        <v>1058</v>
      </c>
      <c r="D1089" t="s">
        <v>1070</v>
      </c>
      <c r="E1089" s="28">
        <v>41344</v>
      </c>
      <c r="F1089" s="29">
        <v>42354</v>
      </c>
      <c r="G1089" s="29">
        <v>43412</v>
      </c>
      <c r="H1089" s="29">
        <v>44736</v>
      </c>
      <c r="I1089" s="29">
        <v>46475</v>
      </c>
      <c r="J1089" s="29">
        <v>45979</v>
      </c>
      <c r="K1089" s="29">
        <v>44829</v>
      </c>
      <c r="L1089" s="5">
        <v>100</v>
      </c>
      <c r="M1089" s="6">
        <v>102.44291795665634</v>
      </c>
      <c r="N1089" s="6">
        <v>105.00193498452013</v>
      </c>
      <c r="O1089" s="6">
        <v>108.20433436532508</v>
      </c>
      <c r="P1089" s="6">
        <v>112.41050696594428</v>
      </c>
      <c r="Q1089" s="6">
        <v>111.21081656346749</v>
      </c>
      <c r="R1089" s="6">
        <v>108.42927631578947</v>
      </c>
    </row>
    <row r="1090" spans="1:18" hidden="1" x14ac:dyDescent="0.4">
      <c r="A1090">
        <v>23112</v>
      </c>
      <c r="B1090">
        <v>0</v>
      </c>
      <c r="C1090" t="s">
        <v>1058</v>
      </c>
      <c r="D1090" t="s">
        <v>1071</v>
      </c>
      <c r="E1090" s="28">
        <v>40349</v>
      </c>
      <c r="F1090" s="29">
        <v>39507</v>
      </c>
      <c r="G1090" s="29">
        <v>39285</v>
      </c>
      <c r="H1090" s="29">
        <v>39290</v>
      </c>
      <c r="I1090" s="29">
        <v>40246</v>
      </c>
      <c r="J1090" s="29">
        <v>39740</v>
      </c>
      <c r="K1090" s="29">
        <v>39171</v>
      </c>
      <c r="L1090" s="5">
        <v>100</v>
      </c>
      <c r="M1090" s="6">
        <v>97.913207266598917</v>
      </c>
      <c r="N1090" s="6">
        <v>97.363007757317405</v>
      </c>
      <c r="O1090" s="6">
        <v>97.375399638157077</v>
      </c>
      <c r="P1090" s="6">
        <v>99.74472725470271</v>
      </c>
      <c r="Q1090" s="6">
        <v>98.490668913727731</v>
      </c>
      <c r="R1090" s="6">
        <v>97.080472874172841</v>
      </c>
    </row>
    <row r="1091" spans="1:18" hidden="1" x14ac:dyDescent="0.4">
      <c r="A1091">
        <v>23113</v>
      </c>
      <c r="B1091">
        <v>0</v>
      </c>
      <c r="C1091" t="s">
        <v>1058</v>
      </c>
      <c r="D1091" t="s">
        <v>1072</v>
      </c>
      <c r="E1091" s="28">
        <v>46169</v>
      </c>
      <c r="F1091" s="29">
        <v>47675</v>
      </c>
      <c r="G1091" s="29">
        <v>49901</v>
      </c>
      <c r="H1091" s="29">
        <v>53137</v>
      </c>
      <c r="I1091" s="29">
        <v>57613</v>
      </c>
      <c r="J1091" s="29">
        <v>59437</v>
      </c>
      <c r="K1091" s="29">
        <v>59916</v>
      </c>
      <c r="L1091" s="5">
        <v>100</v>
      </c>
      <c r="M1091" s="6">
        <v>103.26192899997835</v>
      </c>
      <c r="N1091" s="6">
        <v>108.08334596807381</v>
      </c>
      <c r="O1091" s="6">
        <v>115.09237800255583</v>
      </c>
      <c r="P1091" s="6">
        <v>124.78719487101735</v>
      </c>
      <c r="Q1091" s="6">
        <v>128.73789772358074</v>
      </c>
      <c r="R1091" s="6">
        <v>129.77539041348092</v>
      </c>
    </row>
    <row r="1092" spans="1:18" hidden="1" x14ac:dyDescent="0.4">
      <c r="A1092">
        <v>23114</v>
      </c>
      <c r="B1092">
        <v>0</v>
      </c>
      <c r="C1092" t="s">
        <v>1058</v>
      </c>
      <c r="D1092" t="s">
        <v>1073</v>
      </c>
      <c r="E1092" s="28">
        <v>57863</v>
      </c>
      <c r="F1092" s="29">
        <v>60733</v>
      </c>
      <c r="G1092" s="29">
        <v>64869</v>
      </c>
      <c r="H1092" s="29">
        <v>69996</v>
      </c>
      <c r="I1092" s="29">
        <v>76905</v>
      </c>
      <c r="J1092" s="29">
        <v>80586</v>
      </c>
      <c r="K1092" s="29">
        <v>82473</v>
      </c>
      <c r="L1092" s="5">
        <v>100</v>
      </c>
      <c r="M1092" s="6">
        <v>104.95999170454348</v>
      </c>
      <c r="N1092" s="6">
        <v>112.10791006342569</v>
      </c>
      <c r="O1092" s="6">
        <v>120.96849454746557</v>
      </c>
      <c r="P1092" s="6">
        <v>132.9087672605983</v>
      </c>
      <c r="Q1092" s="6">
        <v>139.27034547119922</v>
      </c>
      <c r="R1092" s="6">
        <v>142.5314968114339</v>
      </c>
    </row>
    <row r="1093" spans="1:18" hidden="1" x14ac:dyDescent="0.4">
      <c r="A1093">
        <v>23115</v>
      </c>
      <c r="B1093">
        <v>0</v>
      </c>
      <c r="C1093" t="s">
        <v>1058</v>
      </c>
      <c r="D1093" t="s">
        <v>1074</v>
      </c>
      <c r="E1093" s="28">
        <v>37935</v>
      </c>
      <c r="F1093" s="29">
        <v>39874</v>
      </c>
      <c r="G1093" s="29">
        <v>42501</v>
      </c>
      <c r="H1093" s="29">
        <v>45615</v>
      </c>
      <c r="I1093" s="29">
        <v>48876</v>
      </c>
      <c r="J1093" s="29">
        <v>49618</v>
      </c>
      <c r="K1093" s="29">
        <v>49812</v>
      </c>
      <c r="L1093" s="5">
        <v>100</v>
      </c>
      <c r="M1093" s="6">
        <v>105.11137471991564</v>
      </c>
      <c r="N1093" s="6">
        <v>112.0363780150257</v>
      </c>
      <c r="O1093" s="6">
        <v>120.2451561882167</v>
      </c>
      <c r="P1093" s="6">
        <v>128.84143930407274</v>
      </c>
      <c r="Q1093" s="6">
        <v>130.79741663371556</v>
      </c>
      <c r="R1093" s="6">
        <v>131.30881771451166</v>
      </c>
    </row>
    <row r="1094" spans="1:18" hidden="1" x14ac:dyDescent="0.4">
      <c r="A1094">
        <v>23116</v>
      </c>
      <c r="B1094">
        <v>0</v>
      </c>
      <c r="C1094" t="s">
        <v>1058</v>
      </c>
      <c r="D1094" t="s">
        <v>1075</v>
      </c>
      <c r="E1094" s="28">
        <v>38336</v>
      </c>
      <c r="F1094" s="29">
        <v>40379</v>
      </c>
      <c r="G1094" s="29">
        <v>43576</v>
      </c>
      <c r="H1094" s="29">
        <v>47316</v>
      </c>
      <c r="I1094" s="29">
        <v>51207</v>
      </c>
      <c r="J1094" s="29">
        <v>52309</v>
      </c>
      <c r="K1094" s="29">
        <v>52563</v>
      </c>
      <c r="L1094" s="5">
        <v>100</v>
      </c>
      <c r="M1094" s="6">
        <v>105.32919449081804</v>
      </c>
      <c r="N1094" s="6">
        <v>113.6686143572621</v>
      </c>
      <c r="O1094" s="6">
        <v>123.42445742904842</v>
      </c>
      <c r="P1094" s="6">
        <v>133.5741861435726</v>
      </c>
      <c r="Q1094" s="6">
        <v>136.44876878130216</v>
      </c>
      <c r="R1094" s="6">
        <v>137.11133138564273</v>
      </c>
    </row>
    <row r="1095" spans="1:18" hidden="1" x14ac:dyDescent="0.4">
      <c r="A1095">
        <v>23201</v>
      </c>
      <c r="B1095">
        <v>2</v>
      </c>
      <c r="C1095" t="s">
        <v>1058</v>
      </c>
      <c r="D1095" t="s">
        <v>1076</v>
      </c>
      <c r="E1095" s="28">
        <v>96783</v>
      </c>
      <c r="F1095" s="29">
        <v>99807</v>
      </c>
      <c r="G1095" s="29">
        <v>102855</v>
      </c>
      <c r="H1095" s="29">
        <v>106594</v>
      </c>
      <c r="I1095" s="29">
        <v>112940</v>
      </c>
      <c r="J1095" s="29">
        <v>114541</v>
      </c>
      <c r="K1095" s="29">
        <v>113586</v>
      </c>
      <c r="L1095" s="5">
        <v>100</v>
      </c>
      <c r="M1095" s="6">
        <v>103.12451566907413</v>
      </c>
      <c r="N1095" s="6">
        <v>106.27382908155359</v>
      </c>
      <c r="O1095" s="6">
        <v>110.13711085624543</v>
      </c>
      <c r="P1095" s="6">
        <v>116.6940475083434</v>
      </c>
      <c r="Q1095" s="6">
        <v>118.34826364134197</v>
      </c>
      <c r="R1095" s="6">
        <v>117.36152010167076</v>
      </c>
    </row>
    <row r="1096" spans="1:18" hidden="1" x14ac:dyDescent="0.4">
      <c r="A1096">
        <v>23202</v>
      </c>
      <c r="B1096">
        <v>2</v>
      </c>
      <c r="C1096" t="s">
        <v>1058</v>
      </c>
      <c r="D1096" t="s">
        <v>1077</v>
      </c>
      <c r="E1096" s="28">
        <v>90792</v>
      </c>
      <c r="F1096" s="29">
        <v>95964</v>
      </c>
      <c r="G1096" s="29">
        <v>100660</v>
      </c>
      <c r="H1096" s="29">
        <v>106243</v>
      </c>
      <c r="I1096" s="29">
        <v>114452</v>
      </c>
      <c r="J1096" s="29">
        <v>118183</v>
      </c>
      <c r="K1096" s="29">
        <v>119619</v>
      </c>
      <c r="L1096" s="5">
        <v>100</v>
      </c>
      <c r="M1096" s="6">
        <v>105.69653713983611</v>
      </c>
      <c r="N1096" s="6">
        <v>110.86879901312892</v>
      </c>
      <c r="O1096" s="6">
        <v>117.01801920874087</v>
      </c>
      <c r="P1096" s="6">
        <v>126.05956471935853</v>
      </c>
      <c r="Q1096" s="6">
        <v>130.16895761741122</v>
      </c>
      <c r="R1096" s="6">
        <v>131.75059476605867</v>
      </c>
    </row>
    <row r="1097" spans="1:18" hidden="1" x14ac:dyDescent="0.4">
      <c r="A1097">
        <v>23203</v>
      </c>
      <c r="B1097">
        <v>2</v>
      </c>
      <c r="C1097" t="s">
        <v>1058</v>
      </c>
      <c r="D1097" t="s">
        <v>1078</v>
      </c>
      <c r="E1097" s="28">
        <v>104805</v>
      </c>
      <c r="F1097" s="29">
        <v>105992</v>
      </c>
      <c r="G1097" s="29">
        <v>108354</v>
      </c>
      <c r="H1097" s="29">
        <v>113345</v>
      </c>
      <c r="I1097" s="29">
        <v>121961</v>
      </c>
      <c r="J1097" s="29">
        <v>123809</v>
      </c>
      <c r="K1097" s="29">
        <v>122411</v>
      </c>
      <c r="L1097" s="5">
        <v>100</v>
      </c>
      <c r="M1097" s="6">
        <v>101.13257955250225</v>
      </c>
      <c r="N1097" s="6">
        <v>103.38628882209817</v>
      </c>
      <c r="O1097" s="6">
        <v>108.14846619913172</v>
      </c>
      <c r="P1097" s="6">
        <v>116.36944802251801</v>
      </c>
      <c r="Q1097" s="6">
        <v>118.13272267544488</v>
      </c>
      <c r="R1097" s="6">
        <v>116.7988168503411</v>
      </c>
    </row>
    <row r="1098" spans="1:18" hidden="1" x14ac:dyDescent="0.4">
      <c r="A1098">
        <v>23204</v>
      </c>
      <c r="B1098">
        <v>2</v>
      </c>
      <c r="C1098" t="s">
        <v>1058</v>
      </c>
      <c r="D1098" t="s">
        <v>1079</v>
      </c>
      <c r="E1098" s="28">
        <v>38520</v>
      </c>
      <c r="F1098" s="29">
        <v>38705</v>
      </c>
      <c r="G1098" s="29">
        <v>38751</v>
      </c>
      <c r="H1098" s="29">
        <v>39314</v>
      </c>
      <c r="I1098" s="29">
        <v>41057</v>
      </c>
      <c r="J1098" s="29">
        <v>41118</v>
      </c>
      <c r="K1098" s="29">
        <v>40127</v>
      </c>
      <c r="L1098" s="5">
        <v>100</v>
      </c>
      <c r="M1098" s="6">
        <v>100.48026998961579</v>
      </c>
      <c r="N1098" s="6">
        <v>100.59968847352026</v>
      </c>
      <c r="O1098" s="6">
        <v>102.06126687435098</v>
      </c>
      <c r="P1098" s="6">
        <v>106.58618899273105</v>
      </c>
      <c r="Q1098" s="6">
        <v>106.74454828660436</v>
      </c>
      <c r="R1098" s="6">
        <v>104.17185877466251</v>
      </c>
    </row>
    <row r="1099" spans="1:18" hidden="1" x14ac:dyDescent="0.4">
      <c r="A1099">
        <v>23205</v>
      </c>
      <c r="B1099">
        <v>2</v>
      </c>
      <c r="C1099" t="s">
        <v>1058</v>
      </c>
      <c r="D1099" t="s">
        <v>1080</v>
      </c>
      <c r="E1099" s="28">
        <v>28874</v>
      </c>
      <c r="F1099" s="29">
        <v>29767</v>
      </c>
      <c r="G1099" s="29">
        <v>31318</v>
      </c>
      <c r="H1099" s="29">
        <v>32991</v>
      </c>
      <c r="I1099" s="29">
        <v>35292</v>
      </c>
      <c r="J1099" s="29">
        <v>35842</v>
      </c>
      <c r="K1099" s="29">
        <v>35678</v>
      </c>
      <c r="L1099" s="5">
        <v>100</v>
      </c>
      <c r="M1099" s="6">
        <v>103.09274780078962</v>
      </c>
      <c r="N1099" s="6">
        <v>108.4643624021611</v>
      </c>
      <c r="O1099" s="6">
        <v>114.25850245895961</v>
      </c>
      <c r="P1099" s="6">
        <v>122.22760961418577</v>
      </c>
      <c r="Q1099" s="6">
        <v>124.13243748701255</v>
      </c>
      <c r="R1099" s="6">
        <v>123.56445244856964</v>
      </c>
    </row>
    <row r="1100" spans="1:18" hidden="1" x14ac:dyDescent="0.4">
      <c r="A1100">
        <v>23206</v>
      </c>
      <c r="B1100">
        <v>2</v>
      </c>
      <c r="C1100" t="s">
        <v>1058</v>
      </c>
      <c r="D1100" t="s">
        <v>1081</v>
      </c>
      <c r="E1100" s="28">
        <v>80905</v>
      </c>
      <c r="F1100" s="29">
        <v>81325</v>
      </c>
      <c r="G1100" s="29">
        <v>82270</v>
      </c>
      <c r="H1100" s="29">
        <v>85802</v>
      </c>
      <c r="I1100" s="29">
        <v>92785</v>
      </c>
      <c r="J1100" s="29">
        <v>95268</v>
      </c>
      <c r="K1100" s="29">
        <v>94959</v>
      </c>
      <c r="L1100" s="5">
        <v>100</v>
      </c>
      <c r="M1100" s="6">
        <v>100.51912737160869</v>
      </c>
      <c r="N1100" s="6">
        <v>101.68716395772822</v>
      </c>
      <c r="O1100" s="6">
        <v>106.05277794944688</v>
      </c>
      <c r="P1100" s="6">
        <v>114.68388851121686</v>
      </c>
      <c r="Q1100" s="6">
        <v>117.7529200914653</v>
      </c>
      <c r="R1100" s="6">
        <v>117.37099066806749</v>
      </c>
    </row>
    <row r="1101" spans="1:18" hidden="1" x14ac:dyDescent="0.4">
      <c r="A1101">
        <v>23207</v>
      </c>
      <c r="B1101">
        <v>2</v>
      </c>
      <c r="C1101" t="s">
        <v>1058</v>
      </c>
      <c r="D1101" t="s">
        <v>1082</v>
      </c>
      <c r="E1101" s="28">
        <v>48433</v>
      </c>
      <c r="F1101" s="29">
        <v>49517</v>
      </c>
      <c r="G1101" s="29">
        <v>50646</v>
      </c>
      <c r="H1101" s="29">
        <v>52250</v>
      </c>
      <c r="I1101" s="29">
        <v>55923</v>
      </c>
      <c r="J1101" s="29">
        <v>56823</v>
      </c>
      <c r="K1101" s="29">
        <v>56754</v>
      </c>
      <c r="L1101" s="5">
        <v>100</v>
      </c>
      <c r="M1101" s="6">
        <v>102.23814341461402</v>
      </c>
      <c r="N1101" s="6">
        <v>104.56919868684575</v>
      </c>
      <c r="O1101" s="6">
        <v>107.88099023393141</v>
      </c>
      <c r="P1101" s="6">
        <v>115.46466252348606</v>
      </c>
      <c r="Q1101" s="6">
        <v>117.32289967584084</v>
      </c>
      <c r="R1101" s="6">
        <v>117.18043482749366</v>
      </c>
    </row>
    <row r="1102" spans="1:18" hidden="1" x14ac:dyDescent="0.4">
      <c r="A1102">
        <v>23208</v>
      </c>
      <c r="B1102">
        <v>2</v>
      </c>
      <c r="C1102" t="s">
        <v>1058</v>
      </c>
      <c r="D1102" t="s">
        <v>1083</v>
      </c>
      <c r="E1102" s="28">
        <v>18418</v>
      </c>
      <c r="F1102" s="29">
        <v>18361</v>
      </c>
      <c r="G1102" s="29">
        <v>18720</v>
      </c>
      <c r="H1102" s="29">
        <v>19414</v>
      </c>
      <c r="I1102" s="29">
        <v>20647</v>
      </c>
      <c r="J1102" s="29">
        <v>20504</v>
      </c>
      <c r="K1102" s="29">
        <v>19556</v>
      </c>
      <c r="L1102" s="5">
        <v>100</v>
      </c>
      <c r="M1102" s="6">
        <v>99.690520143338034</v>
      </c>
      <c r="N1102" s="6">
        <v>101.63970029319145</v>
      </c>
      <c r="O1102" s="6">
        <v>105.40775328483005</v>
      </c>
      <c r="P1102" s="6">
        <v>112.10229123683352</v>
      </c>
      <c r="Q1102" s="6">
        <v>111.32587685959388</v>
      </c>
      <c r="R1102" s="6">
        <v>106.17873819090021</v>
      </c>
    </row>
    <row r="1103" spans="1:18" hidden="1" x14ac:dyDescent="0.4">
      <c r="A1103">
        <v>23209</v>
      </c>
      <c r="B1103">
        <v>2</v>
      </c>
      <c r="C1103" t="s">
        <v>1058</v>
      </c>
      <c r="D1103" t="s">
        <v>1084</v>
      </c>
      <c r="E1103" s="28">
        <v>17354</v>
      </c>
      <c r="F1103" s="29">
        <v>17753</v>
      </c>
      <c r="G1103" s="29">
        <v>18501</v>
      </c>
      <c r="H1103" s="29">
        <v>19494</v>
      </c>
      <c r="I1103" s="29">
        <v>20846</v>
      </c>
      <c r="J1103" s="29">
        <v>21379</v>
      </c>
      <c r="K1103" s="29">
        <v>21577</v>
      </c>
      <c r="L1103" s="5">
        <v>100</v>
      </c>
      <c r="M1103" s="6">
        <v>102.2991817448427</v>
      </c>
      <c r="N1103" s="6">
        <v>106.60942722138988</v>
      </c>
      <c r="O1103" s="6">
        <v>112.33145096231416</v>
      </c>
      <c r="P1103" s="6">
        <v>120.12216203757058</v>
      </c>
      <c r="Q1103" s="6">
        <v>123.1935000576236</v>
      </c>
      <c r="R1103" s="6">
        <v>124.3344473896508</v>
      </c>
    </row>
    <row r="1104" spans="1:18" hidden="1" x14ac:dyDescent="0.4">
      <c r="A1104">
        <v>23210</v>
      </c>
      <c r="B1104">
        <v>2</v>
      </c>
      <c r="C1104" t="s">
        <v>1058</v>
      </c>
      <c r="D1104" t="s">
        <v>1085</v>
      </c>
      <c r="E1104" s="28">
        <v>31748</v>
      </c>
      <c r="F1104" s="29">
        <v>33261</v>
      </c>
      <c r="G1104" s="29">
        <v>35688</v>
      </c>
      <c r="H1104" s="29">
        <v>38755</v>
      </c>
      <c r="I1104" s="29">
        <v>42532</v>
      </c>
      <c r="J1104" s="29">
        <v>44422</v>
      </c>
      <c r="K1104" s="29">
        <v>45485</v>
      </c>
      <c r="L1104" s="5">
        <v>100</v>
      </c>
      <c r="M1104" s="6">
        <v>104.76565452941917</v>
      </c>
      <c r="N1104" s="6">
        <v>112.41023056570492</v>
      </c>
      <c r="O1104" s="6">
        <v>122.07068161773971</v>
      </c>
      <c r="P1104" s="6">
        <v>133.96749401537105</v>
      </c>
      <c r="Q1104" s="6">
        <v>139.92062492125487</v>
      </c>
      <c r="R1104" s="6">
        <v>143.26886733022553</v>
      </c>
    </row>
    <row r="1105" spans="1:18" hidden="1" x14ac:dyDescent="0.4">
      <c r="A1105">
        <v>23211</v>
      </c>
      <c r="B1105">
        <v>2</v>
      </c>
      <c r="C1105" t="s">
        <v>1058</v>
      </c>
      <c r="D1105" t="s">
        <v>1086</v>
      </c>
      <c r="E1105" s="28">
        <v>98307</v>
      </c>
      <c r="F1105" s="29">
        <v>103283</v>
      </c>
      <c r="G1105" s="29">
        <v>107467</v>
      </c>
      <c r="H1105" s="29">
        <v>112952</v>
      </c>
      <c r="I1105" s="29">
        <v>120682</v>
      </c>
      <c r="J1105" s="29">
        <v>123270</v>
      </c>
      <c r="K1105" s="29">
        <v>123630</v>
      </c>
      <c r="L1105" s="5">
        <v>100</v>
      </c>
      <c r="M1105" s="6">
        <v>105.06169448767638</v>
      </c>
      <c r="N1105" s="6">
        <v>109.31774949901838</v>
      </c>
      <c r="O1105" s="6">
        <v>114.8972097612581</v>
      </c>
      <c r="P1105" s="6">
        <v>122.76033242800615</v>
      </c>
      <c r="Q1105" s="6">
        <v>125.39290182794713</v>
      </c>
      <c r="R1105" s="6">
        <v>125.75910158991729</v>
      </c>
    </row>
    <row r="1106" spans="1:18" hidden="1" x14ac:dyDescent="0.4">
      <c r="A1106">
        <v>23212</v>
      </c>
      <c r="B1106">
        <v>2</v>
      </c>
      <c r="C1106" t="s">
        <v>1058</v>
      </c>
      <c r="D1106" t="s">
        <v>1087</v>
      </c>
      <c r="E1106" s="28">
        <v>39820</v>
      </c>
      <c r="F1106" s="29">
        <v>41733</v>
      </c>
      <c r="G1106" s="29">
        <v>44979</v>
      </c>
      <c r="H1106" s="29">
        <v>49039</v>
      </c>
      <c r="I1106" s="29">
        <v>53733</v>
      </c>
      <c r="J1106" s="29">
        <v>55875</v>
      </c>
      <c r="K1106" s="29">
        <v>56707</v>
      </c>
      <c r="L1106" s="5">
        <v>100</v>
      </c>
      <c r="M1106" s="6">
        <v>104.8041185334003</v>
      </c>
      <c r="N1106" s="6">
        <v>112.95580110497238</v>
      </c>
      <c r="O1106" s="6">
        <v>123.15168257157208</v>
      </c>
      <c r="P1106" s="6">
        <v>134.93972877950779</v>
      </c>
      <c r="Q1106" s="6">
        <v>140.31893520843798</v>
      </c>
      <c r="R1106" s="6">
        <v>142.40833751883474</v>
      </c>
    </row>
    <row r="1107" spans="1:18" hidden="1" x14ac:dyDescent="0.4">
      <c r="A1107">
        <v>23213</v>
      </c>
      <c r="B1107">
        <v>2</v>
      </c>
      <c r="C1107" t="s">
        <v>1058</v>
      </c>
      <c r="D1107" t="s">
        <v>1088</v>
      </c>
      <c r="E1107" s="28">
        <v>43559</v>
      </c>
      <c r="F1107" s="29">
        <v>44724</v>
      </c>
      <c r="G1107" s="29">
        <v>45921</v>
      </c>
      <c r="H1107" s="29">
        <v>47480</v>
      </c>
      <c r="I1107" s="29">
        <v>50494</v>
      </c>
      <c r="J1107" s="29">
        <v>51626</v>
      </c>
      <c r="K1107" s="29">
        <v>52159</v>
      </c>
      <c r="L1107" s="5">
        <v>100</v>
      </c>
      <c r="M1107" s="6">
        <v>102.67453339149199</v>
      </c>
      <c r="N1107" s="6">
        <v>105.4225303611194</v>
      </c>
      <c r="O1107" s="6">
        <v>109.00158405840355</v>
      </c>
      <c r="P1107" s="6">
        <v>115.92093482403176</v>
      </c>
      <c r="Q1107" s="6">
        <v>118.51970890057164</v>
      </c>
      <c r="R1107" s="6">
        <v>119.74333662388943</v>
      </c>
    </row>
    <row r="1108" spans="1:18" hidden="1" x14ac:dyDescent="0.4">
      <c r="A1108">
        <v>23214</v>
      </c>
      <c r="B1108">
        <v>2</v>
      </c>
      <c r="C1108" t="s">
        <v>1058</v>
      </c>
      <c r="D1108" t="s">
        <v>1089</v>
      </c>
      <c r="E1108" s="28">
        <v>23599</v>
      </c>
      <c r="F1108" s="29">
        <v>23693</v>
      </c>
      <c r="G1108" s="29">
        <v>23891</v>
      </c>
      <c r="H1108" s="29">
        <v>24085</v>
      </c>
      <c r="I1108" s="29">
        <v>24818</v>
      </c>
      <c r="J1108" s="29">
        <v>24596</v>
      </c>
      <c r="K1108" s="29">
        <v>24193</v>
      </c>
      <c r="L1108" s="5">
        <v>100</v>
      </c>
      <c r="M1108" s="6">
        <v>100.39832196279504</v>
      </c>
      <c r="N1108" s="6">
        <v>101.2373405652782</v>
      </c>
      <c r="O1108" s="6">
        <v>102.05940929700409</v>
      </c>
      <c r="P1108" s="6">
        <v>105.16547311326751</v>
      </c>
      <c r="Q1108" s="6">
        <v>104.22475528624093</v>
      </c>
      <c r="R1108" s="6">
        <v>102.51705580744948</v>
      </c>
    </row>
    <row r="1109" spans="1:18" hidden="1" x14ac:dyDescent="0.4">
      <c r="A1109">
        <v>23215</v>
      </c>
      <c r="B1109">
        <v>2</v>
      </c>
      <c r="C1109" t="s">
        <v>1058</v>
      </c>
      <c r="D1109" t="s">
        <v>1090</v>
      </c>
      <c r="E1109" s="28">
        <v>21506</v>
      </c>
      <c r="F1109" s="29">
        <v>21287</v>
      </c>
      <c r="G1109" s="29">
        <v>21140</v>
      </c>
      <c r="H1109" s="29">
        <v>21577</v>
      </c>
      <c r="I1109" s="29">
        <v>22695</v>
      </c>
      <c r="J1109" s="29">
        <v>22888</v>
      </c>
      <c r="K1109" s="29">
        <v>22285</v>
      </c>
      <c r="L1109" s="5">
        <v>100</v>
      </c>
      <c r="M1109" s="6">
        <v>98.981679531293594</v>
      </c>
      <c r="N1109" s="6">
        <v>98.298149353668734</v>
      </c>
      <c r="O1109" s="6">
        <v>100.33014042592765</v>
      </c>
      <c r="P1109" s="6">
        <v>105.52868966799961</v>
      </c>
      <c r="Q1109" s="6">
        <v>106.42611364270435</v>
      </c>
      <c r="R1109" s="6">
        <v>103.62224495489632</v>
      </c>
    </row>
    <row r="1110" spans="1:18" hidden="1" x14ac:dyDescent="0.4">
      <c r="A1110">
        <v>23216</v>
      </c>
      <c r="B1110">
        <v>2</v>
      </c>
      <c r="C1110" t="s">
        <v>1058</v>
      </c>
      <c r="D1110" t="s">
        <v>1091</v>
      </c>
      <c r="E1110" s="28">
        <v>14920</v>
      </c>
      <c r="F1110" s="29">
        <v>14912</v>
      </c>
      <c r="G1110" s="29">
        <v>15004</v>
      </c>
      <c r="H1110" s="29">
        <v>15411</v>
      </c>
      <c r="I1110" s="29">
        <v>16602</v>
      </c>
      <c r="J1110" s="29">
        <v>17506</v>
      </c>
      <c r="K1110" s="29">
        <v>18131</v>
      </c>
      <c r="L1110" s="5">
        <v>100</v>
      </c>
      <c r="M1110" s="6">
        <v>99.946380697050941</v>
      </c>
      <c r="N1110" s="6">
        <v>100.56300268096514</v>
      </c>
      <c r="O1110" s="6">
        <v>103.29088471849866</v>
      </c>
      <c r="P1110" s="6">
        <v>111.27345844504022</v>
      </c>
      <c r="Q1110" s="6">
        <v>117.33243967828417</v>
      </c>
      <c r="R1110" s="6">
        <v>121.52144772117963</v>
      </c>
    </row>
    <row r="1111" spans="1:18" hidden="1" x14ac:dyDescent="0.4">
      <c r="A1111">
        <v>23217</v>
      </c>
      <c r="B1111">
        <v>2</v>
      </c>
      <c r="C1111" t="s">
        <v>1058</v>
      </c>
      <c r="D1111" t="s">
        <v>1092</v>
      </c>
      <c r="E1111" s="28">
        <v>27911</v>
      </c>
      <c r="F1111" s="29">
        <v>28149</v>
      </c>
      <c r="G1111" s="29">
        <v>28826</v>
      </c>
      <c r="H1111" s="29">
        <v>29960</v>
      </c>
      <c r="I1111" s="29">
        <v>31679</v>
      </c>
      <c r="J1111" s="29">
        <v>31927</v>
      </c>
      <c r="K1111" s="29">
        <v>31229</v>
      </c>
      <c r="L1111" s="5">
        <v>100</v>
      </c>
      <c r="M1111" s="6">
        <v>100.85271040091722</v>
      </c>
      <c r="N1111" s="6">
        <v>103.27827738167747</v>
      </c>
      <c r="O1111" s="6">
        <v>107.34119164487119</v>
      </c>
      <c r="P1111" s="6">
        <v>113.50005374225216</v>
      </c>
      <c r="Q1111" s="6">
        <v>114.38859231127512</v>
      </c>
      <c r="R1111" s="6">
        <v>111.88778617749276</v>
      </c>
    </row>
    <row r="1112" spans="1:18" hidden="1" x14ac:dyDescent="0.4">
      <c r="A1112">
        <v>23219</v>
      </c>
      <c r="B1112">
        <v>2</v>
      </c>
      <c r="C1112" t="s">
        <v>1058</v>
      </c>
      <c r="D1112" t="s">
        <v>1093</v>
      </c>
      <c r="E1112" s="28">
        <v>37279</v>
      </c>
      <c r="F1112" s="29">
        <v>39028</v>
      </c>
      <c r="G1112" s="29">
        <v>39813</v>
      </c>
      <c r="H1112" s="29">
        <v>41474</v>
      </c>
      <c r="I1112" s="29">
        <v>44312</v>
      </c>
      <c r="J1112" s="29">
        <v>44831</v>
      </c>
      <c r="K1112" s="29">
        <v>44155</v>
      </c>
      <c r="L1112" s="5">
        <v>100</v>
      </c>
      <c r="M1112" s="6">
        <v>104.69164945411626</v>
      </c>
      <c r="N1112" s="6">
        <v>106.79739263392258</v>
      </c>
      <c r="O1112" s="6">
        <v>111.25298425386947</v>
      </c>
      <c r="P1112" s="6">
        <v>118.8658494058317</v>
      </c>
      <c r="Q1112" s="6">
        <v>120.25805413235334</v>
      </c>
      <c r="R1112" s="6">
        <v>118.44470076987044</v>
      </c>
    </row>
    <row r="1113" spans="1:18" hidden="1" x14ac:dyDescent="0.4">
      <c r="A1113">
        <v>23220</v>
      </c>
      <c r="B1113">
        <v>2</v>
      </c>
      <c r="C1113" t="s">
        <v>1058</v>
      </c>
      <c r="D1113" t="s">
        <v>1094</v>
      </c>
      <c r="E1113" s="28">
        <v>37483</v>
      </c>
      <c r="F1113" s="29">
        <v>37710</v>
      </c>
      <c r="G1113" s="29">
        <v>38182</v>
      </c>
      <c r="H1113" s="29">
        <v>39175</v>
      </c>
      <c r="I1113" s="29">
        <v>41109</v>
      </c>
      <c r="J1113" s="29">
        <v>41050</v>
      </c>
      <c r="K1113" s="29">
        <v>40199</v>
      </c>
      <c r="L1113" s="5">
        <v>100</v>
      </c>
      <c r="M1113" s="6">
        <v>100.60560787557027</v>
      </c>
      <c r="N1113" s="6">
        <v>101.86484539657978</v>
      </c>
      <c r="O1113" s="6">
        <v>104.51404636768669</v>
      </c>
      <c r="P1113" s="6">
        <v>109.67371875250113</v>
      </c>
      <c r="Q1113" s="6">
        <v>109.51631406237495</v>
      </c>
      <c r="R1113" s="6">
        <v>107.24595149801243</v>
      </c>
    </row>
    <row r="1114" spans="1:18" hidden="1" x14ac:dyDescent="0.4">
      <c r="A1114">
        <v>23221</v>
      </c>
      <c r="B1114">
        <v>2</v>
      </c>
      <c r="C1114" t="s">
        <v>1058</v>
      </c>
      <c r="D1114" t="s">
        <v>1095</v>
      </c>
      <c r="E1114" s="28">
        <v>16065</v>
      </c>
      <c r="F1114" s="29">
        <v>15877</v>
      </c>
      <c r="G1114" s="29">
        <v>15448</v>
      </c>
      <c r="H1114" s="29">
        <v>14783</v>
      </c>
      <c r="I1114" s="29">
        <v>14346</v>
      </c>
      <c r="J1114" s="29">
        <v>13767</v>
      </c>
      <c r="K1114" s="29">
        <v>13030</v>
      </c>
      <c r="L1114" s="5">
        <v>100</v>
      </c>
      <c r="M1114" s="6">
        <v>98.829754123871766</v>
      </c>
      <c r="N1114" s="6">
        <v>96.159352629940869</v>
      </c>
      <c r="O1114" s="6">
        <v>92.019919078742603</v>
      </c>
      <c r="P1114" s="6">
        <v>89.299719887955192</v>
      </c>
      <c r="Q1114" s="6">
        <v>85.695611577964513</v>
      </c>
      <c r="R1114" s="6">
        <v>81.107998755057579</v>
      </c>
    </row>
    <row r="1115" spans="1:18" hidden="1" x14ac:dyDescent="0.4">
      <c r="A1115">
        <v>23222</v>
      </c>
      <c r="B1115">
        <v>2</v>
      </c>
      <c r="C1115" t="s">
        <v>1058</v>
      </c>
      <c r="D1115" t="s">
        <v>1096</v>
      </c>
      <c r="E1115" s="28">
        <v>25693</v>
      </c>
      <c r="F1115" s="29">
        <v>26116</v>
      </c>
      <c r="G1115" s="29">
        <v>26565</v>
      </c>
      <c r="H1115" s="29">
        <v>27797</v>
      </c>
      <c r="I1115" s="29">
        <v>30276</v>
      </c>
      <c r="J1115" s="29">
        <v>31531</v>
      </c>
      <c r="K1115" s="29">
        <v>32160</v>
      </c>
      <c r="L1115" s="5">
        <v>100</v>
      </c>
      <c r="M1115" s="6">
        <v>101.64636282255867</v>
      </c>
      <c r="N1115" s="6">
        <v>103.39392052309968</v>
      </c>
      <c r="O1115" s="6">
        <v>108.18900089518546</v>
      </c>
      <c r="P1115" s="6">
        <v>117.83754329973144</v>
      </c>
      <c r="Q1115" s="6">
        <v>122.72214221772467</v>
      </c>
      <c r="R1115" s="6">
        <v>125.17027984275873</v>
      </c>
    </row>
    <row r="1116" spans="1:18" hidden="1" x14ac:dyDescent="0.4">
      <c r="A1116">
        <v>23223</v>
      </c>
      <c r="B1116">
        <v>2</v>
      </c>
      <c r="C1116" t="s">
        <v>1058</v>
      </c>
      <c r="D1116" t="s">
        <v>1097</v>
      </c>
      <c r="E1116" s="28">
        <v>20245</v>
      </c>
      <c r="F1116" s="29">
        <v>20634</v>
      </c>
      <c r="G1116" s="29">
        <v>21297</v>
      </c>
      <c r="H1116" s="29">
        <v>22938</v>
      </c>
      <c r="I1116" s="29">
        <v>25696</v>
      </c>
      <c r="J1116" s="29">
        <v>27228</v>
      </c>
      <c r="K1116" s="29">
        <v>28243</v>
      </c>
      <c r="L1116" s="5">
        <v>100</v>
      </c>
      <c r="M1116" s="6">
        <v>101.9214620894048</v>
      </c>
      <c r="N1116" s="6">
        <v>105.19634477648803</v>
      </c>
      <c r="O1116" s="6">
        <v>113.30204988886146</v>
      </c>
      <c r="P1116" s="6">
        <v>126.92516670782909</v>
      </c>
      <c r="Q1116" s="6">
        <v>134.49246727587058</v>
      </c>
      <c r="R1116" s="6">
        <v>139.5060508767597</v>
      </c>
    </row>
    <row r="1117" spans="1:18" hidden="1" x14ac:dyDescent="0.4">
      <c r="A1117">
        <v>23224</v>
      </c>
      <c r="B1117">
        <v>2</v>
      </c>
      <c r="C1117" t="s">
        <v>1058</v>
      </c>
      <c r="D1117" t="s">
        <v>1098</v>
      </c>
      <c r="E1117" s="28">
        <v>23625</v>
      </c>
      <c r="F1117" s="29">
        <v>23846</v>
      </c>
      <c r="G1117" s="29">
        <v>24026</v>
      </c>
      <c r="H1117" s="29">
        <v>24471</v>
      </c>
      <c r="I1117" s="29">
        <v>25826</v>
      </c>
      <c r="J1117" s="29">
        <v>26108</v>
      </c>
      <c r="K1117" s="29">
        <v>25744</v>
      </c>
      <c r="L1117" s="5">
        <v>100</v>
      </c>
      <c r="M1117" s="6">
        <v>100.93544973544975</v>
      </c>
      <c r="N1117" s="6">
        <v>101.69735449735448</v>
      </c>
      <c r="O1117" s="6">
        <v>103.58095238095237</v>
      </c>
      <c r="P1117" s="6">
        <v>109.31640211640212</v>
      </c>
      <c r="Q1117" s="6">
        <v>110.51005291005292</v>
      </c>
      <c r="R1117" s="6">
        <v>108.96931216931216</v>
      </c>
    </row>
    <row r="1118" spans="1:18" hidden="1" x14ac:dyDescent="0.4">
      <c r="A1118">
        <v>23225</v>
      </c>
      <c r="B1118">
        <v>2</v>
      </c>
      <c r="C1118" t="s">
        <v>1058</v>
      </c>
      <c r="D1118" t="s">
        <v>1099</v>
      </c>
      <c r="E1118" s="28">
        <v>14574</v>
      </c>
      <c r="F1118" s="29">
        <v>15250</v>
      </c>
      <c r="G1118" s="29">
        <v>16473</v>
      </c>
      <c r="H1118" s="29">
        <v>17973</v>
      </c>
      <c r="I1118" s="29">
        <v>19918</v>
      </c>
      <c r="J1118" s="29">
        <v>20737</v>
      </c>
      <c r="K1118" s="29">
        <v>21187</v>
      </c>
      <c r="L1118" s="5">
        <v>100</v>
      </c>
      <c r="M1118" s="6">
        <v>104.63839714560174</v>
      </c>
      <c r="N1118" s="6">
        <v>113.03005351996707</v>
      </c>
      <c r="O1118" s="6">
        <v>123.32235487855085</v>
      </c>
      <c r="P1118" s="6">
        <v>136.66803897351448</v>
      </c>
      <c r="Q1118" s="6">
        <v>142.28763551530122</v>
      </c>
      <c r="R1118" s="6">
        <v>145.37532592287636</v>
      </c>
    </row>
    <row r="1119" spans="1:18" hidden="1" x14ac:dyDescent="0.4">
      <c r="A1119">
        <v>23226</v>
      </c>
      <c r="B1119">
        <v>2</v>
      </c>
      <c r="C1119" t="s">
        <v>1058</v>
      </c>
      <c r="D1119" t="s">
        <v>1100</v>
      </c>
      <c r="E1119" s="28">
        <v>21700</v>
      </c>
      <c r="F1119" s="29">
        <v>22084</v>
      </c>
      <c r="G1119" s="29">
        <v>22914</v>
      </c>
      <c r="H1119" s="29">
        <v>24252</v>
      </c>
      <c r="I1119" s="29">
        <v>26596</v>
      </c>
      <c r="J1119" s="29">
        <v>27438</v>
      </c>
      <c r="K1119" s="29">
        <v>27613</v>
      </c>
      <c r="L1119" s="5">
        <v>100</v>
      </c>
      <c r="M1119" s="6">
        <v>101.76958525345623</v>
      </c>
      <c r="N1119" s="6">
        <v>105.59447004608296</v>
      </c>
      <c r="O1119" s="6">
        <v>111.76036866359446</v>
      </c>
      <c r="P1119" s="6">
        <v>122.56221198156683</v>
      </c>
      <c r="Q1119" s="6">
        <v>126.44239631336404</v>
      </c>
      <c r="R1119" s="6">
        <v>127.24884792626727</v>
      </c>
    </row>
    <row r="1120" spans="1:18" hidden="1" x14ac:dyDescent="0.4">
      <c r="A1120">
        <v>23227</v>
      </c>
      <c r="B1120">
        <v>2</v>
      </c>
      <c r="C1120" t="s">
        <v>1058</v>
      </c>
      <c r="D1120" t="s">
        <v>1101</v>
      </c>
      <c r="E1120" s="28">
        <v>9047</v>
      </c>
      <c r="F1120" s="29">
        <v>9505</v>
      </c>
      <c r="G1120" s="29">
        <v>10329</v>
      </c>
      <c r="H1120" s="29">
        <v>11331</v>
      </c>
      <c r="I1120" s="29">
        <v>12644</v>
      </c>
      <c r="J1120" s="29">
        <v>13333</v>
      </c>
      <c r="K1120" s="29">
        <v>13757</v>
      </c>
      <c r="L1120" s="5">
        <v>100</v>
      </c>
      <c r="M1120" s="6">
        <v>105.06245164142808</v>
      </c>
      <c r="N1120" s="6">
        <v>114.17044324085333</v>
      </c>
      <c r="O1120" s="6">
        <v>125.24593787996021</v>
      </c>
      <c r="P1120" s="6">
        <v>139.75903614457832</v>
      </c>
      <c r="Q1120" s="6">
        <v>147.37482038244721</v>
      </c>
      <c r="R1120" s="6">
        <v>152.06145683652039</v>
      </c>
    </row>
    <row r="1121" spans="1:18" hidden="1" x14ac:dyDescent="0.4">
      <c r="A1121">
        <v>23228</v>
      </c>
      <c r="B1121">
        <v>2</v>
      </c>
      <c r="C1121" t="s">
        <v>1058</v>
      </c>
      <c r="D1121" t="s">
        <v>1102</v>
      </c>
      <c r="E1121" s="28">
        <v>12325</v>
      </c>
      <c r="F1121" s="29">
        <v>12389</v>
      </c>
      <c r="G1121" s="29">
        <v>12615</v>
      </c>
      <c r="H1121" s="29">
        <v>13087</v>
      </c>
      <c r="I1121" s="29">
        <v>13899</v>
      </c>
      <c r="J1121" s="29">
        <v>14013</v>
      </c>
      <c r="K1121" s="29">
        <v>13842</v>
      </c>
      <c r="L1121" s="5">
        <v>100</v>
      </c>
      <c r="M1121" s="6">
        <v>100.51926977687626</v>
      </c>
      <c r="N1121" s="6">
        <v>102.35294117647058</v>
      </c>
      <c r="O1121" s="6">
        <v>106.18255578093306</v>
      </c>
      <c r="P1121" s="6">
        <v>112.77079107505071</v>
      </c>
      <c r="Q1121" s="6">
        <v>113.69574036511156</v>
      </c>
      <c r="R1121" s="6">
        <v>112.30831643002028</v>
      </c>
    </row>
    <row r="1122" spans="1:18" hidden="1" x14ac:dyDescent="0.4">
      <c r="A1122">
        <v>23229</v>
      </c>
      <c r="B1122">
        <v>2</v>
      </c>
      <c r="C1122" t="s">
        <v>1058</v>
      </c>
      <c r="D1122" t="s">
        <v>1103</v>
      </c>
      <c r="E1122" s="28">
        <v>18271</v>
      </c>
      <c r="F1122" s="29">
        <v>18334</v>
      </c>
      <c r="G1122" s="29">
        <v>18630</v>
      </c>
      <c r="H1122" s="29">
        <v>19391</v>
      </c>
      <c r="I1122" s="29">
        <v>20577</v>
      </c>
      <c r="J1122" s="29">
        <v>20786</v>
      </c>
      <c r="K1122" s="29">
        <v>20743</v>
      </c>
      <c r="L1122" s="5">
        <v>100</v>
      </c>
      <c r="M1122" s="6">
        <v>100.34480871326146</v>
      </c>
      <c r="N1122" s="6">
        <v>101.96486235017241</v>
      </c>
      <c r="O1122" s="6">
        <v>106.12993268020361</v>
      </c>
      <c r="P1122" s="6">
        <v>112.62109353620491</v>
      </c>
      <c r="Q1122" s="6">
        <v>113.76498275956433</v>
      </c>
      <c r="R1122" s="6">
        <v>113.52963712987795</v>
      </c>
    </row>
    <row r="1123" spans="1:18" hidden="1" x14ac:dyDescent="0.4">
      <c r="A1123">
        <v>23230</v>
      </c>
      <c r="B1123">
        <v>2</v>
      </c>
      <c r="C1123" t="s">
        <v>1058</v>
      </c>
      <c r="D1123" t="s">
        <v>1104</v>
      </c>
      <c r="E1123" s="28">
        <v>19124</v>
      </c>
      <c r="F1123" s="29">
        <v>20240</v>
      </c>
      <c r="G1123" s="29">
        <v>21898</v>
      </c>
      <c r="H1123" s="29">
        <v>24124</v>
      </c>
      <c r="I1123" s="29">
        <v>26931</v>
      </c>
      <c r="J1123" s="29">
        <v>28532</v>
      </c>
      <c r="K1123" s="29">
        <v>29458</v>
      </c>
      <c r="L1123" s="5">
        <v>100</v>
      </c>
      <c r="M1123" s="6">
        <v>105.83559924701946</v>
      </c>
      <c r="N1123" s="6">
        <v>114.50533361221503</v>
      </c>
      <c r="O1123" s="6">
        <v>126.14515791675383</v>
      </c>
      <c r="P1123" s="6">
        <v>140.8230495712194</v>
      </c>
      <c r="Q1123" s="6">
        <v>149.19472913616397</v>
      </c>
      <c r="R1123" s="6">
        <v>154.0368123823468</v>
      </c>
    </row>
    <row r="1124" spans="1:18" hidden="1" x14ac:dyDescent="0.4">
      <c r="A1124">
        <v>23231</v>
      </c>
      <c r="B1124">
        <v>2</v>
      </c>
      <c r="C1124" t="s">
        <v>1058</v>
      </c>
      <c r="D1124" t="s">
        <v>1105</v>
      </c>
      <c r="E1124" s="28">
        <v>17065</v>
      </c>
      <c r="F1124" s="29">
        <v>17641</v>
      </c>
      <c r="G1124" s="29">
        <v>17981</v>
      </c>
      <c r="H1124" s="29">
        <v>18014</v>
      </c>
      <c r="I1124" s="29">
        <v>18178</v>
      </c>
      <c r="J1124" s="29">
        <v>17844</v>
      </c>
      <c r="K1124" s="29">
        <v>17288</v>
      </c>
      <c r="L1124" s="5">
        <v>100</v>
      </c>
      <c r="M1124" s="6">
        <v>103.37532962203339</v>
      </c>
      <c r="N1124" s="6">
        <v>105.36771169059477</v>
      </c>
      <c r="O1124" s="6">
        <v>105.56108995019045</v>
      </c>
      <c r="P1124" s="6">
        <v>106.5221213009083</v>
      </c>
      <c r="Q1124" s="6">
        <v>104.56489891590977</v>
      </c>
      <c r="R1124" s="6">
        <v>101.30676823908584</v>
      </c>
    </row>
    <row r="1125" spans="1:18" hidden="1" x14ac:dyDescent="0.4">
      <c r="A1125">
        <v>23232</v>
      </c>
      <c r="B1125">
        <v>2</v>
      </c>
      <c r="C1125" t="s">
        <v>1058</v>
      </c>
      <c r="D1125" t="s">
        <v>1106</v>
      </c>
      <c r="E1125" s="28">
        <v>19255</v>
      </c>
      <c r="F1125" s="29">
        <v>18958</v>
      </c>
      <c r="G1125" s="29">
        <v>18789</v>
      </c>
      <c r="H1125" s="29">
        <v>18820</v>
      </c>
      <c r="I1125" s="29">
        <v>19555</v>
      </c>
      <c r="J1125" s="29">
        <v>19040</v>
      </c>
      <c r="K1125" s="29">
        <v>18025</v>
      </c>
      <c r="L1125" s="5">
        <v>100</v>
      </c>
      <c r="M1125" s="6">
        <v>98.457543495196049</v>
      </c>
      <c r="N1125" s="6">
        <v>97.579849389768896</v>
      </c>
      <c r="O1125" s="6">
        <v>97.740846533367957</v>
      </c>
      <c r="P1125" s="6">
        <v>101.55803687353935</v>
      </c>
      <c r="Q1125" s="6">
        <v>98.883406907296816</v>
      </c>
      <c r="R1125" s="6">
        <v>93.612048818488702</v>
      </c>
    </row>
    <row r="1126" spans="1:18" hidden="1" x14ac:dyDescent="0.4">
      <c r="A1126">
        <v>23233</v>
      </c>
      <c r="B1126">
        <v>2</v>
      </c>
      <c r="C1126" t="s">
        <v>1058</v>
      </c>
      <c r="D1126" t="s">
        <v>1107</v>
      </c>
      <c r="E1126" s="28">
        <v>16842</v>
      </c>
      <c r="F1126" s="29">
        <v>17114</v>
      </c>
      <c r="G1126" s="29">
        <v>17424</v>
      </c>
      <c r="H1126" s="29">
        <v>18003</v>
      </c>
      <c r="I1126" s="29">
        <v>19343</v>
      </c>
      <c r="J1126" s="29">
        <v>19973</v>
      </c>
      <c r="K1126" s="29">
        <v>20132</v>
      </c>
      <c r="L1126" s="5">
        <v>100</v>
      </c>
      <c r="M1126" s="6">
        <v>101.61501009381308</v>
      </c>
      <c r="N1126" s="6">
        <v>103.45564659779123</v>
      </c>
      <c r="O1126" s="6">
        <v>106.89348058425365</v>
      </c>
      <c r="P1126" s="6">
        <v>114.84978031112693</v>
      </c>
      <c r="Q1126" s="6">
        <v>118.59042869017931</v>
      </c>
      <c r="R1126" s="6">
        <v>119.53449709060682</v>
      </c>
    </row>
    <row r="1127" spans="1:18" hidden="1" x14ac:dyDescent="0.4">
      <c r="A1127">
        <v>23234</v>
      </c>
      <c r="B1127">
        <v>2</v>
      </c>
      <c r="C1127" t="s">
        <v>1058</v>
      </c>
      <c r="D1127" t="s">
        <v>1108</v>
      </c>
      <c r="E1127" s="28">
        <v>21062</v>
      </c>
      <c r="F1127" s="29">
        <v>20806</v>
      </c>
      <c r="G1127" s="29">
        <v>20852</v>
      </c>
      <c r="H1127" s="29">
        <v>21899</v>
      </c>
      <c r="I1127" s="29">
        <v>24123</v>
      </c>
      <c r="J1127" s="29">
        <v>25146</v>
      </c>
      <c r="K1127" s="29">
        <v>25720</v>
      </c>
      <c r="L1127" s="5">
        <v>100</v>
      </c>
      <c r="M1127" s="6">
        <v>98.784540879308707</v>
      </c>
      <c r="N1127" s="6">
        <v>99.002943690057919</v>
      </c>
      <c r="O1127" s="6">
        <v>103.97398157819771</v>
      </c>
      <c r="P1127" s="6">
        <v>114.5332826892033</v>
      </c>
      <c r="Q1127" s="6">
        <v>119.39037128477827</v>
      </c>
      <c r="R1127" s="6">
        <v>122.11565853195327</v>
      </c>
    </row>
    <row r="1128" spans="1:18" hidden="1" x14ac:dyDescent="0.4">
      <c r="A1128">
        <v>23235</v>
      </c>
      <c r="B1128">
        <v>2</v>
      </c>
      <c r="C1128" t="s">
        <v>1058</v>
      </c>
      <c r="D1128" t="s">
        <v>1109</v>
      </c>
      <c r="E1128" s="28">
        <v>11380</v>
      </c>
      <c r="F1128" s="29">
        <v>11494</v>
      </c>
      <c r="G1128" s="29">
        <v>11709</v>
      </c>
      <c r="H1128" s="29">
        <v>12091</v>
      </c>
      <c r="I1128" s="29">
        <v>12870</v>
      </c>
      <c r="J1128" s="29">
        <v>13042</v>
      </c>
      <c r="K1128" s="29">
        <v>12934</v>
      </c>
      <c r="L1128" s="5">
        <v>100</v>
      </c>
      <c r="M1128" s="6">
        <v>101.0017574692443</v>
      </c>
      <c r="N1128" s="6">
        <v>102.89103690685413</v>
      </c>
      <c r="O1128" s="6">
        <v>106.24780316344464</v>
      </c>
      <c r="P1128" s="6">
        <v>113.09314586994728</v>
      </c>
      <c r="Q1128" s="6">
        <v>114.60456942003515</v>
      </c>
      <c r="R1128" s="6">
        <v>113.65553602811951</v>
      </c>
    </row>
    <row r="1129" spans="1:18" hidden="1" x14ac:dyDescent="0.4">
      <c r="A1129">
        <v>23236</v>
      </c>
      <c r="B1129">
        <v>2</v>
      </c>
      <c r="C1129" t="s">
        <v>1058</v>
      </c>
      <c r="D1129" t="s">
        <v>1110</v>
      </c>
      <c r="E1129" s="28">
        <v>11516</v>
      </c>
      <c r="F1129" s="29">
        <v>12426</v>
      </c>
      <c r="G1129" s="29">
        <v>13864</v>
      </c>
      <c r="H1129" s="29">
        <v>15844</v>
      </c>
      <c r="I1129" s="29">
        <v>17970</v>
      </c>
      <c r="J1129" s="29">
        <v>18523</v>
      </c>
      <c r="K1129" s="29">
        <v>18677</v>
      </c>
      <c r="L1129" s="5">
        <v>100</v>
      </c>
      <c r="M1129" s="6">
        <v>107.90204932268148</v>
      </c>
      <c r="N1129" s="6">
        <v>120.38902396665509</v>
      </c>
      <c r="O1129" s="6">
        <v>137.58249392150051</v>
      </c>
      <c r="P1129" s="6">
        <v>156.0437651962487</v>
      </c>
      <c r="Q1129" s="6">
        <v>160.84577978464745</v>
      </c>
      <c r="R1129" s="6">
        <v>162.1830496700243</v>
      </c>
    </row>
    <row r="1130" spans="1:18" hidden="1" x14ac:dyDescent="0.4">
      <c r="A1130">
        <v>23237</v>
      </c>
      <c r="B1130">
        <v>2</v>
      </c>
      <c r="C1130" t="s">
        <v>1058</v>
      </c>
      <c r="D1130" t="s">
        <v>1111</v>
      </c>
      <c r="E1130" s="28">
        <v>23036</v>
      </c>
      <c r="F1130" s="29">
        <v>22551</v>
      </c>
      <c r="G1130" s="29">
        <v>22465</v>
      </c>
      <c r="H1130" s="29">
        <v>23196</v>
      </c>
      <c r="I1130" s="29">
        <v>25141</v>
      </c>
      <c r="J1130" s="29">
        <v>25601</v>
      </c>
      <c r="K1130" s="29">
        <v>25304</v>
      </c>
      <c r="L1130" s="5">
        <v>100</v>
      </c>
      <c r="M1130" s="6">
        <v>97.894599756902238</v>
      </c>
      <c r="N1130" s="6">
        <v>97.52127105400244</v>
      </c>
      <c r="O1130" s="6">
        <v>100.69456502865081</v>
      </c>
      <c r="P1130" s="6">
        <v>109.13787115818718</v>
      </c>
      <c r="Q1130" s="6">
        <v>111.13474561555824</v>
      </c>
      <c r="R1130" s="6">
        <v>109.84545928112519</v>
      </c>
    </row>
    <row r="1131" spans="1:18" hidden="1" x14ac:dyDescent="0.4">
      <c r="A1131">
        <v>23238</v>
      </c>
      <c r="B1131">
        <v>2</v>
      </c>
      <c r="C1131" t="s">
        <v>1058</v>
      </c>
      <c r="D1131" t="s">
        <v>1112</v>
      </c>
      <c r="E1131" s="28">
        <v>10322</v>
      </c>
      <c r="F1131" s="29">
        <v>11418</v>
      </c>
      <c r="G1131" s="29">
        <v>12732</v>
      </c>
      <c r="H1131" s="29">
        <v>14400</v>
      </c>
      <c r="I1131" s="29">
        <v>16552</v>
      </c>
      <c r="J1131" s="29">
        <v>18028</v>
      </c>
      <c r="K1131" s="29">
        <v>18923</v>
      </c>
      <c r="L1131" s="5">
        <v>100</v>
      </c>
      <c r="M1131" s="6">
        <v>110.61809726797132</v>
      </c>
      <c r="N1131" s="6">
        <v>123.34818833559386</v>
      </c>
      <c r="O1131" s="6">
        <v>139.50784731641156</v>
      </c>
      <c r="P1131" s="6">
        <v>160.35652005425305</v>
      </c>
      <c r="Q1131" s="6">
        <v>174.65607440418523</v>
      </c>
      <c r="R1131" s="6">
        <v>183.32687463669834</v>
      </c>
    </row>
    <row r="1132" spans="1:18" hidden="1" x14ac:dyDescent="0.4">
      <c r="A1132">
        <v>23302</v>
      </c>
      <c r="B1132">
        <v>3</v>
      </c>
      <c r="C1132" t="s">
        <v>1058</v>
      </c>
      <c r="D1132" t="s">
        <v>1113</v>
      </c>
      <c r="E1132" s="28">
        <v>10351</v>
      </c>
      <c r="F1132" s="29">
        <v>10615</v>
      </c>
      <c r="G1132" s="29">
        <v>10974</v>
      </c>
      <c r="H1132" s="29">
        <v>11856</v>
      </c>
      <c r="I1132" s="29">
        <v>13087</v>
      </c>
      <c r="J1132" s="29">
        <v>13579</v>
      </c>
      <c r="K1132" s="29">
        <v>13800</v>
      </c>
      <c r="L1132" s="5">
        <v>100</v>
      </c>
      <c r="M1132" s="6">
        <v>102.55047821466525</v>
      </c>
      <c r="N1132" s="6">
        <v>106.01874215051686</v>
      </c>
      <c r="O1132" s="6">
        <v>114.53965800405759</v>
      </c>
      <c r="P1132" s="6">
        <v>126.43222877016713</v>
      </c>
      <c r="Q1132" s="6">
        <v>131.18539271567963</v>
      </c>
      <c r="R1132" s="6">
        <v>133.32045213022897</v>
      </c>
    </row>
    <row r="1133" spans="1:18" hidden="1" x14ac:dyDescent="0.4">
      <c r="A1133">
        <v>23342</v>
      </c>
      <c r="B1133">
        <v>3</v>
      </c>
      <c r="C1133" t="s">
        <v>1058</v>
      </c>
      <c r="D1133" t="s">
        <v>1114</v>
      </c>
      <c r="E1133" s="28">
        <v>3588</v>
      </c>
      <c r="F1133" s="29">
        <v>3594</v>
      </c>
      <c r="G1133" s="29">
        <v>3646</v>
      </c>
      <c r="H1133" s="29">
        <v>3863</v>
      </c>
      <c r="I1133" s="29">
        <v>4250</v>
      </c>
      <c r="J1133" s="29">
        <v>4488</v>
      </c>
      <c r="K1133" s="29">
        <v>4608</v>
      </c>
      <c r="L1133" s="5">
        <v>100</v>
      </c>
      <c r="M1133" s="6">
        <v>100.16722408026757</v>
      </c>
      <c r="N1133" s="6">
        <v>101.61649944258639</v>
      </c>
      <c r="O1133" s="6">
        <v>107.66443701226309</v>
      </c>
      <c r="P1133" s="6">
        <v>118.45039018952062</v>
      </c>
      <c r="Q1133" s="6">
        <v>125.08361204013379</v>
      </c>
      <c r="R1133" s="6">
        <v>128.42809364548495</v>
      </c>
    </row>
    <row r="1134" spans="1:18" hidden="1" x14ac:dyDescent="0.4">
      <c r="A1134">
        <v>23361</v>
      </c>
      <c r="B1134">
        <v>3</v>
      </c>
      <c r="C1134" t="s">
        <v>1058</v>
      </c>
      <c r="D1134" t="s">
        <v>1115</v>
      </c>
      <c r="E1134" s="28">
        <v>5968</v>
      </c>
      <c r="F1134" s="29">
        <v>6098</v>
      </c>
      <c r="G1134" s="29">
        <v>6332</v>
      </c>
      <c r="H1134" s="29">
        <v>6693</v>
      </c>
      <c r="I1134" s="29">
        <v>7291</v>
      </c>
      <c r="J1134" s="29">
        <v>7530</v>
      </c>
      <c r="K1134" s="29">
        <v>7756</v>
      </c>
      <c r="L1134" s="5">
        <v>100</v>
      </c>
      <c r="M1134" s="6">
        <v>102.17828418230563</v>
      </c>
      <c r="N1134" s="6">
        <v>106.09919571045576</v>
      </c>
      <c r="O1134" s="6">
        <v>112.14812332439679</v>
      </c>
      <c r="P1134" s="6">
        <v>122.16823056300268</v>
      </c>
      <c r="Q1134" s="6">
        <v>126.17292225201074</v>
      </c>
      <c r="R1134" s="6">
        <v>129.9597855227882</v>
      </c>
    </row>
    <row r="1135" spans="1:18" hidden="1" x14ac:dyDescent="0.4">
      <c r="A1135">
        <v>23362</v>
      </c>
      <c r="B1135">
        <v>3</v>
      </c>
      <c r="C1135" t="s">
        <v>1058</v>
      </c>
      <c r="D1135" t="s">
        <v>1116</v>
      </c>
      <c r="E1135" s="28">
        <v>9058</v>
      </c>
      <c r="F1135" s="29">
        <v>8839</v>
      </c>
      <c r="G1135" s="29">
        <v>8956</v>
      </c>
      <c r="H1135" s="29">
        <v>9387</v>
      </c>
      <c r="I1135" s="29">
        <v>10127</v>
      </c>
      <c r="J1135" s="29">
        <v>10440</v>
      </c>
      <c r="K1135" s="29">
        <v>10607</v>
      </c>
      <c r="L1135" s="5">
        <v>100</v>
      </c>
      <c r="M1135" s="6">
        <v>97.582247736807233</v>
      </c>
      <c r="N1135" s="6">
        <v>98.873923603444467</v>
      </c>
      <c r="O1135" s="6">
        <v>103.6321483771252</v>
      </c>
      <c r="P1135" s="6">
        <v>111.80172223448885</v>
      </c>
      <c r="Q1135" s="6">
        <v>115.25723117686024</v>
      </c>
      <c r="R1135" s="6">
        <v>117.10090527710311</v>
      </c>
    </row>
    <row r="1136" spans="1:18" hidden="1" x14ac:dyDescent="0.4">
      <c r="A1136">
        <v>23424</v>
      </c>
      <c r="B1136">
        <v>3</v>
      </c>
      <c r="C1136" t="s">
        <v>1058</v>
      </c>
      <c r="D1136" t="s">
        <v>1117</v>
      </c>
      <c r="E1136" s="28">
        <v>6897</v>
      </c>
      <c r="F1136" s="29">
        <v>7096</v>
      </c>
      <c r="G1136" s="29">
        <v>7540</v>
      </c>
      <c r="H1136" s="29">
        <v>8346</v>
      </c>
      <c r="I1136" s="29">
        <v>9573</v>
      </c>
      <c r="J1136" s="29">
        <v>10216</v>
      </c>
      <c r="K1136" s="29">
        <v>10406</v>
      </c>
      <c r="L1136" s="5">
        <v>100</v>
      </c>
      <c r="M1136" s="6">
        <v>102.88531245469044</v>
      </c>
      <c r="N1136" s="6">
        <v>109.32289401188923</v>
      </c>
      <c r="O1136" s="6">
        <v>121.0091344062636</v>
      </c>
      <c r="P1136" s="6">
        <v>138.79947803392781</v>
      </c>
      <c r="Q1136" s="6">
        <v>148.12237204581703</v>
      </c>
      <c r="R1136" s="6">
        <v>150.87719298245614</v>
      </c>
    </row>
    <row r="1137" spans="1:18" hidden="1" x14ac:dyDescent="0.4">
      <c r="A1137">
        <v>23425</v>
      </c>
      <c r="B1137">
        <v>3</v>
      </c>
      <c r="C1137" t="s">
        <v>1058</v>
      </c>
      <c r="D1137" t="s">
        <v>1118</v>
      </c>
      <c r="E1137" s="28">
        <v>9629</v>
      </c>
      <c r="F1137" s="29">
        <v>9772</v>
      </c>
      <c r="G1137" s="29">
        <v>10017</v>
      </c>
      <c r="H1137" s="29">
        <v>10377</v>
      </c>
      <c r="I1137" s="29">
        <v>11085</v>
      </c>
      <c r="J1137" s="29">
        <v>11197</v>
      </c>
      <c r="K1137" s="29">
        <v>11075</v>
      </c>
      <c r="L1137" s="5">
        <v>100</v>
      </c>
      <c r="M1137" s="6">
        <v>101.48509710250286</v>
      </c>
      <c r="N1137" s="6">
        <v>104.0294942361616</v>
      </c>
      <c r="O1137" s="6">
        <v>107.76820022847649</v>
      </c>
      <c r="P1137" s="6">
        <v>115.12098868002907</v>
      </c>
      <c r="Q1137" s="6">
        <v>116.28414165541594</v>
      </c>
      <c r="R1137" s="6">
        <v>115.01713573579811</v>
      </c>
    </row>
    <row r="1138" spans="1:18" hidden="1" x14ac:dyDescent="0.4">
      <c r="A1138">
        <v>23427</v>
      </c>
      <c r="B1138">
        <v>3</v>
      </c>
      <c r="C1138" t="s">
        <v>1058</v>
      </c>
      <c r="D1138" t="s">
        <v>1119</v>
      </c>
      <c r="E1138" s="28">
        <v>1419</v>
      </c>
      <c r="F1138" s="29">
        <v>1465</v>
      </c>
      <c r="G1138" s="29">
        <v>1462</v>
      </c>
      <c r="H1138" s="29">
        <v>1454</v>
      </c>
      <c r="I1138" s="29">
        <v>1512</v>
      </c>
      <c r="J1138" s="29">
        <v>1525</v>
      </c>
      <c r="K1138" s="29">
        <v>1519</v>
      </c>
      <c r="L1138" s="5">
        <v>100</v>
      </c>
      <c r="M1138" s="6">
        <v>103.24171952078929</v>
      </c>
      <c r="N1138" s="6">
        <v>103.03030303030303</v>
      </c>
      <c r="O1138" s="6">
        <v>102.46652572233967</v>
      </c>
      <c r="P1138" s="6">
        <v>106.553911205074</v>
      </c>
      <c r="Q1138" s="6">
        <v>107.47004933051446</v>
      </c>
      <c r="R1138" s="6">
        <v>107.04721634954193</v>
      </c>
    </row>
    <row r="1139" spans="1:18" hidden="1" x14ac:dyDescent="0.4">
      <c r="A1139">
        <v>23441</v>
      </c>
      <c r="B1139">
        <v>3</v>
      </c>
      <c r="C1139" t="s">
        <v>1058</v>
      </c>
      <c r="D1139" t="s">
        <v>1120</v>
      </c>
      <c r="E1139" s="28">
        <v>7548</v>
      </c>
      <c r="F1139" s="29">
        <v>7670</v>
      </c>
      <c r="G1139" s="29">
        <v>7611</v>
      </c>
      <c r="H1139" s="29">
        <v>7734</v>
      </c>
      <c r="I1139" s="29">
        <v>8251</v>
      </c>
      <c r="J1139" s="29">
        <v>8727</v>
      </c>
      <c r="K1139" s="29">
        <v>9168</v>
      </c>
      <c r="L1139" s="5">
        <v>100</v>
      </c>
      <c r="M1139" s="6">
        <v>101.61632220455749</v>
      </c>
      <c r="N1139" s="6">
        <v>100.83465818759936</v>
      </c>
      <c r="O1139" s="6">
        <v>102.46422893481717</v>
      </c>
      <c r="P1139" s="6">
        <v>109.31372549019606</v>
      </c>
      <c r="Q1139" s="6">
        <v>115.62003179650237</v>
      </c>
      <c r="R1139" s="6">
        <v>121.46263910969792</v>
      </c>
    </row>
    <row r="1140" spans="1:18" hidden="1" x14ac:dyDescent="0.4">
      <c r="A1140">
        <v>23442</v>
      </c>
      <c r="B1140">
        <v>3</v>
      </c>
      <c r="C1140" t="s">
        <v>1058</v>
      </c>
      <c r="D1140" t="s">
        <v>1121</v>
      </c>
      <c r="E1140" s="28">
        <v>12924</v>
      </c>
      <c r="F1140" s="29">
        <v>13183</v>
      </c>
      <c r="G1140" s="29">
        <v>13639</v>
      </c>
      <c r="H1140" s="29">
        <v>14300</v>
      </c>
      <c r="I1140" s="29">
        <v>15367</v>
      </c>
      <c r="J1140" s="29">
        <v>15686</v>
      </c>
      <c r="K1140" s="29">
        <v>15667</v>
      </c>
      <c r="L1140" s="5">
        <v>100</v>
      </c>
      <c r="M1140" s="6">
        <v>102.00402352212936</v>
      </c>
      <c r="N1140" s="6">
        <v>105.53234292788612</v>
      </c>
      <c r="O1140" s="6">
        <v>110.64685855772207</v>
      </c>
      <c r="P1140" s="6">
        <v>118.90281646549057</v>
      </c>
      <c r="Q1140" s="6">
        <v>121.37109254100898</v>
      </c>
      <c r="R1140" s="6">
        <v>121.22407923243578</v>
      </c>
    </row>
    <row r="1141" spans="1:18" hidden="1" x14ac:dyDescent="0.4">
      <c r="A1141">
        <v>23445</v>
      </c>
      <c r="B1141">
        <v>3</v>
      </c>
      <c r="C1141" t="s">
        <v>1058</v>
      </c>
      <c r="D1141" t="s">
        <v>1122</v>
      </c>
      <c r="E1141" s="28">
        <v>6470</v>
      </c>
      <c r="F1141" s="29">
        <v>6334</v>
      </c>
      <c r="G1141" s="29">
        <v>6186</v>
      </c>
      <c r="H1141" s="29">
        <v>5776</v>
      </c>
      <c r="I1141" s="29">
        <v>5375</v>
      </c>
      <c r="J1141" s="29">
        <v>4844</v>
      </c>
      <c r="K1141" s="29">
        <v>4314</v>
      </c>
      <c r="L1141" s="5">
        <v>100</v>
      </c>
      <c r="M1141" s="6">
        <v>97.897990726429668</v>
      </c>
      <c r="N1141" s="6">
        <v>95.61051004636785</v>
      </c>
      <c r="O1141" s="6">
        <v>89.273570324574962</v>
      </c>
      <c r="P1141" s="6">
        <v>83.0757341576507</v>
      </c>
      <c r="Q1141" s="6">
        <v>74.868624420401858</v>
      </c>
      <c r="R1141" s="6">
        <v>66.676970633693983</v>
      </c>
    </row>
    <row r="1142" spans="1:18" hidden="1" x14ac:dyDescent="0.4">
      <c r="A1142">
        <v>23446</v>
      </c>
      <c r="B1142">
        <v>3</v>
      </c>
      <c r="C1142" t="s">
        <v>1058</v>
      </c>
      <c r="D1142" t="s">
        <v>866</v>
      </c>
      <c r="E1142" s="28">
        <v>6847</v>
      </c>
      <c r="F1142" s="29">
        <v>7034</v>
      </c>
      <c r="G1142" s="29">
        <v>7250</v>
      </c>
      <c r="H1142" s="29">
        <v>7301</v>
      </c>
      <c r="I1142" s="29">
        <v>7426</v>
      </c>
      <c r="J1142" s="29">
        <v>7204</v>
      </c>
      <c r="K1142" s="29">
        <v>6811</v>
      </c>
      <c r="L1142" s="5">
        <v>100</v>
      </c>
      <c r="M1142" s="6">
        <v>102.73112311961444</v>
      </c>
      <c r="N1142" s="6">
        <v>105.88578939681612</v>
      </c>
      <c r="O1142" s="6">
        <v>106.63064115671096</v>
      </c>
      <c r="P1142" s="6">
        <v>108.45625821527676</v>
      </c>
      <c r="Q1142" s="6">
        <v>105.21396231926391</v>
      </c>
      <c r="R1142" s="6">
        <v>99.474222287133045</v>
      </c>
    </row>
    <row r="1143" spans="1:18" hidden="1" x14ac:dyDescent="0.4">
      <c r="A1143">
        <v>23447</v>
      </c>
      <c r="B1143">
        <v>3</v>
      </c>
      <c r="C1143" t="s">
        <v>1058</v>
      </c>
      <c r="D1143" t="s">
        <v>1123</v>
      </c>
      <c r="E1143" s="28">
        <v>10971</v>
      </c>
      <c r="F1143" s="29">
        <v>11128</v>
      </c>
      <c r="G1143" s="29">
        <v>11458</v>
      </c>
      <c r="H1143" s="29">
        <v>11942</v>
      </c>
      <c r="I1143" s="29">
        <v>12806</v>
      </c>
      <c r="J1143" s="29">
        <v>12987</v>
      </c>
      <c r="K1143" s="29">
        <v>13004</v>
      </c>
      <c r="L1143" s="5">
        <v>100</v>
      </c>
      <c r="M1143" s="6">
        <v>101.43104548354754</v>
      </c>
      <c r="N1143" s="6">
        <v>104.43897548081304</v>
      </c>
      <c r="O1143" s="6">
        <v>108.85060614346915</v>
      </c>
      <c r="P1143" s="6">
        <v>116.72591377267341</v>
      </c>
      <c r="Q1143" s="6">
        <v>118.37571780147663</v>
      </c>
      <c r="R1143" s="6">
        <v>118.53067177103271</v>
      </c>
    </row>
    <row r="1144" spans="1:18" hidden="1" x14ac:dyDescent="0.4">
      <c r="A1144">
        <v>23501</v>
      </c>
      <c r="B1144">
        <v>3</v>
      </c>
      <c r="C1144" t="s">
        <v>1058</v>
      </c>
      <c r="D1144" t="s">
        <v>1124</v>
      </c>
      <c r="E1144" s="28">
        <v>9213</v>
      </c>
      <c r="F1144" s="29">
        <v>9493</v>
      </c>
      <c r="G1144" s="29">
        <v>9971</v>
      </c>
      <c r="H1144" s="29">
        <v>10623</v>
      </c>
      <c r="I1144" s="29">
        <v>11881</v>
      </c>
      <c r="J1144" s="29">
        <v>12620</v>
      </c>
      <c r="K1144" s="29">
        <v>13099</v>
      </c>
      <c r="L1144" s="5">
        <v>100</v>
      </c>
      <c r="M1144" s="6">
        <v>103.03918376207533</v>
      </c>
      <c r="N1144" s="6">
        <v>108.22750461304678</v>
      </c>
      <c r="O1144" s="6">
        <v>115.30446108759362</v>
      </c>
      <c r="P1144" s="6">
        <v>128.9590795614892</v>
      </c>
      <c r="Q1144" s="6">
        <v>136.98035384782372</v>
      </c>
      <c r="R1144" s="6">
        <v>142.17952892651689</v>
      </c>
    </row>
    <row r="1145" spans="1:18" hidden="1" x14ac:dyDescent="0.4">
      <c r="A1145">
        <v>23561</v>
      </c>
      <c r="B1145">
        <v>3</v>
      </c>
      <c r="C1145" t="s">
        <v>1058</v>
      </c>
      <c r="D1145" t="s">
        <v>1125</v>
      </c>
      <c r="E1145" s="28">
        <v>2270</v>
      </c>
      <c r="F1145" s="29">
        <v>2059</v>
      </c>
      <c r="G1145" s="29">
        <v>1841</v>
      </c>
      <c r="H1145" s="29">
        <v>1627</v>
      </c>
      <c r="I1145" s="29">
        <v>1460</v>
      </c>
      <c r="J1145" s="29">
        <v>1285</v>
      </c>
      <c r="K1145" s="29">
        <v>1140</v>
      </c>
      <c r="L1145" s="5">
        <v>100</v>
      </c>
      <c r="M1145" s="6">
        <v>90.704845814977972</v>
      </c>
      <c r="N1145" s="6">
        <v>81.101321585903079</v>
      </c>
      <c r="O1145" s="6">
        <v>71.674008810572687</v>
      </c>
      <c r="P1145" s="6">
        <v>64.317180616740089</v>
      </c>
      <c r="Q1145" s="6">
        <v>56.607929515418498</v>
      </c>
      <c r="R1145" s="6">
        <v>50.220264317180622</v>
      </c>
    </row>
    <row r="1146" spans="1:18" hidden="1" x14ac:dyDescent="0.4">
      <c r="A1146">
        <v>23562</v>
      </c>
      <c r="B1146">
        <v>3</v>
      </c>
      <c r="C1146" t="s">
        <v>1058</v>
      </c>
      <c r="D1146" t="s">
        <v>1126</v>
      </c>
      <c r="E1146" s="28">
        <v>1495</v>
      </c>
      <c r="F1146" s="29">
        <v>1345</v>
      </c>
      <c r="G1146" s="29">
        <v>1203</v>
      </c>
      <c r="H1146" s="29">
        <v>1054</v>
      </c>
      <c r="I1146" s="29">
        <v>928</v>
      </c>
      <c r="J1146" s="29">
        <v>817</v>
      </c>
      <c r="K1146" s="29">
        <v>727</v>
      </c>
      <c r="L1146" s="5">
        <v>100</v>
      </c>
      <c r="M1146" s="6">
        <v>89.966555183946483</v>
      </c>
      <c r="N1146" s="6">
        <v>80.468227424749159</v>
      </c>
      <c r="O1146" s="6">
        <v>70.501672240802677</v>
      </c>
      <c r="P1146" s="6">
        <v>62.073578595317727</v>
      </c>
      <c r="Q1146" s="6">
        <v>54.648829431438131</v>
      </c>
      <c r="R1146" s="6">
        <v>48.628762541806019</v>
      </c>
    </row>
    <row r="1147" spans="1:18" hidden="1" x14ac:dyDescent="0.4">
      <c r="A1147">
        <v>23563</v>
      </c>
      <c r="B1147">
        <v>3</v>
      </c>
      <c r="C1147" t="s">
        <v>1058</v>
      </c>
      <c r="D1147" t="s">
        <v>1127</v>
      </c>
      <c r="E1147" s="28">
        <v>533</v>
      </c>
      <c r="F1147" s="29">
        <v>478</v>
      </c>
      <c r="G1147" s="29">
        <v>422</v>
      </c>
      <c r="H1147" s="29">
        <v>366</v>
      </c>
      <c r="I1147" s="29">
        <v>334</v>
      </c>
      <c r="J1147" s="29">
        <v>290</v>
      </c>
      <c r="K1147" s="29">
        <v>249</v>
      </c>
      <c r="L1147" s="5">
        <v>100</v>
      </c>
      <c r="M1147" s="6">
        <v>89.681050656660403</v>
      </c>
      <c r="N1147" s="6">
        <v>79.174484052532833</v>
      </c>
      <c r="O1147" s="6">
        <v>68.667917448405262</v>
      </c>
      <c r="P1147" s="6">
        <v>62.664165103189497</v>
      </c>
      <c r="Q1147" s="6">
        <v>54.409005628517825</v>
      </c>
      <c r="R1147" s="6">
        <v>46.716697936210132</v>
      </c>
    </row>
    <row r="1148" spans="1:18" hidden="1" x14ac:dyDescent="0.4">
      <c r="A1148">
        <v>24000</v>
      </c>
      <c r="B1148" t="s">
        <v>0</v>
      </c>
      <c r="C1148" t="s">
        <v>1128</v>
      </c>
      <c r="E1148" s="28">
        <v>529549</v>
      </c>
      <c r="F1148" s="29">
        <v>531779</v>
      </c>
      <c r="G1148" s="29">
        <v>535157</v>
      </c>
      <c r="H1148" s="29">
        <v>539159</v>
      </c>
      <c r="I1148" s="29">
        <v>555974</v>
      </c>
      <c r="J1148" s="29">
        <v>550333</v>
      </c>
      <c r="K1148" s="29">
        <v>533699</v>
      </c>
      <c r="L1148" s="5">
        <v>100</v>
      </c>
      <c r="M1148" s="6">
        <v>100.42111306035891</v>
      </c>
      <c r="N1148" s="6">
        <v>101.05901436883084</v>
      </c>
      <c r="O1148" s="6">
        <v>101.8147517982283</v>
      </c>
      <c r="P1148" s="6">
        <v>104.99009534528439</v>
      </c>
      <c r="Q1148" s="6">
        <v>103.92484925852</v>
      </c>
      <c r="R1148" s="6">
        <v>100.78368574012981</v>
      </c>
    </row>
    <row r="1149" spans="1:18" hidden="1" x14ac:dyDescent="0.4">
      <c r="A1149">
        <v>24201</v>
      </c>
      <c r="B1149">
        <v>2</v>
      </c>
      <c r="C1149" t="s">
        <v>1128</v>
      </c>
      <c r="D1149" t="s">
        <v>1129</v>
      </c>
      <c r="E1149" s="28">
        <v>81387</v>
      </c>
      <c r="F1149" s="29">
        <v>81842</v>
      </c>
      <c r="G1149" s="29">
        <v>82421</v>
      </c>
      <c r="H1149" s="29">
        <v>83116</v>
      </c>
      <c r="I1149" s="29">
        <v>85782</v>
      </c>
      <c r="J1149" s="29">
        <v>85331</v>
      </c>
      <c r="K1149" s="29">
        <v>83217</v>
      </c>
      <c r="L1149" s="5">
        <v>100</v>
      </c>
      <c r="M1149" s="6">
        <v>100.55905734331037</v>
      </c>
      <c r="N1149" s="6">
        <v>101.27047317139102</v>
      </c>
      <c r="O1149" s="6">
        <v>102.12441790457936</v>
      </c>
      <c r="P1149" s="6">
        <v>105.4001253271407</v>
      </c>
      <c r="Q1149" s="6">
        <v>104.84598277366163</v>
      </c>
      <c r="R1149" s="6">
        <v>102.24851634781969</v>
      </c>
    </row>
    <row r="1150" spans="1:18" hidden="1" x14ac:dyDescent="0.4">
      <c r="A1150">
        <v>24202</v>
      </c>
      <c r="B1150">
        <v>2</v>
      </c>
      <c r="C1150" t="s">
        <v>1128</v>
      </c>
      <c r="D1150" t="s">
        <v>1130</v>
      </c>
      <c r="E1150" s="28">
        <v>79361</v>
      </c>
      <c r="F1150" s="29">
        <v>80106</v>
      </c>
      <c r="G1150" s="29">
        <v>82321</v>
      </c>
      <c r="H1150" s="29">
        <v>85375</v>
      </c>
      <c r="I1150" s="29">
        <v>90943</v>
      </c>
      <c r="J1150" s="29">
        <v>91787</v>
      </c>
      <c r="K1150" s="29">
        <v>90496</v>
      </c>
      <c r="L1150" s="5">
        <v>100</v>
      </c>
      <c r="M1150" s="6">
        <v>100.93874825166014</v>
      </c>
      <c r="N1150" s="6">
        <v>103.72979171129396</v>
      </c>
      <c r="O1150" s="6">
        <v>107.57802951071685</v>
      </c>
      <c r="P1150" s="6">
        <v>114.59407013520494</v>
      </c>
      <c r="Q1150" s="6">
        <v>115.65756479883066</v>
      </c>
      <c r="R1150" s="6">
        <v>114.03082118420886</v>
      </c>
    </row>
    <row r="1151" spans="1:18" hidden="1" x14ac:dyDescent="0.4">
      <c r="A1151">
        <v>24203</v>
      </c>
      <c r="B1151">
        <v>2</v>
      </c>
      <c r="C1151" t="s">
        <v>1128</v>
      </c>
      <c r="D1151" t="s">
        <v>1131</v>
      </c>
      <c r="E1151" s="28">
        <v>39374</v>
      </c>
      <c r="F1151" s="29">
        <v>39416</v>
      </c>
      <c r="G1151" s="29">
        <v>39176</v>
      </c>
      <c r="H1151" s="29">
        <v>38884</v>
      </c>
      <c r="I1151" s="29">
        <v>39216</v>
      </c>
      <c r="J1151" s="29">
        <v>38115</v>
      </c>
      <c r="K1151" s="29">
        <v>36423</v>
      </c>
      <c r="L1151" s="5">
        <v>100</v>
      </c>
      <c r="M1151" s="6">
        <v>100.10666937573018</v>
      </c>
      <c r="N1151" s="6">
        <v>99.497130085843452</v>
      </c>
      <c r="O1151" s="6">
        <v>98.755523949814588</v>
      </c>
      <c r="P1151" s="6">
        <v>99.598719967491235</v>
      </c>
      <c r="Q1151" s="6">
        <v>96.802458475135879</v>
      </c>
      <c r="R1151" s="6">
        <v>92.505206481434456</v>
      </c>
    </row>
    <row r="1152" spans="1:18" hidden="1" x14ac:dyDescent="0.4">
      <c r="A1152">
        <v>24204</v>
      </c>
      <c r="B1152">
        <v>2</v>
      </c>
      <c r="C1152" t="s">
        <v>1128</v>
      </c>
      <c r="D1152" t="s">
        <v>1132</v>
      </c>
      <c r="E1152" s="28">
        <v>48074</v>
      </c>
      <c r="F1152" s="29">
        <v>48537</v>
      </c>
      <c r="G1152" s="29">
        <v>48796</v>
      </c>
      <c r="H1152" s="29">
        <v>49233</v>
      </c>
      <c r="I1152" s="29">
        <v>50722</v>
      </c>
      <c r="J1152" s="29">
        <v>50260</v>
      </c>
      <c r="K1152" s="29">
        <v>48495</v>
      </c>
      <c r="L1152" s="5">
        <v>100</v>
      </c>
      <c r="M1152" s="6">
        <v>100.96309855639223</v>
      </c>
      <c r="N1152" s="6">
        <v>101.50185131255979</v>
      </c>
      <c r="O1152" s="6">
        <v>102.41086658068809</v>
      </c>
      <c r="P1152" s="6">
        <v>105.50817489703374</v>
      </c>
      <c r="Q1152" s="6">
        <v>104.54715646711321</v>
      </c>
      <c r="R1152" s="6">
        <v>100.87573324458128</v>
      </c>
    </row>
    <row r="1153" spans="1:18" hidden="1" x14ac:dyDescent="0.4">
      <c r="A1153">
        <v>24205</v>
      </c>
      <c r="B1153">
        <v>2</v>
      </c>
      <c r="C1153" t="s">
        <v>1128</v>
      </c>
      <c r="D1153" t="s">
        <v>1133</v>
      </c>
      <c r="E1153" s="28">
        <v>37538</v>
      </c>
      <c r="F1153" s="29">
        <v>38330</v>
      </c>
      <c r="G1153" s="29">
        <v>39253</v>
      </c>
      <c r="H1153" s="29">
        <v>40574</v>
      </c>
      <c r="I1153" s="29">
        <v>42902</v>
      </c>
      <c r="J1153" s="29">
        <v>43415</v>
      </c>
      <c r="K1153" s="29">
        <v>42950</v>
      </c>
      <c r="L1153" s="5">
        <v>100</v>
      </c>
      <c r="M1153" s="6">
        <v>102.10986200650008</v>
      </c>
      <c r="N1153" s="6">
        <v>104.56870371357026</v>
      </c>
      <c r="O1153" s="6">
        <v>108.08780435825031</v>
      </c>
      <c r="P1153" s="6">
        <v>114.28951995311418</v>
      </c>
      <c r="Q1153" s="6">
        <v>115.65613511641537</v>
      </c>
      <c r="R1153" s="6">
        <v>114.41739037775054</v>
      </c>
    </row>
    <row r="1154" spans="1:18" hidden="1" x14ac:dyDescent="0.4">
      <c r="A1154">
        <v>24207</v>
      </c>
      <c r="B1154">
        <v>2</v>
      </c>
      <c r="C1154" t="s">
        <v>1128</v>
      </c>
      <c r="D1154" t="s">
        <v>1134</v>
      </c>
      <c r="E1154" s="28">
        <v>50884</v>
      </c>
      <c r="F1154" s="29">
        <v>52861</v>
      </c>
      <c r="G1154" s="29">
        <v>55561</v>
      </c>
      <c r="H1154" s="29">
        <v>58638</v>
      </c>
      <c r="I1154" s="29">
        <v>63394</v>
      </c>
      <c r="J1154" s="29">
        <v>64425</v>
      </c>
      <c r="K1154" s="29">
        <v>63177</v>
      </c>
      <c r="L1154" s="5">
        <v>100</v>
      </c>
      <c r="M1154" s="6">
        <v>103.88530775882398</v>
      </c>
      <c r="N1154" s="6">
        <v>109.1914943793727</v>
      </c>
      <c r="O1154" s="6">
        <v>115.23858187249429</v>
      </c>
      <c r="P1154" s="6">
        <v>124.58533134187564</v>
      </c>
      <c r="Q1154" s="6">
        <v>126.61150852920369</v>
      </c>
      <c r="R1154" s="6">
        <v>124.15887115792783</v>
      </c>
    </row>
    <row r="1155" spans="1:18" hidden="1" x14ac:dyDescent="0.4">
      <c r="A1155">
        <v>24208</v>
      </c>
      <c r="B1155">
        <v>2</v>
      </c>
      <c r="C1155" t="s">
        <v>1128</v>
      </c>
      <c r="D1155" t="s">
        <v>1135</v>
      </c>
      <c r="E1155" s="28">
        <v>24923</v>
      </c>
      <c r="F1155" s="29">
        <v>25142</v>
      </c>
      <c r="G1155" s="29">
        <v>25127</v>
      </c>
      <c r="H1155" s="29">
        <v>24521</v>
      </c>
      <c r="I1155" s="29">
        <v>24472</v>
      </c>
      <c r="J1155" s="29">
        <v>23764</v>
      </c>
      <c r="K1155" s="29">
        <v>23004</v>
      </c>
      <c r="L1155" s="5">
        <v>100</v>
      </c>
      <c r="M1155" s="6">
        <v>100.87870641576053</v>
      </c>
      <c r="N1155" s="6">
        <v>100.81852104481803</v>
      </c>
      <c r="O1155" s="6">
        <v>98.387032058740914</v>
      </c>
      <c r="P1155" s="6">
        <v>98.190426513662075</v>
      </c>
      <c r="Q1155" s="6">
        <v>95.349677005175934</v>
      </c>
      <c r="R1155" s="6">
        <v>92.300284877422456</v>
      </c>
    </row>
    <row r="1156" spans="1:18" hidden="1" x14ac:dyDescent="0.4">
      <c r="A1156">
        <v>24209</v>
      </c>
      <c r="B1156">
        <v>2</v>
      </c>
      <c r="C1156" t="s">
        <v>1128</v>
      </c>
      <c r="D1156" t="s">
        <v>1136</v>
      </c>
      <c r="E1156" s="28">
        <v>7304</v>
      </c>
      <c r="F1156" s="29">
        <v>6951</v>
      </c>
      <c r="G1156" s="29">
        <v>6374</v>
      </c>
      <c r="H1156" s="29">
        <v>5768</v>
      </c>
      <c r="I1156" s="29">
        <v>5224</v>
      </c>
      <c r="J1156" s="29">
        <v>4625</v>
      </c>
      <c r="K1156" s="29">
        <v>4037</v>
      </c>
      <c r="L1156" s="5">
        <v>100</v>
      </c>
      <c r="M1156" s="6">
        <v>95.167031763417313</v>
      </c>
      <c r="N1156" s="6">
        <v>87.267250821467684</v>
      </c>
      <c r="O1156" s="6">
        <v>78.970427163198238</v>
      </c>
      <c r="P1156" s="6">
        <v>71.522453450164292</v>
      </c>
      <c r="Q1156" s="6">
        <v>63.321467688937574</v>
      </c>
      <c r="R1156" s="6">
        <v>55.271084337349393</v>
      </c>
    </row>
    <row r="1157" spans="1:18" hidden="1" x14ac:dyDescent="0.4">
      <c r="A1157">
        <v>24210</v>
      </c>
      <c r="B1157">
        <v>2</v>
      </c>
      <c r="C1157" t="s">
        <v>1128</v>
      </c>
      <c r="D1157" t="s">
        <v>1137</v>
      </c>
      <c r="E1157" s="28">
        <v>13445</v>
      </c>
      <c r="F1157" s="29">
        <v>13886</v>
      </c>
      <c r="G1157" s="29">
        <v>14221</v>
      </c>
      <c r="H1157" s="29">
        <v>14527</v>
      </c>
      <c r="I1157" s="29">
        <v>15380</v>
      </c>
      <c r="J1157" s="29">
        <v>15668</v>
      </c>
      <c r="K1157" s="29">
        <v>15675</v>
      </c>
      <c r="L1157" s="5">
        <v>100</v>
      </c>
      <c r="M1157" s="6">
        <v>103.28002975083675</v>
      </c>
      <c r="N1157" s="6">
        <v>105.77166232800298</v>
      </c>
      <c r="O1157" s="6">
        <v>108.04760133878766</v>
      </c>
      <c r="P1157" s="6">
        <v>114.39196727407959</v>
      </c>
      <c r="Q1157" s="6">
        <v>116.534027519524</v>
      </c>
      <c r="R1157" s="6">
        <v>116.58609148382297</v>
      </c>
    </row>
    <row r="1158" spans="1:18" hidden="1" x14ac:dyDescent="0.4">
      <c r="A1158">
        <v>24211</v>
      </c>
      <c r="B1158">
        <v>2</v>
      </c>
      <c r="C1158" t="s">
        <v>1128</v>
      </c>
      <c r="D1158" t="s">
        <v>1138</v>
      </c>
      <c r="E1158" s="28">
        <v>6928</v>
      </c>
      <c r="F1158" s="29">
        <v>6808</v>
      </c>
      <c r="G1158" s="29">
        <v>6545</v>
      </c>
      <c r="H1158" s="29">
        <v>6074</v>
      </c>
      <c r="I1158" s="29">
        <v>5559</v>
      </c>
      <c r="J1158" s="29">
        <v>4924</v>
      </c>
      <c r="K1158" s="29">
        <v>4289</v>
      </c>
      <c r="L1158" s="5">
        <v>100</v>
      </c>
      <c r="M1158" s="6">
        <v>98.267898383371815</v>
      </c>
      <c r="N1158" s="6">
        <v>94.471709006928407</v>
      </c>
      <c r="O1158" s="6">
        <v>87.673210161662823</v>
      </c>
      <c r="P1158" s="6">
        <v>80.239607390300222</v>
      </c>
      <c r="Q1158" s="6">
        <v>71.073903002309464</v>
      </c>
      <c r="R1158" s="6">
        <v>61.908198614318707</v>
      </c>
    </row>
    <row r="1159" spans="1:18" hidden="1" x14ac:dyDescent="0.4">
      <c r="A1159">
        <v>24212</v>
      </c>
      <c r="B1159">
        <v>2</v>
      </c>
      <c r="C1159" t="s">
        <v>1128</v>
      </c>
      <c r="D1159" t="s">
        <v>1139</v>
      </c>
      <c r="E1159" s="28">
        <v>7130</v>
      </c>
      <c r="F1159" s="29">
        <v>6701</v>
      </c>
      <c r="G1159" s="29">
        <v>6200</v>
      </c>
      <c r="H1159" s="29">
        <v>5715</v>
      </c>
      <c r="I1159" s="29">
        <v>5316</v>
      </c>
      <c r="J1159" s="29">
        <v>4888</v>
      </c>
      <c r="K1159" s="29">
        <v>4448</v>
      </c>
      <c r="L1159" s="5">
        <v>100</v>
      </c>
      <c r="M1159" s="6">
        <v>93.983169705469848</v>
      </c>
      <c r="N1159" s="6">
        <v>86.956521739130437</v>
      </c>
      <c r="O1159" s="6">
        <v>80.154277699859747</v>
      </c>
      <c r="P1159" s="6">
        <v>74.558204768583451</v>
      </c>
      <c r="Q1159" s="6">
        <v>68.555399719495085</v>
      </c>
      <c r="R1159" s="6">
        <v>62.384291725105193</v>
      </c>
    </row>
    <row r="1160" spans="1:18" hidden="1" x14ac:dyDescent="0.4">
      <c r="A1160">
        <v>24214</v>
      </c>
      <c r="B1160">
        <v>2</v>
      </c>
      <c r="C1160" t="s">
        <v>1128</v>
      </c>
      <c r="D1160" t="s">
        <v>1140</v>
      </c>
      <c r="E1160" s="28">
        <v>12345</v>
      </c>
      <c r="F1160" s="29">
        <v>12506</v>
      </c>
      <c r="G1160" s="29">
        <v>12810</v>
      </c>
      <c r="H1160" s="29">
        <v>13040</v>
      </c>
      <c r="I1160" s="29">
        <v>13487</v>
      </c>
      <c r="J1160" s="29">
        <v>13506</v>
      </c>
      <c r="K1160" s="29">
        <v>13360</v>
      </c>
      <c r="L1160" s="5">
        <v>100</v>
      </c>
      <c r="M1160" s="6">
        <v>101.30417172944513</v>
      </c>
      <c r="N1160" s="6">
        <v>103.76670716889429</v>
      </c>
      <c r="O1160" s="6">
        <v>105.62980963953017</v>
      </c>
      <c r="P1160" s="6">
        <v>109.2507087889834</v>
      </c>
      <c r="Q1160" s="6">
        <v>109.40461725394897</v>
      </c>
      <c r="R1160" s="6">
        <v>108.2219522073714</v>
      </c>
    </row>
    <row r="1161" spans="1:18" hidden="1" x14ac:dyDescent="0.4">
      <c r="A1161">
        <v>24215</v>
      </c>
      <c r="B1161">
        <v>2</v>
      </c>
      <c r="C1161" t="s">
        <v>1128</v>
      </c>
      <c r="D1161" t="s">
        <v>1141</v>
      </c>
      <c r="E1161" s="28">
        <v>18978</v>
      </c>
      <c r="F1161" s="29">
        <v>18466</v>
      </c>
      <c r="G1161" s="29">
        <v>17966</v>
      </c>
      <c r="H1161" s="29">
        <v>17179</v>
      </c>
      <c r="I1161" s="29">
        <v>16463</v>
      </c>
      <c r="J1161" s="29">
        <v>15003</v>
      </c>
      <c r="K1161" s="29">
        <v>13381</v>
      </c>
      <c r="L1161" s="5">
        <v>100</v>
      </c>
      <c r="M1161" s="6">
        <v>97.302139319211719</v>
      </c>
      <c r="N1161" s="6">
        <v>94.667509748129405</v>
      </c>
      <c r="O1161" s="6">
        <v>90.520602803245865</v>
      </c>
      <c r="P1161" s="6">
        <v>86.747813257456002</v>
      </c>
      <c r="Q1161" s="6">
        <v>79.054694909895673</v>
      </c>
      <c r="R1161" s="6">
        <v>70.507956581304668</v>
      </c>
    </row>
    <row r="1162" spans="1:18" hidden="1" x14ac:dyDescent="0.4">
      <c r="A1162">
        <v>24216</v>
      </c>
      <c r="B1162">
        <v>2</v>
      </c>
      <c r="C1162" t="s">
        <v>1128</v>
      </c>
      <c r="D1162" t="s">
        <v>1142</v>
      </c>
      <c r="E1162" s="28">
        <v>29606</v>
      </c>
      <c r="F1162" s="29">
        <v>29084</v>
      </c>
      <c r="G1162" s="29">
        <v>28373</v>
      </c>
      <c r="H1162" s="29">
        <v>27553</v>
      </c>
      <c r="I1162" s="29">
        <v>27451</v>
      </c>
      <c r="J1162" s="29">
        <v>26689</v>
      </c>
      <c r="K1162" s="29">
        <v>25544</v>
      </c>
      <c r="L1162" s="5">
        <v>100</v>
      </c>
      <c r="M1162" s="6">
        <v>98.236843882996695</v>
      </c>
      <c r="N1162" s="6">
        <v>95.8353036546646</v>
      </c>
      <c r="O1162" s="6">
        <v>93.065594811862468</v>
      </c>
      <c r="P1162" s="6">
        <v>92.721070053367555</v>
      </c>
      <c r="Q1162" s="6">
        <v>90.147267445788017</v>
      </c>
      <c r="R1162" s="6">
        <v>86.279808146997226</v>
      </c>
    </row>
    <row r="1163" spans="1:18" hidden="1" x14ac:dyDescent="0.4">
      <c r="A1163">
        <v>24303</v>
      </c>
      <c r="B1163">
        <v>3</v>
      </c>
      <c r="C1163" t="s">
        <v>1128</v>
      </c>
      <c r="D1163" t="s">
        <v>1143</v>
      </c>
      <c r="E1163" s="28">
        <v>2092</v>
      </c>
      <c r="F1163" s="29">
        <v>2084</v>
      </c>
      <c r="G1163" s="29">
        <v>2079</v>
      </c>
      <c r="H1163" s="29">
        <v>1975</v>
      </c>
      <c r="I1163" s="29">
        <v>1929</v>
      </c>
      <c r="J1163" s="29">
        <v>1820</v>
      </c>
      <c r="K1163" s="29">
        <v>1674</v>
      </c>
      <c r="L1163" s="5">
        <v>100</v>
      </c>
      <c r="M1163" s="6">
        <v>99.617590822179736</v>
      </c>
      <c r="N1163" s="6">
        <v>99.378585086042065</v>
      </c>
      <c r="O1163" s="6">
        <v>94.407265774378587</v>
      </c>
      <c r="P1163" s="6">
        <v>92.208413001912049</v>
      </c>
      <c r="Q1163" s="6">
        <v>86.9980879541109</v>
      </c>
      <c r="R1163" s="6">
        <v>80.01912045889101</v>
      </c>
    </row>
    <row r="1164" spans="1:18" hidden="1" x14ac:dyDescent="0.4">
      <c r="A1164">
        <v>24324</v>
      </c>
      <c r="B1164">
        <v>3</v>
      </c>
      <c r="C1164" t="s">
        <v>1128</v>
      </c>
      <c r="D1164" t="s">
        <v>1144</v>
      </c>
      <c r="E1164" s="28">
        <v>8011</v>
      </c>
      <c r="F1164" s="29">
        <v>8307</v>
      </c>
      <c r="G1164" s="29">
        <v>8185</v>
      </c>
      <c r="H1164" s="29">
        <v>7803</v>
      </c>
      <c r="I1164" s="29">
        <v>7727</v>
      </c>
      <c r="J1164" s="29">
        <v>7454</v>
      </c>
      <c r="K1164" s="29">
        <v>7340</v>
      </c>
      <c r="L1164" s="5">
        <v>100</v>
      </c>
      <c r="M1164" s="6">
        <v>103.69491948570715</v>
      </c>
      <c r="N1164" s="6">
        <v>102.17201348146298</v>
      </c>
      <c r="O1164" s="6">
        <v>97.403570091124706</v>
      </c>
      <c r="P1164" s="6">
        <v>96.454874547497198</v>
      </c>
      <c r="Q1164" s="6">
        <v>93.047060292098365</v>
      </c>
      <c r="R1164" s="6">
        <v>91.624016976657103</v>
      </c>
    </row>
    <row r="1165" spans="1:18" hidden="1" x14ac:dyDescent="0.4">
      <c r="A1165">
        <v>24341</v>
      </c>
      <c r="B1165">
        <v>3</v>
      </c>
      <c r="C1165" t="s">
        <v>1128</v>
      </c>
      <c r="D1165" t="s">
        <v>1145</v>
      </c>
      <c r="E1165" s="28">
        <v>10726</v>
      </c>
      <c r="F1165" s="29">
        <v>10965</v>
      </c>
      <c r="G1165" s="29">
        <v>11374</v>
      </c>
      <c r="H1165" s="29">
        <v>12008</v>
      </c>
      <c r="I1165" s="29">
        <v>12982</v>
      </c>
      <c r="J1165" s="29">
        <v>13250</v>
      </c>
      <c r="K1165" s="29">
        <v>13234</v>
      </c>
      <c r="L1165" s="5">
        <v>100</v>
      </c>
      <c r="M1165" s="6">
        <v>102.22823046802164</v>
      </c>
      <c r="N1165" s="6">
        <v>106.04139474174903</v>
      </c>
      <c r="O1165" s="6">
        <v>111.95226552302815</v>
      </c>
      <c r="P1165" s="6">
        <v>121.03300391571881</v>
      </c>
      <c r="Q1165" s="6">
        <v>123.53160544471378</v>
      </c>
      <c r="R1165" s="6">
        <v>123.38243520417677</v>
      </c>
    </row>
    <row r="1166" spans="1:18" hidden="1" x14ac:dyDescent="0.4">
      <c r="A1166">
        <v>24343</v>
      </c>
      <c r="B1166">
        <v>3</v>
      </c>
      <c r="C1166" t="s">
        <v>1128</v>
      </c>
      <c r="D1166" t="s">
        <v>351</v>
      </c>
      <c r="E1166" s="28">
        <v>2114</v>
      </c>
      <c r="F1166" s="29">
        <v>2097</v>
      </c>
      <c r="G1166" s="29">
        <v>2119</v>
      </c>
      <c r="H1166" s="29">
        <v>2318</v>
      </c>
      <c r="I1166" s="29">
        <v>2840</v>
      </c>
      <c r="J1166" s="29">
        <v>3269</v>
      </c>
      <c r="K1166" s="29">
        <v>3389</v>
      </c>
      <c r="L1166" s="5">
        <v>100</v>
      </c>
      <c r="M1166" s="6">
        <v>99.195837275307468</v>
      </c>
      <c r="N1166" s="6">
        <v>100.23651844843897</v>
      </c>
      <c r="O1166" s="6">
        <v>109.64995269631031</v>
      </c>
      <c r="P1166" s="6">
        <v>134.34247871333963</v>
      </c>
      <c r="Q1166" s="6">
        <v>154.63576158940398</v>
      </c>
      <c r="R1166" s="6">
        <v>160.31220435193944</v>
      </c>
    </row>
    <row r="1167" spans="1:18" hidden="1" x14ac:dyDescent="0.4">
      <c r="A1167">
        <v>24344</v>
      </c>
      <c r="B1167">
        <v>3</v>
      </c>
      <c r="C1167" t="s">
        <v>1128</v>
      </c>
      <c r="D1167" t="s">
        <v>1146</v>
      </c>
      <c r="E1167" s="28">
        <v>2855</v>
      </c>
      <c r="F1167" s="29">
        <v>2920</v>
      </c>
      <c r="G1167" s="29">
        <v>3209</v>
      </c>
      <c r="H1167" s="29">
        <v>3605</v>
      </c>
      <c r="I1167" s="29">
        <v>4133</v>
      </c>
      <c r="J1167" s="29">
        <v>4434</v>
      </c>
      <c r="K1167" s="29">
        <v>4528</v>
      </c>
      <c r="L1167" s="5">
        <v>100</v>
      </c>
      <c r="M1167" s="6">
        <v>102.276707530648</v>
      </c>
      <c r="N1167" s="6">
        <v>112.39929947460597</v>
      </c>
      <c r="O1167" s="6">
        <v>126.26970227670753</v>
      </c>
      <c r="P1167" s="6">
        <v>144.76357267950962</v>
      </c>
      <c r="Q1167" s="6">
        <v>155.30647985989492</v>
      </c>
      <c r="R1167" s="6">
        <v>158.59894921190894</v>
      </c>
    </row>
    <row r="1168" spans="1:18" hidden="1" x14ac:dyDescent="0.4">
      <c r="A1168">
        <v>24441</v>
      </c>
      <c r="B1168">
        <v>3</v>
      </c>
      <c r="C1168" t="s">
        <v>1128</v>
      </c>
      <c r="D1168" t="s">
        <v>1147</v>
      </c>
      <c r="E1168" s="28">
        <v>4863</v>
      </c>
      <c r="F1168" s="29">
        <v>4761</v>
      </c>
      <c r="G1168" s="29">
        <v>4670</v>
      </c>
      <c r="H1168" s="29">
        <v>4593</v>
      </c>
      <c r="I1168" s="29">
        <v>4612</v>
      </c>
      <c r="J1168" s="29">
        <v>4464</v>
      </c>
      <c r="K1168" s="29">
        <v>4280</v>
      </c>
      <c r="L1168" s="5">
        <v>100</v>
      </c>
      <c r="M1168" s="6">
        <v>97.902529302899438</v>
      </c>
      <c r="N1168" s="6">
        <v>96.031256426074435</v>
      </c>
      <c r="O1168" s="6">
        <v>94.447871684145596</v>
      </c>
      <c r="P1168" s="6">
        <v>94.838577010076079</v>
      </c>
      <c r="Q1168" s="6">
        <v>91.795188155459599</v>
      </c>
      <c r="R1168" s="6">
        <v>88.011515525395851</v>
      </c>
    </row>
    <row r="1169" spans="1:18" hidden="1" x14ac:dyDescent="0.4">
      <c r="A1169">
        <v>24442</v>
      </c>
      <c r="B1169">
        <v>3</v>
      </c>
      <c r="C1169" t="s">
        <v>1128</v>
      </c>
      <c r="D1169" t="s">
        <v>516</v>
      </c>
      <c r="E1169" s="28">
        <v>7020</v>
      </c>
      <c r="F1169" s="29">
        <v>7176</v>
      </c>
      <c r="G1169" s="29">
        <v>7135</v>
      </c>
      <c r="H1169" s="29">
        <v>7139</v>
      </c>
      <c r="I1169" s="29">
        <v>7376</v>
      </c>
      <c r="J1169" s="29">
        <v>7271</v>
      </c>
      <c r="K1169" s="29">
        <v>7143</v>
      </c>
      <c r="L1169" s="5">
        <v>100</v>
      </c>
      <c r="M1169" s="6">
        <v>102.22222222222221</v>
      </c>
      <c r="N1169" s="6">
        <v>101.63817663817665</v>
      </c>
      <c r="O1169" s="6">
        <v>101.6951566951567</v>
      </c>
      <c r="P1169" s="6">
        <v>105.07122507122506</v>
      </c>
      <c r="Q1169" s="6">
        <v>103.57549857549857</v>
      </c>
      <c r="R1169" s="6">
        <v>101.75213675213675</v>
      </c>
    </row>
    <row r="1170" spans="1:18" hidden="1" x14ac:dyDescent="0.4">
      <c r="A1170">
        <v>24443</v>
      </c>
      <c r="B1170">
        <v>3</v>
      </c>
      <c r="C1170" t="s">
        <v>1128</v>
      </c>
      <c r="D1170" t="s">
        <v>1148</v>
      </c>
      <c r="E1170" s="28">
        <v>3759</v>
      </c>
      <c r="F1170" s="29">
        <v>3559</v>
      </c>
      <c r="G1170" s="29">
        <v>3281</v>
      </c>
      <c r="H1170" s="29">
        <v>3037</v>
      </c>
      <c r="I1170" s="29">
        <v>2822</v>
      </c>
      <c r="J1170" s="29">
        <v>2618</v>
      </c>
      <c r="K1170" s="29">
        <v>2334</v>
      </c>
      <c r="L1170" s="5">
        <v>100</v>
      </c>
      <c r="M1170" s="6">
        <v>94.679436020218148</v>
      </c>
      <c r="N1170" s="6">
        <v>87.283852088321368</v>
      </c>
      <c r="O1170" s="6">
        <v>80.792764032987492</v>
      </c>
      <c r="P1170" s="6">
        <v>75.073157754722004</v>
      </c>
      <c r="Q1170" s="6">
        <v>69.646182495344505</v>
      </c>
      <c r="R1170" s="6">
        <v>62.090981644054267</v>
      </c>
    </row>
    <row r="1171" spans="1:18" hidden="1" x14ac:dyDescent="0.4">
      <c r="A1171">
        <v>24461</v>
      </c>
      <c r="B1171">
        <v>3</v>
      </c>
      <c r="C1171" t="s">
        <v>1128</v>
      </c>
      <c r="D1171" t="s">
        <v>1149</v>
      </c>
      <c r="E1171" s="28">
        <v>4277</v>
      </c>
      <c r="F1171" s="29">
        <v>4323</v>
      </c>
      <c r="G1171" s="29">
        <v>4477</v>
      </c>
      <c r="H1171" s="29">
        <v>4640</v>
      </c>
      <c r="I1171" s="29">
        <v>4857</v>
      </c>
      <c r="J1171" s="29">
        <v>4895</v>
      </c>
      <c r="K1171" s="29">
        <v>4899</v>
      </c>
      <c r="L1171" s="5">
        <v>100</v>
      </c>
      <c r="M1171" s="6">
        <v>101.07552022445641</v>
      </c>
      <c r="N1171" s="6">
        <v>104.67617488894085</v>
      </c>
      <c r="O1171" s="6">
        <v>108.48725742342764</v>
      </c>
      <c r="P1171" s="6">
        <v>113.56090717792846</v>
      </c>
      <c r="Q1171" s="6">
        <v>114.44938040682722</v>
      </c>
      <c r="R1171" s="6">
        <v>114.54290390460604</v>
      </c>
    </row>
    <row r="1172" spans="1:18" hidden="1" x14ac:dyDescent="0.4">
      <c r="A1172">
        <v>24470</v>
      </c>
      <c r="B1172">
        <v>3</v>
      </c>
      <c r="C1172" t="s">
        <v>1128</v>
      </c>
      <c r="D1172" t="s">
        <v>1150</v>
      </c>
      <c r="E1172" s="28">
        <v>2837</v>
      </c>
      <c r="F1172" s="29">
        <v>2887</v>
      </c>
      <c r="G1172" s="29">
        <v>2860</v>
      </c>
      <c r="H1172" s="29">
        <v>2773</v>
      </c>
      <c r="I1172" s="29">
        <v>2724</v>
      </c>
      <c r="J1172" s="29">
        <v>2578</v>
      </c>
      <c r="K1172" s="29">
        <v>2401</v>
      </c>
      <c r="L1172" s="5">
        <v>100</v>
      </c>
      <c r="M1172" s="6">
        <v>101.76242509693338</v>
      </c>
      <c r="N1172" s="6">
        <v>100.81071554458936</v>
      </c>
      <c r="O1172" s="6">
        <v>97.744095875925268</v>
      </c>
      <c r="P1172" s="6">
        <v>96.016919280930551</v>
      </c>
      <c r="Q1172" s="6">
        <v>90.870637997885098</v>
      </c>
      <c r="R1172" s="6">
        <v>84.631653154740931</v>
      </c>
    </row>
    <row r="1173" spans="1:18" hidden="1" x14ac:dyDescent="0.4">
      <c r="A1173">
        <v>24471</v>
      </c>
      <c r="B1173">
        <v>3</v>
      </c>
      <c r="C1173" t="s">
        <v>1128</v>
      </c>
      <c r="D1173" t="s">
        <v>1151</v>
      </c>
      <c r="E1173" s="28">
        <v>3937</v>
      </c>
      <c r="F1173" s="29">
        <v>3648</v>
      </c>
      <c r="G1173" s="29">
        <v>3310</v>
      </c>
      <c r="H1173" s="29">
        <v>3009</v>
      </c>
      <c r="I1173" s="29">
        <v>2722</v>
      </c>
      <c r="J1173" s="29">
        <v>2374</v>
      </c>
      <c r="K1173" s="29">
        <v>2072</v>
      </c>
      <c r="L1173" s="5">
        <v>100</v>
      </c>
      <c r="M1173" s="6">
        <v>92.659385318770632</v>
      </c>
      <c r="N1173" s="6">
        <v>84.074168148336298</v>
      </c>
      <c r="O1173" s="6">
        <v>76.428752857505714</v>
      </c>
      <c r="P1173" s="6">
        <v>69.138938277876562</v>
      </c>
      <c r="Q1173" s="6">
        <v>60.299720599441201</v>
      </c>
      <c r="R1173" s="6">
        <v>52.628905257810523</v>
      </c>
    </row>
    <row r="1174" spans="1:18" hidden="1" x14ac:dyDescent="0.4">
      <c r="A1174">
        <v>24472</v>
      </c>
      <c r="B1174">
        <v>3</v>
      </c>
      <c r="C1174" t="s">
        <v>1128</v>
      </c>
      <c r="D1174" t="s">
        <v>1152</v>
      </c>
      <c r="E1174" s="28">
        <v>5889</v>
      </c>
      <c r="F1174" s="29">
        <v>5213</v>
      </c>
      <c r="G1174" s="29">
        <v>4641</v>
      </c>
      <c r="H1174" s="29">
        <v>4079</v>
      </c>
      <c r="I1174" s="29">
        <v>3511</v>
      </c>
      <c r="J1174" s="29">
        <v>2936</v>
      </c>
      <c r="K1174" s="29">
        <v>2389</v>
      </c>
      <c r="L1174" s="5">
        <v>100</v>
      </c>
      <c r="M1174" s="6">
        <v>88.520971302428251</v>
      </c>
      <c r="N1174" s="6">
        <v>78.807947019867555</v>
      </c>
      <c r="O1174" s="6">
        <v>69.264730854134825</v>
      </c>
      <c r="P1174" s="6">
        <v>59.61962981830532</v>
      </c>
      <c r="Q1174" s="6">
        <v>49.855663100696212</v>
      </c>
      <c r="R1174" s="6">
        <v>40.567159110205466</v>
      </c>
    </row>
    <row r="1175" spans="1:18" hidden="1" x14ac:dyDescent="0.4">
      <c r="A1175">
        <v>24543</v>
      </c>
      <c r="B1175">
        <v>3</v>
      </c>
      <c r="C1175" t="s">
        <v>1128</v>
      </c>
      <c r="D1175" t="s">
        <v>1153</v>
      </c>
      <c r="E1175" s="28">
        <v>6716</v>
      </c>
      <c r="F1175" s="29">
        <v>6172</v>
      </c>
      <c r="G1175" s="29">
        <v>5797</v>
      </c>
      <c r="H1175" s="29">
        <v>5408</v>
      </c>
      <c r="I1175" s="29">
        <v>5033</v>
      </c>
      <c r="J1175" s="29">
        <v>4509</v>
      </c>
      <c r="K1175" s="29">
        <v>3962</v>
      </c>
      <c r="L1175" s="5">
        <v>100</v>
      </c>
      <c r="M1175" s="6">
        <v>91.899940440738533</v>
      </c>
      <c r="N1175" s="6">
        <v>86.316259678379993</v>
      </c>
      <c r="O1175" s="6">
        <v>80.524121500893386</v>
      </c>
      <c r="P1175" s="6">
        <v>74.940440738534846</v>
      </c>
      <c r="Q1175" s="6">
        <v>67.138177486599176</v>
      </c>
      <c r="R1175" s="6">
        <v>58.993448481238829</v>
      </c>
    </row>
    <row r="1176" spans="1:18" hidden="1" x14ac:dyDescent="0.4">
      <c r="A1176">
        <v>24561</v>
      </c>
      <c r="B1176">
        <v>3</v>
      </c>
      <c r="C1176" t="s">
        <v>1128</v>
      </c>
      <c r="D1176" t="s">
        <v>1154</v>
      </c>
      <c r="E1176" s="28">
        <v>3304</v>
      </c>
      <c r="F1176" s="29">
        <v>3237</v>
      </c>
      <c r="G1176" s="29">
        <v>3191</v>
      </c>
      <c r="H1176" s="29">
        <v>3078</v>
      </c>
      <c r="I1176" s="29">
        <v>3008</v>
      </c>
      <c r="J1176" s="29">
        <v>2864</v>
      </c>
      <c r="K1176" s="29">
        <v>2625</v>
      </c>
      <c r="L1176" s="5">
        <v>100</v>
      </c>
      <c r="M1176" s="6">
        <v>97.972154963680396</v>
      </c>
      <c r="N1176" s="6">
        <v>96.579903147699753</v>
      </c>
      <c r="O1176" s="6">
        <v>93.15980629539952</v>
      </c>
      <c r="P1176" s="6">
        <v>91.041162227602896</v>
      </c>
      <c r="Q1176" s="6">
        <v>86.682808716707029</v>
      </c>
      <c r="R1176" s="6">
        <v>79.449152542372886</v>
      </c>
    </row>
    <row r="1177" spans="1:18" hidden="1" x14ac:dyDescent="0.4">
      <c r="A1177">
        <v>24562</v>
      </c>
      <c r="B1177">
        <v>3</v>
      </c>
      <c r="C1177" t="s">
        <v>1128</v>
      </c>
      <c r="D1177" t="s">
        <v>1155</v>
      </c>
      <c r="E1177" s="28">
        <v>3872</v>
      </c>
      <c r="F1177" s="29">
        <v>3794</v>
      </c>
      <c r="G1177" s="29">
        <v>3685</v>
      </c>
      <c r="H1177" s="29">
        <v>3497</v>
      </c>
      <c r="I1177" s="29">
        <v>3387</v>
      </c>
      <c r="J1177" s="29">
        <v>3197</v>
      </c>
      <c r="K1177" s="29">
        <v>2933</v>
      </c>
      <c r="L1177" s="5">
        <v>100</v>
      </c>
      <c r="M1177" s="6">
        <v>97.985537190082653</v>
      </c>
      <c r="N1177" s="6">
        <v>95.170454545454547</v>
      </c>
      <c r="O1177" s="6">
        <v>90.315082644628092</v>
      </c>
      <c r="P1177" s="6">
        <v>87.474173553718998</v>
      </c>
      <c r="Q1177" s="6">
        <v>82.567148760330582</v>
      </c>
      <c r="R1177" s="6">
        <v>75.748966942148769</v>
      </c>
    </row>
    <row r="1178" spans="1:18" hidden="1" x14ac:dyDescent="0.4">
      <c r="A1178">
        <v>25000</v>
      </c>
      <c r="B1178" t="s">
        <v>0</v>
      </c>
      <c r="C1178" t="s">
        <v>1156</v>
      </c>
      <c r="E1178" s="28">
        <v>371668</v>
      </c>
      <c r="F1178" s="29">
        <v>386583</v>
      </c>
      <c r="G1178" s="29">
        <v>400090</v>
      </c>
      <c r="H1178" s="29">
        <v>415111</v>
      </c>
      <c r="I1178" s="29">
        <v>441031</v>
      </c>
      <c r="J1178" s="29">
        <v>450358</v>
      </c>
      <c r="K1178" s="29">
        <v>448816</v>
      </c>
      <c r="L1178" s="5">
        <v>100</v>
      </c>
      <c r="M1178" s="6">
        <v>104.01299008792793</v>
      </c>
      <c r="N1178" s="6">
        <v>107.64714745417953</v>
      </c>
      <c r="O1178" s="6">
        <v>111.68865761916548</v>
      </c>
      <c r="P1178" s="6">
        <v>118.66262363184347</v>
      </c>
      <c r="Q1178" s="6">
        <v>121.17212135561846</v>
      </c>
      <c r="R1178" s="6">
        <v>120.75723495162349</v>
      </c>
    </row>
    <row r="1179" spans="1:18" hidden="1" x14ac:dyDescent="0.4">
      <c r="A1179">
        <v>25201</v>
      </c>
      <c r="B1179">
        <v>2</v>
      </c>
      <c r="C1179" t="s">
        <v>1156</v>
      </c>
      <c r="D1179" t="s">
        <v>1157</v>
      </c>
      <c r="E1179" s="28">
        <v>93231</v>
      </c>
      <c r="F1179" s="29">
        <v>99120</v>
      </c>
      <c r="G1179" s="29">
        <v>105003</v>
      </c>
      <c r="H1179" s="29">
        <v>110942</v>
      </c>
      <c r="I1179" s="29">
        <v>118968</v>
      </c>
      <c r="J1179" s="29">
        <v>121656</v>
      </c>
      <c r="K1179" s="29">
        <v>121461</v>
      </c>
      <c r="L1179" s="5">
        <v>100</v>
      </c>
      <c r="M1179" s="6">
        <v>106.31656852334524</v>
      </c>
      <c r="N1179" s="6">
        <v>112.62670141905589</v>
      </c>
      <c r="O1179" s="6">
        <v>118.99690017268934</v>
      </c>
      <c r="P1179" s="6">
        <v>127.60562473855263</v>
      </c>
      <c r="Q1179" s="6">
        <v>130.48878591884673</v>
      </c>
      <c r="R1179" s="6">
        <v>130.27962802072273</v>
      </c>
    </row>
    <row r="1180" spans="1:18" hidden="1" x14ac:dyDescent="0.4">
      <c r="A1180">
        <v>25202</v>
      </c>
      <c r="B1180">
        <v>2</v>
      </c>
      <c r="C1180" t="s">
        <v>1156</v>
      </c>
      <c r="D1180" t="s">
        <v>1158</v>
      </c>
      <c r="E1180" s="28">
        <v>28675</v>
      </c>
      <c r="F1180" s="29">
        <v>29582</v>
      </c>
      <c r="G1180" s="29">
        <v>30901</v>
      </c>
      <c r="H1180" s="29">
        <v>32447</v>
      </c>
      <c r="I1180" s="29">
        <v>34849</v>
      </c>
      <c r="J1180" s="29">
        <v>35907</v>
      </c>
      <c r="K1180" s="29">
        <v>35745</v>
      </c>
      <c r="L1180" s="5">
        <v>100</v>
      </c>
      <c r="M1180" s="6">
        <v>103.16303400174367</v>
      </c>
      <c r="N1180" s="6">
        <v>107.76285963382736</v>
      </c>
      <c r="O1180" s="6">
        <v>113.1543156059285</v>
      </c>
      <c r="P1180" s="6">
        <v>121.53095030514385</v>
      </c>
      <c r="Q1180" s="6">
        <v>125.22057541412379</v>
      </c>
      <c r="R1180" s="6">
        <v>124.65562336530078</v>
      </c>
    </row>
    <row r="1181" spans="1:18" hidden="1" x14ac:dyDescent="0.4">
      <c r="A1181">
        <v>25203</v>
      </c>
      <c r="B1181">
        <v>2</v>
      </c>
      <c r="C1181" t="s">
        <v>1156</v>
      </c>
      <c r="D1181" t="s">
        <v>1159</v>
      </c>
      <c r="E1181" s="28">
        <v>32883</v>
      </c>
      <c r="F1181" s="29">
        <v>33121</v>
      </c>
      <c r="G1181" s="29">
        <v>33167</v>
      </c>
      <c r="H1181" s="29">
        <v>33245</v>
      </c>
      <c r="I1181" s="29">
        <v>34130</v>
      </c>
      <c r="J1181" s="29">
        <v>33978</v>
      </c>
      <c r="K1181" s="29">
        <v>33012</v>
      </c>
      <c r="L1181" s="5">
        <v>100</v>
      </c>
      <c r="M1181" s="6">
        <v>100.72377824407748</v>
      </c>
      <c r="N1181" s="6">
        <v>100.86366815679835</v>
      </c>
      <c r="O1181" s="6">
        <v>101.10087279141197</v>
      </c>
      <c r="P1181" s="6">
        <v>103.79223306875893</v>
      </c>
      <c r="Q1181" s="6">
        <v>103.32998813976826</v>
      </c>
      <c r="R1181" s="6">
        <v>100.39229997263024</v>
      </c>
    </row>
    <row r="1182" spans="1:18" hidden="1" x14ac:dyDescent="0.4">
      <c r="A1182">
        <v>25204</v>
      </c>
      <c r="B1182">
        <v>2</v>
      </c>
      <c r="C1182" t="s">
        <v>1156</v>
      </c>
      <c r="D1182" t="s">
        <v>1160</v>
      </c>
      <c r="E1182" s="28">
        <v>22618</v>
      </c>
      <c r="F1182" s="29">
        <v>22982</v>
      </c>
      <c r="G1182" s="29">
        <v>23136</v>
      </c>
      <c r="H1182" s="29">
        <v>23261</v>
      </c>
      <c r="I1182" s="29">
        <v>24104</v>
      </c>
      <c r="J1182" s="29">
        <v>24464</v>
      </c>
      <c r="K1182" s="29">
        <v>24442</v>
      </c>
      <c r="L1182" s="5">
        <v>100</v>
      </c>
      <c r="M1182" s="6">
        <v>101.60933769564065</v>
      </c>
      <c r="N1182" s="6">
        <v>102.29021133610399</v>
      </c>
      <c r="O1182" s="6">
        <v>102.84286851180475</v>
      </c>
      <c r="P1182" s="6">
        <v>106.56998850473074</v>
      </c>
      <c r="Q1182" s="6">
        <v>108.16164117074895</v>
      </c>
      <c r="R1182" s="6">
        <v>108.06437350782562</v>
      </c>
    </row>
    <row r="1183" spans="1:18" hidden="1" x14ac:dyDescent="0.4">
      <c r="A1183">
        <v>25206</v>
      </c>
      <c r="B1183">
        <v>2</v>
      </c>
      <c r="C1183" t="s">
        <v>1156</v>
      </c>
      <c r="D1183" t="s">
        <v>1161</v>
      </c>
      <c r="E1183" s="28">
        <v>31129</v>
      </c>
      <c r="F1183" s="29">
        <v>32948</v>
      </c>
      <c r="G1183" s="29">
        <v>34993</v>
      </c>
      <c r="H1183" s="29">
        <v>37985</v>
      </c>
      <c r="I1183" s="29">
        <v>42293</v>
      </c>
      <c r="J1183" s="29">
        <v>44984</v>
      </c>
      <c r="K1183" s="29">
        <v>46560</v>
      </c>
      <c r="L1183" s="5">
        <v>100</v>
      </c>
      <c r="M1183" s="6">
        <v>105.84342574448264</v>
      </c>
      <c r="N1183" s="6">
        <v>112.4128626040027</v>
      </c>
      <c r="O1183" s="6">
        <v>122.0244787818433</v>
      </c>
      <c r="P1183" s="6">
        <v>135.86366410742394</v>
      </c>
      <c r="Q1183" s="6">
        <v>144.50833627806867</v>
      </c>
      <c r="R1183" s="6">
        <v>149.571139451958</v>
      </c>
    </row>
    <row r="1184" spans="1:18" hidden="1" x14ac:dyDescent="0.4">
      <c r="A1184">
        <v>25207</v>
      </c>
      <c r="B1184">
        <v>2</v>
      </c>
      <c r="C1184" t="s">
        <v>1156</v>
      </c>
      <c r="D1184" t="s">
        <v>1162</v>
      </c>
      <c r="E1184" s="28">
        <v>18353</v>
      </c>
      <c r="F1184" s="29">
        <v>19474</v>
      </c>
      <c r="G1184" s="29">
        <v>20727</v>
      </c>
      <c r="H1184" s="29">
        <v>22367</v>
      </c>
      <c r="I1184" s="29">
        <v>25202</v>
      </c>
      <c r="J1184" s="29">
        <v>26898</v>
      </c>
      <c r="K1184" s="29">
        <v>27786</v>
      </c>
      <c r="L1184" s="5">
        <v>100</v>
      </c>
      <c r="M1184" s="6">
        <v>106.1079932436114</v>
      </c>
      <c r="N1184" s="6">
        <v>112.93521495123413</v>
      </c>
      <c r="O1184" s="6">
        <v>121.87108374652644</v>
      </c>
      <c r="P1184" s="6">
        <v>137.31814962131531</v>
      </c>
      <c r="Q1184" s="6">
        <v>146.55914564376394</v>
      </c>
      <c r="R1184" s="6">
        <v>151.39759167438567</v>
      </c>
    </row>
    <row r="1185" spans="1:18" hidden="1" x14ac:dyDescent="0.4">
      <c r="A1185">
        <v>25208</v>
      </c>
      <c r="B1185">
        <v>2</v>
      </c>
      <c r="C1185" t="s">
        <v>1156</v>
      </c>
      <c r="D1185" t="s">
        <v>1163</v>
      </c>
      <c r="E1185" s="28">
        <v>13219</v>
      </c>
      <c r="F1185" s="29">
        <v>13890</v>
      </c>
      <c r="G1185" s="29">
        <v>14859</v>
      </c>
      <c r="H1185" s="29">
        <v>16429</v>
      </c>
      <c r="I1185" s="29">
        <v>18819</v>
      </c>
      <c r="J1185" s="29">
        <v>20078</v>
      </c>
      <c r="K1185" s="29">
        <v>20494</v>
      </c>
      <c r="L1185" s="5">
        <v>100</v>
      </c>
      <c r="M1185" s="6">
        <v>105.07602693093274</v>
      </c>
      <c r="N1185" s="6">
        <v>112.4063847492246</v>
      </c>
      <c r="O1185" s="6">
        <v>124.28322868598229</v>
      </c>
      <c r="P1185" s="6">
        <v>142.3632649973523</v>
      </c>
      <c r="Q1185" s="6">
        <v>151.88743475300703</v>
      </c>
      <c r="R1185" s="6">
        <v>155.03442015281036</v>
      </c>
    </row>
    <row r="1186" spans="1:18" hidden="1" x14ac:dyDescent="0.4">
      <c r="A1186">
        <v>25209</v>
      </c>
      <c r="B1186">
        <v>2</v>
      </c>
      <c r="C1186" t="s">
        <v>1156</v>
      </c>
      <c r="D1186" t="s">
        <v>1164</v>
      </c>
      <c r="E1186" s="28">
        <v>25113</v>
      </c>
      <c r="F1186" s="29">
        <v>25979</v>
      </c>
      <c r="G1186" s="29">
        <v>26283</v>
      </c>
      <c r="H1186" s="29">
        <v>26291</v>
      </c>
      <c r="I1186" s="29">
        <v>27178</v>
      </c>
      <c r="J1186" s="29">
        <v>26863</v>
      </c>
      <c r="K1186" s="29">
        <v>26053</v>
      </c>
      <c r="L1186" s="5">
        <v>100</v>
      </c>
      <c r="M1186" s="6">
        <v>103.44841317246048</v>
      </c>
      <c r="N1186" s="6">
        <v>104.65894158404015</v>
      </c>
      <c r="O1186" s="6">
        <v>104.69079759487119</v>
      </c>
      <c r="P1186" s="6">
        <v>108.22283279576314</v>
      </c>
      <c r="Q1186" s="6">
        <v>106.9685023692908</v>
      </c>
      <c r="R1186" s="6">
        <v>103.74308127264764</v>
      </c>
    </row>
    <row r="1187" spans="1:18" hidden="1" x14ac:dyDescent="0.4">
      <c r="A1187">
        <v>25210</v>
      </c>
      <c r="B1187">
        <v>2</v>
      </c>
      <c r="C1187" t="s">
        <v>1156</v>
      </c>
      <c r="D1187" t="s">
        <v>1165</v>
      </c>
      <c r="E1187" s="28">
        <v>13299</v>
      </c>
      <c r="F1187" s="29">
        <v>13570</v>
      </c>
      <c r="G1187" s="29">
        <v>13848</v>
      </c>
      <c r="H1187" s="29">
        <v>14203</v>
      </c>
      <c r="I1187" s="29">
        <v>15102</v>
      </c>
      <c r="J1187" s="29">
        <v>15516</v>
      </c>
      <c r="K1187" s="29">
        <v>15508</v>
      </c>
      <c r="L1187" s="5">
        <v>100</v>
      </c>
      <c r="M1187" s="6">
        <v>102.03774719903753</v>
      </c>
      <c r="N1187" s="6">
        <v>104.12812993458154</v>
      </c>
      <c r="O1187" s="6">
        <v>106.79750357169712</v>
      </c>
      <c r="P1187" s="6">
        <v>113.55741033160388</v>
      </c>
      <c r="Q1187" s="6">
        <v>116.67042634784571</v>
      </c>
      <c r="R1187" s="6">
        <v>116.61027144898112</v>
      </c>
    </row>
    <row r="1188" spans="1:18" hidden="1" x14ac:dyDescent="0.4">
      <c r="A1188">
        <v>25211</v>
      </c>
      <c r="B1188">
        <v>2</v>
      </c>
      <c r="C1188" t="s">
        <v>1156</v>
      </c>
      <c r="D1188" t="s">
        <v>1166</v>
      </c>
      <c r="E1188" s="28">
        <v>13477</v>
      </c>
      <c r="F1188" s="29">
        <v>14509</v>
      </c>
      <c r="G1188" s="29">
        <v>15066</v>
      </c>
      <c r="H1188" s="29">
        <v>15466</v>
      </c>
      <c r="I1188" s="29">
        <v>16180</v>
      </c>
      <c r="J1188" s="29">
        <v>16219</v>
      </c>
      <c r="K1188" s="29">
        <v>15975</v>
      </c>
      <c r="L1188" s="5">
        <v>100</v>
      </c>
      <c r="M1188" s="6">
        <v>107.65749053943756</v>
      </c>
      <c r="N1188" s="6">
        <v>111.79045781702159</v>
      </c>
      <c r="O1188" s="6">
        <v>114.75847740595088</v>
      </c>
      <c r="P1188" s="6">
        <v>120.05639237218966</v>
      </c>
      <c r="Q1188" s="6">
        <v>120.34577428211026</v>
      </c>
      <c r="R1188" s="6">
        <v>118.53528233286339</v>
      </c>
    </row>
    <row r="1189" spans="1:18" hidden="1" x14ac:dyDescent="0.4">
      <c r="A1189">
        <v>25212</v>
      </c>
      <c r="B1189">
        <v>2</v>
      </c>
      <c r="C1189" t="s">
        <v>1156</v>
      </c>
      <c r="D1189" t="s">
        <v>1167</v>
      </c>
      <c r="E1189" s="28">
        <v>16736</v>
      </c>
      <c r="F1189" s="29">
        <v>16769</v>
      </c>
      <c r="G1189" s="29">
        <v>16543</v>
      </c>
      <c r="H1189" s="29">
        <v>16089</v>
      </c>
      <c r="I1189" s="29">
        <v>15798</v>
      </c>
      <c r="J1189" s="29">
        <v>15065</v>
      </c>
      <c r="K1189" s="29">
        <v>14114</v>
      </c>
      <c r="L1189" s="5">
        <v>100</v>
      </c>
      <c r="M1189" s="6">
        <v>100.19717973231357</v>
      </c>
      <c r="N1189" s="6">
        <v>98.84679732313576</v>
      </c>
      <c r="O1189" s="6">
        <v>96.13408221797323</v>
      </c>
      <c r="P1189" s="6">
        <v>94.395315487571708</v>
      </c>
      <c r="Q1189" s="6">
        <v>90.015535372848959</v>
      </c>
      <c r="R1189" s="6">
        <v>84.333173996175901</v>
      </c>
    </row>
    <row r="1190" spans="1:18" hidden="1" x14ac:dyDescent="0.4">
      <c r="A1190">
        <v>25213</v>
      </c>
      <c r="B1190">
        <v>2</v>
      </c>
      <c r="C1190" t="s">
        <v>1156</v>
      </c>
      <c r="D1190" t="s">
        <v>1168</v>
      </c>
      <c r="E1190" s="28">
        <v>30440</v>
      </c>
      <c r="F1190" s="29">
        <v>31438</v>
      </c>
      <c r="G1190" s="29">
        <v>32291</v>
      </c>
      <c r="H1190" s="29">
        <v>33123</v>
      </c>
      <c r="I1190" s="29">
        <v>34596</v>
      </c>
      <c r="J1190" s="29">
        <v>35101</v>
      </c>
      <c r="K1190" s="29">
        <v>34745</v>
      </c>
      <c r="L1190" s="5">
        <v>100</v>
      </c>
      <c r="M1190" s="6">
        <v>103.27858081471749</v>
      </c>
      <c r="N1190" s="6">
        <v>106.08081471747701</v>
      </c>
      <c r="O1190" s="6">
        <v>108.81406044678054</v>
      </c>
      <c r="P1190" s="6">
        <v>113.65308804204994</v>
      </c>
      <c r="Q1190" s="6">
        <v>115.31208935611039</v>
      </c>
      <c r="R1190" s="6">
        <v>114.14257555847568</v>
      </c>
    </row>
    <row r="1191" spans="1:18" hidden="1" x14ac:dyDescent="0.4">
      <c r="A1191">
        <v>25214</v>
      </c>
      <c r="B1191">
        <v>2</v>
      </c>
      <c r="C1191" t="s">
        <v>1156</v>
      </c>
      <c r="D1191" t="s">
        <v>1169</v>
      </c>
      <c r="E1191" s="28">
        <v>11163</v>
      </c>
      <c r="F1191" s="29">
        <v>11322</v>
      </c>
      <c r="G1191" s="29">
        <v>11347</v>
      </c>
      <c r="H1191" s="29">
        <v>11373</v>
      </c>
      <c r="I1191" s="29">
        <v>11402</v>
      </c>
      <c r="J1191" s="29">
        <v>11267</v>
      </c>
      <c r="K1191" s="29">
        <v>10901</v>
      </c>
      <c r="L1191" s="5">
        <v>100</v>
      </c>
      <c r="M1191" s="6">
        <v>101.42434829346949</v>
      </c>
      <c r="N1191" s="6">
        <v>101.64830242766281</v>
      </c>
      <c r="O1191" s="6">
        <v>101.88121472722386</v>
      </c>
      <c r="P1191" s="6">
        <v>102.14100152288812</v>
      </c>
      <c r="Q1191" s="6">
        <v>100.9316491982442</v>
      </c>
      <c r="R1191" s="6">
        <v>97.652960673654036</v>
      </c>
    </row>
    <row r="1192" spans="1:18" hidden="1" x14ac:dyDescent="0.4">
      <c r="A1192">
        <v>25383</v>
      </c>
      <c r="B1192">
        <v>3</v>
      </c>
      <c r="C1192" t="s">
        <v>1156</v>
      </c>
      <c r="D1192" t="s">
        <v>1170</v>
      </c>
      <c r="E1192" s="28">
        <v>6472</v>
      </c>
      <c r="F1192" s="29">
        <v>6584</v>
      </c>
      <c r="G1192" s="29">
        <v>6568</v>
      </c>
      <c r="H1192" s="29">
        <v>6455</v>
      </c>
      <c r="I1192" s="29">
        <v>6526</v>
      </c>
      <c r="J1192" s="29">
        <v>6438</v>
      </c>
      <c r="K1192" s="29">
        <v>6271</v>
      </c>
      <c r="L1192" s="5">
        <v>100</v>
      </c>
      <c r="M1192" s="6">
        <v>101.73053152039554</v>
      </c>
      <c r="N1192" s="6">
        <v>101.48331273176761</v>
      </c>
      <c r="O1192" s="6">
        <v>99.737330037082813</v>
      </c>
      <c r="P1192" s="6">
        <v>100.83436341161929</v>
      </c>
      <c r="Q1192" s="6">
        <v>99.474660074165627</v>
      </c>
      <c r="R1192" s="6">
        <v>96.894313967861549</v>
      </c>
    </row>
    <row r="1193" spans="1:18" hidden="1" x14ac:dyDescent="0.4">
      <c r="A1193">
        <v>25384</v>
      </c>
      <c r="B1193">
        <v>3</v>
      </c>
      <c r="C1193" t="s">
        <v>1156</v>
      </c>
      <c r="D1193" t="s">
        <v>1171</v>
      </c>
      <c r="E1193" s="28">
        <v>3330</v>
      </c>
      <c r="F1193" s="29">
        <v>3534</v>
      </c>
      <c r="G1193" s="29">
        <v>3631</v>
      </c>
      <c r="H1193" s="29">
        <v>3575</v>
      </c>
      <c r="I1193" s="29">
        <v>3518</v>
      </c>
      <c r="J1193" s="29">
        <v>3409</v>
      </c>
      <c r="K1193" s="29">
        <v>3270</v>
      </c>
      <c r="L1193" s="5">
        <v>100</v>
      </c>
      <c r="M1193" s="6">
        <v>106.12612612612612</v>
      </c>
      <c r="N1193" s="6">
        <v>109.03903903903904</v>
      </c>
      <c r="O1193" s="6">
        <v>107.35735735735736</v>
      </c>
      <c r="P1193" s="6">
        <v>105.64564564564564</v>
      </c>
      <c r="Q1193" s="6">
        <v>102.37237237237238</v>
      </c>
      <c r="R1193" s="6">
        <v>98.198198198198199</v>
      </c>
    </row>
    <row r="1194" spans="1:18" hidden="1" x14ac:dyDescent="0.4">
      <c r="A1194">
        <v>25425</v>
      </c>
      <c r="B1194">
        <v>3</v>
      </c>
      <c r="C1194" t="s">
        <v>1156</v>
      </c>
      <c r="D1194" t="s">
        <v>1172</v>
      </c>
      <c r="E1194" s="28">
        <v>4852</v>
      </c>
      <c r="F1194" s="29">
        <v>5054</v>
      </c>
      <c r="G1194" s="29">
        <v>5199</v>
      </c>
      <c r="H1194" s="29">
        <v>5476</v>
      </c>
      <c r="I1194" s="29">
        <v>5945</v>
      </c>
      <c r="J1194" s="29">
        <v>6241</v>
      </c>
      <c r="K1194" s="29">
        <v>6425</v>
      </c>
      <c r="L1194" s="5">
        <v>100</v>
      </c>
      <c r="M1194" s="6">
        <v>104.16323165704864</v>
      </c>
      <c r="N1194" s="6">
        <v>107.15169002473206</v>
      </c>
      <c r="O1194" s="6">
        <v>112.86067600989283</v>
      </c>
      <c r="P1194" s="6">
        <v>122.52679307502061</v>
      </c>
      <c r="Q1194" s="6">
        <v>128.62737015663643</v>
      </c>
      <c r="R1194" s="6">
        <v>132.41962077493815</v>
      </c>
    </row>
    <row r="1195" spans="1:18" hidden="1" x14ac:dyDescent="0.4">
      <c r="A1195">
        <v>25441</v>
      </c>
      <c r="B1195">
        <v>3</v>
      </c>
      <c r="C1195" t="s">
        <v>1156</v>
      </c>
      <c r="D1195" t="s">
        <v>1173</v>
      </c>
      <c r="E1195" s="28">
        <v>2004</v>
      </c>
      <c r="F1195" s="29">
        <v>2070</v>
      </c>
      <c r="G1195" s="29">
        <v>2054</v>
      </c>
      <c r="H1195" s="29">
        <v>2070</v>
      </c>
      <c r="I1195" s="29">
        <v>2187</v>
      </c>
      <c r="J1195" s="29">
        <v>2223</v>
      </c>
      <c r="K1195" s="29">
        <v>2217</v>
      </c>
      <c r="L1195" s="5">
        <v>100</v>
      </c>
      <c r="M1195" s="6">
        <v>103.29341317365271</v>
      </c>
      <c r="N1195" s="6">
        <v>102.49500998003992</v>
      </c>
      <c r="O1195" s="6">
        <v>103.29341317365271</v>
      </c>
      <c r="P1195" s="6">
        <v>109.1317365269461</v>
      </c>
      <c r="Q1195" s="6">
        <v>110.92814371257485</v>
      </c>
      <c r="R1195" s="6">
        <v>110.62874251497006</v>
      </c>
    </row>
    <row r="1196" spans="1:18" hidden="1" x14ac:dyDescent="0.4">
      <c r="A1196">
        <v>25442</v>
      </c>
      <c r="B1196">
        <v>3</v>
      </c>
      <c r="C1196" t="s">
        <v>1156</v>
      </c>
      <c r="D1196" t="s">
        <v>1174</v>
      </c>
      <c r="E1196" s="28">
        <v>2137</v>
      </c>
      <c r="F1196" s="29">
        <v>2122</v>
      </c>
      <c r="G1196" s="29">
        <v>2053</v>
      </c>
      <c r="H1196" s="29">
        <v>1969</v>
      </c>
      <c r="I1196" s="29">
        <v>1931</v>
      </c>
      <c r="J1196" s="29">
        <v>1829</v>
      </c>
      <c r="K1196" s="29">
        <v>1676</v>
      </c>
      <c r="L1196" s="5">
        <v>100</v>
      </c>
      <c r="M1196" s="6">
        <v>99.298081422554986</v>
      </c>
      <c r="N1196" s="6">
        <v>96.069255966307907</v>
      </c>
      <c r="O1196" s="6">
        <v>92.138511932615813</v>
      </c>
      <c r="P1196" s="6">
        <v>90.36031820308844</v>
      </c>
      <c r="Q1196" s="6">
        <v>85.587271876462339</v>
      </c>
      <c r="R1196" s="6">
        <v>78.427702386523166</v>
      </c>
    </row>
    <row r="1197" spans="1:18" hidden="1" x14ac:dyDescent="0.4">
      <c r="A1197">
        <v>25443</v>
      </c>
      <c r="B1197">
        <v>3</v>
      </c>
      <c r="C1197" t="s">
        <v>1156</v>
      </c>
      <c r="D1197" t="s">
        <v>1175</v>
      </c>
      <c r="E1197" s="28">
        <v>2537</v>
      </c>
      <c r="F1197" s="29">
        <v>2515</v>
      </c>
      <c r="G1197" s="29">
        <v>2421</v>
      </c>
      <c r="H1197" s="29">
        <v>2345</v>
      </c>
      <c r="I1197" s="29">
        <v>2303</v>
      </c>
      <c r="J1197" s="29">
        <v>2222</v>
      </c>
      <c r="K1197" s="29">
        <v>2161</v>
      </c>
      <c r="L1197" s="5">
        <v>100</v>
      </c>
      <c r="M1197" s="6">
        <v>99.132834055971614</v>
      </c>
      <c r="N1197" s="6">
        <v>95.427670476941273</v>
      </c>
      <c r="O1197" s="6">
        <v>92.432006306661407</v>
      </c>
      <c r="P1197" s="6">
        <v>90.77650768624359</v>
      </c>
      <c r="Q1197" s="6">
        <v>87.583760346866384</v>
      </c>
      <c r="R1197" s="6">
        <v>85.179345683878594</v>
      </c>
    </row>
    <row r="1198" spans="1:18" hidden="1" x14ac:dyDescent="0.4">
      <c r="A1198">
        <v>26000</v>
      </c>
      <c r="B1198" t="s">
        <v>0</v>
      </c>
      <c r="C1198" t="s">
        <v>1176</v>
      </c>
      <c r="E1198" s="28">
        <v>756404</v>
      </c>
      <c r="F1198" s="29">
        <v>758721</v>
      </c>
      <c r="G1198" s="29">
        <v>764864</v>
      </c>
      <c r="H1198" s="29">
        <v>780166</v>
      </c>
      <c r="I1198" s="29">
        <v>814565</v>
      </c>
      <c r="J1198" s="29">
        <v>816356</v>
      </c>
      <c r="K1198" s="29">
        <v>799876</v>
      </c>
      <c r="L1198" s="5">
        <v>100</v>
      </c>
      <c r="M1198" s="6">
        <v>100.30631778784883</v>
      </c>
      <c r="N1198" s="6">
        <v>101.11844992887397</v>
      </c>
      <c r="O1198" s="6">
        <v>103.14144293261273</v>
      </c>
      <c r="P1198" s="6">
        <v>107.68914495428371</v>
      </c>
      <c r="Q1198" s="6">
        <v>107.92592318390702</v>
      </c>
      <c r="R1198" s="6">
        <v>105.74719329881914</v>
      </c>
    </row>
    <row r="1199" spans="1:18" hidden="1" x14ac:dyDescent="0.4">
      <c r="A1199">
        <v>26100</v>
      </c>
      <c r="B1199">
        <v>1</v>
      </c>
      <c r="C1199" t="s">
        <v>1176</v>
      </c>
      <c r="D1199" t="s">
        <v>1177</v>
      </c>
      <c r="E1199" s="28">
        <v>413331</v>
      </c>
      <c r="F1199" s="29">
        <v>415599</v>
      </c>
      <c r="G1199" s="29">
        <v>423856</v>
      </c>
      <c r="H1199" s="29">
        <v>438356</v>
      </c>
      <c r="I1199" s="29">
        <v>462213</v>
      </c>
      <c r="J1199" s="29">
        <v>468372</v>
      </c>
      <c r="K1199" s="29">
        <v>463892</v>
      </c>
      <c r="L1199" s="5">
        <v>100</v>
      </c>
      <c r="M1199" s="6">
        <v>100.54871277499147</v>
      </c>
      <c r="N1199" s="6">
        <v>102.5463853424979</v>
      </c>
      <c r="O1199" s="6">
        <v>106.05446966232874</v>
      </c>
      <c r="P1199" s="6">
        <v>111.82635708427387</v>
      </c>
      <c r="Q1199" s="6">
        <v>113.31644614122823</v>
      </c>
      <c r="R1199" s="6">
        <v>112.2325690548253</v>
      </c>
    </row>
    <row r="1200" spans="1:18" hidden="1" x14ac:dyDescent="0.4">
      <c r="A1200">
        <v>26101</v>
      </c>
      <c r="B1200">
        <v>0</v>
      </c>
      <c r="C1200" t="s">
        <v>1176</v>
      </c>
      <c r="D1200" t="s">
        <v>1178</v>
      </c>
      <c r="E1200" s="28">
        <v>34713</v>
      </c>
      <c r="F1200" s="29">
        <v>35171</v>
      </c>
      <c r="G1200" s="29">
        <v>36065</v>
      </c>
      <c r="H1200" s="29">
        <v>37206</v>
      </c>
      <c r="I1200" s="29">
        <v>38633</v>
      </c>
      <c r="J1200" s="29">
        <v>38550</v>
      </c>
      <c r="K1200" s="29">
        <v>37618</v>
      </c>
      <c r="L1200" s="5">
        <v>100</v>
      </c>
      <c r="M1200" s="6">
        <v>101.31939043009824</v>
      </c>
      <c r="N1200" s="6">
        <v>103.89479445740788</v>
      </c>
      <c r="O1200" s="6">
        <v>107.18174747212861</v>
      </c>
      <c r="P1200" s="6">
        <v>111.2925993143779</v>
      </c>
      <c r="Q1200" s="6">
        <v>111.05349580848673</v>
      </c>
      <c r="R1200" s="6">
        <v>108.36862270619076</v>
      </c>
    </row>
    <row r="1201" spans="1:18" hidden="1" x14ac:dyDescent="0.4">
      <c r="A1201">
        <v>26102</v>
      </c>
      <c r="B1201">
        <v>0</v>
      </c>
      <c r="C1201" t="s">
        <v>1176</v>
      </c>
      <c r="D1201" t="s">
        <v>1179</v>
      </c>
      <c r="E1201" s="28">
        <v>22790</v>
      </c>
      <c r="F1201" s="29">
        <v>22576</v>
      </c>
      <c r="G1201" s="29">
        <v>23051</v>
      </c>
      <c r="H1201" s="29">
        <v>23977</v>
      </c>
      <c r="I1201" s="29">
        <v>25614</v>
      </c>
      <c r="J1201" s="29">
        <v>26620</v>
      </c>
      <c r="K1201" s="29">
        <v>26966</v>
      </c>
      <c r="L1201" s="5">
        <v>100</v>
      </c>
      <c r="M1201" s="6">
        <v>99.060991663010086</v>
      </c>
      <c r="N1201" s="6">
        <v>101.14523913997367</v>
      </c>
      <c r="O1201" s="6">
        <v>105.20842474769636</v>
      </c>
      <c r="P1201" s="6">
        <v>112.39139973672663</v>
      </c>
      <c r="Q1201" s="6">
        <v>116.80561649846423</v>
      </c>
      <c r="R1201" s="6">
        <v>118.32382623957875</v>
      </c>
    </row>
    <row r="1202" spans="1:18" hidden="1" x14ac:dyDescent="0.4">
      <c r="A1202">
        <v>26103</v>
      </c>
      <c r="B1202">
        <v>0</v>
      </c>
      <c r="C1202" t="s">
        <v>1176</v>
      </c>
      <c r="D1202" t="s">
        <v>1180</v>
      </c>
      <c r="E1202" s="28">
        <v>46665</v>
      </c>
      <c r="F1202" s="29">
        <v>46898</v>
      </c>
      <c r="G1202" s="29">
        <v>47335</v>
      </c>
      <c r="H1202" s="29">
        <v>48527</v>
      </c>
      <c r="I1202" s="29">
        <v>50478</v>
      </c>
      <c r="J1202" s="29">
        <v>50842</v>
      </c>
      <c r="K1202" s="29">
        <v>50214</v>
      </c>
      <c r="L1202" s="5">
        <v>100</v>
      </c>
      <c r="M1202" s="6">
        <v>100.49930354655523</v>
      </c>
      <c r="N1202" s="6">
        <v>101.43576556305582</v>
      </c>
      <c r="O1202" s="6">
        <v>103.99014250508947</v>
      </c>
      <c r="P1202" s="6">
        <v>108.17100610736097</v>
      </c>
      <c r="Q1202" s="6">
        <v>108.95103396549877</v>
      </c>
      <c r="R1202" s="6">
        <v>107.60527161684345</v>
      </c>
    </row>
    <row r="1203" spans="1:18" hidden="1" x14ac:dyDescent="0.4">
      <c r="A1203">
        <v>26104</v>
      </c>
      <c r="B1203">
        <v>0</v>
      </c>
      <c r="C1203" t="s">
        <v>1176</v>
      </c>
      <c r="D1203" t="s">
        <v>1181</v>
      </c>
      <c r="E1203" s="28">
        <v>27292</v>
      </c>
      <c r="F1203" s="29">
        <v>27312</v>
      </c>
      <c r="G1203" s="29">
        <v>28249</v>
      </c>
      <c r="H1203" s="29">
        <v>30008</v>
      </c>
      <c r="I1203" s="29">
        <v>32781</v>
      </c>
      <c r="J1203" s="29">
        <v>34755</v>
      </c>
      <c r="K1203" s="29">
        <v>35685</v>
      </c>
      <c r="L1203" s="5">
        <v>100</v>
      </c>
      <c r="M1203" s="6">
        <v>100.0732815477063</v>
      </c>
      <c r="N1203" s="6">
        <v>103.50652205774587</v>
      </c>
      <c r="O1203" s="6">
        <v>109.95163417851386</v>
      </c>
      <c r="P1203" s="6">
        <v>120.11212076799063</v>
      </c>
      <c r="Q1203" s="6">
        <v>127.34500952660119</v>
      </c>
      <c r="R1203" s="6">
        <v>130.75260149494358</v>
      </c>
    </row>
    <row r="1204" spans="1:18" hidden="1" x14ac:dyDescent="0.4">
      <c r="A1204">
        <v>26105</v>
      </c>
      <c r="B1204">
        <v>0</v>
      </c>
      <c r="C1204" t="s">
        <v>1176</v>
      </c>
      <c r="D1204" t="s">
        <v>1182</v>
      </c>
      <c r="E1204" s="28">
        <v>12031</v>
      </c>
      <c r="F1204" s="29">
        <v>11292</v>
      </c>
      <c r="G1204" s="29">
        <v>10765</v>
      </c>
      <c r="H1204" s="29">
        <v>10510</v>
      </c>
      <c r="I1204" s="29">
        <v>10572</v>
      </c>
      <c r="J1204" s="29">
        <v>10536</v>
      </c>
      <c r="K1204" s="29">
        <v>10385</v>
      </c>
      <c r="L1204" s="5">
        <v>100</v>
      </c>
      <c r="M1204" s="6">
        <v>93.857534702019791</v>
      </c>
      <c r="N1204" s="6">
        <v>89.477183941484498</v>
      </c>
      <c r="O1204" s="6">
        <v>87.357659379935171</v>
      </c>
      <c r="P1204" s="6">
        <v>87.872994763527558</v>
      </c>
      <c r="Q1204" s="6">
        <v>87.573767766602941</v>
      </c>
      <c r="R1204" s="6">
        <v>86.318676751724709</v>
      </c>
    </row>
    <row r="1205" spans="1:18" hidden="1" x14ac:dyDescent="0.4">
      <c r="A1205">
        <v>26106</v>
      </c>
      <c r="B1205">
        <v>0</v>
      </c>
      <c r="C1205" t="s">
        <v>1176</v>
      </c>
      <c r="D1205" t="s">
        <v>1183</v>
      </c>
      <c r="E1205" s="28">
        <v>18961</v>
      </c>
      <c r="F1205" s="29">
        <v>18599</v>
      </c>
      <c r="G1205" s="29">
        <v>18880</v>
      </c>
      <c r="H1205" s="29">
        <v>19893</v>
      </c>
      <c r="I1205" s="29">
        <v>21852</v>
      </c>
      <c r="J1205" s="29">
        <v>23263</v>
      </c>
      <c r="K1205" s="29">
        <v>24025</v>
      </c>
      <c r="L1205" s="5">
        <v>100</v>
      </c>
      <c r="M1205" s="6">
        <v>98.090817994831497</v>
      </c>
      <c r="N1205" s="6">
        <v>99.572807341384944</v>
      </c>
      <c r="O1205" s="6">
        <v>104.91535256579294</v>
      </c>
      <c r="P1205" s="6">
        <v>115.24708612414958</v>
      </c>
      <c r="Q1205" s="6">
        <v>122.68867675755497</v>
      </c>
      <c r="R1205" s="6">
        <v>126.70745213860029</v>
      </c>
    </row>
    <row r="1206" spans="1:18" hidden="1" x14ac:dyDescent="0.4">
      <c r="A1206">
        <v>26107</v>
      </c>
      <c r="B1206">
        <v>0</v>
      </c>
      <c r="C1206" t="s">
        <v>1176</v>
      </c>
      <c r="D1206" t="s">
        <v>1184</v>
      </c>
      <c r="E1206" s="28">
        <v>26359</v>
      </c>
      <c r="F1206" s="29">
        <v>26511</v>
      </c>
      <c r="G1206" s="29">
        <v>27339</v>
      </c>
      <c r="H1206" s="29">
        <v>28479</v>
      </c>
      <c r="I1206" s="29">
        <v>30291</v>
      </c>
      <c r="J1206" s="29">
        <v>31013</v>
      </c>
      <c r="K1206" s="29">
        <v>31199</v>
      </c>
      <c r="L1206" s="5">
        <v>100</v>
      </c>
      <c r="M1206" s="6">
        <v>100.57665313555142</v>
      </c>
      <c r="N1206" s="6">
        <v>103.71789521605524</v>
      </c>
      <c r="O1206" s="6">
        <v>108.04279373269092</v>
      </c>
      <c r="P1206" s="6">
        <v>114.91710611176448</v>
      </c>
      <c r="Q1206" s="6">
        <v>117.65620850563374</v>
      </c>
      <c r="R1206" s="6">
        <v>118.36184984255851</v>
      </c>
    </row>
    <row r="1207" spans="1:18" hidden="1" x14ac:dyDescent="0.4">
      <c r="A1207">
        <v>26108</v>
      </c>
      <c r="B1207">
        <v>0</v>
      </c>
      <c r="C1207" t="s">
        <v>1176</v>
      </c>
      <c r="D1207" t="s">
        <v>1185</v>
      </c>
      <c r="E1207" s="28">
        <v>58303</v>
      </c>
      <c r="F1207" s="29">
        <v>58617</v>
      </c>
      <c r="G1207" s="29">
        <v>59950</v>
      </c>
      <c r="H1207" s="29">
        <v>61802</v>
      </c>
      <c r="I1207" s="29">
        <v>65258</v>
      </c>
      <c r="J1207" s="29">
        <v>66146</v>
      </c>
      <c r="K1207" s="29">
        <v>65587</v>
      </c>
      <c r="L1207" s="5">
        <v>100</v>
      </c>
      <c r="M1207" s="6">
        <v>100.53856576848533</v>
      </c>
      <c r="N1207" s="6">
        <v>102.82489751813802</v>
      </c>
      <c r="O1207" s="6">
        <v>106.00140644563744</v>
      </c>
      <c r="P1207" s="6">
        <v>111.92906025418932</v>
      </c>
      <c r="Q1207" s="6">
        <v>113.45213796888667</v>
      </c>
      <c r="R1207" s="6">
        <v>112.49335368677427</v>
      </c>
    </row>
    <row r="1208" spans="1:18" hidden="1" x14ac:dyDescent="0.4">
      <c r="A1208">
        <v>26109</v>
      </c>
      <c r="B1208">
        <v>0</v>
      </c>
      <c r="C1208" t="s">
        <v>1176</v>
      </c>
      <c r="D1208" t="s">
        <v>1186</v>
      </c>
      <c r="E1208" s="28">
        <v>81260</v>
      </c>
      <c r="F1208" s="29">
        <v>82082</v>
      </c>
      <c r="G1208" s="29">
        <v>83925</v>
      </c>
      <c r="H1208" s="29">
        <v>86903</v>
      </c>
      <c r="I1208" s="29">
        <v>91509</v>
      </c>
      <c r="J1208" s="29">
        <v>91735</v>
      </c>
      <c r="K1208" s="29">
        <v>89901</v>
      </c>
      <c r="L1208" s="5">
        <v>100</v>
      </c>
      <c r="M1208" s="6">
        <v>101.01156780703913</v>
      </c>
      <c r="N1208" s="6">
        <v>103.2795963573714</v>
      </c>
      <c r="O1208" s="6">
        <v>106.94437607679055</v>
      </c>
      <c r="P1208" s="6">
        <v>112.61260152596604</v>
      </c>
      <c r="Q1208" s="6">
        <v>112.89072114201329</v>
      </c>
      <c r="R1208" s="6">
        <v>110.6337681516121</v>
      </c>
    </row>
    <row r="1209" spans="1:18" hidden="1" x14ac:dyDescent="0.4">
      <c r="A1209">
        <v>26110</v>
      </c>
      <c r="B1209">
        <v>0</v>
      </c>
      <c r="C1209" t="s">
        <v>1176</v>
      </c>
      <c r="D1209" t="s">
        <v>1187</v>
      </c>
      <c r="E1209" s="28">
        <v>42433</v>
      </c>
      <c r="F1209" s="29">
        <v>42526</v>
      </c>
      <c r="G1209" s="29">
        <v>43213</v>
      </c>
      <c r="H1209" s="29">
        <v>44525</v>
      </c>
      <c r="I1209" s="29">
        <v>46626</v>
      </c>
      <c r="J1209" s="29">
        <v>46619</v>
      </c>
      <c r="K1209" s="29">
        <v>45633</v>
      </c>
      <c r="L1209" s="5">
        <v>100</v>
      </c>
      <c r="M1209" s="6">
        <v>100.21916904296184</v>
      </c>
      <c r="N1209" s="6">
        <v>101.83819197322839</v>
      </c>
      <c r="O1209" s="6">
        <v>104.93012513845356</v>
      </c>
      <c r="P1209" s="6">
        <v>109.88146018429052</v>
      </c>
      <c r="Q1209" s="6">
        <v>109.86496358965898</v>
      </c>
      <c r="R1209" s="6">
        <v>107.54130040298824</v>
      </c>
    </row>
    <row r="1210" spans="1:18" hidden="1" x14ac:dyDescent="0.4">
      <c r="A1210">
        <v>26111</v>
      </c>
      <c r="B1210">
        <v>0</v>
      </c>
      <c r="C1210" t="s">
        <v>1176</v>
      </c>
      <c r="D1210" t="s">
        <v>1188</v>
      </c>
      <c r="E1210" s="28">
        <v>42524</v>
      </c>
      <c r="F1210" s="29">
        <v>44015</v>
      </c>
      <c r="G1210" s="29">
        <v>45084</v>
      </c>
      <c r="H1210" s="29">
        <v>46526</v>
      </c>
      <c r="I1210" s="29">
        <v>48599</v>
      </c>
      <c r="J1210" s="29">
        <v>48293</v>
      </c>
      <c r="K1210" s="29">
        <v>46679</v>
      </c>
      <c r="L1210" s="5">
        <v>100</v>
      </c>
      <c r="M1210" s="6">
        <v>103.50625529112972</v>
      </c>
      <c r="N1210" s="6">
        <v>106.020129809049</v>
      </c>
      <c r="O1210" s="6">
        <v>109.41115605305238</v>
      </c>
      <c r="P1210" s="6">
        <v>114.2860502304581</v>
      </c>
      <c r="Q1210" s="6">
        <v>113.56645658922019</v>
      </c>
      <c r="R1210" s="6">
        <v>109.77095287367133</v>
      </c>
    </row>
    <row r="1211" spans="1:18" hidden="1" x14ac:dyDescent="0.4">
      <c r="A1211">
        <v>26201</v>
      </c>
      <c r="B1211">
        <v>2</v>
      </c>
      <c r="C1211" t="s">
        <v>1176</v>
      </c>
      <c r="D1211" t="s">
        <v>1189</v>
      </c>
      <c r="E1211" s="28">
        <v>23234</v>
      </c>
      <c r="F1211" s="29">
        <v>23144</v>
      </c>
      <c r="G1211" s="29">
        <v>22981</v>
      </c>
      <c r="H1211" s="29">
        <v>22958</v>
      </c>
      <c r="I1211" s="29">
        <v>23686</v>
      </c>
      <c r="J1211" s="29">
        <v>23494</v>
      </c>
      <c r="K1211" s="29">
        <v>22898</v>
      </c>
      <c r="L1211" s="5">
        <v>100</v>
      </c>
      <c r="M1211" s="6">
        <v>99.612636653180687</v>
      </c>
      <c r="N1211" s="6">
        <v>98.911078591719033</v>
      </c>
      <c r="O1211" s="6">
        <v>98.812085736420769</v>
      </c>
      <c r="P1211" s="6">
        <v>101.94542480847035</v>
      </c>
      <c r="Q1211" s="6">
        <v>101.11904966858913</v>
      </c>
      <c r="R1211" s="6">
        <v>98.55384350520788</v>
      </c>
    </row>
    <row r="1212" spans="1:18" hidden="1" x14ac:dyDescent="0.4">
      <c r="A1212">
        <v>26202</v>
      </c>
      <c r="B1212">
        <v>2</v>
      </c>
      <c r="C1212" t="s">
        <v>1176</v>
      </c>
      <c r="D1212" t="s">
        <v>1190</v>
      </c>
      <c r="E1212" s="28">
        <v>25881</v>
      </c>
      <c r="F1212" s="29">
        <v>25066</v>
      </c>
      <c r="G1212" s="29">
        <v>24248</v>
      </c>
      <c r="H1212" s="29">
        <v>23625</v>
      </c>
      <c r="I1212" s="29">
        <v>23855</v>
      </c>
      <c r="J1212" s="29">
        <v>23202</v>
      </c>
      <c r="K1212" s="29">
        <v>22025</v>
      </c>
      <c r="L1212" s="5">
        <v>100</v>
      </c>
      <c r="M1212" s="6">
        <v>96.850971755341746</v>
      </c>
      <c r="N1212" s="6">
        <v>93.690351995672501</v>
      </c>
      <c r="O1212" s="6">
        <v>91.283180711719027</v>
      </c>
      <c r="P1212" s="6">
        <v>92.171863529229938</v>
      </c>
      <c r="Q1212" s="6">
        <v>89.648777095166338</v>
      </c>
      <c r="R1212" s="6">
        <v>85.101039372512659</v>
      </c>
    </row>
    <row r="1213" spans="1:18" hidden="1" x14ac:dyDescent="0.4">
      <c r="A1213">
        <v>26203</v>
      </c>
      <c r="B1213">
        <v>2</v>
      </c>
      <c r="C1213" t="s">
        <v>1176</v>
      </c>
      <c r="D1213" t="s">
        <v>1191</v>
      </c>
      <c r="E1213" s="28">
        <v>12354</v>
      </c>
      <c r="F1213" s="29">
        <v>11743</v>
      </c>
      <c r="G1213" s="29">
        <v>11043</v>
      </c>
      <c r="H1213" s="29">
        <v>10584</v>
      </c>
      <c r="I1213" s="29">
        <v>10517</v>
      </c>
      <c r="J1213" s="29">
        <v>10004</v>
      </c>
      <c r="K1213" s="29">
        <v>9374</v>
      </c>
      <c r="L1213" s="5">
        <v>100</v>
      </c>
      <c r="M1213" s="6">
        <v>95.054233446656951</v>
      </c>
      <c r="N1213" s="6">
        <v>89.388052452646917</v>
      </c>
      <c r="O1213" s="6">
        <v>85.672656629431771</v>
      </c>
      <c r="P1213" s="6">
        <v>85.130322162862228</v>
      </c>
      <c r="Q1213" s="6">
        <v>80.977820948680588</v>
      </c>
      <c r="R1213" s="6">
        <v>75.878258054071551</v>
      </c>
    </row>
    <row r="1214" spans="1:18" hidden="1" x14ac:dyDescent="0.4">
      <c r="A1214">
        <v>26204</v>
      </c>
      <c r="B1214">
        <v>2</v>
      </c>
      <c r="C1214" t="s">
        <v>1176</v>
      </c>
      <c r="D1214" t="s">
        <v>1192</v>
      </c>
      <c r="E1214" s="28">
        <v>53906</v>
      </c>
      <c r="F1214" s="29">
        <v>54030</v>
      </c>
      <c r="G1214" s="29">
        <v>54131</v>
      </c>
      <c r="H1214" s="29">
        <v>54918</v>
      </c>
      <c r="I1214" s="29">
        <v>57183</v>
      </c>
      <c r="J1214" s="29">
        <v>56459</v>
      </c>
      <c r="K1214" s="29">
        <v>53894</v>
      </c>
      <c r="L1214" s="5">
        <v>100</v>
      </c>
      <c r="M1214" s="6">
        <v>100.23003005231328</v>
      </c>
      <c r="N1214" s="6">
        <v>100.41739324008458</v>
      </c>
      <c r="O1214" s="6">
        <v>101.87734203984715</v>
      </c>
      <c r="P1214" s="6">
        <v>106.0791006566987</v>
      </c>
      <c r="Q1214" s="6">
        <v>104.73602196415983</v>
      </c>
      <c r="R1214" s="6">
        <v>99.977739027195483</v>
      </c>
    </row>
    <row r="1215" spans="1:18" hidden="1" x14ac:dyDescent="0.4">
      <c r="A1215">
        <v>26205</v>
      </c>
      <c r="B1215">
        <v>2</v>
      </c>
      <c r="C1215" t="s">
        <v>1176</v>
      </c>
      <c r="D1215" t="s">
        <v>1193</v>
      </c>
      <c r="E1215" s="28">
        <v>7257</v>
      </c>
      <c r="F1215" s="29">
        <v>6996</v>
      </c>
      <c r="G1215" s="29">
        <v>6575</v>
      </c>
      <c r="H1215" s="29">
        <v>6057</v>
      </c>
      <c r="I1215" s="29">
        <v>5683</v>
      </c>
      <c r="J1215" s="29">
        <v>5129</v>
      </c>
      <c r="K1215" s="29">
        <v>4572</v>
      </c>
      <c r="L1215" s="5">
        <v>100</v>
      </c>
      <c r="M1215" s="6">
        <v>96.403472509301366</v>
      </c>
      <c r="N1215" s="6">
        <v>90.602177208212765</v>
      </c>
      <c r="O1215" s="6">
        <v>83.464241422075233</v>
      </c>
      <c r="P1215" s="6">
        <v>78.310596665288685</v>
      </c>
      <c r="Q1215" s="6">
        <v>70.676588121813424</v>
      </c>
      <c r="R1215" s="6">
        <v>63.001240181893351</v>
      </c>
    </row>
    <row r="1216" spans="1:18" hidden="1" x14ac:dyDescent="0.4">
      <c r="A1216">
        <v>26206</v>
      </c>
      <c r="B1216">
        <v>2</v>
      </c>
      <c r="C1216" t="s">
        <v>1176</v>
      </c>
      <c r="D1216" t="s">
        <v>1194</v>
      </c>
      <c r="E1216" s="28">
        <v>26278</v>
      </c>
      <c r="F1216" s="29">
        <v>27216</v>
      </c>
      <c r="G1216" s="29">
        <v>27341</v>
      </c>
      <c r="H1216" s="29">
        <v>27116</v>
      </c>
      <c r="I1216" s="29">
        <v>27246</v>
      </c>
      <c r="J1216" s="29">
        <v>26519</v>
      </c>
      <c r="K1216" s="29">
        <v>25339</v>
      </c>
      <c r="L1216" s="5">
        <v>100</v>
      </c>
      <c r="M1216" s="6">
        <v>103.56952583910495</v>
      </c>
      <c r="N1216" s="6">
        <v>104.04520892000913</v>
      </c>
      <c r="O1216" s="6">
        <v>103.1889793743816</v>
      </c>
      <c r="P1216" s="6">
        <v>103.68368977852197</v>
      </c>
      <c r="Q1216" s="6">
        <v>100.91711697998325</v>
      </c>
      <c r="R1216" s="6">
        <v>96.426668696247802</v>
      </c>
    </row>
    <row r="1217" spans="1:18" hidden="1" x14ac:dyDescent="0.4">
      <c r="A1217">
        <v>26207</v>
      </c>
      <c r="B1217">
        <v>2</v>
      </c>
      <c r="C1217" t="s">
        <v>1176</v>
      </c>
      <c r="D1217" t="s">
        <v>1195</v>
      </c>
      <c r="E1217" s="28">
        <v>25358</v>
      </c>
      <c r="F1217" s="29">
        <v>24679</v>
      </c>
      <c r="G1217" s="29">
        <v>23679</v>
      </c>
      <c r="H1217" s="29">
        <v>23023</v>
      </c>
      <c r="I1217" s="29">
        <v>23323</v>
      </c>
      <c r="J1217" s="29">
        <v>22710</v>
      </c>
      <c r="K1217" s="29">
        <v>21670</v>
      </c>
      <c r="L1217" s="5">
        <v>100</v>
      </c>
      <c r="M1217" s="6">
        <v>97.322344033441126</v>
      </c>
      <c r="N1217" s="6">
        <v>93.378815363987698</v>
      </c>
      <c r="O1217" s="6">
        <v>90.791860556826236</v>
      </c>
      <c r="P1217" s="6">
        <v>91.974919157662271</v>
      </c>
      <c r="Q1217" s="6">
        <v>89.557536083287332</v>
      </c>
      <c r="R1217" s="6">
        <v>85.456266267055753</v>
      </c>
    </row>
    <row r="1218" spans="1:18" hidden="1" x14ac:dyDescent="0.4">
      <c r="A1218">
        <v>26208</v>
      </c>
      <c r="B1218">
        <v>2</v>
      </c>
      <c r="C1218" t="s">
        <v>1176</v>
      </c>
      <c r="D1218" t="s">
        <v>1196</v>
      </c>
      <c r="E1218" s="28">
        <v>15457</v>
      </c>
      <c r="F1218" s="29">
        <v>15511</v>
      </c>
      <c r="G1218" s="29">
        <v>15755</v>
      </c>
      <c r="H1218" s="29">
        <v>16407</v>
      </c>
      <c r="I1218" s="29">
        <v>17558</v>
      </c>
      <c r="J1218" s="29">
        <v>17944</v>
      </c>
      <c r="K1218" s="29">
        <v>17966</v>
      </c>
      <c r="L1218" s="5">
        <v>100</v>
      </c>
      <c r="M1218" s="6">
        <v>100.34935627870867</v>
      </c>
      <c r="N1218" s="6">
        <v>101.92792909361455</v>
      </c>
      <c r="O1218" s="6">
        <v>106.14608268098596</v>
      </c>
      <c r="P1218" s="6">
        <v>113.59254706605422</v>
      </c>
      <c r="Q1218" s="6">
        <v>116.08979750274958</v>
      </c>
      <c r="R1218" s="6">
        <v>116.23212783851977</v>
      </c>
    </row>
    <row r="1219" spans="1:18" hidden="1" x14ac:dyDescent="0.4">
      <c r="A1219">
        <v>26209</v>
      </c>
      <c r="B1219">
        <v>2</v>
      </c>
      <c r="C1219" t="s">
        <v>1176</v>
      </c>
      <c r="D1219" t="s">
        <v>1197</v>
      </c>
      <c r="E1219" s="28">
        <v>22148</v>
      </c>
      <c r="F1219" s="29">
        <v>22225</v>
      </c>
      <c r="G1219" s="29">
        <v>22241</v>
      </c>
      <c r="H1219" s="29">
        <v>22786</v>
      </c>
      <c r="I1219" s="29">
        <v>24086</v>
      </c>
      <c r="J1219" s="29">
        <v>24319</v>
      </c>
      <c r="K1219" s="29">
        <v>24161</v>
      </c>
      <c r="L1219" s="5">
        <v>100</v>
      </c>
      <c r="M1219" s="6">
        <v>100.34766118836916</v>
      </c>
      <c r="N1219" s="6">
        <v>100.41990247426405</v>
      </c>
      <c r="O1219" s="6">
        <v>102.8806212750587</v>
      </c>
      <c r="P1219" s="6">
        <v>108.75022575401843</v>
      </c>
      <c r="Q1219" s="6">
        <v>109.80223947986273</v>
      </c>
      <c r="R1219" s="6">
        <v>109.08885678165072</v>
      </c>
    </row>
    <row r="1220" spans="1:18" hidden="1" x14ac:dyDescent="0.4">
      <c r="A1220">
        <v>26210</v>
      </c>
      <c r="B1220">
        <v>2</v>
      </c>
      <c r="C1220" t="s">
        <v>1176</v>
      </c>
      <c r="D1220" t="s">
        <v>1198</v>
      </c>
      <c r="E1220" s="28">
        <v>22208</v>
      </c>
      <c r="F1220" s="29">
        <v>22360</v>
      </c>
      <c r="G1220" s="29">
        <v>22106</v>
      </c>
      <c r="H1220" s="29">
        <v>22266</v>
      </c>
      <c r="I1220" s="29">
        <v>22984</v>
      </c>
      <c r="J1220" s="29">
        <v>22600</v>
      </c>
      <c r="K1220" s="29">
        <v>21504</v>
      </c>
      <c r="L1220" s="5">
        <v>100</v>
      </c>
      <c r="M1220" s="6">
        <v>100.68443804034581</v>
      </c>
      <c r="N1220" s="6">
        <v>99.540706051873201</v>
      </c>
      <c r="O1220" s="6">
        <v>100.26116714697406</v>
      </c>
      <c r="P1220" s="6">
        <v>103.49423631123919</v>
      </c>
      <c r="Q1220" s="6">
        <v>101.76512968299711</v>
      </c>
      <c r="R1220" s="6">
        <v>96.829971181556189</v>
      </c>
    </row>
    <row r="1221" spans="1:18" hidden="1" x14ac:dyDescent="0.4">
      <c r="A1221">
        <v>26211</v>
      </c>
      <c r="B1221">
        <v>2</v>
      </c>
      <c r="C1221" t="s">
        <v>1176</v>
      </c>
      <c r="D1221" t="s">
        <v>1199</v>
      </c>
      <c r="E1221" s="28">
        <v>17653</v>
      </c>
      <c r="F1221" s="29">
        <v>18123</v>
      </c>
      <c r="G1221" s="29">
        <v>18844</v>
      </c>
      <c r="H1221" s="29">
        <v>19887</v>
      </c>
      <c r="I1221" s="29">
        <v>22195</v>
      </c>
      <c r="J1221" s="29">
        <v>23392</v>
      </c>
      <c r="K1221" s="29">
        <v>23884</v>
      </c>
      <c r="L1221" s="5">
        <v>100</v>
      </c>
      <c r="M1221" s="6">
        <v>102.66243697955022</v>
      </c>
      <c r="N1221" s="6">
        <v>106.74672860137086</v>
      </c>
      <c r="O1221" s="6">
        <v>112.65507279215998</v>
      </c>
      <c r="P1221" s="6">
        <v>125.72933778961084</v>
      </c>
      <c r="Q1221" s="6">
        <v>132.51005494816746</v>
      </c>
      <c r="R1221" s="6">
        <v>135.29711663739874</v>
      </c>
    </row>
    <row r="1222" spans="1:18" hidden="1" x14ac:dyDescent="0.4">
      <c r="A1222">
        <v>26212</v>
      </c>
      <c r="B1222">
        <v>2</v>
      </c>
      <c r="C1222" t="s">
        <v>1176</v>
      </c>
      <c r="D1222" t="s">
        <v>1200</v>
      </c>
      <c r="E1222" s="28">
        <v>19370</v>
      </c>
      <c r="F1222" s="29">
        <v>18780</v>
      </c>
      <c r="G1222" s="29">
        <v>18274</v>
      </c>
      <c r="H1222" s="29">
        <v>17601</v>
      </c>
      <c r="I1222" s="29">
        <v>17113</v>
      </c>
      <c r="J1222" s="29">
        <v>15940</v>
      </c>
      <c r="K1222" s="29">
        <v>14616</v>
      </c>
      <c r="L1222" s="5">
        <v>100</v>
      </c>
      <c r="M1222" s="6">
        <v>96.954052658750641</v>
      </c>
      <c r="N1222" s="6">
        <v>94.341765616933401</v>
      </c>
      <c r="O1222" s="6">
        <v>90.867320598864225</v>
      </c>
      <c r="P1222" s="6">
        <v>88.347960764068148</v>
      </c>
      <c r="Q1222" s="6">
        <v>82.292204439855439</v>
      </c>
      <c r="R1222" s="6">
        <v>75.456892101187407</v>
      </c>
    </row>
    <row r="1223" spans="1:18" hidden="1" x14ac:dyDescent="0.4">
      <c r="A1223">
        <v>26213</v>
      </c>
      <c r="B1223">
        <v>2</v>
      </c>
      <c r="C1223" t="s">
        <v>1176</v>
      </c>
      <c r="D1223" t="s">
        <v>1201</v>
      </c>
      <c r="E1223" s="28">
        <v>11198</v>
      </c>
      <c r="F1223" s="29">
        <v>11007</v>
      </c>
      <c r="G1223" s="29">
        <v>10836</v>
      </c>
      <c r="H1223" s="29">
        <v>10639</v>
      </c>
      <c r="I1223" s="29">
        <v>10460</v>
      </c>
      <c r="J1223" s="29">
        <v>10002</v>
      </c>
      <c r="K1223" s="29">
        <v>9511</v>
      </c>
      <c r="L1223" s="5">
        <v>100</v>
      </c>
      <c r="M1223" s="6">
        <v>98.29433827469191</v>
      </c>
      <c r="N1223" s="6">
        <v>96.767279871405606</v>
      </c>
      <c r="O1223" s="6">
        <v>95.008037149490974</v>
      </c>
      <c r="P1223" s="6">
        <v>93.409537417395967</v>
      </c>
      <c r="Q1223" s="6">
        <v>89.31952134309698</v>
      </c>
      <c r="R1223" s="6">
        <v>84.934809787462058</v>
      </c>
    </row>
    <row r="1224" spans="1:18" hidden="1" x14ac:dyDescent="0.4">
      <c r="A1224">
        <v>26214</v>
      </c>
      <c r="B1224">
        <v>2</v>
      </c>
      <c r="C1224" t="s">
        <v>1176</v>
      </c>
      <c r="D1224" t="s">
        <v>1202</v>
      </c>
      <c r="E1224" s="28">
        <v>19477</v>
      </c>
      <c r="F1224" s="29">
        <v>20905</v>
      </c>
      <c r="G1224" s="29">
        <v>21928</v>
      </c>
      <c r="H1224" s="29">
        <v>23206</v>
      </c>
      <c r="I1224" s="29">
        <v>25453</v>
      </c>
      <c r="J1224" s="29">
        <v>26794</v>
      </c>
      <c r="K1224" s="29">
        <v>27462</v>
      </c>
      <c r="L1224" s="5">
        <v>100</v>
      </c>
      <c r="M1224" s="6">
        <v>107.33172459824409</v>
      </c>
      <c r="N1224" s="6">
        <v>112.58407352261641</v>
      </c>
      <c r="O1224" s="6">
        <v>119.14565898238949</v>
      </c>
      <c r="P1224" s="6">
        <v>130.68234327668534</v>
      </c>
      <c r="Q1224" s="6">
        <v>137.56738717461621</v>
      </c>
      <c r="R1224" s="6">
        <v>140.99707347127381</v>
      </c>
    </row>
    <row r="1225" spans="1:18" hidden="1" x14ac:dyDescent="0.4">
      <c r="A1225">
        <v>26303</v>
      </c>
      <c r="B1225">
        <v>3</v>
      </c>
      <c r="C1225" t="s">
        <v>1176</v>
      </c>
      <c r="D1225" t="s">
        <v>1203</v>
      </c>
      <c r="E1225" s="28">
        <v>4372</v>
      </c>
      <c r="F1225" s="29">
        <v>4368</v>
      </c>
      <c r="G1225" s="29">
        <v>4287</v>
      </c>
      <c r="H1225" s="29">
        <v>4256</v>
      </c>
      <c r="I1225" s="29">
        <v>4461</v>
      </c>
      <c r="J1225" s="29">
        <v>4567</v>
      </c>
      <c r="K1225" s="29">
        <v>4621</v>
      </c>
      <c r="L1225" s="5">
        <v>100</v>
      </c>
      <c r="M1225" s="6">
        <v>99.908508691674285</v>
      </c>
      <c r="N1225" s="6">
        <v>98.055809698078676</v>
      </c>
      <c r="O1225" s="6">
        <v>97.346752058554443</v>
      </c>
      <c r="P1225" s="6">
        <v>102.03568161024702</v>
      </c>
      <c r="Q1225" s="6">
        <v>104.46020128087832</v>
      </c>
      <c r="R1225" s="6">
        <v>105.69533394327539</v>
      </c>
    </row>
    <row r="1226" spans="1:18" hidden="1" x14ac:dyDescent="0.4">
      <c r="A1226">
        <v>26322</v>
      </c>
      <c r="B1226">
        <v>3</v>
      </c>
      <c r="C1226" t="s">
        <v>1176</v>
      </c>
      <c r="D1226" t="s">
        <v>1204</v>
      </c>
      <c r="E1226" s="28">
        <v>4938</v>
      </c>
      <c r="F1226" s="29">
        <v>4776</v>
      </c>
      <c r="G1226" s="29">
        <v>4600</v>
      </c>
      <c r="H1226" s="29">
        <v>4491</v>
      </c>
      <c r="I1226" s="29">
        <v>4617</v>
      </c>
      <c r="J1226" s="29">
        <v>4516</v>
      </c>
      <c r="K1226" s="29">
        <v>4292</v>
      </c>
      <c r="L1226" s="5">
        <v>100</v>
      </c>
      <c r="M1226" s="6">
        <v>96.719319562575947</v>
      </c>
      <c r="N1226" s="6">
        <v>93.155123531794246</v>
      </c>
      <c r="O1226" s="6">
        <v>90.94775212636695</v>
      </c>
      <c r="P1226" s="6">
        <v>93.499392466585661</v>
      </c>
      <c r="Q1226" s="6">
        <v>91.454029971648438</v>
      </c>
      <c r="R1226" s="6">
        <v>86.917780477926286</v>
      </c>
    </row>
    <row r="1227" spans="1:18" hidden="1" x14ac:dyDescent="0.4">
      <c r="A1227">
        <v>26343</v>
      </c>
      <c r="B1227">
        <v>3</v>
      </c>
      <c r="C1227" t="s">
        <v>1176</v>
      </c>
      <c r="D1227" t="s">
        <v>1205</v>
      </c>
      <c r="E1227" s="28">
        <v>2578</v>
      </c>
      <c r="F1227" s="29">
        <v>2529</v>
      </c>
      <c r="G1227" s="29">
        <v>2476</v>
      </c>
      <c r="H1227" s="29">
        <v>2420</v>
      </c>
      <c r="I1227" s="29">
        <v>2372</v>
      </c>
      <c r="J1227" s="29">
        <v>2224</v>
      </c>
      <c r="K1227" s="29">
        <v>2073</v>
      </c>
      <c r="L1227" s="5">
        <v>100</v>
      </c>
      <c r="M1227" s="6">
        <v>98.099301784328944</v>
      </c>
      <c r="N1227" s="6">
        <v>96.04344453064391</v>
      </c>
      <c r="O1227" s="6">
        <v>93.871217998448415</v>
      </c>
      <c r="P1227" s="6">
        <v>92.009309542280832</v>
      </c>
      <c r="Q1227" s="6">
        <v>86.268425135764161</v>
      </c>
      <c r="R1227" s="6">
        <v>80.411171450737001</v>
      </c>
    </row>
    <row r="1228" spans="1:18" hidden="1" x14ac:dyDescent="0.4">
      <c r="A1228">
        <v>26344</v>
      </c>
      <c r="B1228">
        <v>3</v>
      </c>
      <c r="C1228" t="s">
        <v>1176</v>
      </c>
      <c r="D1228" t="s">
        <v>1206</v>
      </c>
      <c r="E1228" s="28">
        <v>2686</v>
      </c>
      <c r="F1228" s="29">
        <v>2791</v>
      </c>
      <c r="G1228" s="29">
        <v>2862</v>
      </c>
      <c r="H1228" s="29">
        <v>2914</v>
      </c>
      <c r="I1228" s="29">
        <v>2908</v>
      </c>
      <c r="J1228" s="29">
        <v>2751</v>
      </c>
      <c r="K1228" s="29">
        <v>2595</v>
      </c>
      <c r="L1228" s="5">
        <v>100</v>
      </c>
      <c r="M1228" s="6">
        <v>103.90915860014891</v>
      </c>
      <c r="N1228" s="6">
        <v>106.55249441548771</v>
      </c>
      <c r="O1228" s="6">
        <v>108.48845867460908</v>
      </c>
      <c r="P1228" s="6">
        <v>108.26507818317199</v>
      </c>
      <c r="Q1228" s="6">
        <v>102.41995532390172</v>
      </c>
      <c r="R1228" s="6">
        <v>96.612062546537601</v>
      </c>
    </row>
    <row r="1229" spans="1:18" hidden="1" x14ac:dyDescent="0.4">
      <c r="A1229">
        <v>26364</v>
      </c>
      <c r="B1229">
        <v>3</v>
      </c>
      <c r="C1229" t="s">
        <v>1176</v>
      </c>
      <c r="D1229" t="s">
        <v>1207</v>
      </c>
      <c r="E1229" s="28">
        <v>604</v>
      </c>
      <c r="F1229" s="29">
        <v>554</v>
      </c>
      <c r="G1229" s="29">
        <v>499</v>
      </c>
      <c r="H1229" s="29">
        <v>435</v>
      </c>
      <c r="I1229" s="29">
        <v>387</v>
      </c>
      <c r="J1229" s="29">
        <v>330</v>
      </c>
      <c r="K1229" s="29">
        <v>280</v>
      </c>
      <c r="L1229" s="5">
        <v>100</v>
      </c>
      <c r="M1229" s="6">
        <v>91.721854304635769</v>
      </c>
      <c r="N1229" s="6">
        <v>82.615894039735096</v>
      </c>
      <c r="O1229" s="6">
        <v>72.019867549668874</v>
      </c>
      <c r="P1229" s="6">
        <v>64.072847682119203</v>
      </c>
      <c r="Q1229" s="6">
        <v>54.635761589403977</v>
      </c>
      <c r="R1229" s="6">
        <v>46.357615894039732</v>
      </c>
    </row>
    <row r="1230" spans="1:18" hidden="1" x14ac:dyDescent="0.4">
      <c r="A1230">
        <v>26365</v>
      </c>
      <c r="B1230">
        <v>3</v>
      </c>
      <c r="C1230" t="s">
        <v>1176</v>
      </c>
      <c r="D1230" t="s">
        <v>1208</v>
      </c>
      <c r="E1230" s="28">
        <v>1657</v>
      </c>
      <c r="F1230" s="29">
        <v>1583</v>
      </c>
      <c r="G1230" s="29">
        <v>1482</v>
      </c>
      <c r="H1230" s="29">
        <v>1312</v>
      </c>
      <c r="I1230" s="29">
        <v>1182</v>
      </c>
      <c r="J1230" s="29">
        <v>1022</v>
      </c>
      <c r="K1230" s="29">
        <v>864</v>
      </c>
      <c r="L1230" s="5">
        <v>100</v>
      </c>
      <c r="M1230" s="6">
        <v>95.534097767048891</v>
      </c>
      <c r="N1230" s="6">
        <v>89.438744719372366</v>
      </c>
      <c r="O1230" s="6">
        <v>79.179239589619797</v>
      </c>
      <c r="P1230" s="6">
        <v>71.333735666867838</v>
      </c>
      <c r="Q1230" s="6">
        <v>61.677730838865422</v>
      </c>
      <c r="R1230" s="6">
        <v>52.142426071213031</v>
      </c>
    </row>
    <row r="1231" spans="1:18" hidden="1" x14ac:dyDescent="0.4">
      <c r="A1231">
        <v>26366</v>
      </c>
      <c r="B1231">
        <v>3</v>
      </c>
      <c r="C1231" t="s">
        <v>1176</v>
      </c>
      <c r="D1231" t="s">
        <v>1209</v>
      </c>
      <c r="E1231" s="28">
        <v>9063</v>
      </c>
      <c r="F1231" s="29">
        <v>9848</v>
      </c>
      <c r="G1231" s="29">
        <v>10574</v>
      </c>
      <c r="H1231" s="29">
        <v>11551</v>
      </c>
      <c r="I1231" s="29">
        <v>12408</v>
      </c>
      <c r="J1231" s="29">
        <v>12464</v>
      </c>
      <c r="K1231" s="29">
        <v>12056</v>
      </c>
      <c r="L1231" s="5">
        <v>100</v>
      </c>
      <c r="M1231" s="6">
        <v>108.6615910846298</v>
      </c>
      <c r="N1231" s="6">
        <v>116.67218360366324</v>
      </c>
      <c r="O1231" s="6">
        <v>127.45227849497959</v>
      </c>
      <c r="P1231" s="6">
        <v>136.90830850711683</v>
      </c>
      <c r="Q1231" s="6">
        <v>137.52620545073376</v>
      </c>
      <c r="R1231" s="6">
        <v>133.02438486152488</v>
      </c>
    </row>
    <row r="1232" spans="1:18" hidden="1" x14ac:dyDescent="0.4">
      <c r="A1232">
        <v>26367</v>
      </c>
      <c r="B1232">
        <v>3</v>
      </c>
      <c r="C1232" t="s">
        <v>1176</v>
      </c>
      <c r="D1232" t="s">
        <v>1210</v>
      </c>
      <c r="E1232" s="28">
        <v>1160</v>
      </c>
      <c r="F1232" s="29">
        <v>1119</v>
      </c>
      <c r="G1232" s="29">
        <v>1028</v>
      </c>
      <c r="H1232" s="29">
        <v>914</v>
      </c>
      <c r="I1232" s="29">
        <v>824</v>
      </c>
      <c r="J1232" s="29">
        <v>721</v>
      </c>
      <c r="K1232" s="29">
        <v>613</v>
      </c>
      <c r="L1232" s="5">
        <v>100</v>
      </c>
      <c r="M1232" s="6">
        <v>96.465517241379303</v>
      </c>
      <c r="N1232" s="6">
        <v>88.620689655172413</v>
      </c>
      <c r="O1232" s="6">
        <v>78.793103448275858</v>
      </c>
      <c r="P1232" s="6">
        <v>71.034482758620683</v>
      </c>
      <c r="Q1232" s="6">
        <v>62.155172413793103</v>
      </c>
      <c r="R1232" s="6">
        <v>52.844827586206897</v>
      </c>
    </row>
    <row r="1233" spans="1:18" hidden="1" x14ac:dyDescent="0.4">
      <c r="A1233">
        <v>26407</v>
      </c>
      <c r="B1233">
        <v>3</v>
      </c>
      <c r="C1233" t="s">
        <v>1176</v>
      </c>
      <c r="D1233" t="s">
        <v>1211</v>
      </c>
      <c r="E1233" s="28">
        <v>5739</v>
      </c>
      <c r="F1233" s="29">
        <v>5467</v>
      </c>
      <c r="G1233" s="29">
        <v>5165</v>
      </c>
      <c r="H1233" s="29">
        <v>4805</v>
      </c>
      <c r="I1233" s="29">
        <v>4480</v>
      </c>
      <c r="J1233" s="29">
        <v>4041</v>
      </c>
      <c r="K1233" s="29">
        <v>3558</v>
      </c>
      <c r="L1233" s="5">
        <v>100</v>
      </c>
      <c r="M1233" s="6">
        <v>95.260498344659354</v>
      </c>
      <c r="N1233" s="6">
        <v>89.998257536156117</v>
      </c>
      <c r="O1233" s="6">
        <v>83.725387698205267</v>
      </c>
      <c r="P1233" s="6">
        <v>78.062380205610737</v>
      </c>
      <c r="Q1233" s="6">
        <v>70.41296393099843</v>
      </c>
      <c r="R1233" s="6">
        <v>61.996863565081028</v>
      </c>
    </row>
    <row r="1234" spans="1:18" hidden="1" x14ac:dyDescent="0.4">
      <c r="A1234">
        <v>26463</v>
      </c>
      <c r="B1234">
        <v>3</v>
      </c>
      <c r="C1234" t="s">
        <v>1176</v>
      </c>
      <c r="D1234" t="s">
        <v>1212</v>
      </c>
      <c r="E1234" s="28">
        <v>935</v>
      </c>
      <c r="F1234" s="29">
        <v>846</v>
      </c>
      <c r="G1234" s="29">
        <v>781</v>
      </c>
      <c r="H1234" s="29">
        <v>692</v>
      </c>
      <c r="I1234" s="29">
        <v>606</v>
      </c>
      <c r="J1234" s="29">
        <v>537</v>
      </c>
      <c r="K1234" s="29">
        <v>484</v>
      </c>
      <c r="L1234" s="5">
        <v>100</v>
      </c>
      <c r="M1234" s="6">
        <v>90.481283422459896</v>
      </c>
      <c r="N1234" s="6">
        <v>83.529411764705884</v>
      </c>
      <c r="O1234" s="6">
        <v>74.01069518716578</v>
      </c>
      <c r="P1234" s="6">
        <v>64.81283422459893</v>
      </c>
      <c r="Q1234" s="6">
        <v>57.433155080213908</v>
      </c>
      <c r="R1234" s="6">
        <v>51.764705882352949</v>
      </c>
    </row>
    <row r="1235" spans="1:18" hidden="1" x14ac:dyDescent="0.4">
      <c r="A1235">
        <v>26465</v>
      </c>
      <c r="B1235">
        <v>3</v>
      </c>
      <c r="C1235" t="s">
        <v>1176</v>
      </c>
      <c r="D1235" t="s">
        <v>1213</v>
      </c>
      <c r="E1235" s="28">
        <v>7562</v>
      </c>
      <c r="F1235" s="29">
        <v>7456</v>
      </c>
      <c r="G1235" s="29">
        <v>7272</v>
      </c>
      <c r="H1235" s="29">
        <v>6947</v>
      </c>
      <c r="I1235" s="29">
        <v>6765</v>
      </c>
      <c r="J1235" s="29">
        <v>6303</v>
      </c>
      <c r="K1235" s="29">
        <v>5672</v>
      </c>
      <c r="L1235" s="5">
        <v>100</v>
      </c>
      <c r="M1235" s="6">
        <v>98.59825443004496</v>
      </c>
      <c r="N1235" s="6">
        <v>96.16503570483998</v>
      </c>
      <c r="O1235" s="6">
        <v>91.867230891298604</v>
      </c>
      <c r="P1235" s="6">
        <v>89.460460195715413</v>
      </c>
      <c r="Q1235" s="6">
        <v>83.350965353081193</v>
      </c>
      <c r="R1235" s="6">
        <v>75.006612007405451</v>
      </c>
    </row>
    <row r="1236" spans="1:18" hidden="1" x14ac:dyDescent="0.4">
      <c r="A1236">
        <v>27000</v>
      </c>
      <c r="B1236" t="s">
        <v>0</v>
      </c>
      <c r="C1236" t="s">
        <v>1214</v>
      </c>
      <c r="E1236" s="28">
        <v>2441984</v>
      </c>
      <c r="F1236" s="29">
        <v>2433999</v>
      </c>
      <c r="G1236" s="29">
        <v>2460200</v>
      </c>
      <c r="H1236" s="29">
        <v>2547620</v>
      </c>
      <c r="I1236" s="29">
        <v>2692756</v>
      </c>
      <c r="J1236" s="29">
        <v>2703477</v>
      </c>
      <c r="K1236" s="29">
        <v>2660053</v>
      </c>
      <c r="L1236" s="5">
        <v>100</v>
      </c>
      <c r="M1236" s="6">
        <v>99.673011780584957</v>
      </c>
      <c r="N1236" s="6">
        <v>100.74595083342068</v>
      </c>
      <c r="O1236" s="6">
        <v>104.32582686864451</v>
      </c>
      <c r="P1236" s="6">
        <v>110.26919095293009</v>
      </c>
      <c r="Q1236" s="6">
        <v>110.70821921847154</v>
      </c>
      <c r="R1236" s="6">
        <v>108.92999298930705</v>
      </c>
    </row>
    <row r="1237" spans="1:18" hidden="1" x14ac:dyDescent="0.4">
      <c r="A1237">
        <v>27100</v>
      </c>
      <c r="B1237">
        <v>1</v>
      </c>
      <c r="C1237" t="s">
        <v>1214</v>
      </c>
      <c r="D1237" t="s">
        <v>1215</v>
      </c>
      <c r="E1237" s="28">
        <v>707489</v>
      </c>
      <c r="F1237" s="29">
        <v>700779</v>
      </c>
      <c r="G1237" s="29">
        <v>709184</v>
      </c>
      <c r="H1237" s="29">
        <v>738919</v>
      </c>
      <c r="I1237" s="29">
        <v>788297</v>
      </c>
      <c r="J1237" s="29">
        <v>802864</v>
      </c>
      <c r="K1237" s="29">
        <v>805182</v>
      </c>
      <c r="L1237" s="5">
        <v>100</v>
      </c>
      <c r="M1237" s="6">
        <v>99.051575360182269</v>
      </c>
      <c r="N1237" s="6">
        <v>100.23957969664545</v>
      </c>
      <c r="O1237" s="6">
        <v>104.44247189708958</v>
      </c>
      <c r="P1237" s="6">
        <v>111.42180302449931</v>
      </c>
      <c r="Q1237" s="6">
        <v>113.48077496611255</v>
      </c>
      <c r="R1237" s="6">
        <v>113.80841256895866</v>
      </c>
    </row>
    <row r="1238" spans="1:18" hidden="1" x14ac:dyDescent="0.4">
      <c r="A1238">
        <v>27102</v>
      </c>
      <c r="B1238">
        <v>0</v>
      </c>
      <c r="C1238" t="s">
        <v>1214</v>
      </c>
      <c r="D1238" t="s">
        <v>1216</v>
      </c>
      <c r="E1238" s="28">
        <v>26639</v>
      </c>
      <c r="F1238" s="29">
        <v>27288</v>
      </c>
      <c r="G1238" s="29">
        <v>28093</v>
      </c>
      <c r="H1238" s="29">
        <v>29562</v>
      </c>
      <c r="I1238" s="29">
        <v>31914</v>
      </c>
      <c r="J1238" s="29">
        <v>33003</v>
      </c>
      <c r="K1238" s="29">
        <v>33536</v>
      </c>
      <c r="L1238" s="5">
        <v>100</v>
      </c>
      <c r="M1238" s="6">
        <v>102.43627763804948</v>
      </c>
      <c r="N1238" s="6">
        <v>105.4581628439506</v>
      </c>
      <c r="O1238" s="6">
        <v>110.97263410788693</v>
      </c>
      <c r="P1238" s="6">
        <v>119.80179436165021</v>
      </c>
      <c r="Q1238" s="6">
        <v>123.88978565261459</v>
      </c>
      <c r="R1238" s="6">
        <v>125.89061150944106</v>
      </c>
    </row>
    <row r="1239" spans="1:18" hidden="1" x14ac:dyDescent="0.4">
      <c r="A1239">
        <v>27103</v>
      </c>
      <c r="B1239">
        <v>0</v>
      </c>
      <c r="C1239" t="s">
        <v>1214</v>
      </c>
      <c r="D1239" t="s">
        <v>1217</v>
      </c>
      <c r="E1239" s="28">
        <v>15108</v>
      </c>
      <c r="F1239" s="29">
        <v>15145</v>
      </c>
      <c r="G1239" s="29">
        <v>15756</v>
      </c>
      <c r="H1239" s="29">
        <v>16947</v>
      </c>
      <c r="I1239" s="29">
        <v>19233</v>
      </c>
      <c r="J1239" s="29">
        <v>21004</v>
      </c>
      <c r="K1239" s="29">
        <v>22440</v>
      </c>
      <c r="L1239" s="5">
        <v>100</v>
      </c>
      <c r="M1239" s="6">
        <v>100.24490336245697</v>
      </c>
      <c r="N1239" s="6">
        <v>104.28911834789515</v>
      </c>
      <c r="O1239" s="6">
        <v>112.17235901509135</v>
      </c>
      <c r="P1239" s="6">
        <v>127.30341540905481</v>
      </c>
      <c r="Q1239" s="6">
        <v>139.025681758009</v>
      </c>
      <c r="R1239" s="6">
        <v>148.53057982525814</v>
      </c>
    </row>
    <row r="1240" spans="1:18" hidden="1" x14ac:dyDescent="0.4">
      <c r="A1240">
        <v>27104</v>
      </c>
      <c r="B1240">
        <v>0</v>
      </c>
      <c r="C1240" t="s">
        <v>1214</v>
      </c>
      <c r="D1240" t="s">
        <v>1218</v>
      </c>
      <c r="E1240" s="28">
        <v>18425</v>
      </c>
      <c r="F1240" s="29">
        <v>18037</v>
      </c>
      <c r="G1240" s="29">
        <v>17940</v>
      </c>
      <c r="H1240" s="29">
        <v>18401</v>
      </c>
      <c r="I1240" s="29">
        <v>19503</v>
      </c>
      <c r="J1240" s="29">
        <v>19655</v>
      </c>
      <c r="K1240" s="29">
        <v>19429</v>
      </c>
      <c r="L1240" s="5">
        <v>100</v>
      </c>
      <c r="M1240" s="6">
        <v>97.894165535956574</v>
      </c>
      <c r="N1240" s="6">
        <v>97.367706919945732</v>
      </c>
      <c r="O1240" s="6">
        <v>99.869742198100411</v>
      </c>
      <c r="P1240" s="6">
        <v>105.85074626865672</v>
      </c>
      <c r="Q1240" s="6">
        <v>106.67571234735414</v>
      </c>
      <c r="R1240" s="6">
        <v>105.44911804613297</v>
      </c>
    </row>
    <row r="1241" spans="1:18" hidden="1" x14ac:dyDescent="0.4">
      <c r="A1241">
        <v>27106</v>
      </c>
      <c r="B1241">
        <v>0</v>
      </c>
      <c r="C1241" t="s">
        <v>1214</v>
      </c>
      <c r="D1241" t="s">
        <v>1219</v>
      </c>
      <c r="E1241" s="28">
        <v>16189</v>
      </c>
      <c r="F1241" s="29">
        <v>16266</v>
      </c>
      <c r="G1241" s="29">
        <v>17029</v>
      </c>
      <c r="H1241" s="29">
        <v>18610</v>
      </c>
      <c r="I1241" s="29">
        <v>21133</v>
      </c>
      <c r="J1241" s="29">
        <v>23117</v>
      </c>
      <c r="K1241" s="29">
        <v>24714</v>
      </c>
      <c r="L1241" s="5">
        <v>100</v>
      </c>
      <c r="M1241" s="6">
        <v>100.47563160170485</v>
      </c>
      <c r="N1241" s="6">
        <v>105.18870838223484</v>
      </c>
      <c r="O1241" s="6">
        <v>114.95459880165544</v>
      </c>
      <c r="P1241" s="6">
        <v>130.53925504972511</v>
      </c>
      <c r="Q1241" s="6">
        <v>142.79449008586076</v>
      </c>
      <c r="R1241" s="6">
        <v>152.65921304589537</v>
      </c>
    </row>
    <row r="1242" spans="1:18" hidden="1" x14ac:dyDescent="0.4">
      <c r="A1242">
        <v>27107</v>
      </c>
      <c r="B1242">
        <v>0</v>
      </c>
      <c r="C1242" t="s">
        <v>1214</v>
      </c>
      <c r="D1242" t="s">
        <v>1220</v>
      </c>
      <c r="E1242" s="28">
        <v>22544</v>
      </c>
      <c r="F1242" s="29">
        <v>21992</v>
      </c>
      <c r="G1242" s="29">
        <v>21932</v>
      </c>
      <c r="H1242" s="29">
        <v>22464</v>
      </c>
      <c r="I1242" s="29">
        <v>23723</v>
      </c>
      <c r="J1242" s="29">
        <v>23796</v>
      </c>
      <c r="K1242" s="29">
        <v>23651</v>
      </c>
      <c r="L1242" s="5">
        <v>100</v>
      </c>
      <c r="M1242" s="6">
        <v>97.551454932576291</v>
      </c>
      <c r="N1242" s="6">
        <v>97.285308729595457</v>
      </c>
      <c r="O1242" s="6">
        <v>99.645138396025544</v>
      </c>
      <c r="P1242" s="6">
        <v>105.22977288857345</v>
      </c>
      <c r="Q1242" s="6">
        <v>105.55358410220015</v>
      </c>
      <c r="R1242" s="6">
        <v>104.91039744499646</v>
      </c>
    </row>
    <row r="1243" spans="1:18" hidden="1" x14ac:dyDescent="0.4">
      <c r="A1243">
        <v>27108</v>
      </c>
      <c r="B1243">
        <v>0</v>
      </c>
      <c r="C1243" t="s">
        <v>1214</v>
      </c>
      <c r="D1243" t="s">
        <v>1221</v>
      </c>
      <c r="E1243" s="28">
        <v>20031</v>
      </c>
      <c r="F1243" s="29">
        <v>19222</v>
      </c>
      <c r="G1243" s="29">
        <v>18626</v>
      </c>
      <c r="H1243" s="29">
        <v>18374</v>
      </c>
      <c r="I1243" s="29">
        <v>18617</v>
      </c>
      <c r="J1243" s="29">
        <v>17829</v>
      </c>
      <c r="K1243" s="29">
        <v>16698</v>
      </c>
      <c r="L1243" s="5">
        <v>100</v>
      </c>
      <c r="M1243" s="6">
        <v>95.961260046927265</v>
      </c>
      <c r="N1243" s="6">
        <v>92.985871898557235</v>
      </c>
      <c r="O1243" s="6">
        <v>91.727821876092051</v>
      </c>
      <c r="P1243" s="6">
        <v>92.940941540612059</v>
      </c>
      <c r="Q1243" s="6">
        <v>89.007039089411407</v>
      </c>
      <c r="R1243" s="6">
        <v>83.360790774299829</v>
      </c>
    </row>
    <row r="1244" spans="1:18" hidden="1" x14ac:dyDescent="0.4">
      <c r="A1244">
        <v>27109</v>
      </c>
      <c r="B1244">
        <v>0</v>
      </c>
      <c r="C1244" t="s">
        <v>1214</v>
      </c>
      <c r="D1244" t="s">
        <v>1222</v>
      </c>
      <c r="E1244" s="28">
        <v>16155</v>
      </c>
      <c r="F1244" s="29">
        <v>16993</v>
      </c>
      <c r="G1244" s="29">
        <v>18596</v>
      </c>
      <c r="H1244" s="29">
        <v>20581</v>
      </c>
      <c r="I1244" s="29">
        <v>22917</v>
      </c>
      <c r="J1244" s="29">
        <v>24481</v>
      </c>
      <c r="K1244" s="29">
        <v>25570</v>
      </c>
      <c r="L1244" s="5">
        <v>100</v>
      </c>
      <c r="M1244" s="6">
        <v>105.18724852986692</v>
      </c>
      <c r="N1244" s="6">
        <v>115.10987310430207</v>
      </c>
      <c r="O1244" s="6">
        <v>127.39709068399875</v>
      </c>
      <c r="P1244" s="6">
        <v>141.85701021355618</v>
      </c>
      <c r="Q1244" s="6">
        <v>151.53822346022903</v>
      </c>
      <c r="R1244" s="6">
        <v>158.27917053543794</v>
      </c>
    </row>
    <row r="1245" spans="1:18" hidden="1" x14ac:dyDescent="0.4">
      <c r="A1245">
        <v>27111</v>
      </c>
      <c r="B1245">
        <v>0</v>
      </c>
      <c r="C1245" t="s">
        <v>1214</v>
      </c>
      <c r="D1245" t="s">
        <v>1223</v>
      </c>
      <c r="E1245" s="28">
        <v>13814</v>
      </c>
      <c r="F1245" s="29">
        <v>13944</v>
      </c>
      <c r="G1245" s="29">
        <v>14122</v>
      </c>
      <c r="H1245" s="29">
        <v>14927</v>
      </c>
      <c r="I1245" s="29">
        <v>16456</v>
      </c>
      <c r="J1245" s="29">
        <v>17397</v>
      </c>
      <c r="K1245" s="29">
        <v>18242</v>
      </c>
      <c r="L1245" s="5">
        <v>100</v>
      </c>
      <c r="M1245" s="6">
        <v>100.94107427247721</v>
      </c>
      <c r="N1245" s="6">
        <v>102.22962212248443</v>
      </c>
      <c r="O1245" s="6">
        <v>108.05704357897785</v>
      </c>
      <c r="P1245" s="6">
        <v>119.12552482988272</v>
      </c>
      <c r="Q1245" s="6">
        <v>125.93745475604459</v>
      </c>
      <c r="R1245" s="6">
        <v>132.05443752714638</v>
      </c>
    </row>
    <row r="1246" spans="1:18" hidden="1" x14ac:dyDescent="0.4">
      <c r="A1246">
        <v>27113</v>
      </c>
      <c r="B1246">
        <v>0</v>
      </c>
      <c r="C1246" t="s">
        <v>1214</v>
      </c>
      <c r="D1246" t="s">
        <v>1224</v>
      </c>
      <c r="E1246" s="28">
        <v>24826</v>
      </c>
      <c r="F1246" s="29">
        <v>24502</v>
      </c>
      <c r="G1246" s="29">
        <v>24816</v>
      </c>
      <c r="H1246" s="29">
        <v>25906</v>
      </c>
      <c r="I1246" s="29">
        <v>27844</v>
      </c>
      <c r="J1246" s="29">
        <v>28139</v>
      </c>
      <c r="K1246" s="29">
        <v>27765</v>
      </c>
      <c r="L1246" s="5">
        <v>100</v>
      </c>
      <c r="M1246" s="6">
        <v>98.694916619672924</v>
      </c>
      <c r="N1246" s="6">
        <v>99.959719648755339</v>
      </c>
      <c r="O1246" s="6">
        <v>104.3502779344236</v>
      </c>
      <c r="P1246" s="6">
        <v>112.15661000563925</v>
      </c>
      <c r="Q1246" s="6">
        <v>113.34488036735679</v>
      </c>
      <c r="R1246" s="6">
        <v>111.83839523080641</v>
      </c>
    </row>
    <row r="1247" spans="1:18" hidden="1" x14ac:dyDescent="0.4">
      <c r="A1247">
        <v>27114</v>
      </c>
      <c r="B1247">
        <v>0</v>
      </c>
      <c r="C1247" t="s">
        <v>1214</v>
      </c>
      <c r="D1247" t="s">
        <v>1225</v>
      </c>
      <c r="E1247" s="28">
        <v>44390</v>
      </c>
      <c r="F1247" s="29">
        <v>43923</v>
      </c>
      <c r="G1247" s="29">
        <v>44712</v>
      </c>
      <c r="H1247" s="29">
        <v>46907</v>
      </c>
      <c r="I1247" s="29">
        <v>50266</v>
      </c>
      <c r="J1247" s="29">
        <v>51419</v>
      </c>
      <c r="K1247" s="29">
        <v>51840</v>
      </c>
      <c r="L1247" s="5">
        <v>100</v>
      </c>
      <c r="M1247" s="6">
        <v>98.947961252534355</v>
      </c>
      <c r="N1247" s="6">
        <v>100.72538860103626</v>
      </c>
      <c r="O1247" s="6">
        <v>105.67019599008786</v>
      </c>
      <c r="P1247" s="6">
        <v>113.23721558909665</v>
      </c>
      <c r="Q1247" s="6">
        <v>115.83464744311782</v>
      </c>
      <c r="R1247" s="6">
        <v>116.78305924757828</v>
      </c>
    </row>
    <row r="1248" spans="1:18" hidden="1" x14ac:dyDescent="0.4">
      <c r="A1248">
        <v>27115</v>
      </c>
      <c r="B1248">
        <v>0</v>
      </c>
      <c r="C1248" t="s">
        <v>1214</v>
      </c>
      <c r="D1248" t="s">
        <v>1226</v>
      </c>
      <c r="E1248" s="28">
        <v>21754</v>
      </c>
      <c r="F1248" s="29">
        <v>21387</v>
      </c>
      <c r="G1248" s="29">
        <v>21631</v>
      </c>
      <c r="H1248" s="29">
        <v>22695</v>
      </c>
      <c r="I1248" s="29">
        <v>24449</v>
      </c>
      <c r="J1248" s="29">
        <v>25365</v>
      </c>
      <c r="K1248" s="29">
        <v>25793</v>
      </c>
      <c r="L1248" s="5">
        <v>100</v>
      </c>
      <c r="M1248" s="6">
        <v>98.312953939505377</v>
      </c>
      <c r="N1248" s="6">
        <v>99.434586742668017</v>
      </c>
      <c r="O1248" s="6">
        <v>104.32564126137723</v>
      </c>
      <c r="P1248" s="6">
        <v>112.38852624804633</v>
      </c>
      <c r="Q1248" s="6">
        <v>116.59924611565688</v>
      </c>
      <c r="R1248" s="6">
        <v>118.56670037694217</v>
      </c>
    </row>
    <row r="1249" spans="1:18" hidden="1" x14ac:dyDescent="0.4">
      <c r="A1249">
        <v>27116</v>
      </c>
      <c r="B1249">
        <v>0</v>
      </c>
      <c r="C1249" t="s">
        <v>1214</v>
      </c>
      <c r="D1249" t="s">
        <v>1227</v>
      </c>
      <c r="E1249" s="28">
        <v>40509</v>
      </c>
      <c r="F1249" s="29">
        <v>38934</v>
      </c>
      <c r="G1249" s="29">
        <v>38329</v>
      </c>
      <c r="H1249" s="29">
        <v>38489</v>
      </c>
      <c r="I1249" s="29">
        <v>39130</v>
      </c>
      <c r="J1249" s="29">
        <v>38225</v>
      </c>
      <c r="K1249" s="29">
        <v>37258</v>
      </c>
      <c r="L1249" s="5">
        <v>100</v>
      </c>
      <c r="M1249" s="6">
        <v>96.11197511664075</v>
      </c>
      <c r="N1249" s="6">
        <v>94.618479843985298</v>
      </c>
      <c r="O1249" s="6">
        <v>95.013453800390039</v>
      </c>
      <c r="P1249" s="6">
        <v>96.595818213236555</v>
      </c>
      <c r="Q1249" s="6">
        <v>94.361746772322192</v>
      </c>
      <c r="R1249" s="6">
        <v>91.974622923300998</v>
      </c>
    </row>
    <row r="1250" spans="1:18" hidden="1" x14ac:dyDescent="0.4">
      <c r="A1250">
        <v>27117</v>
      </c>
      <c r="B1250">
        <v>0</v>
      </c>
      <c r="C1250" t="s">
        <v>1214</v>
      </c>
      <c r="D1250" t="s">
        <v>1228</v>
      </c>
      <c r="E1250" s="28">
        <v>27101</v>
      </c>
      <c r="F1250" s="29">
        <v>26429</v>
      </c>
      <c r="G1250" s="29">
        <v>26337</v>
      </c>
      <c r="H1250" s="29">
        <v>26807</v>
      </c>
      <c r="I1250" s="29">
        <v>28087</v>
      </c>
      <c r="J1250" s="29">
        <v>28232</v>
      </c>
      <c r="K1250" s="29">
        <v>28133</v>
      </c>
      <c r="L1250" s="5">
        <v>100</v>
      </c>
      <c r="M1250" s="6">
        <v>97.520386701597729</v>
      </c>
      <c r="N1250" s="6">
        <v>97.180915833364082</v>
      </c>
      <c r="O1250" s="6">
        <v>98.915169181948997</v>
      </c>
      <c r="P1250" s="6">
        <v>103.63824213128667</v>
      </c>
      <c r="Q1250" s="6">
        <v>104.17327773882883</v>
      </c>
      <c r="R1250" s="6">
        <v>103.80797756540349</v>
      </c>
    </row>
    <row r="1251" spans="1:18" hidden="1" x14ac:dyDescent="0.4">
      <c r="A1251">
        <v>27118</v>
      </c>
      <c r="B1251">
        <v>0</v>
      </c>
      <c r="C1251" t="s">
        <v>1214</v>
      </c>
      <c r="D1251" t="s">
        <v>1229</v>
      </c>
      <c r="E1251" s="28">
        <v>43310</v>
      </c>
      <c r="F1251" s="29">
        <v>43179</v>
      </c>
      <c r="G1251" s="29">
        <v>44114</v>
      </c>
      <c r="H1251" s="29">
        <v>46592</v>
      </c>
      <c r="I1251" s="29">
        <v>50697</v>
      </c>
      <c r="J1251" s="29">
        <v>52391</v>
      </c>
      <c r="K1251" s="29">
        <v>53082</v>
      </c>
      <c r="L1251" s="5">
        <v>100</v>
      </c>
      <c r="M1251" s="6">
        <v>99.697529438928655</v>
      </c>
      <c r="N1251" s="6">
        <v>101.85638420688063</v>
      </c>
      <c r="O1251" s="6">
        <v>107.57792657584852</v>
      </c>
      <c r="P1251" s="6">
        <v>117.05610713461094</v>
      </c>
      <c r="Q1251" s="6">
        <v>120.96744400831216</v>
      </c>
      <c r="R1251" s="6">
        <v>122.56291849457399</v>
      </c>
    </row>
    <row r="1252" spans="1:18" hidden="1" x14ac:dyDescent="0.4">
      <c r="A1252">
        <v>27119</v>
      </c>
      <c r="B1252">
        <v>0</v>
      </c>
      <c r="C1252" t="s">
        <v>1214</v>
      </c>
      <c r="D1252" t="s">
        <v>1230</v>
      </c>
      <c r="E1252" s="28">
        <v>28787</v>
      </c>
      <c r="F1252" s="29">
        <v>29151</v>
      </c>
      <c r="G1252" s="29">
        <v>29322</v>
      </c>
      <c r="H1252" s="29">
        <v>30258</v>
      </c>
      <c r="I1252" s="29">
        <v>31941</v>
      </c>
      <c r="J1252" s="29">
        <v>32697</v>
      </c>
      <c r="K1252" s="29">
        <v>32909</v>
      </c>
      <c r="L1252" s="5">
        <v>100</v>
      </c>
      <c r="M1252" s="6">
        <v>101.2644596519262</v>
      </c>
      <c r="N1252" s="6">
        <v>101.85847778511135</v>
      </c>
      <c r="O1252" s="6">
        <v>105.10994546149304</v>
      </c>
      <c r="P1252" s="6">
        <v>110.95633445652551</v>
      </c>
      <c r="Q1252" s="6">
        <v>113.58251988744918</v>
      </c>
      <c r="R1252" s="6">
        <v>114.31896342098864</v>
      </c>
    </row>
    <row r="1253" spans="1:18" hidden="1" x14ac:dyDescent="0.4">
      <c r="A1253">
        <v>27120</v>
      </c>
      <c r="B1253">
        <v>0</v>
      </c>
      <c r="C1253" t="s">
        <v>1214</v>
      </c>
      <c r="D1253" t="s">
        <v>1231</v>
      </c>
      <c r="E1253" s="28">
        <v>44113</v>
      </c>
      <c r="F1253" s="29">
        <v>44062</v>
      </c>
      <c r="G1253" s="29">
        <v>44903</v>
      </c>
      <c r="H1253" s="29">
        <v>46550</v>
      </c>
      <c r="I1253" s="29">
        <v>48656</v>
      </c>
      <c r="J1253" s="29">
        <v>48742</v>
      </c>
      <c r="K1253" s="29">
        <v>48158</v>
      </c>
      <c r="L1253" s="5">
        <v>100</v>
      </c>
      <c r="M1253" s="6">
        <v>99.884387822183939</v>
      </c>
      <c r="N1253" s="6">
        <v>101.79085530342529</v>
      </c>
      <c r="O1253" s="6">
        <v>105.52444857524992</v>
      </c>
      <c r="P1253" s="6">
        <v>110.29855144741913</v>
      </c>
      <c r="Q1253" s="6">
        <v>110.49350531589329</v>
      </c>
      <c r="R1253" s="6">
        <v>109.16963253462697</v>
      </c>
    </row>
    <row r="1254" spans="1:18" hidden="1" x14ac:dyDescent="0.4">
      <c r="A1254">
        <v>27121</v>
      </c>
      <c r="B1254">
        <v>0</v>
      </c>
      <c r="C1254" t="s">
        <v>1214</v>
      </c>
      <c r="D1254" t="s">
        <v>1232</v>
      </c>
      <c r="E1254" s="28">
        <v>37965</v>
      </c>
      <c r="F1254" s="29">
        <v>37589</v>
      </c>
      <c r="G1254" s="29">
        <v>37484</v>
      </c>
      <c r="H1254" s="29">
        <v>38170</v>
      </c>
      <c r="I1254" s="29">
        <v>39418</v>
      </c>
      <c r="J1254" s="29">
        <v>39026</v>
      </c>
      <c r="K1254" s="29">
        <v>38413</v>
      </c>
      <c r="L1254" s="5">
        <v>100</v>
      </c>
      <c r="M1254" s="6">
        <v>99.009614118266825</v>
      </c>
      <c r="N1254" s="6">
        <v>98.73304359278282</v>
      </c>
      <c r="O1254" s="6">
        <v>100.53997102594494</v>
      </c>
      <c r="P1254" s="6">
        <v>103.82720927169761</v>
      </c>
      <c r="Q1254" s="6">
        <v>102.79467930989068</v>
      </c>
      <c r="R1254" s="6">
        <v>101.18003424206505</v>
      </c>
    </row>
    <row r="1255" spans="1:18" hidden="1" x14ac:dyDescent="0.4">
      <c r="A1255">
        <v>27122</v>
      </c>
      <c r="B1255">
        <v>0</v>
      </c>
      <c r="C1255" t="s">
        <v>1214</v>
      </c>
      <c r="D1255" t="s">
        <v>1233</v>
      </c>
      <c r="E1255" s="28">
        <v>42799</v>
      </c>
      <c r="F1255" s="29">
        <v>39122</v>
      </c>
      <c r="G1255" s="29">
        <v>35898</v>
      </c>
      <c r="H1255" s="29">
        <v>34107</v>
      </c>
      <c r="I1255" s="29">
        <v>33547</v>
      </c>
      <c r="J1255" s="29">
        <v>31180</v>
      </c>
      <c r="K1255" s="29">
        <v>28994</v>
      </c>
      <c r="L1255" s="5">
        <v>100</v>
      </c>
      <c r="M1255" s="6">
        <v>91.408677772845152</v>
      </c>
      <c r="N1255" s="6">
        <v>83.875791490455384</v>
      </c>
      <c r="O1255" s="6">
        <v>79.691114278370989</v>
      </c>
      <c r="P1255" s="6">
        <v>78.38267249234795</v>
      </c>
      <c r="Q1255" s="6">
        <v>72.852169443211295</v>
      </c>
      <c r="R1255" s="6">
        <v>67.74457347134279</v>
      </c>
    </row>
    <row r="1256" spans="1:18" hidden="1" x14ac:dyDescent="0.4">
      <c r="A1256">
        <v>27123</v>
      </c>
      <c r="B1256">
        <v>0</v>
      </c>
      <c r="C1256" t="s">
        <v>1214</v>
      </c>
      <c r="D1256" t="s">
        <v>1234</v>
      </c>
      <c r="E1256" s="28">
        <v>41736</v>
      </c>
      <c r="F1256" s="29">
        <v>41363</v>
      </c>
      <c r="G1256" s="29">
        <v>42197</v>
      </c>
      <c r="H1256" s="29">
        <v>44633</v>
      </c>
      <c r="I1256" s="29">
        <v>48671</v>
      </c>
      <c r="J1256" s="29">
        <v>50411</v>
      </c>
      <c r="K1256" s="29">
        <v>51433</v>
      </c>
      <c r="L1256" s="5">
        <v>100</v>
      </c>
      <c r="M1256" s="6">
        <v>99.106287138202035</v>
      </c>
      <c r="N1256" s="6">
        <v>101.10456200881733</v>
      </c>
      <c r="O1256" s="6">
        <v>106.94124976039869</v>
      </c>
      <c r="P1256" s="6">
        <v>116.61635039294613</v>
      </c>
      <c r="Q1256" s="6">
        <v>120.78541307264712</v>
      </c>
      <c r="R1256" s="6">
        <v>123.23413839371287</v>
      </c>
    </row>
    <row r="1257" spans="1:18" hidden="1" x14ac:dyDescent="0.4">
      <c r="A1257">
        <v>27124</v>
      </c>
      <c r="B1257">
        <v>0</v>
      </c>
      <c r="C1257" t="s">
        <v>1214</v>
      </c>
      <c r="D1257" t="s">
        <v>1235</v>
      </c>
      <c r="E1257" s="28">
        <v>26026</v>
      </c>
      <c r="F1257" s="29">
        <v>26133</v>
      </c>
      <c r="G1257" s="29">
        <v>27206</v>
      </c>
      <c r="H1257" s="29">
        <v>29409</v>
      </c>
      <c r="I1257" s="29">
        <v>32421</v>
      </c>
      <c r="J1257" s="29">
        <v>33747</v>
      </c>
      <c r="K1257" s="29">
        <v>33808</v>
      </c>
      <c r="L1257" s="5">
        <v>100</v>
      </c>
      <c r="M1257" s="6">
        <v>100.41112733420425</v>
      </c>
      <c r="N1257" s="6">
        <v>104.5339276108507</v>
      </c>
      <c r="O1257" s="6">
        <v>112.99853992161684</v>
      </c>
      <c r="P1257" s="6">
        <v>124.57158226388995</v>
      </c>
      <c r="Q1257" s="6">
        <v>129.66648735879505</v>
      </c>
      <c r="R1257" s="6">
        <v>129.90086836240681</v>
      </c>
    </row>
    <row r="1258" spans="1:18" hidden="1" x14ac:dyDescent="0.4">
      <c r="A1258">
        <v>27125</v>
      </c>
      <c r="B1258">
        <v>0</v>
      </c>
      <c r="C1258" t="s">
        <v>1214</v>
      </c>
      <c r="D1258" t="s">
        <v>1236</v>
      </c>
      <c r="E1258" s="28">
        <v>37561</v>
      </c>
      <c r="F1258" s="29">
        <v>37620</v>
      </c>
      <c r="G1258" s="29">
        <v>37694</v>
      </c>
      <c r="H1258" s="29">
        <v>38220</v>
      </c>
      <c r="I1258" s="29">
        <v>39075</v>
      </c>
      <c r="J1258" s="29">
        <v>38282</v>
      </c>
      <c r="K1258" s="29">
        <v>36932</v>
      </c>
      <c r="L1258" s="5">
        <v>100</v>
      </c>
      <c r="M1258" s="6">
        <v>100.15707782007934</v>
      </c>
      <c r="N1258" s="6">
        <v>100.3540906791619</v>
      </c>
      <c r="O1258" s="6">
        <v>101.75447938020818</v>
      </c>
      <c r="P1258" s="6">
        <v>104.03077660339181</v>
      </c>
      <c r="Q1258" s="6">
        <v>101.91954420808817</v>
      </c>
      <c r="R1258" s="6">
        <v>98.325390697798241</v>
      </c>
    </row>
    <row r="1259" spans="1:18" hidden="1" x14ac:dyDescent="0.4">
      <c r="A1259">
        <v>27126</v>
      </c>
      <c r="B1259">
        <v>0</v>
      </c>
      <c r="C1259" t="s">
        <v>1214</v>
      </c>
      <c r="D1259" t="s">
        <v>1237</v>
      </c>
      <c r="E1259" s="28">
        <v>56310</v>
      </c>
      <c r="F1259" s="29">
        <v>55371</v>
      </c>
      <c r="G1259" s="29">
        <v>56316</v>
      </c>
      <c r="H1259" s="29">
        <v>59119</v>
      </c>
      <c r="I1259" s="29">
        <v>62370</v>
      </c>
      <c r="J1259" s="29">
        <v>61709</v>
      </c>
      <c r="K1259" s="29">
        <v>59780</v>
      </c>
      <c r="L1259" s="5">
        <v>100</v>
      </c>
      <c r="M1259" s="6">
        <v>98.332445391582311</v>
      </c>
      <c r="N1259" s="6">
        <v>100.01065530101225</v>
      </c>
      <c r="O1259" s="6">
        <v>104.98845675723672</v>
      </c>
      <c r="P1259" s="6">
        <v>110.76185402237613</v>
      </c>
      <c r="Q1259" s="6">
        <v>109.58799502752619</v>
      </c>
      <c r="R1259" s="6">
        <v>106.16231575208666</v>
      </c>
    </row>
    <row r="1260" spans="1:18" hidden="1" x14ac:dyDescent="0.4">
      <c r="A1260">
        <v>27127</v>
      </c>
      <c r="B1260">
        <v>0</v>
      </c>
      <c r="C1260" t="s">
        <v>1214</v>
      </c>
      <c r="D1260" t="s">
        <v>1238</v>
      </c>
      <c r="E1260" s="28">
        <v>25342</v>
      </c>
      <c r="F1260" s="29">
        <v>26225</v>
      </c>
      <c r="G1260" s="29">
        <v>27985</v>
      </c>
      <c r="H1260" s="29">
        <v>31007</v>
      </c>
      <c r="I1260" s="29">
        <v>35214</v>
      </c>
      <c r="J1260" s="29">
        <v>38100</v>
      </c>
      <c r="K1260" s="29">
        <v>40308</v>
      </c>
      <c r="L1260" s="5">
        <v>100</v>
      </c>
      <c r="M1260" s="6">
        <v>103.48433430668456</v>
      </c>
      <c r="N1260" s="6">
        <v>110.42932680924946</v>
      </c>
      <c r="O1260" s="6">
        <v>122.35419461763082</v>
      </c>
      <c r="P1260" s="6">
        <v>138.95509430984137</v>
      </c>
      <c r="Q1260" s="6">
        <v>150.3433036066609</v>
      </c>
      <c r="R1260" s="6">
        <v>159.05611238260596</v>
      </c>
    </row>
    <row r="1261" spans="1:18" hidden="1" x14ac:dyDescent="0.4">
      <c r="A1261">
        <v>27128</v>
      </c>
      <c r="B1261">
        <v>0</v>
      </c>
      <c r="C1261" t="s">
        <v>1214</v>
      </c>
      <c r="D1261" t="s">
        <v>1239</v>
      </c>
      <c r="E1261" s="28">
        <v>16055</v>
      </c>
      <c r="F1261" s="29">
        <v>16902</v>
      </c>
      <c r="G1261" s="29">
        <v>18146</v>
      </c>
      <c r="H1261" s="29">
        <v>20184</v>
      </c>
      <c r="I1261" s="29">
        <v>23015</v>
      </c>
      <c r="J1261" s="29">
        <v>24917</v>
      </c>
      <c r="K1261" s="29">
        <v>26296</v>
      </c>
      <c r="L1261" s="5">
        <v>100</v>
      </c>
      <c r="M1261" s="6">
        <v>105.27561507318592</v>
      </c>
      <c r="N1261" s="6">
        <v>113.02398006851449</v>
      </c>
      <c r="O1261" s="6">
        <v>125.71784490812831</v>
      </c>
      <c r="P1261" s="6">
        <v>143.35098100280285</v>
      </c>
      <c r="Q1261" s="6">
        <v>155.19775770787916</v>
      </c>
      <c r="R1261" s="6">
        <v>163.7869822485207</v>
      </c>
    </row>
    <row r="1262" spans="1:18" hidden="1" x14ac:dyDescent="0.4">
      <c r="A1262">
        <v>27140</v>
      </c>
      <c r="B1262">
        <v>1</v>
      </c>
      <c r="C1262" t="s">
        <v>1214</v>
      </c>
      <c r="D1262" t="s">
        <v>1240</v>
      </c>
      <c r="E1262" s="28">
        <v>240133</v>
      </c>
      <c r="F1262" s="29">
        <v>237648</v>
      </c>
      <c r="G1262" s="29">
        <v>236196</v>
      </c>
      <c r="H1262" s="29">
        <v>240944</v>
      </c>
      <c r="I1262" s="29">
        <v>253483</v>
      </c>
      <c r="J1262" s="29">
        <v>253057</v>
      </c>
      <c r="K1262" s="29">
        <v>246342</v>
      </c>
      <c r="L1262" s="5">
        <v>100</v>
      </c>
      <c r="M1262" s="6">
        <v>98.965156808935049</v>
      </c>
      <c r="N1262" s="6">
        <v>98.360491894075366</v>
      </c>
      <c r="O1262" s="6">
        <v>100.33772950823085</v>
      </c>
      <c r="P1262" s="6">
        <v>105.55941915521817</v>
      </c>
      <c r="Q1262" s="6">
        <v>105.3820174653213</v>
      </c>
      <c r="R1262" s="6">
        <v>102.58565045204115</v>
      </c>
    </row>
    <row r="1263" spans="1:18" hidden="1" x14ac:dyDescent="0.4">
      <c r="A1263">
        <v>27141</v>
      </c>
      <c r="B1263">
        <v>0</v>
      </c>
      <c r="C1263" t="s">
        <v>1214</v>
      </c>
      <c r="D1263" t="s">
        <v>1241</v>
      </c>
      <c r="E1263" s="28">
        <v>41867</v>
      </c>
      <c r="F1263" s="29">
        <v>41000</v>
      </c>
      <c r="G1263" s="29">
        <v>41254</v>
      </c>
      <c r="H1263" s="29">
        <v>42293</v>
      </c>
      <c r="I1263" s="29">
        <v>44360</v>
      </c>
      <c r="J1263" s="29">
        <v>44359</v>
      </c>
      <c r="K1263" s="29">
        <v>43576</v>
      </c>
      <c r="L1263" s="5">
        <v>100</v>
      </c>
      <c r="M1263" s="6">
        <v>97.929156614995108</v>
      </c>
      <c r="N1263" s="6">
        <v>98.535839682805076</v>
      </c>
      <c r="O1263" s="6">
        <v>101.01750782238994</v>
      </c>
      <c r="P1263" s="6">
        <v>105.95457042539471</v>
      </c>
      <c r="Q1263" s="6">
        <v>105.95218190937969</v>
      </c>
      <c r="R1263" s="6">
        <v>104.08197386963481</v>
      </c>
    </row>
    <row r="1264" spans="1:18" hidden="1" x14ac:dyDescent="0.4">
      <c r="A1264">
        <v>27142</v>
      </c>
      <c r="B1264">
        <v>0</v>
      </c>
      <c r="C1264" t="s">
        <v>1214</v>
      </c>
      <c r="D1264" t="s">
        <v>1242</v>
      </c>
      <c r="E1264" s="28">
        <v>33945</v>
      </c>
      <c r="F1264" s="29">
        <v>33947</v>
      </c>
      <c r="G1264" s="29">
        <v>34030</v>
      </c>
      <c r="H1264" s="29">
        <v>35213</v>
      </c>
      <c r="I1264" s="29">
        <v>37513</v>
      </c>
      <c r="J1264" s="29">
        <v>37764</v>
      </c>
      <c r="K1264" s="29">
        <v>36810</v>
      </c>
      <c r="L1264" s="5">
        <v>100</v>
      </c>
      <c r="M1264" s="6">
        <v>100.00589188392988</v>
      </c>
      <c r="N1264" s="6">
        <v>100.25040506702018</v>
      </c>
      <c r="O1264" s="6">
        <v>103.7354544115481</v>
      </c>
      <c r="P1264" s="6">
        <v>110.51112093091766</v>
      </c>
      <c r="Q1264" s="6">
        <v>111.25055236411842</v>
      </c>
      <c r="R1264" s="6">
        <v>108.44012372956253</v>
      </c>
    </row>
    <row r="1265" spans="1:18" hidden="1" x14ac:dyDescent="0.4">
      <c r="A1265">
        <v>27143</v>
      </c>
      <c r="B1265">
        <v>0</v>
      </c>
      <c r="C1265" t="s">
        <v>1214</v>
      </c>
      <c r="D1265" t="s">
        <v>1243</v>
      </c>
      <c r="E1265" s="28">
        <v>26343</v>
      </c>
      <c r="F1265" s="29">
        <v>26100</v>
      </c>
      <c r="G1265" s="29">
        <v>25583</v>
      </c>
      <c r="H1265" s="29">
        <v>25557</v>
      </c>
      <c r="I1265" s="29">
        <v>26486</v>
      </c>
      <c r="J1265" s="29">
        <v>26354</v>
      </c>
      <c r="K1265" s="29">
        <v>25700</v>
      </c>
      <c r="L1265" s="5">
        <v>100</v>
      </c>
      <c r="M1265" s="6">
        <v>99.07755380936112</v>
      </c>
      <c r="N1265" s="6">
        <v>97.114983107466884</v>
      </c>
      <c r="O1265" s="6">
        <v>97.016285161143372</v>
      </c>
      <c r="P1265" s="6">
        <v>100.54283870477927</v>
      </c>
      <c r="Q1265" s="6">
        <v>100.04175682344456</v>
      </c>
      <c r="R1265" s="6">
        <v>97.559123865922643</v>
      </c>
    </row>
    <row r="1266" spans="1:18" hidden="1" x14ac:dyDescent="0.4">
      <c r="A1266">
        <v>27144</v>
      </c>
      <c r="B1266">
        <v>0</v>
      </c>
      <c r="C1266" t="s">
        <v>1214</v>
      </c>
      <c r="D1266" t="s">
        <v>1244</v>
      </c>
      <c r="E1266" s="28">
        <v>36726</v>
      </c>
      <c r="F1266" s="29">
        <v>36983</v>
      </c>
      <c r="G1266" s="29">
        <v>37343</v>
      </c>
      <c r="H1266" s="29">
        <v>38730</v>
      </c>
      <c r="I1266" s="29">
        <v>41665</v>
      </c>
      <c r="J1266" s="29">
        <v>42228</v>
      </c>
      <c r="K1266" s="29">
        <v>41388</v>
      </c>
      <c r="L1266" s="5">
        <v>100</v>
      </c>
      <c r="M1266" s="6">
        <v>100.69977672493602</v>
      </c>
      <c r="N1266" s="6">
        <v>101.68000871317322</v>
      </c>
      <c r="O1266" s="6">
        <v>105.45662473452052</v>
      </c>
      <c r="P1266" s="6">
        <v>113.4482383052878</v>
      </c>
      <c r="Q1266" s="6">
        <v>114.98121222022546</v>
      </c>
      <c r="R1266" s="6">
        <v>112.69400424767196</v>
      </c>
    </row>
    <row r="1267" spans="1:18" hidden="1" x14ac:dyDescent="0.4">
      <c r="A1267">
        <v>27145</v>
      </c>
      <c r="B1267">
        <v>0</v>
      </c>
      <c r="C1267" t="s">
        <v>1214</v>
      </c>
      <c r="D1267" t="s">
        <v>1245</v>
      </c>
      <c r="E1267" s="28">
        <v>48790</v>
      </c>
      <c r="F1267" s="29">
        <v>47880</v>
      </c>
      <c r="G1267" s="29">
        <v>46114</v>
      </c>
      <c r="H1267" s="29">
        <v>44928</v>
      </c>
      <c r="I1267" s="29">
        <v>45217</v>
      </c>
      <c r="J1267" s="29">
        <v>43291</v>
      </c>
      <c r="K1267" s="29">
        <v>40379</v>
      </c>
      <c r="L1267" s="5">
        <v>100</v>
      </c>
      <c r="M1267" s="6">
        <v>98.134863701578183</v>
      </c>
      <c r="N1267" s="6">
        <v>94.51526952244312</v>
      </c>
      <c r="O1267" s="6">
        <v>92.084443533510964</v>
      </c>
      <c r="P1267" s="6">
        <v>92.676778028284488</v>
      </c>
      <c r="Q1267" s="6">
        <v>88.729247796679644</v>
      </c>
      <c r="R1267" s="6">
        <v>82.760811641729859</v>
      </c>
    </row>
    <row r="1268" spans="1:18" hidden="1" x14ac:dyDescent="0.4">
      <c r="A1268">
        <v>27146</v>
      </c>
      <c r="B1268">
        <v>0</v>
      </c>
      <c r="C1268" t="s">
        <v>1214</v>
      </c>
      <c r="D1268" t="s">
        <v>1246</v>
      </c>
      <c r="E1268" s="28">
        <v>40551</v>
      </c>
      <c r="F1268" s="29">
        <v>40052</v>
      </c>
      <c r="G1268" s="29">
        <v>40470</v>
      </c>
      <c r="H1268" s="29">
        <v>42893</v>
      </c>
      <c r="I1268" s="29">
        <v>46515</v>
      </c>
      <c r="J1268" s="29">
        <v>47420</v>
      </c>
      <c r="K1268" s="29">
        <v>47253</v>
      </c>
      <c r="L1268" s="5">
        <v>100</v>
      </c>
      <c r="M1268" s="6">
        <v>98.769450815023049</v>
      </c>
      <c r="N1268" s="6">
        <v>99.800251535103939</v>
      </c>
      <c r="O1268" s="6">
        <v>105.77544326896995</v>
      </c>
      <c r="P1268" s="6">
        <v>114.70740548938375</v>
      </c>
      <c r="Q1268" s="6">
        <v>116.93916302927178</v>
      </c>
      <c r="R1268" s="6">
        <v>116.52733594732558</v>
      </c>
    </row>
    <row r="1269" spans="1:18" hidden="1" x14ac:dyDescent="0.4">
      <c r="A1269">
        <v>27147</v>
      </c>
      <c r="B1269">
        <v>0</v>
      </c>
      <c r="C1269" t="s">
        <v>1214</v>
      </c>
      <c r="D1269" t="s">
        <v>1247</v>
      </c>
      <c r="E1269" s="28">
        <v>11911</v>
      </c>
      <c r="F1269" s="29">
        <v>11686</v>
      </c>
      <c r="G1269" s="29">
        <v>11402</v>
      </c>
      <c r="H1269" s="29">
        <v>11330</v>
      </c>
      <c r="I1269" s="29">
        <v>11727</v>
      </c>
      <c r="J1269" s="29">
        <v>11641</v>
      </c>
      <c r="K1269" s="29">
        <v>11236</v>
      </c>
      <c r="L1269" s="5">
        <v>100</v>
      </c>
      <c r="M1269" s="6">
        <v>98.110989841323146</v>
      </c>
      <c r="N1269" s="6">
        <v>95.726639241037688</v>
      </c>
      <c r="O1269" s="6">
        <v>95.122155990261106</v>
      </c>
      <c r="P1269" s="6">
        <v>98.455209470237591</v>
      </c>
      <c r="Q1269" s="6">
        <v>97.733187809587776</v>
      </c>
      <c r="R1269" s="6">
        <v>94.332969523969439</v>
      </c>
    </row>
    <row r="1270" spans="1:18" hidden="1" x14ac:dyDescent="0.4">
      <c r="A1270">
        <v>27202</v>
      </c>
      <c r="B1270">
        <v>2</v>
      </c>
      <c r="C1270" t="s">
        <v>1214</v>
      </c>
      <c r="D1270" t="s">
        <v>1248</v>
      </c>
      <c r="E1270" s="28">
        <v>54884</v>
      </c>
      <c r="F1270" s="29">
        <v>55811</v>
      </c>
      <c r="G1270" s="29">
        <v>56641</v>
      </c>
      <c r="H1270" s="29">
        <v>58319</v>
      </c>
      <c r="I1270" s="29">
        <v>60656</v>
      </c>
      <c r="J1270" s="29">
        <v>59682</v>
      </c>
      <c r="K1270" s="29">
        <v>57242</v>
      </c>
      <c r="L1270" s="5">
        <v>100</v>
      </c>
      <c r="M1270" s="6">
        <v>101.68901683550762</v>
      </c>
      <c r="N1270" s="6">
        <v>103.20129728153924</v>
      </c>
      <c r="O1270" s="6">
        <v>106.25865461701042</v>
      </c>
      <c r="P1270" s="6">
        <v>110.51672618613804</v>
      </c>
      <c r="Q1270" s="6">
        <v>108.74207419284309</v>
      </c>
      <c r="R1270" s="6">
        <v>104.29633408643686</v>
      </c>
    </row>
    <row r="1271" spans="1:18" hidden="1" x14ac:dyDescent="0.4">
      <c r="A1271">
        <v>27203</v>
      </c>
      <c r="B1271">
        <v>2</v>
      </c>
      <c r="C1271" t="s">
        <v>1214</v>
      </c>
      <c r="D1271" t="s">
        <v>1249</v>
      </c>
      <c r="E1271" s="28">
        <v>105545</v>
      </c>
      <c r="F1271" s="29">
        <v>106076</v>
      </c>
      <c r="G1271" s="29">
        <v>108595</v>
      </c>
      <c r="H1271" s="29">
        <v>113339</v>
      </c>
      <c r="I1271" s="29">
        <v>120105</v>
      </c>
      <c r="J1271" s="29">
        <v>122188</v>
      </c>
      <c r="K1271" s="29">
        <v>122838</v>
      </c>
      <c r="L1271" s="5">
        <v>100</v>
      </c>
      <c r="M1271" s="6">
        <v>100.50310294187312</v>
      </c>
      <c r="N1271" s="6">
        <v>102.88976266047658</v>
      </c>
      <c r="O1271" s="6">
        <v>107.38452792647686</v>
      </c>
      <c r="P1271" s="6">
        <v>113.795063716898</v>
      </c>
      <c r="Q1271" s="6">
        <v>115.7686294945284</v>
      </c>
      <c r="R1271" s="6">
        <v>116.3844805533185</v>
      </c>
    </row>
    <row r="1272" spans="1:18" hidden="1" x14ac:dyDescent="0.4">
      <c r="A1272">
        <v>27204</v>
      </c>
      <c r="B1272">
        <v>2</v>
      </c>
      <c r="C1272" t="s">
        <v>1214</v>
      </c>
      <c r="D1272" t="s">
        <v>1250</v>
      </c>
      <c r="E1272" s="28">
        <v>28557</v>
      </c>
      <c r="F1272" s="29">
        <v>28893</v>
      </c>
      <c r="G1272" s="29">
        <v>29648</v>
      </c>
      <c r="H1272" s="29">
        <v>30794</v>
      </c>
      <c r="I1272" s="29">
        <v>32447</v>
      </c>
      <c r="J1272" s="29">
        <v>32731</v>
      </c>
      <c r="K1272" s="29">
        <v>32553</v>
      </c>
      <c r="L1272" s="5">
        <v>100</v>
      </c>
      <c r="M1272" s="6">
        <v>101.17659418006093</v>
      </c>
      <c r="N1272" s="6">
        <v>103.82042931680499</v>
      </c>
      <c r="O1272" s="6">
        <v>107.83345589522708</v>
      </c>
      <c r="P1272" s="6">
        <v>113.62187904891969</v>
      </c>
      <c r="Q1272" s="6">
        <v>114.61638127254264</v>
      </c>
      <c r="R1272" s="6">
        <v>113.99306649858178</v>
      </c>
    </row>
    <row r="1273" spans="1:18" hidden="1" x14ac:dyDescent="0.4">
      <c r="A1273">
        <v>27205</v>
      </c>
      <c r="B1273">
        <v>2</v>
      </c>
      <c r="C1273" t="s">
        <v>1214</v>
      </c>
      <c r="D1273" t="s">
        <v>1251</v>
      </c>
      <c r="E1273" s="28">
        <v>91933</v>
      </c>
      <c r="F1273" s="29">
        <v>93588</v>
      </c>
      <c r="G1273" s="29">
        <v>97903</v>
      </c>
      <c r="H1273" s="29">
        <v>104867</v>
      </c>
      <c r="I1273" s="29">
        <v>113336</v>
      </c>
      <c r="J1273" s="29">
        <v>117091</v>
      </c>
      <c r="K1273" s="29">
        <v>118837</v>
      </c>
      <c r="L1273" s="5">
        <v>100</v>
      </c>
      <c r="M1273" s="6">
        <v>101.80022407622941</v>
      </c>
      <c r="N1273" s="6">
        <v>106.49385965866446</v>
      </c>
      <c r="O1273" s="6">
        <v>114.06894151175312</v>
      </c>
      <c r="P1273" s="6">
        <v>123.28108513808968</v>
      </c>
      <c r="Q1273" s="6">
        <v>127.36558145606038</v>
      </c>
      <c r="R1273" s="6">
        <v>129.26479066276528</v>
      </c>
    </row>
    <row r="1274" spans="1:18" hidden="1" x14ac:dyDescent="0.4">
      <c r="A1274">
        <v>27206</v>
      </c>
      <c r="B1274">
        <v>2</v>
      </c>
      <c r="C1274" t="s">
        <v>1214</v>
      </c>
      <c r="D1274" t="s">
        <v>1252</v>
      </c>
      <c r="E1274" s="28">
        <v>19393</v>
      </c>
      <c r="F1274" s="29">
        <v>19620</v>
      </c>
      <c r="G1274" s="29">
        <v>20194</v>
      </c>
      <c r="H1274" s="29">
        <v>21472</v>
      </c>
      <c r="I1274" s="29">
        <v>23078</v>
      </c>
      <c r="J1274" s="29">
        <v>22931</v>
      </c>
      <c r="K1274" s="29">
        <v>22087</v>
      </c>
      <c r="L1274" s="5">
        <v>100</v>
      </c>
      <c r="M1274" s="6">
        <v>101.17052544732637</v>
      </c>
      <c r="N1274" s="6">
        <v>104.13035631413396</v>
      </c>
      <c r="O1274" s="6">
        <v>110.72036301758365</v>
      </c>
      <c r="P1274" s="6">
        <v>119.00170164492343</v>
      </c>
      <c r="Q1274" s="6">
        <v>118.24369617903368</v>
      </c>
      <c r="R1274" s="6">
        <v>113.89161037487754</v>
      </c>
    </row>
    <row r="1275" spans="1:18" hidden="1" x14ac:dyDescent="0.4">
      <c r="A1275">
        <v>27207</v>
      </c>
      <c r="B1275">
        <v>2</v>
      </c>
      <c r="C1275" t="s">
        <v>1214</v>
      </c>
      <c r="D1275" t="s">
        <v>1253</v>
      </c>
      <c r="E1275" s="28">
        <v>104443</v>
      </c>
      <c r="F1275" s="29">
        <v>103825</v>
      </c>
      <c r="G1275" s="29">
        <v>103445</v>
      </c>
      <c r="H1275" s="29">
        <v>106072</v>
      </c>
      <c r="I1275" s="29">
        <v>111773</v>
      </c>
      <c r="J1275" s="29">
        <v>112426</v>
      </c>
      <c r="K1275" s="29">
        <v>111051</v>
      </c>
      <c r="L1275" s="5">
        <v>100</v>
      </c>
      <c r="M1275" s="6">
        <v>99.408289689112721</v>
      </c>
      <c r="N1275" s="6">
        <v>99.044454870120546</v>
      </c>
      <c r="O1275" s="6">
        <v>101.55970242141647</v>
      </c>
      <c r="P1275" s="6">
        <v>107.01818216634911</v>
      </c>
      <c r="Q1275" s="6">
        <v>107.64340357898567</v>
      </c>
      <c r="R1275" s="6">
        <v>106.32689601026397</v>
      </c>
    </row>
    <row r="1276" spans="1:18" hidden="1" x14ac:dyDescent="0.4">
      <c r="A1276">
        <v>27208</v>
      </c>
      <c r="B1276">
        <v>2</v>
      </c>
      <c r="C1276" t="s">
        <v>1214</v>
      </c>
      <c r="D1276" t="s">
        <v>1254</v>
      </c>
      <c r="E1276" s="28">
        <v>23229</v>
      </c>
      <c r="F1276" s="29">
        <v>23329</v>
      </c>
      <c r="G1276" s="29">
        <v>23768</v>
      </c>
      <c r="H1276" s="29">
        <v>24656</v>
      </c>
      <c r="I1276" s="29">
        <v>25944</v>
      </c>
      <c r="J1276" s="29">
        <v>25519</v>
      </c>
      <c r="K1276" s="29">
        <v>24295</v>
      </c>
      <c r="L1276" s="5">
        <v>100</v>
      </c>
      <c r="M1276" s="6">
        <v>100.43049636230575</v>
      </c>
      <c r="N1276" s="6">
        <v>102.32037539282793</v>
      </c>
      <c r="O1276" s="6">
        <v>106.14318309010289</v>
      </c>
      <c r="P1276" s="6">
        <v>111.6879762366008</v>
      </c>
      <c r="Q1276" s="6">
        <v>109.8583666968014</v>
      </c>
      <c r="R1276" s="6">
        <v>104.58909122217916</v>
      </c>
    </row>
    <row r="1277" spans="1:18" hidden="1" x14ac:dyDescent="0.4">
      <c r="A1277">
        <v>27209</v>
      </c>
      <c r="B1277">
        <v>2</v>
      </c>
      <c r="C1277" t="s">
        <v>1214</v>
      </c>
      <c r="D1277" t="s">
        <v>1255</v>
      </c>
      <c r="E1277" s="28">
        <v>42168</v>
      </c>
      <c r="F1277" s="29">
        <v>40634</v>
      </c>
      <c r="G1277" s="29">
        <v>40441</v>
      </c>
      <c r="H1277" s="29">
        <v>41457</v>
      </c>
      <c r="I1277" s="29">
        <v>43466</v>
      </c>
      <c r="J1277" s="29">
        <v>42949</v>
      </c>
      <c r="K1277" s="29">
        <v>42032</v>
      </c>
      <c r="L1277" s="5">
        <v>100</v>
      </c>
      <c r="M1277" s="6">
        <v>96.36217036615443</v>
      </c>
      <c r="N1277" s="6">
        <v>95.904477328780118</v>
      </c>
      <c r="O1277" s="6">
        <v>98.313887307911202</v>
      </c>
      <c r="P1277" s="6">
        <v>103.07816353633086</v>
      </c>
      <c r="Q1277" s="6">
        <v>101.85211534813128</v>
      </c>
      <c r="R1277" s="6">
        <v>99.677480553974576</v>
      </c>
    </row>
    <row r="1278" spans="1:18" hidden="1" x14ac:dyDescent="0.4">
      <c r="A1278">
        <v>27210</v>
      </c>
      <c r="B1278">
        <v>2</v>
      </c>
      <c r="C1278" t="s">
        <v>1214</v>
      </c>
      <c r="D1278" t="s">
        <v>1256</v>
      </c>
      <c r="E1278" s="28">
        <v>121165</v>
      </c>
      <c r="F1278" s="29">
        <v>124185</v>
      </c>
      <c r="G1278" s="29">
        <v>127229</v>
      </c>
      <c r="H1278" s="29">
        <v>131916</v>
      </c>
      <c r="I1278" s="29">
        <v>138705</v>
      </c>
      <c r="J1278" s="29">
        <v>138650</v>
      </c>
      <c r="K1278" s="29">
        <v>134898</v>
      </c>
      <c r="L1278" s="5">
        <v>100</v>
      </c>
      <c r="M1278" s="6">
        <v>102.49246894730327</v>
      </c>
      <c r="N1278" s="6">
        <v>105.00474559485001</v>
      </c>
      <c r="O1278" s="6">
        <v>108.87302438823092</v>
      </c>
      <c r="P1278" s="6">
        <v>114.47612759460239</v>
      </c>
      <c r="Q1278" s="6">
        <v>114.43073494821112</v>
      </c>
      <c r="R1278" s="6">
        <v>111.33413114348203</v>
      </c>
    </row>
    <row r="1279" spans="1:18" hidden="1" x14ac:dyDescent="0.4">
      <c r="A1279">
        <v>27211</v>
      </c>
      <c r="B1279">
        <v>2</v>
      </c>
      <c r="C1279" t="s">
        <v>1214</v>
      </c>
      <c r="D1279" t="s">
        <v>1257</v>
      </c>
      <c r="E1279" s="28">
        <v>71249</v>
      </c>
      <c r="F1279" s="29">
        <v>72773</v>
      </c>
      <c r="G1279" s="29">
        <v>75158</v>
      </c>
      <c r="H1279" s="29">
        <v>80125</v>
      </c>
      <c r="I1279" s="29">
        <v>86918</v>
      </c>
      <c r="J1279" s="29">
        <v>89948</v>
      </c>
      <c r="K1279" s="29">
        <v>90296</v>
      </c>
      <c r="L1279" s="5">
        <v>100</v>
      </c>
      <c r="M1279" s="6">
        <v>102.13897738915634</v>
      </c>
      <c r="N1279" s="6">
        <v>105.48639279147778</v>
      </c>
      <c r="O1279" s="6">
        <v>112.45771870482393</v>
      </c>
      <c r="P1279" s="6">
        <v>121.99188760544008</v>
      </c>
      <c r="Q1279" s="6">
        <v>126.2445788712824</v>
      </c>
      <c r="R1279" s="6">
        <v>126.73300677904251</v>
      </c>
    </row>
    <row r="1280" spans="1:18" hidden="1" x14ac:dyDescent="0.4">
      <c r="A1280">
        <v>27212</v>
      </c>
      <c r="B1280">
        <v>2</v>
      </c>
      <c r="C1280" t="s">
        <v>1214</v>
      </c>
      <c r="D1280" t="s">
        <v>1258</v>
      </c>
      <c r="E1280" s="28">
        <v>76746</v>
      </c>
      <c r="F1280" s="29">
        <v>74611</v>
      </c>
      <c r="G1280" s="29">
        <v>74659</v>
      </c>
      <c r="H1280" s="29">
        <v>76692</v>
      </c>
      <c r="I1280" s="29">
        <v>80304</v>
      </c>
      <c r="J1280" s="29">
        <v>79568</v>
      </c>
      <c r="K1280" s="29">
        <v>77467</v>
      </c>
      <c r="L1280" s="5">
        <v>100</v>
      </c>
      <c r="M1280" s="6">
        <v>97.218096057123489</v>
      </c>
      <c r="N1280" s="6">
        <v>97.280640033356789</v>
      </c>
      <c r="O1280" s="6">
        <v>99.92963802673755</v>
      </c>
      <c r="P1280" s="6">
        <v>104.63607223829254</v>
      </c>
      <c r="Q1280" s="6">
        <v>103.67706460271545</v>
      </c>
      <c r="R1280" s="6">
        <v>100.93946264300419</v>
      </c>
    </row>
    <row r="1281" spans="1:18" hidden="1" x14ac:dyDescent="0.4">
      <c r="A1281">
        <v>27213</v>
      </c>
      <c r="B1281">
        <v>2</v>
      </c>
      <c r="C1281" t="s">
        <v>1214</v>
      </c>
      <c r="D1281" t="s">
        <v>1259</v>
      </c>
      <c r="E1281" s="28">
        <v>26527</v>
      </c>
      <c r="F1281" s="29">
        <v>27068</v>
      </c>
      <c r="G1281" s="29">
        <v>28038</v>
      </c>
      <c r="H1281" s="29">
        <v>29582</v>
      </c>
      <c r="I1281" s="29">
        <v>31766</v>
      </c>
      <c r="J1281" s="29">
        <v>32063</v>
      </c>
      <c r="K1281" s="29">
        <v>31490</v>
      </c>
      <c r="L1281" s="5">
        <v>100</v>
      </c>
      <c r="M1281" s="6">
        <v>102.03943152259963</v>
      </c>
      <c r="N1281" s="6">
        <v>105.69608323594828</v>
      </c>
      <c r="O1281" s="6">
        <v>111.51656802503109</v>
      </c>
      <c r="P1281" s="6">
        <v>119.74968899611716</v>
      </c>
      <c r="Q1281" s="6">
        <v>120.86930297432805</v>
      </c>
      <c r="R1281" s="6">
        <v>118.70923964262828</v>
      </c>
    </row>
    <row r="1282" spans="1:18" hidden="1" x14ac:dyDescent="0.4">
      <c r="A1282">
        <v>27214</v>
      </c>
      <c r="B1282">
        <v>2</v>
      </c>
      <c r="C1282" t="s">
        <v>1214</v>
      </c>
      <c r="D1282" t="s">
        <v>1260</v>
      </c>
      <c r="E1282" s="28">
        <v>33151</v>
      </c>
      <c r="F1282" s="29">
        <v>33828</v>
      </c>
      <c r="G1282" s="29">
        <v>34617</v>
      </c>
      <c r="H1282" s="29">
        <v>34823</v>
      </c>
      <c r="I1282" s="29">
        <v>34996</v>
      </c>
      <c r="J1282" s="29">
        <v>33387</v>
      </c>
      <c r="K1282" s="29">
        <v>30953</v>
      </c>
      <c r="L1282" s="5">
        <v>100</v>
      </c>
      <c r="M1282" s="6">
        <v>102.04217067358449</v>
      </c>
      <c r="N1282" s="6">
        <v>104.42218937588609</v>
      </c>
      <c r="O1282" s="6">
        <v>105.04358842870502</v>
      </c>
      <c r="P1282" s="6">
        <v>105.56544297306264</v>
      </c>
      <c r="Q1282" s="6">
        <v>100.711894060511</v>
      </c>
      <c r="R1282" s="6">
        <v>93.369732436427256</v>
      </c>
    </row>
    <row r="1283" spans="1:18" hidden="1" x14ac:dyDescent="0.4">
      <c r="A1283">
        <v>27215</v>
      </c>
      <c r="B1283">
        <v>2</v>
      </c>
      <c r="C1283" t="s">
        <v>1214</v>
      </c>
      <c r="D1283" t="s">
        <v>1261</v>
      </c>
      <c r="E1283" s="28">
        <v>70173</v>
      </c>
      <c r="F1283" s="29">
        <v>68468</v>
      </c>
      <c r="G1283" s="29">
        <v>67934</v>
      </c>
      <c r="H1283" s="29">
        <v>69840</v>
      </c>
      <c r="I1283" s="29">
        <v>73934</v>
      </c>
      <c r="J1283" s="29">
        <v>73584</v>
      </c>
      <c r="K1283" s="29">
        <v>70684</v>
      </c>
      <c r="L1283" s="5">
        <v>100</v>
      </c>
      <c r="M1283" s="6">
        <v>97.570290567597226</v>
      </c>
      <c r="N1283" s="6">
        <v>96.8093141236658</v>
      </c>
      <c r="O1283" s="6">
        <v>99.525458509683205</v>
      </c>
      <c r="P1283" s="6">
        <v>105.35961124649083</v>
      </c>
      <c r="Q1283" s="6">
        <v>104.86084391432601</v>
      </c>
      <c r="R1283" s="6">
        <v>100.72820030496059</v>
      </c>
    </row>
    <row r="1284" spans="1:18" hidden="1" x14ac:dyDescent="0.4">
      <c r="A1284">
        <v>27216</v>
      </c>
      <c r="B1284">
        <v>2</v>
      </c>
      <c r="C1284" t="s">
        <v>1214</v>
      </c>
      <c r="D1284" t="s">
        <v>1262</v>
      </c>
      <c r="E1284" s="28">
        <v>36484</v>
      </c>
      <c r="F1284" s="29">
        <v>37033</v>
      </c>
      <c r="G1284" s="29">
        <v>36708</v>
      </c>
      <c r="H1284" s="29">
        <v>35972</v>
      </c>
      <c r="I1284" s="29">
        <v>35523</v>
      </c>
      <c r="J1284" s="29">
        <v>33367</v>
      </c>
      <c r="K1284" s="29">
        <v>30845</v>
      </c>
      <c r="L1284" s="5">
        <v>100</v>
      </c>
      <c r="M1284" s="6">
        <v>101.50476921390199</v>
      </c>
      <c r="N1284" s="6">
        <v>100.61396776669224</v>
      </c>
      <c r="O1284" s="6">
        <v>98.596645104703427</v>
      </c>
      <c r="P1284" s="6">
        <v>97.36596864378906</v>
      </c>
      <c r="Q1284" s="6">
        <v>91.456528889376159</v>
      </c>
      <c r="R1284" s="6">
        <v>84.543909659028614</v>
      </c>
    </row>
    <row r="1285" spans="1:18" hidden="1" x14ac:dyDescent="0.4">
      <c r="A1285">
        <v>27217</v>
      </c>
      <c r="B1285">
        <v>2</v>
      </c>
      <c r="C1285" t="s">
        <v>1214</v>
      </c>
      <c r="D1285" t="s">
        <v>1263</v>
      </c>
      <c r="E1285" s="28">
        <v>36299</v>
      </c>
      <c r="F1285" s="29">
        <v>35768</v>
      </c>
      <c r="G1285" s="29">
        <v>35576</v>
      </c>
      <c r="H1285" s="29">
        <v>36383</v>
      </c>
      <c r="I1285" s="29">
        <v>37585</v>
      </c>
      <c r="J1285" s="29">
        <v>36301</v>
      </c>
      <c r="K1285" s="29">
        <v>34406</v>
      </c>
      <c r="L1285" s="5">
        <v>100</v>
      </c>
      <c r="M1285" s="6">
        <v>98.537149783740603</v>
      </c>
      <c r="N1285" s="6">
        <v>98.008209592550756</v>
      </c>
      <c r="O1285" s="6">
        <v>100.23141133364555</v>
      </c>
      <c r="P1285" s="6">
        <v>103.54279732224028</v>
      </c>
      <c r="Q1285" s="6">
        <v>100.00550979365823</v>
      </c>
      <c r="R1285" s="6">
        <v>94.784980302487682</v>
      </c>
    </row>
    <row r="1286" spans="1:18" hidden="1" x14ac:dyDescent="0.4">
      <c r="A1286">
        <v>27218</v>
      </c>
      <c r="B1286">
        <v>2</v>
      </c>
      <c r="C1286" t="s">
        <v>1214</v>
      </c>
      <c r="D1286" t="s">
        <v>1264</v>
      </c>
      <c r="E1286" s="28">
        <v>32722</v>
      </c>
      <c r="F1286" s="29">
        <v>32124</v>
      </c>
      <c r="G1286" s="29">
        <v>32333</v>
      </c>
      <c r="H1286" s="29">
        <v>33766</v>
      </c>
      <c r="I1286" s="29">
        <v>35724</v>
      </c>
      <c r="J1286" s="29">
        <v>35428</v>
      </c>
      <c r="K1286" s="29">
        <v>34002</v>
      </c>
      <c r="L1286" s="5">
        <v>100</v>
      </c>
      <c r="M1286" s="6">
        <v>98.172483344538847</v>
      </c>
      <c r="N1286" s="6">
        <v>98.811197359574592</v>
      </c>
      <c r="O1286" s="6">
        <v>103.19051402725994</v>
      </c>
      <c r="P1286" s="6">
        <v>109.17425585233175</v>
      </c>
      <c r="Q1286" s="6">
        <v>108.26966566835767</v>
      </c>
      <c r="R1286" s="6">
        <v>103.91174133610414</v>
      </c>
    </row>
    <row r="1287" spans="1:18" hidden="1" x14ac:dyDescent="0.4">
      <c r="A1287">
        <v>27219</v>
      </c>
      <c r="B1287">
        <v>2</v>
      </c>
      <c r="C1287" t="s">
        <v>1214</v>
      </c>
      <c r="D1287" t="s">
        <v>1265</v>
      </c>
      <c r="E1287" s="28">
        <v>47746</v>
      </c>
      <c r="F1287" s="29">
        <v>49673</v>
      </c>
      <c r="G1287" s="29">
        <v>51902</v>
      </c>
      <c r="H1287" s="29">
        <v>55126</v>
      </c>
      <c r="I1287" s="29">
        <v>59423</v>
      </c>
      <c r="J1287" s="29">
        <v>59873</v>
      </c>
      <c r="K1287" s="29">
        <v>58795</v>
      </c>
      <c r="L1287" s="5">
        <v>100</v>
      </c>
      <c r="M1287" s="6">
        <v>104.03594018347087</v>
      </c>
      <c r="N1287" s="6">
        <v>108.70439408536841</v>
      </c>
      <c r="O1287" s="6">
        <v>115.45679219201608</v>
      </c>
      <c r="P1287" s="6">
        <v>124.45649897373603</v>
      </c>
      <c r="Q1287" s="6">
        <v>125.39898630251749</v>
      </c>
      <c r="R1287" s="6">
        <v>123.14120554601433</v>
      </c>
    </row>
    <row r="1288" spans="1:18" hidden="1" x14ac:dyDescent="0.4">
      <c r="A1288">
        <v>27220</v>
      </c>
      <c r="B1288">
        <v>2</v>
      </c>
      <c r="C1288" t="s">
        <v>1214</v>
      </c>
      <c r="D1288" t="s">
        <v>1266</v>
      </c>
      <c r="E1288" s="28">
        <v>35631</v>
      </c>
      <c r="F1288" s="29">
        <v>36139</v>
      </c>
      <c r="G1288" s="29">
        <v>36929</v>
      </c>
      <c r="H1288" s="29">
        <v>38818</v>
      </c>
      <c r="I1288" s="29">
        <v>41913</v>
      </c>
      <c r="J1288" s="29">
        <v>43398</v>
      </c>
      <c r="K1288" s="29">
        <v>44182</v>
      </c>
      <c r="L1288" s="5">
        <v>100</v>
      </c>
      <c r="M1288" s="6">
        <v>101.42572479021077</v>
      </c>
      <c r="N1288" s="6">
        <v>103.64289523168028</v>
      </c>
      <c r="O1288" s="6">
        <v>108.94445847716877</v>
      </c>
      <c r="P1288" s="6">
        <v>117.63071482697652</v>
      </c>
      <c r="Q1288" s="6">
        <v>121.79843394796666</v>
      </c>
      <c r="R1288" s="6">
        <v>123.99876512026044</v>
      </c>
    </row>
    <row r="1289" spans="1:18" hidden="1" x14ac:dyDescent="0.4">
      <c r="A1289">
        <v>27221</v>
      </c>
      <c r="B1289">
        <v>2</v>
      </c>
      <c r="C1289" t="s">
        <v>1214</v>
      </c>
      <c r="D1289" t="s">
        <v>1267</v>
      </c>
      <c r="E1289" s="28">
        <v>20259</v>
      </c>
      <c r="F1289" s="29">
        <v>20532</v>
      </c>
      <c r="G1289" s="29">
        <v>20557</v>
      </c>
      <c r="H1289" s="29">
        <v>20704</v>
      </c>
      <c r="I1289" s="29">
        <v>21137</v>
      </c>
      <c r="J1289" s="29">
        <v>20330</v>
      </c>
      <c r="K1289" s="29">
        <v>19187</v>
      </c>
      <c r="L1289" s="5">
        <v>100</v>
      </c>
      <c r="M1289" s="6">
        <v>101.34754923737599</v>
      </c>
      <c r="N1289" s="6">
        <v>101.47095118219063</v>
      </c>
      <c r="O1289" s="6">
        <v>102.19655461770078</v>
      </c>
      <c r="P1289" s="6">
        <v>104.33387630189053</v>
      </c>
      <c r="Q1289" s="6">
        <v>100.35046152327361</v>
      </c>
      <c r="R1289" s="6">
        <v>94.708524606347794</v>
      </c>
    </row>
    <row r="1290" spans="1:18" hidden="1" x14ac:dyDescent="0.4">
      <c r="A1290">
        <v>27222</v>
      </c>
      <c r="B1290">
        <v>2</v>
      </c>
      <c r="C1290" t="s">
        <v>1214</v>
      </c>
      <c r="D1290" t="s">
        <v>1268</v>
      </c>
      <c r="E1290" s="28">
        <v>33709</v>
      </c>
      <c r="F1290" s="29">
        <v>33621</v>
      </c>
      <c r="G1290" s="29">
        <v>33898</v>
      </c>
      <c r="H1290" s="29">
        <v>34690</v>
      </c>
      <c r="I1290" s="29">
        <v>35742</v>
      </c>
      <c r="J1290" s="29">
        <v>34885</v>
      </c>
      <c r="K1290" s="29">
        <v>33027</v>
      </c>
      <c r="L1290" s="5">
        <v>100</v>
      </c>
      <c r="M1290" s="6">
        <v>99.738942122281884</v>
      </c>
      <c r="N1290" s="6">
        <v>100.56068112373551</v>
      </c>
      <c r="O1290" s="6">
        <v>102.91020202319856</v>
      </c>
      <c r="P1290" s="6">
        <v>106.03103028864696</v>
      </c>
      <c r="Q1290" s="6">
        <v>103.48868254768757</v>
      </c>
      <c r="R1290" s="6">
        <v>97.976801447684593</v>
      </c>
    </row>
    <row r="1291" spans="1:18" hidden="1" x14ac:dyDescent="0.4">
      <c r="A1291">
        <v>27223</v>
      </c>
      <c r="B1291">
        <v>2</v>
      </c>
      <c r="C1291" t="s">
        <v>1214</v>
      </c>
      <c r="D1291" t="s">
        <v>1269</v>
      </c>
      <c r="E1291" s="28">
        <v>36288</v>
      </c>
      <c r="F1291" s="29">
        <v>34734</v>
      </c>
      <c r="G1291" s="29">
        <v>34191</v>
      </c>
      <c r="H1291" s="29">
        <v>34915</v>
      </c>
      <c r="I1291" s="29">
        <v>36493</v>
      </c>
      <c r="J1291" s="29">
        <v>35436</v>
      </c>
      <c r="K1291" s="29">
        <v>33490</v>
      </c>
      <c r="L1291" s="5">
        <v>100</v>
      </c>
      <c r="M1291" s="6">
        <v>95.717592592592595</v>
      </c>
      <c r="N1291" s="6">
        <v>94.221230158730165</v>
      </c>
      <c r="O1291" s="6">
        <v>96.216380070546734</v>
      </c>
      <c r="P1291" s="6">
        <v>100.56492504409171</v>
      </c>
      <c r="Q1291" s="6">
        <v>97.652116402116405</v>
      </c>
      <c r="R1291" s="6">
        <v>92.289462081128747</v>
      </c>
    </row>
    <row r="1292" spans="1:18" hidden="1" x14ac:dyDescent="0.4">
      <c r="A1292">
        <v>27224</v>
      </c>
      <c r="B1292">
        <v>2</v>
      </c>
      <c r="C1292" t="s">
        <v>1214</v>
      </c>
      <c r="D1292" t="s">
        <v>1270</v>
      </c>
      <c r="E1292" s="28">
        <v>22756</v>
      </c>
      <c r="F1292" s="29">
        <v>22898</v>
      </c>
      <c r="G1292" s="29">
        <v>23051</v>
      </c>
      <c r="H1292" s="29">
        <v>23901</v>
      </c>
      <c r="I1292" s="29">
        <v>25653</v>
      </c>
      <c r="J1292" s="29">
        <v>26039</v>
      </c>
      <c r="K1292" s="29">
        <v>26152</v>
      </c>
      <c r="L1292" s="5">
        <v>100</v>
      </c>
      <c r="M1292" s="6">
        <v>100.62401124978028</v>
      </c>
      <c r="N1292" s="6">
        <v>101.29636139919143</v>
      </c>
      <c r="O1292" s="6">
        <v>105.03164000703111</v>
      </c>
      <c r="P1292" s="6">
        <v>112.73070838460187</v>
      </c>
      <c r="Q1292" s="6">
        <v>114.42696431710317</v>
      </c>
      <c r="R1292" s="6">
        <v>114.9235366496748</v>
      </c>
    </row>
    <row r="1293" spans="1:18" hidden="1" x14ac:dyDescent="0.4">
      <c r="A1293">
        <v>27225</v>
      </c>
      <c r="B1293">
        <v>2</v>
      </c>
      <c r="C1293" t="s">
        <v>1214</v>
      </c>
      <c r="D1293" t="s">
        <v>1271</v>
      </c>
      <c r="E1293" s="28">
        <v>15873</v>
      </c>
      <c r="F1293" s="29">
        <v>15957</v>
      </c>
      <c r="G1293" s="29">
        <v>15955</v>
      </c>
      <c r="H1293" s="29">
        <v>16273</v>
      </c>
      <c r="I1293" s="29">
        <v>16806</v>
      </c>
      <c r="J1293" s="29">
        <v>16332</v>
      </c>
      <c r="K1293" s="29">
        <v>15667</v>
      </c>
      <c r="L1293" s="5">
        <v>100</v>
      </c>
      <c r="M1293" s="6">
        <v>100.52920052920054</v>
      </c>
      <c r="N1293" s="6">
        <v>100.51660051660052</v>
      </c>
      <c r="O1293" s="6">
        <v>102.52000252000254</v>
      </c>
      <c r="P1293" s="6">
        <v>105.87790587790589</v>
      </c>
      <c r="Q1293" s="6">
        <v>102.89170289170289</v>
      </c>
      <c r="R1293" s="6">
        <v>98.7021987021987</v>
      </c>
    </row>
    <row r="1294" spans="1:18" hidden="1" x14ac:dyDescent="0.4">
      <c r="A1294">
        <v>27226</v>
      </c>
      <c r="B1294">
        <v>2</v>
      </c>
      <c r="C1294" t="s">
        <v>1214</v>
      </c>
      <c r="D1294" t="s">
        <v>1272</v>
      </c>
      <c r="E1294" s="28">
        <v>18358</v>
      </c>
      <c r="F1294" s="29">
        <v>18287</v>
      </c>
      <c r="G1294" s="29">
        <v>18377</v>
      </c>
      <c r="H1294" s="29">
        <v>18953</v>
      </c>
      <c r="I1294" s="29">
        <v>19788</v>
      </c>
      <c r="J1294" s="29">
        <v>19680</v>
      </c>
      <c r="K1294" s="29">
        <v>19118</v>
      </c>
      <c r="L1294" s="5">
        <v>100</v>
      </c>
      <c r="M1294" s="6">
        <v>99.613247630460833</v>
      </c>
      <c r="N1294" s="6">
        <v>100.10349711297526</v>
      </c>
      <c r="O1294" s="6">
        <v>103.24109380106765</v>
      </c>
      <c r="P1294" s="6">
        <v>107.78951955550713</v>
      </c>
      <c r="Q1294" s="6">
        <v>107.20122017648981</v>
      </c>
      <c r="R1294" s="6">
        <v>104.13988451901079</v>
      </c>
    </row>
    <row r="1295" spans="1:18" hidden="1" x14ac:dyDescent="0.4">
      <c r="A1295">
        <v>27227</v>
      </c>
      <c r="B1295">
        <v>2</v>
      </c>
      <c r="C1295" t="s">
        <v>1214</v>
      </c>
      <c r="D1295" t="s">
        <v>1273</v>
      </c>
      <c r="E1295" s="28">
        <v>142595</v>
      </c>
      <c r="F1295" s="29">
        <v>139468</v>
      </c>
      <c r="G1295" s="29">
        <v>140361</v>
      </c>
      <c r="H1295" s="29">
        <v>145918</v>
      </c>
      <c r="I1295" s="29">
        <v>154765</v>
      </c>
      <c r="J1295" s="29">
        <v>154471</v>
      </c>
      <c r="K1295" s="29">
        <v>150785</v>
      </c>
      <c r="L1295" s="5">
        <v>100</v>
      </c>
      <c r="M1295" s="6">
        <v>97.807075984431435</v>
      </c>
      <c r="N1295" s="6">
        <v>98.433325151653278</v>
      </c>
      <c r="O1295" s="6">
        <v>102.33037624040114</v>
      </c>
      <c r="P1295" s="6">
        <v>108.53466110312424</v>
      </c>
      <c r="Q1295" s="6">
        <v>108.32848276587539</v>
      </c>
      <c r="R1295" s="6">
        <v>105.74353939478944</v>
      </c>
    </row>
    <row r="1296" spans="1:18" hidden="1" x14ac:dyDescent="0.4">
      <c r="A1296">
        <v>27228</v>
      </c>
      <c r="B1296">
        <v>2</v>
      </c>
      <c r="C1296" t="s">
        <v>1214</v>
      </c>
      <c r="D1296" t="s">
        <v>1274</v>
      </c>
      <c r="E1296" s="28">
        <v>18032</v>
      </c>
      <c r="F1296" s="29">
        <v>17983</v>
      </c>
      <c r="G1296" s="29">
        <v>18062</v>
      </c>
      <c r="H1296" s="29">
        <v>18279</v>
      </c>
      <c r="I1296" s="29">
        <v>18993</v>
      </c>
      <c r="J1296" s="29">
        <v>18639</v>
      </c>
      <c r="K1296" s="29">
        <v>17749</v>
      </c>
      <c r="L1296" s="5">
        <v>100</v>
      </c>
      <c r="M1296" s="6">
        <v>99.728260869565219</v>
      </c>
      <c r="N1296" s="6">
        <v>100.16637089618456</v>
      </c>
      <c r="O1296" s="6">
        <v>101.36978704525288</v>
      </c>
      <c r="P1296" s="6">
        <v>105.32941437444543</v>
      </c>
      <c r="Q1296" s="6">
        <v>103.36623779946761</v>
      </c>
      <c r="R1296" s="6">
        <v>98.43056787932565</v>
      </c>
    </row>
    <row r="1297" spans="1:18" hidden="1" x14ac:dyDescent="0.4">
      <c r="A1297">
        <v>27229</v>
      </c>
      <c r="B1297">
        <v>2</v>
      </c>
      <c r="C1297" t="s">
        <v>1214</v>
      </c>
      <c r="D1297" t="s">
        <v>1275</v>
      </c>
      <c r="E1297" s="28">
        <v>15294</v>
      </c>
      <c r="F1297" s="29">
        <v>14832</v>
      </c>
      <c r="G1297" s="29">
        <v>14903</v>
      </c>
      <c r="H1297" s="29">
        <v>15745</v>
      </c>
      <c r="I1297" s="29">
        <v>16925</v>
      </c>
      <c r="J1297" s="29">
        <v>16773</v>
      </c>
      <c r="K1297" s="29">
        <v>16099</v>
      </c>
      <c r="L1297" s="5">
        <v>100</v>
      </c>
      <c r="M1297" s="6">
        <v>96.979207532365635</v>
      </c>
      <c r="N1297" s="6">
        <v>97.443441872629791</v>
      </c>
      <c r="O1297" s="6">
        <v>102.94886883745261</v>
      </c>
      <c r="P1297" s="6">
        <v>110.66431280240616</v>
      </c>
      <c r="Q1297" s="6">
        <v>109.67045900353081</v>
      </c>
      <c r="R1297" s="6">
        <v>105.26350202693865</v>
      </c>
    </row>
    <row r="1298" spans="1:18" hidden="1" x14ac:dyDescent="0.4">
      <c r="A1298">
        <v>27230</v>
      </c>
      <c r="B1298">
        <v>2</v>
      </c>
      <c r="C1298" t="s">
        <v>1214</v>
      </c>
      <c r="D1298" t="s">
        <v>1276</v>
      </c>
      <c r="E1298" s="28">
        <v>21675</v>
      </c>
      <c r="F1298" s="29">
        <v>21678</v>
      </c>
      <c r="G1298" s="29">
        <v>21969</v>
      </c>
      <c r="H1298" s="29">
        <v>22783</v>
      </c>
      <c r="I1298" s="29">
        <v>23901</v>
      </c>
      <c r="J1298" s="29">
        <v>23614</v>
      </c>
      <c r="K1298" s="29">
        <v>22633</v>
      </c>
      <c r="L1298" s="5">
        <v>100</v>
      </c>
      <c r="M1298" s="6">
        <v>100.01384083044982</v>
      </c>
      <c r="N1298" s="6">
        <v>101.35640138408304</v>
      </c>
      <c r="O1298" s="6">
        <v>105.11188004613609</v>
      </c>
      <c r="P1298" s="6">
        <v>110.26989619377163</v>
      </c>
      <c r="Q1298" s="6">
        <v>108.94579008073816</v>
      </c>
      <c r="R1298" s="6">
        <v>104.41983852364476</v>
      </c>
    </row>
    <row r="1299" spans="1:18" hidden="1" x14ac:dyDescent="0.4">
      <c r="A1299">
        <v>27231</v>
      </c>
      <c r="B1299">
        <v>2</v>
      </c>
      <c r="C1299" t="s">
        <v>1214</v>
      </c>
      <c r="D1299" t="s">
        <v>1277</v>
      </c>
      <c r="E1299" s="28">
        <v>16697</v>
      </c>
      <c r="F1299" s="29">
        <v>16956</v>
      </c>
      <c r="G1299" s="29">
        <v>17148</v>
      </c>
      <c r="H1299" s="29">
        <v>17438</v>
      </c>
      <c r="I1299" s="29">
        <v>18359</v>
      </c>
      <c r="J1299" s="29">
        <v>18397</v>
      </c>
      <c r="K1299" s="29">
        <v>18143</v>
      </c>
      <c r="L1299" s="5">
        <v>100</v>
      </c>
      <c r="M1299" s="6">
        <v>101.55117685811823</v>
      </c>
      <c r="N1299" s="6">
        <v>102.70108402707072</v>
      </c>
      <c r="O1299" s="6">
        <v>104.4379229801761</v>
      </c>
      <c r="P1299" s="6">
        <v>109.95388393124514</v>
      </c>
      <c r="Q1299" s="6">
        <v>110.18146972510033</v>
      </c>
      <c r="R1299" s="6">
        <v>108.66023836617356</v>
      </c>
    </row>
    <row r="1300" spans="1:18" hidden="1" x14ac:dyDescent="0.4">
      <c r="A1300">
        <v>27232</v>
      </c>
      <c r="B1300">
        <v>2</v>
      </c>
      <c r="C1300" t="s">
        <v>1214</v>
      </c>
      <c r="D1300" t="s">
        <v>1278</v>
      </c>
      <c r="E1300" s="28">
        <v>17112</v>
      </c>
      <c r="F1300" s="29">
        <v>17219</v>
      </c>
      <c r="G1300" s="29">
        <v>17091</v>
      </c>
      <c r="H1300" s="29">
        <v>17054</v>
      </c>
      <c r="I1300" s="29">
        <v>17356</v>
      </c>
      <c r="J1300" s="29">
        <v>16718</v>
      </c>
      <c r="K1300" s="29">
        <v>15461</v>
      </c>
      <c r="L1300" s="5">
        <v>100</v>
      </c>
      <c r="M1300" s="6">
        <v>100.62529219261339</v>
      </c>
      <c r="N1300" s="6">
        <v>99.877279102384293</v>
      </c>
      <c r="O1300" s="6">
        <v>99.661056568489954</v>
      </c>
      <c r="P1300" s="6">
        <v>101.42589995324917</v>
      </c>
      <c r="Q1300" s="6">
        <v>97.697522206638624</v>
      </c>
      <c r="R1300" s="6">
        <v>90.351799906498371</v>
      </c>
    </row>
    <row r="1301" spans="1:18" hidden="1" x14ac:dyDescent="0.4">
      <c r="A1301">
        <v>27301</v>
      </c>
      <c r="B1301">
        <v>3</v>
      </c>
      <c r="C1301" t="s">
        <v>1214</v>
      </c>
      <c r="D1301" t="s">
        <v>1279</v>
      </c>
      <c r="E1301" s="28">
        <v>8528</v>
      </c>
      <c r="F1301" s="29">
        <v>8759</v>
      </c>
      <c r="G1301" s="29">
        <v>8984</v>
      </c>
      <c r="H1301" s="29">
        <v>9266</v>
      </c>
      <c r="I1301" s="29">
        <v>9764</v>
      </c>
      <c r="J1301" s="29">
        <v>9967</v>
      </c>
      <c r="K1301" s="29">
        <v>10048</v>
      </c>
      <c r="L1301" s="5">
        <v>100</v>
      </c>
      <c r="M1301" s="6">
        <v>102.70872420262664</v>
      </c>
      <c r="N1301" s="6">
        <v>105.34709193245779</v>
      </c>
      <c r="O1301" s="6">
        <v>108.65384615384615</v>
      </c>
      <c r="P1301" s="6">
        <v>114.49343339587242</v>
      </c>
      <c r="Q1301" s="6">
        <v>116.87382739212006</v>
      </c>
      <c r="R1301" s="6">
        <v>117.82363977485927</v>
      </c>
    </row>
    <row r="1302" spans="1:18" hidden="1" x14ac:dyDescent="0.4">
      <c r="A1302">
        <v>27321</v>
      </c>
      <c r="B1302">
        <v>3</v>
      </c>
      <c r="C1302" t="s">
        <v>1214</v>
      </c>
      <c r="D1302" t="s">
        <v>1280</v>
      </c>
      <c r="E1302" s="28">
        <v>8682</v>
      </c>
      <c r="F1302" s="29">
        <v>8735</v>
      </c>
      <c r="G1302" s="29">
        <v>8282</v>
      </c>
      <c r="H1302" s="29">
        <v>7593</v>
      </c>
      <c r="I1302" s="29">
        <v>6904</v>
      </c>
      <c r="J1302" s="29">
        <v>5982</v>
      </c>
      <c r="K1302" s="29">
        <v>5136</v>
      </c>
      <c r="L1302" s="5">
        <v>100</v>
      </c>
      <c r="M1302" s="6">
        <v>100.61045841971897</v>
      </c>
      <c r="N1302" s="6">
        <v>95.392766643630495</v>
      </c>
      <c r="O1302" s="6">
        <v>87.456807187284042</v>
      </c>
      <c r="P1302" s="6">
        <v>79.520847730937575</v>
      </c>
      <c r="Q1302" s="6">
        <v>68.901174844505874</v>
      </c>
      <c r="R1302" s="6">
        <v>59.156876295784379</v>
      </c>
    </row>
    <row r="1303" spans="1:18" hidden="1" x14ac:dyDescent="0.4">
      <c r="A1303">
        <v>27322</v>
      </c>
      <c r="B1303">
        <v>3</v>
      </c>
      <c r="C1303" t="s">
        <v>1214</v>
      </c>
      <c r="D1303" t="s">
        <v>1281</v>
      </c>
      <c r="E1303" s="28">
        <v>3822</v>
      </c>
      <c r="F1303" s="29">
        <v>3915</v>
      </c>
      <c r="G1303" s="29">
        <v>3860</v>
      </c>
      <c r="H1303" s="29">
        <v>3745</v>
      </c>
      <c r="I1303" s="29">
        <v>3465</v>
      </c>
      <c r="J1303" s="29">
        <v>3061</v>
      </c>
      <c r="K1303" s="29">
        <v>2637</v>
      </c>
      <c r="L1303" s="5">
        <v>100</v>
      </c>
      <c r="M1303" s="6">
        <v>102.43328100470958</v>
      </c>
      <c r="N1303" s="6">
        <v>100.99424385138671</v>
      </c>
      <c r="O1303" s="6">
        <v>97.985347985347985</v>
      </c>
      <c r="P1303" s="6">
        <v>90.659340659340657</v>
      </c>
      <c r="Q1303" s="6">
        <v>80.088958660387235</v>
      </c>
      <c r="R1303" s="6">
        <v>68.99529042386186</v>
      </c>
    </row>
    <row r="1304" spans="1:18" hidden="1" x14ac:dyDescent="0.4">
      <c r="A1304">
        <v>27341</v>
      </c>
      <c r="B1304">
        <v>3</v>
      </c>
      <c r="C1304" t="s">
        <v>1214</v>
      </c>
      <c r="D1304" t="s">
        <v>1282</v>
      </c>
      <c r="E1304" s="28">
        <v>4785</v>
      </c>
      <c r="F1304" s="29">
        <v>4688</v>
      </c>
      <c r="G1304" s="29">
        <v>4703</v>
      </c>
      <c r="H1304" s="29">
        <v>4844</v>
      </c>
      <c r="I1304" s="29">
        <v>5175</v>
      </c>
      <c r="J1304" s="29">
        <v>5115</v>
      </c>
      <c r="K1304" s="29">
        <v>4894</v>
      </c>
      <c r="L1304" s="5">
        <v>100</v>
      </c>
      <c r="M1304" s="6">
        <v>97.972831765935211</v>
      </c>
      <c r="N1304" s="6">
        <v>98.286311389759661</v>
      </c>
      <c r="O1304" s="6">
        <v>101.23301985370952</v>
      </c>
      <c r="P1304" s="6">
        <v>108.15047021943573</v>
      </c>
      <c r="Q1304" s="6">
        <v>106.89655172413792</v>
      </c>
      <c r="R1304" s="6">
        <v>102.27795193312434</v>
      </c>
    </row>
    <row r="1305" spans="1:18" hidden="1" x14ac:dyDescent="0.4">
      <c r="A1305">
        <v>27361</v>
      </c>
      <c r="B1305">
        <v>3</v>
      </c>
      <c r="C1305" t="s">
        <v>1214</v>
      </c>
      <c r="D1305" t="s">
        <v>1283</v>
      </c>
      <c r="E1305" s="28">
        <v>12676</v>
      </c>
      <c r="F1305" s="29">
        <v>12896</v>
      </c>
      <c r="G1305" s="29">
        <v>12914</v>
      </c>
      <c r="H1305" s="29">
        <v>13024</v>
      </c>
      <c r="I1305" s="29">
        <v>13451</v>
      </c>
      <c r="J1305" s="29">
        <v>13207</v>
      </c>
      <c r="K1305" s="29">
        <v>12809</v>
      </c>
      <c r="L1305" s="5">
        <v>100</v>
      </c>
      <c r="M1305" s="6">
        <v>101.73556326917009</v>
      </c>
      <c r="N1305" s="6">
        <v>101.877563900284</v>
      </c>
      <c r="O1305" s="6">
        <v>102.74534553486905</v>
      </c>
      <c r="P1305" s="6">
        <v>106.11391606184917</v>
      </c>
      <c r="Q1305" s="6">
        <v>104.18901861786051</v>
      </c>
      <c r="R1305" s="6">
        <v>101.04922688545281</v>
      </c>
    </row>
    <row r="1306" spans="1:18" hidden="1" x14ac:dyDescent="0.4">
      <c r="A1306">
        <v>27362</v>
      </c>
      <c r="B1306">
        <v>3</v>
      </c>
      <c r="C1306" t="s">
        <v>1214</v>
      </c>
      <c r="D1306" t="s">
        <v>1284</v>
      </c>
      <c r="E1306" s="28">
        <v>2016</v>
      </c>
      <c r="F1306" s="29">
        <v>2036</v>
      </c>
      <c r="G1306" s="29">
        <v>2073</v>
      </c>
      <c r="H1306" s="29">
        <v>2182</v>
      </c>
      <c r="I1306" s="29">
        <v>2402</v>
      </c>
      <c r="J1306" s="29">
        <v>2517</v>
      </c>
      <c r="K1306" s="29">
        <v>2504</v>
      </c>
      <c r="L1306" s="5">
        <v>100</v>
      </c>
      <c r="M1306" s="6">
        <v>100.99206349206349</v>
      </c>
      <c r="N1306" s="6">
        <v>102.82738095238095</v>
      </c>
      <c r="O1306" s="6">
        <v>108.23412698412697</v>
      </c>
      <c r="P1306" s="6">
        <v>119.14682539682539</v>
      </c>
      <c r="Q1306" s="6">
        <v>124.85119047619047</v>
      </c>
      <c r="R1306" s="6">
        <v>124.20634920634922</v>
      </c>
    </row>
    <row r="1307" spans="1:18" hidden="1" x14ac:dyDescent="0.4">
      <c r="A1307">
        <v>27366</v>
      </c>
      <c r="B1307">
        <v>3</v>
      </c>
      <c r="C1307" t="s">
        <v>1214</v>
      </c>
      <c r="D1307" t="s">
        <v>1285</v>
      </c>
      <c r="E1307" s="28">
        <v>6104</v>
      </c>
      <c r="F1307" s="29">
        <v>5854</v>
      </c>
      <c r="G1307" s="29">
        <v>5648</v>
      </c>
      <c r="H1307" s="29">
        <v>5424</v>
      </c>
      <c r="I1307" s="29">
        <v>5227</v>
      </c>
      <c r="J1307" s="29">
        <v>4801</v>
      </c>
      <c r="K1307" s="29">
        <v>4313</v>
      </c>
      <c r="L1307" s="5">
        <v>100</v>
      </c>
      <c r="M1307" s="6">
        <v>95.904325032765399</v>
      </c>
      <c r="N1307" s="6">
        <v>92.529488859764086</v>
      </c>
      <c r="O1307" s="6">
        <v>88.859764089121882</v>
      </c>
      <c r="P1307" s="6">
        <v>85.632372214941029</v>
      </c>
      <c r="Q1307" s="6">
        <v>78.653342070773263</v>
      </c>
      <c r="R1307" s="6">
        <v>70.658584534731332</v>
      </c>
    </row>
    <row r="1308" spans="1:18" hidden="1" x14ac:dyDescent="0.4">
      <c r="A1308">
        <v>27381</v>
      </c>
      <c r="B1308">
        <v>3</v>
      </c>
      <c r="C1308" t="s">
        <v>1214</v>
      </c>
      <c r="D1308" t="s">
        <v>1286</v>
      </c>
      <c r="E1308" s="28">
        <v>3862</v>
      </c>
      <c r="F1308" s="29">
        <v>3951</v>
      </c>
      <c r="G1308" s="29">
        <v>4102</v>
      </c>
      <c r="H1308" s="29">
        <v>4214</v>
      </c>
      <c r="I1308" s="29">
        <v>4329</v>
      </c>
      <c r="J1308" s="29">
        <v>4108</v>
      </c>
      <c r="K1308" s="29">
        <v>3838</v>
      </c>
      <c r="L1308" s="5">
        <v>100</v>
      </c>
      <c r="M1308" s="6">
        <v>102.3045054375971</v>
      </c>
      <c r="N1308" s="6">
        <v>106.21439668565512</v>
      </c>
      <c r="O1308" s="6">
        <v>109.11444847229414</v>
      </c>
      <c r="P1308" s="6">
        <v>112.09218021750389</v>
      </c>
      <c r="Q1308" s="6">
        <v>106.36975660279649</v>
      </c>
      <c r="R1308" s="6">
        <v>99.378560331434485</v>
      </c>
    </row>
    <row r="1309" spans="1:18" hidden="1" x14ac:dyDescent="0.4">
      <c r="A1309">
        <v>27382</v>
      </c>
      <c r="B1309">
        <v>3</v>
      </c>
      <c r="C1309" t="s">
        <v>1214</v>
      </c>
      <c r="D1309" t="s">
        <v>1287</v>
      </c>
      <c r="E1309" s="28">
        <v>4960</v>
      </c>
      <c r="F1309" s="29">
        <v>4997</v>
      </c>
      <c r="G1309" s="29">
        <v>5039</v>
      </c>
      <c r="H1309" s="29">
        <v>5060</v>
      </c>
      <c r="I1309" s="29">
        <v>5153</v>
      </c>
      <c r="J1309" s="29">
        <v>4985</v>
      </c>
      <c r="K1309" s="29">
        <v>4663</v>
      </c>
      <c r="L1309" s="5">
        <v>100</v>
      </c>
      <c r="M1309" s="6">
        <v>100.74596774193549</v>
      </c>
      <c r="N1309" s="6">
        <v>101.59274193548387</v>
      </c>
      <c r="O1309" s="6">
        <v>102.01612903225808</v>
      </c>
      <c r="P1309" s="6">
        <v>103.89112903225805</v>
      </c>
      <c r="Q1309" s="6">
        <v>100.50403225806453</v>
      </c>
      <c r="R1309" s="6">
        <v>94.012096774193537</v>
      </c>
    </row>
    <row r="1310" spans="1:18" hidden="1" x14ac:dyDescent="0.4">
      <c r="A1310">
        <v>27383</v>
      </c>
      <c r="B1310">
        <v>3</v>
      </c>
      <c r="C1310" t="s">
        <v>1214</v>
      </c>
      <c r="D1310" t="s">
        <v>1288</v>
      </c>
      <c r="E1310" s="28">
        <v>2234</v>
      </c>
      <c r="F1310" s="29">
        <v>2130</v>
      </c>
      <c r="G1310" s="29">
        <v>1934</v>
      </c>
      <c r="H1310" s="29">
        <v>1733</v>
      </c>
      <c r="I1310" s="29">
        <v>1592</v>
      </c>
      <c r="J1310" s="29">
        <v>1415</v>
      </c>
      <c r="K1310" s="29">
        <v>1223</v>
      </c>
      <c r="L1310" s="5">
        <v>100</v>
      </c>
      <c r="M1310" s="6">
        <v>95.344673231871084</v>
      </c>
      <c r="N1310" s="6">
        <v>86.571172784243515</v>
      </c>
      <c r="O1310" s="6">
        <v>77.573858549686662</v>
      </c>
      <c r="P1310" s="6">
        <v>71.262309758281106</v>
      </c>
      <c r="Q1310" s="6">
        <v>63.339301700984784</v>
      </c>
      <c r="R1310" s="6">
        <v>54.744852282900624</v>
      </c>
    </row>
    <row r="1311" spans="1:18" hidden="1" x14ac:dyDescent="0.4">
      <c r="A1311">
        <v>28000</v>
      </c>
      <c r="B1311" t="s">
        <v>0</v>
      </c>
      <c r="C1311" t="s">
        <v>1289</v>
      </c>
      <c r="E1311" s="28">
        <v>1601399</v>
      </c>
      <c r="F1311" s="29">
        <v>1623374</v>
      </c>
      <c r="G1311" s="29">
        <v>1647839</v>
      </c>
      <c r="H1311" s="29">
        <v>1689716</v>
      </c>
      <c r="I1311" s="29">
        <v>1765353</v>
      </c>
      <c r="J1311" s="29">
        <v>1761014</v>
      </c>
      <c r="K1311" s="29">
        <v>1720852</v>
      </c>
      <c r="L1311" s="5">
        <v>100</v>
      </c>
      <c r="M1311" s="6">
        <v>101.37223764970504</v>
      </c>
      <c r="N1311" s="6">
        <v>102.89996434367701</v>
      </c>
      <c r="O1311" s="6">
        <v>105.51499033032992</v>
      </c>
      <c r="P1311" s="6">
        <v>110.23817299748532</v>
      </c>
      <c r="Q1311" s="6">
        <v>109.96722240990533</v>
      </c>
      <c r="R1311" s="6">
        <v>107.45929028305876</v>
      </c>
    </row>
    <row r="1312" spans="1:18" hidden="1" x14ac:dyDescent="0.4">
      <c r="A1312">
        <v>28100</v>
      </c>
      <c r="B1312">
        <v>1</v>
      </c>
      <c r="C1312" t="s">
        <v>1289</v>
      </c>
      <c r="D1312" t="s">
        <v>1290</v>
      </c>
      <c r="E1312" s="28">
        <v>445000</v>
      </c>
      <c r="F1312" s="29">
        <v>453504</v>
      </c>
      <c r="G1312" s="29">
        <v>462784</v>
      </c>
      <c r="H1312" s="29">
        <v>476771</v>
      </c>
      <c r="I1312" s="29">
        <v>500580</v>
      </c>
      <c r="J1312" s="29">
        <v>501030</v>
      </c>
      <c r="K1312" s="29">
        <v>490837</v>
      </c>
      <c r="L1312" s="5">
        <v>100</v>
      </c>
      <c r="M1312" s="6">
        <v>101.91101123595504</v>
      </c>
      <c r="N1312" s="6">
        <v>103.99640449438203</v>
      </c>
      <c r="O1312" s="6">
        <v>107.13955056179776</v>
      </c>
      <c r="P1312" s="6">
        <v>112.48988764044945</v>
      </c>
      <c r="Q1312" s="6">
        <v>112.59101123595505</v>
      </c>
      <c r="R1312" s="6">
        <v>110.30044943820225</v>
      </c>
    </row>
    <row r="1313" spans="1:18" hidden="1" x14ac:dyDescent="0.4">
      <c r="A1313">
        <v>28101</v>
      </c>
      <c r="B1313">
        <v>0</v>
      </c>
      <c r="C1313" t="s">
        <v>1289</v>
      </c>
      <c r="D1313" t="s">
        <v>1291</v>
      </c>
      <c r="E1313" s="28">
        <v>53719</v>
      </c>
      <c r="F1313" s="29">
        <v>55554</v>
      </c>
      <c r="G1313" s="29">
        <v>59101</v>
      </c>
      <c r="H1313" s="29">
        <v>63803</v>
      </c>
      <c r="I1313" s="29">
        <v>68960</v>
      </c>
      <c r="J1313" s="29">
        <v>70139</v>
      </c>
      <c r="K1313" s="29">
        <v>69593</v>
      </c>
      <c r="L1313" s="5">
        <v>100</v>
      </c>
      <c r="M1313" s="6">
        <v>103.41592360244978</v>
      </c>
      <c r="N1313" s="6">
        <v>110.01880154135408</v>
      </c>
      <c r="O1313" s="6">
        <v>118.77175673411642</v>
      </c>
      <c r="P1313" s="6">
        <v>128.37171205718647</v>
      </c>
      <c r="Q1313" s="6">
        <v>130.56646624099483</v>
      </c>
      <c r="R1313" s="6">
        <v>129.55006608462557</v>
      </c>
    </row>
    <row r="1314" spans="1:18" hidden="1" x14ac:dyDescent="0.4">
      <c r="A1314">
        <v>28102</v>
      </c>
      <c r="B1314">
        <v>0</v>
      </c>
      <c r="C1314" t="s">
        <v>1289</v>
      </c>
      <c r="D1314" t="s">
        <v>1292</v>
      </c>
      <c r="E1314" s="28">
        <v>35516</v>
      </c>
      <c r="F1314" s="29">
        <v>35773</v>
      </c>
      <c r="G1314" s="29">
        <v>36949</v>
      </c>
      <c r="H1314" s="29">
        <v>39180</v>
      </c>
      <c r="I1314" s="29">
        <v>42588</v>
      </c>
      <c r="J1314" s="29">
        <v>43952</v>
      </c>
      <c r="K1314" s="29">
        <v>44294</v>
      </c>
      <c r="L1314" s="5">
        <v>100</v>
      </c>
      <c r="M1314" s="6">
        <v>100.72361752449601</v>
      </c>
      <c r="N1314" s="6">
        <v>104.0348012163532</v>
      </c>
      <c r="O1314" s="6">
        <v>110.31647708075234</v>
      </c>
      <c r="P1314" s="6">
        <v>119.91215226939971</v>
      </c>
      <c r="Q1314" s="6">
        <v>123.75267485077148</v>
      </c>
      <c r="R1314" s="6">
        <v>124.71562112850548</v>
      </c>
    </row>
    <row r="1315" spans="1:18" hidden="1" x14ac:dyDescent="0.4">
      <c r="A1315">
        <v>28105</v>
      </c>
      <c r="B1315">
        <v>0</v>
      </c>
      <c r="C1315" t="s">
        <v>1289</v>
      </c>
      <c r="D1315" t="s">
        <v>1293</v>
      </c>
      <c r="E1315" s="28">
        <v>32248</v>
      </c>
      <c r="F1315" s="29">
        <v>30910</v>
      </c>
      <c r="G1315" s="29">
        <v>30472</v>
      </c>
      <c r="H1315" s="29">
        <v>31160</v>
      </c>
      <c r="I1315" s="29">
        <v>33225</v>
      </c>
      <c r="J1315" s="29">
        <v>34019</v>
      </c>
      <c r="K1315" s="29">
        <v>34287</v>
      </c>
      <c r="L1315" s="5">
        <v>100</v>
      </c>
      <c r="M1315" s="6">
        <v>95.850905482510541</v>
      </c>
      <c r="N1315" s="6">
        <v>94.492681716695614</v>
      </c>
      <c r="O1315" s="6">
        <v>96.626147357975682</v>
      </c>
      <c r="P1315" s="6">
        <v>103.0296452493178</v>
      </c>
      <c r="Q1315" s="6">
        <v>105.49181344579507</v>
      </c>
      <c r="R1315" s="6">
        <v>106.32287273629373</v>
      </c>
    </row>
    <row r="1316" spans="1:18" hidden="1" x14ac:dyDescent="0.4">
      <c r="A1316">
        <v>28106</v>
      </c>
      <c r="B1316">
        <v>0</v>
      </c>
      <c r="C1316" t="s">
        <v>1289</v>
      </c>
      <c r="D1316" t="s">
        <v>1294</v>
      </c>
      <c r="E1316" s="28">
        <v>33169</v>
      </c>
      <c r="F1316" s="29">
        <v>32300</v>
      </c>
      <c r="G1316" s="29">
        <v>31688</v>
      </c>
      <c r="H1316" s="29">
        <v>31511</v>
      </c>
      <c r="I1316" s="29">
        <v>32177</v>
      </c>
      <c r="J1316" s="29">
        <v>31384</v>
      </c>
      <c r="K1316" s="29">
        <v>30181</v>
      </c>
      <c r="L1316" s="5">
        <v>100</v>
      </c>
      <c r="M1316" s="6">
        <v>97.380083813199064</v>
      </c>
      <c r="N1316" s="6">
        <v>95.534987488317398</v>
      </c>
      <c r="O1316" s="6">
        <v>95.001356688474175</v>
      </c>
      <c r="P1316" s="6">
        <v>97.009255630257158</v>
      </c>
      <c r="Q1316" s="6">
        <v>94.61846905242848</v>
      </c>
      <c r="R1316" s="6">
        <v>90.991588531460096</v>
      </c>
    </row>
    <row r="1317" spans="1:18" hidden="1" x14ac:dyDescent="0.4">
      <c r="A1317">
        <v>28107</v>
      </c>
      <c r="B1317">
        <v>0</v>
      </c>
      <c r="C1317" t="s">
        <v>1289</v>
      </c>
      <c r="D1317" t="s">
        <v>1295</v>
      </c>
      <c r="E1317" s="28">
        <v>52800</v>
      </c>
      <c r="F1317" s="29">
        <v>53002</v>
      </c>
      <c r="G1317" s="29">
        <v>52765</v>
      </c>
      <c r="H1317" s="29">
        <v>52615</v>
      </c>
      <c r="I1317" s="29">
        <v>53105</v>
      </c>
      <c r="J1317" s="29">
        <v>51886</v>
      </c>
      <c r="K1317" s="29">
        <v>49687</v>
      </c>
      <c r="L1317" s="5">
        <v>100</v>
      </c>
      <c r="M1317" s="6">
        <v>100.38257575757576</v>
      </c>
      <c r="N1317" s="6">
        <v>99.933712121212125</v>
      </c>
      <c r="O1317" s="6">
        <v>99.649621212121204</v>
      </c>
      <c r="P1317" s="6">
        <v>100.57765151515153</v>
      </c>
      <c r="Q1317" s="6">
        <v>98.268939393939391</v>
      </c>
      <c r="R1317" s="6">
        <v>94.104166666666671</v>
      </c>
    </row>
    <row r="1318" spans="1:18" hidden="1" x14ac:dyDescent="0.4">
      <c r="A1318">
        <v>28108</v>
      </c>
      <c r="B1318">
        <v>0</v>
      </c>
      <c r="C1318" t="s">
        <v>1289</v>
      </c>
      <c r="D1318" t="s">
        <v>1296</v>
      </c>
      <c r="E1318" s="28">
        <v>66801</v>
      </c>
      <c r="F1318" s="29">
        <v>67099</v>
      </c>
      <c r="G1318" s="29">
        <v>66674</v>
      </c>
      <c r="H1318" s="29">
        <v>66969</v>
      </c>
      <c r="I1318" s="29">
        <v>69064</v>
      </c>
      <c r="J1318" s="29">
        <v>68293</v>
      </c>
      <c r="K1318" s="29">
        <v>66977</v>
      </c>
      <c r="L1318" s="5">
        <v>100</v>
      </c>
      <c r="M1318" s="6">
        <v>100.44610110627086</v>
      </c>
      <c r="N1318" s="6">
        <v>99.809883085582555</v>
      </c>
      <c r="O1318" s="6">
        <v>100.25149324111915</v>
      </c>
      <c r="P1318" s="6">
        <v>103.387673837218</v>
      </c>
      <c r="Q1318" s="6">
        <v>102.23349949851051</v>
      </c>
      <c r="R1318" s="6">
        <v>100.26346910974387</v>
      </c>
    </row>
    <row r="1319" spans="1:18" hidden="1" x14ac:dyDescent="0.4">
      <c r="A1319">
        <v>28109</v>
      </c>
      <c r="B1319">
        <v>0</v>
      </c>
      <c r="C1319" t="s">
        <v>1289</v>
      </c>
      <c r="D1319" t="s">
        <v>1297</v>
      </c>
      <c r="E1319" s="28">
        <v>67418</v>
      </c>
      <c r="F1319" s="29">
        <v>68697</v>
      </c>
      <c r="G1319" s="29">
        <v>69153</v>
      </c>
      <c r="H1319" s="29">
        <v>69773</v>
      </c>
      <c r="I1319" s="29">
        <v>71426</v>
      </c>
      <c r="J1319" s="29">
        <v>69416</v>
      </c>
      <c r="K1319" s="29">
        <v>65772</v>
      </c>
      <c r="L1319" s="5">
        <v>100</v>
      </c>
      <c r="M1319" s="6">
        <v>101.89711946364473</v>
      </c>
      <c r="N1319" s="6">
        <v>102.57349669227803</v>
      </c>
      <c r="O1319" s="6">
        <v>103.49313239787594</v>
      </c>
      <c r="P1319" s="6">
        <v>105.94499985167165</v>
      </c>
      <c r="Q1319" s="6">
        <v>102.96360022545907</v>
      </c>
      <c r="R1319" s="6">
        <v>97.558515529977157</v>
      </c>
    </row>
    <row r="1320" spans="1:18" hidden="1" x14ac:dyDescent="0.4">
      <c r="A1320">
        <v>28110</v>
      </c>
      <c r="B1320">
        <v>0</v>
      </c>
      <c r="C1320" t="s">
        <v>1289</v>
      </c>
      <c r="D1320" t="s">
        <v>1298</v>
      </c>
      <c r="E1320" s="28">
        <v>35495</v>
      </c>
      <c r="F1320" s="29">
        <v>36515</v>
      </c>
      <c r="G1320" s="29">
        <v>38411</v>
      </c>
      <c r="H1320" s="29">
        <v>41622</v>
      </c>
      <c r="I1320" s="29">
        <v>46534</v>
      </c>
      <c r="J1320" s="29">
        <v>49554</v>
      </c>
      <c r="K1320" s="29">
        <v>51444</v>
      </c>
      <c r="L1320" s="5">
        <v>100</v>
      </c>
      <c r="M1320" s="6">
        <v>102.87364417523594</v>
      </c>
      <c r="N1320" s="6">
        <v>108.21524158332159</v>
      </c>
      <c r="O1320" s="6">
        <v>117.2615861388928</v>
      </c>
      <c r="P1320" s="6">
        <v>131.10015495140161</v>
      </c>
      <c r="Q1320" s="6">
        <v>139.60839554866882</v>
      </c>
      <c r="R1320" s="6">
        <v>144.93308916748836</v>
      </c>
    </row>
    <row r="1321" spans="1:18" hidden="1" x14ac:dyDescent="0.4">
      <c r="A1321">
        <v>28111</v>
      </c>
      <c r="B1321">
        <v>0</v>
      </c>
      <c r="C1321" t="s">
        <v>1289</v>
      </c>
      <c r="D1321" t="s">
        <v>1299</v>
      </c>
      <c r="E1321" s="28">
        <v>67834</v>
      </c>
      <c r="F1321" s="29">
        <v>73654</v>
      </c>
      <c r="G1321" s="29">
        <v>77571</v>
      </c>
      <c r="H1321" s="29">
        <v>80138</v>
      </c>
      <c r="I1321" s="29">
        <v>83501</v>
      </c>
      <c r="J1321" s="29">
        <v>82387</v>
      </c>
      <c r="K1321" s="29">
        <v>78602</v>
      </c>
      <c r="L1321" s="5">
        <v>100</v>
      </c>
      <c r="M1321" s="6">
        <v>108.57976825780582</v>
      </c>
      <c r="N1321" s="6">
        <v>114.35415868148715</v>
      </c>
      <c r="O1321" s="6">
        <v>118.13839667423416</v>
      </c>
      <c r="P1321" s="6">
        <v>123.09608750773948</v>
      </c>
      <c r="Q1321" s="6">
        <v>121.4538432054722</v>
      </c>
      <c r="R1321" s="6">
        <v>115.87404546392663</v>
      </c>
    </row>
    <row r="1322" spans="1:18" hidden="1" x14ac:dyDescent="0.4">
      <c r="A1322">
        <v>28201</v>
      </c>
      <c r="B1322">
        <v>2</v>
      </c>
      <c r="C1322" t="s">
        <v>1289</v>
      </c>
      <c r="D1322" t="s">
        <v>1300</v>
      </c>
      <c r="E1322" s="28">
        <v>144535</v>
      </c>
      <c r="F1322" s="29">
        <v>146345</v>
      </c>
      <c r="G1322" s="29">
        <v>149187</v>
      </c>
      <c r="H1322" s="29">
        <v>153726</v>
      </c>
      <c r="I1322" s="29">
        <v>163186</v>
      </c>
      <c r="J1322" s="29">
        <v>164529</v>
      </c>
      <c r="K1322" s="29">
        <v>162367</v>
      </c>
      <c r="L1322" s="5">
        <v>100</v>
      </c>
      <c r="M1322" s="6">
        <v>101.25229183242811</v>
      </c>
      <c r="N1322" s="6">
        <v>103.21859757152248</v>
      </c>
      <c r="O1322" s="6">
        <v>106.35901338776075</v>
      </c>
      <c r="P1322" s="6">
        <v>112.9041408655343</v>
      </c>
      <c r="Q1322" s="6">
        <v>113.83332756771716</v>
      </c>
      <c r="R1322" s="6">
        <v>112.33749610820909</v>
      </c>
    </row>
    <row r="1323" spans="1:18" hidden="1" x14ac:dyDescent="0.4">
      <c r="A1323">
        <v>28202</v>
      </c>
      <c r="B1323">
        <v>2</v>
      </c>
      <c r="C1323" t="s">
        <v>1289</v>
      </c>
      <c r="D1323" t="s">
        <v>1301</v>
      </c>
      <c r="E1323" s="28">
        <v>135941</v>
      </c>
      <c r="F1323" s="29">
        <v>135789</v>
      </c>
      <c r="G1323" s="29">
        <v>137200</v>
      </c>
      <c r="H1323" s="29">
        <v>142264</v>
      </c>
      <c r="I1323" s="29">
        <v>150240</v>
      </c>
      <c r="J1323" s="29">
        <v>151436</v>
      </c>
      <c r="K1323" s="29">
        <v>149659</v>
      </c>
      <c r="L1323" s="5">
        <v>100</v>
      </c>
      <c r="M1323" s="6">
        <v>99.888186786914915</v>
      </c>
      <c r="N1323" s="6">
        <v>100.92613707417189</v>
      </c>
      <c r="O1323" s="6">
        <v>104.65128254169088</v>
      </c>
      <c r="P1323" s="6">
        <v>110.5185337756821</v>
      </c>
      <c r="Q1323" s="6">
        <v>111.39832721548319</v>
      </c>
      <c r="R1323" s="6">
        <v>110.09114248092922</v>
      </c>
    </row>
    <row r="1324" spans="1:18" hidden="1" x14ac:dyDescent="0.4">
      <c r="A1324">
        <v>28203</v>
      </c>
      <c r="B1324">
        <v>2</v>
      </c>
      <c r="C1324" t="s">
        <v>1289</v>
      </c>
      <c r="D1324" t="s">
        <v>1302</v>
      </c>
      <c r="E1324" s="28">
        <v>81663</v>
      </c>
      <c r="F1324" s="29">
        <v>84527</v>
      </c>
      <c r="G1324" s="29">
        <v>86058</v>
      </c>
      <c r="H1324" s="29">
        <v>89130</v>
      </c>
      <c r="I1324" s="29">
        <v>93814</v>
      </c>
      <c r="J1324" s="29">
        <v>94991</v>
      </c>
      <c r="K1324" s="29">
        <v>95017</v>
      </c>
      <c r="L1324" s="5">
        <v>100</v>
      </c>
      <c r="M1324" s="6">
        <v>103.50709623697389</v>
      </c>
      <c r="N1324" s="6">
        <v>105.38187428823336</v>
      </c>
      <c r="O1324" s="6">
        <v>109.14367583850704</v>
      </c>
      <c r="P1324" s="6">
        <v>114.87944356685402</v>
      </c>
      <c r="Q1324" s="6">
        <v>116.32073276759365</v>
      </c>
      <c r="R1324" s="6">
        <v>116.35257093175613</v>
      </c>
    </row>
    <row r="1325" spans="1:18" hidden="1" x14ac:dyDescent="0.4">
      <c r="A1325">
        <v>28204</v>
      </c>
      <c r="B1325">
        <v>2</v>
      </c>
      <c r="C1325" t="s">
        <v>1289</v>
      </c>
      <c r="D1325" t="s">
        <v>1303</v>
      </c>
      <c r="E1325" s="28">
        <v>119241</v>
      </c>
      <c r="F1325" s="29">
        <v>122859</v>
      </c>
      <c r="G1325" s="29">
        <v>129442</v>
      </c>
      <c r="H1325" s="29">
        <v>139775</v>
      </c>
      <c r="I1325" s="29">
        <v>152143</v>
      </c>
      <c r="J1325" s="29">
        <v>155711</v>
      </c>
      <c r="K1325" s="29">
        <v>155046</v>
      </c>
      <c r="L1325" s="5">
        <v>100</v>
      </c>
      <c r="M1325" s="6">
        <v>103.03419125971772</v>
      </c>
      <c r="N1325" s="6">
        <v>108.55494335002223</v>
      </c>
      <c r="O1325" s="6">
        <v>117.22058687867427</v>
      </c>
      <c r="P1325" s="6">
        <v>127.59285816120294</v>
      </c>
      <c r="Q1325" s="6">
        <v>130.58511753507602</v>
      </c>
      <c r="R1325" s="6">
        <v>130.02742345334241</v>
      </c>
    </row>
    <row r="1326" spans="1:18" hidden="1" x14ac:dyDescent="0.4">
      <c r="A1326">
        <v>28205</v>
      </c>
      <c r="B1326">
        <v>2</v>
      </c>
      <c r="C1326" t="s">
        <v>1289</v>
      </c>
      <c r="D1326" t="s">
        <v>1304</v>
      </c>
      <c r="E1326" s="28">
        <v>15291</v>
      </c>
      <c r="F1326" s="29">
        <v>15018</v>
      </c>
      <c r="G1326" s="29">
        <v>14622</v>
      </c>
      <c r="H1326" s="29">
        <v>14177</v>
      </c>
      <c r="I1326" s="29">
        <v>13828</v>
      </c>
      <c r="J1326" s="29">
        <v>13114</v>
      </c>
      <c r="K1326" s="29">
        <v>12034</v>
      </c>
      <c r="L1326" s="5">
        <v>100</v>
      </c>
      <c r="M1326" s="6">
        <v>98.214636060427708</v>
      </c>
      <c r="N1326" s="6">
        <v>95.6248773788503</v>
      </c>
      <c r="O1326" s="6">
        <v>92.714668759400951</v>
      </c>
      <c r="P1326" s="6">
        <v>90.432280426394613</v>
      </c>
      <c r="Q1326" s="6">
        <v>85.762867045974758</v>
      </c>
      <c r="R1326" s="6">
        <v>78.699888823490937</v>
      </c>
    </row>
    <row r="1327" spans="1:18" hidden="1" x14ac:dyDescent="0.4">
      <c r="A1327">
        <v>28206</v>
      </c>
      <c r="B1327">
        <v>2</v>
      </c>
      <c r="C1327" t="s">
        <v>1289</v>
      </c>
      <c r="D1327" t="s">
        <v>1305</v>
      </c>
      <c r="E1327" s="28">
        <v>28454</v>
      </c>
      <c r="F1327" s="29">
        <v>29703</v>
      </c>
      <c r="G1327" s="29">
        <v>31157</v>
      </c>
      <c r="H1327" s="29">
        <v>33170</v>
      </c>
      <c r="I1327" s="29">
        <v>35361</v>
      </c>
      <c r="J1327" s="29">
        <v>35474</v>
      </c>
      <c r="K1327" s="29">
        <v>34721</v>
      </c>
      <c r="L1327" s="5">
        <v>100</v>
      </c>
      <c r="M1327" s="6">
        <v>104.38954101356575</v>
      </c>
      <c r="N1327" s="6">
        <v>109.49954312223238</v>
      </c>
      <c r="O1327" s="6">
        <v>116.57411963168623</v>
      </c>
      <c r="P1327" s="6">
        <v>124.27426723834962</v>
      </c>
      <c r="Q1327" s="6">
        <v>124.67139945174668</v>
      </c>
      <c r="R1327" s="6">
        <v>122.02502284388839</v>
      </c>
    </row>
    <row r="1328" spans="1:18" hidden="1" x14ac:dyDescent="0.4">
      <c r="A1328">
        <v>28207</v>
      </c>
      <c r="B1328">
        <v>2</v>
      </c>
      <c r="C1328" t="s">
        <v>1289</v>
      </c>
      <c r="D1328" t="s">
        <v>1306</v>
      </c>
      <c r="E1328" s="28">
        <v>51478</v>
      </c>
      <c r="F1328" s="29">
        <v>52012</v>
      </c>
      <c r="G1328" s="29">
        <v>54068</v>
      </c>
      <c r="H1328" s="29">
        <v>57293</v>
      </c>
      <c r="I1328" s="29">
        <v>61614</v>
      </c>
      <c r="J1328" s="29">
        <v>63295</v>
      </c>
      <c r="K1328" s="29">
        <v>63027</v>
      </c>
      <c r="L1328" s="5">
        <v>100</v>
      </c>
      <c r="M1328" s="6">
        <v>101.03733633785306</v>
      </c>
      <c r="N1328" s="6">
        <v>105.03127549632853</v>
      </c>
      <c r="O1328" s="6">
        <v>111.29608764909283</v>
      </c>
      <c r="P1328" s="6">
        <v>119.6899646450911</v>
      </c>
      <c r="Q1328" s="6">
        <v>122.95543727417537</v>
      </c>
      <c r="R1328" s="6">
        <v>122.43482652783713</v>
      </c>
    </row>
    <row r="1329" spans="1:18" hidden="1" x14ac:dyDescent="0.4">
      <c r="A1329">
        <v>28208</v>
      </c>
      <c r="B1329">
        <v>2</v>
      </c>
      <c r="C1329" t="s">
        <v>1289</v>
      </c>
      <c r="D1329" t="s">
        <v>1307</v>
      </c>
      <c r="E1329" s="28">
        <v>10470</v>
      </c>
      <c r="F1329" s="29">
        <v>10079</v>
      </c>
      <c r="G1329" s="29">
        <v>9507</v>
      </c>
      <c r="H1329" s="29">
        <v>8922</v>
      </c>
      <c r="I1329" s="29">
        <v>8768</v>
      </c>
      <c r="J1329" s="29">
        <v>8301</v>
      </c>
      <c r="K1329" s="29">
        <v>7878</v>
      </c>
      <c r="L1329" s="5">
        <v>100</v>
      </c>
      <c r="M1329" s="6">
        <v>96.265520534861508</v>
      </c>
      <c r="N1329" s="6">
        <v>90.802292263610312</v>
      </c>
      <c r="O1329" s="6">
        <v>85.214899713467048</v>
      </c>
      <c r="P1329" s="6">
        <v>83.744030563514798</v>
      </c>
      <c r="Q1329" s="6">
        <v>79.283667621776502</v>
      </c>
      <c r="R1329" s="6">
        <v>75.243553008595981</v>
      </c>
    </row>
    <row r="1330" spans="1:18" hidden="1" x14ac:dyDescent="0.4">
      <c r="A1330">
        <v>28209</v>
      </c>
      <c r="B1330">
        <v>2</v>
      </c>
      <c r="C1330" t="s">
        <v>1289</v>
      </c>
      <c r="D1330" t="s">
        <v>1308</v>
      </c>
      <c r="E1330" s="28">
        <v>26606</v>
      </c>
      <c r="F1330" s="29">
        <v>26135</v>
      </c>
      <c r="G1330" s="29">
        <v>25469</v>
      </c>
      <c r="H1330" s="29">
        <v>24842</v>
      </c>
      <c r="I1330" s="29">
        <v>24695</v>
      </c>
      <c r="J1330" s="29">
        <v>23793</v>
      </c>
      <c r="K1330" s="29">
        <v>22604</v>
      </c>
      <c r="L1330" s="5">
        <v>100</v>
      </c>
      <c r="M1330" s="6">
        <v>98.229722618958121</v>
      </c>
      <c r="N1330" s="6">
        <v>95.726527850860705</v>
      </c>
      <c r="O1330" s="6">
        <v>93.369916560174389</v>
      </c>
      <c r="P1330" s="6">
        <v>92.817409606855591</v>
      </c>
      <c r="Q1330" s="6">
        <v>89.427196872885816</v>
      </c>
      <c r="R1330" s="6">
        <v>84.958280087198375</v>
      </c>
    </row>
    <row r="1331" spans="1:18" hidden="1" x14ac:dyDescent="0.4">
      <c r="A1331">
        <v>28210</v>
      </c>
      <c r="B1331">
        <v>2</v>
      </c>
      <c r="C1331" t="s">
        <v>1289</v>
      </c>
      <c r="D1331" t="s">
        <v>1309</v>
      </c>
      <c r="E1331" s="28">
        <v>73439</v>
      </c>
      <c r="F1331" s="29">
        <v>74680</v>
      </c>
      <c r="G1331" s="29">
        <v>75447</v>
      </c>
      <c r="H1331" s="29">
        <v>76841</v>
      </c>
      <c r="I1331" s="29">
        <v>80271</v>
      </c>
      <c r="J1331" s="29">
        <v>79842</v>
      </c>
      <c r="K1331" s="29">
        <v>77888</v>
      </c>
      <c r="L1331" s="5">
        <v>100</v>
      </c>
      <c r="M1331" s="6">
        <v>101.68983782458912</v>
      </c>
      <c r="N1331" s="6">
        <v>102.73424202399271</v>
      </c>
      <c r="O1331" s="6">
        <v>104.63241601873663</v>
      </c>
      <c r="P1331" s="6">
        <v>109.30295891828592</v>
      </c>
      <c r="Q1331" s="6">
        <v>108.71880063726358</v>
      </c>
      <c r="R1331" s="6">
        <v>106.0580890262667</v>
      </c>
    </row>
    <row r="1332" spans="1:18" hidden="1" x14ac:dyDescent="0.4">
      <c r="A1332">
        <v>28212</v>
      </c>
      <c r="B1332">
        <v>2</v>
      </c>
      <c r="C1332" t="s">
        <v>1289</v>
      </c>
      <c r="D1332" t="s">
        <v>1310</v>
      </c>
      <c r="E1332" s="28">
        <v>15216</v>
      </c>
      <c r="F1332" s="29">
        <v>15142</v>
      </c>
      <c r="G1332" s="29">
        <v>14882</v>
      </c>
      <c r="H1332" s="29">
        <v>14728</v>
      </c>
      <c r="I1332" s="29">
        <v>14742</v>
      </c>
      <c r="J1332" s="29">
        <v>14183</v>
      </c>
      <c r="K1332" s="29">
        <v>13313</v>
      </c>
      <c r="L1332" s="5">
        <v>100</v>
      </c>
      <c r="M1332" s="6">
        <v>99.513669821240796</v>
      </c>
      <c r="N1332" s="6">
        <v>97.804942166140904</v>
      </c>
      <c r="O1332" s="6">
        <v>96.792849631966348</v>
      </c>
      <c r="P1332" s="6">
        <v>96.884858044164034</v>
      </c>
      <c r="Q1332" s="6">
        <v>93.211093585699274</v>
      </c>
      <c r="R1332" s="6">
        <v>87.493427970557306</v>
      </c>
    </row>
    <row r="1333" spans="1:18" hidden="1" x14ac:dyDescent="0.4">
      <c r="A1333">
        <v>28213</v>
      </c>
      <c r="B1333">
        <v>2</v>
      </c>
      <c r="C1333" t="s">
        <v>1289</v>
      </c>
      <c r="D1333" t="s">
        <v>1311</v>
      </c>
      <c r="E1333" s="28">
        <v>13066</v>
      </c>
      <c r="F1333" s="29">
        <v>12920</v>
      </c>
      <c r="G1333" s="29">
        <v>12667</v>
      </c>
      <c r="H1333" s="29">
        <v>12395</v>
      </c>
      <c r="I1333" s="29">
        <v>12341</v>
      </c>
      <c r="J1333" s="29">
        <v>11877</v>
      </c>
      <c r="K1333" s="29">
        <v>11193</v>
      </c>
      <c r="L1333" s="5">
        <v>100</v>
      </c>
      <c r="M1333" s="6">
        <v>98.882596050818918</v>
      </c>
      <c r="N1333" s="6">
        <v>96.946272769018833</v>
      </c>
      <c r="O1333" s="6">
        <v>94.86453390479106</v>
      </c>
      <c r="P1333" s="6">
        <v>94.4512475126282</v>
      </c>
      <c r="Q1333" s="6">
        <v>90.900045920710241</v>
      </c>
      <c r="R1333" s="6">
        <v>85.665084953313936</v>
      </c>
    </row>
    <row r="1334" spans="1:18" hidden="1" x14ac:dyDescent="0.4">
      <c r="A1334">
        <v>28214</v>
      </c>
      <c r="B1334">
        <v>2</v>
      </c>
      <c r="C1334" t="s">
        <v>1289</v>
      </c>
      <c r="D1334" t="s">
        <v>1312</v>
      </c>
      <c r="E1334" s="28">
        <v>64831</v>
      </c>
      <c r="F1334" s="29">
        <v>64988</v>
      </c>
      <c r="G1334" s="29">
        <v>67949</v>
      </c>
      <c r="H1334" s="29">
        <v>72721</v>
      </c>
      <c r="I1334" s="29">
        <v>78752</v>
      </c>
      <c r="J1334" s="29">
        <v>80176</v>
      </c>
      <c r="K1334" s="29">
        <v>79250</v>
      </c>
      <c r="L1334" s="5">
        <v>100</v>
      </c>
      <c r="M1334" s="6">
        <v>100.2421680985948</v>
      </c>
      <c r="N1334" s="6">
        <v>104.80942758865356</v>
      </c>
      <c r="O1334" s="6">
        <v>112.17010380836328</v>
      </c>
      <c r="P1334" s="6">
        <v>121.47275223272817</v>
      </c>
      <c r="Q1334" s="6">
        <v>123.66923231170273</v>
      </c>
      <c r="R1334" s="6">
        <v>122.24090327158304</v>
      </c>
    </row>
    <row r="1335" spans="1:18" hidden="1" x14ac:dyDescent="0.4">
      <c r="A1335">
        <v>28215</v>
      </c>
      <c r="B1335">
        <v>2</v>
      </c>
      <c r="C1335" t="s">
        <v>1289</v>
      </c>
      <c r="D1335" t="s">
        <v>1313</v>
      </c>
      <c r="E1335" s="28">
        <v>26517</v>
      </c>
      <c r="F1335" s="29">
        <v>26495</v>
      </c>
      <c r="G1335" s="29">
        <v>25773</v>
      </c>
      <c r="H1335" s="29">
        <v>24941</v>
      </c>
      <c r="I1335" s="29">
        <v>24686</v>
      </c>
      <c r="J1335" s="29">
        <v>23718</v>
      </c>
      <c r="K1335" s="29">
        <v>22364</v>
      </c>
      <c r="L1335" s="5">
        <v>100</v>
      </c>
      <c r="M1335" s="6">
        <v>99.917034355319231</v>
      </c>
      <c r="N1335" s="6">
        <v>97.194252743523023</v>
      </c>
      <c r="O1335" s="6">
        <v>94.056642908322956</v>
      </c>
      <c r="P1335" s="6">
        <v>93.09499566315948</v>
      </c>
      <c r="Q1335" s="6">
        <v>89.444507297205561</v>
      </c>
      <c r="R1335" s="6">
        <v>84.338348983670855</v>
      </c>
    </row>
    <row r="1336" spans="1:18" hidden="1" x14ac:dyDescent="0.4">
      <c r="A1336">
        <v>28216</v>
      </c>
      <c r="B1336">
        <v>2</v>
      </c>
      <c r="C1336" t="s">
        <v>1289</v>
      </c>
      <c r="D1336" t="s">
        <v>1314</v>
      </c>
      <c r="E1336" s="28">
        <v>25788</v>
      </c>
      <c r="F1336" s="29">
        <v>25888</v>
      </c>
      <c r="G1336" s="29">
        <v>25753</v>
      </c>
      <c r="H1336" s="29">
        <v>25577</v>
      </c>
      <c r="I1336" s="29">
        <v>26212</v>
      </c>
      <c r="J1336" s="29">
        <v>25652</v>
      </c>
      <c r="K1336" s="29">
        <v>24679</v>
      </c>
      <c r="L1336" s="5">
        <v>100</v>
      </c>
      <c r="M1336" s="6">
        <v>100.38777726074144</v>
      </c>
      <c r="N1336" s="6">
        <v>99.864277958740502</v>
      </c>
      <c r="O1336" s="6">
        <v>99.181789979835571</v>
      </c>
      <c r="P1336" s="6">
        <v>101.64417558554366</v>
      </c>
      <c r="Q1336" s="6">
        <v>99.472622925391647</v>
      </c>
      <c r="R1336" s="6">
        <v>95.699550178377535</v>
      </c>
    </row>
    <row r="1337" spans="1:18" hidden="1" x14ac:dyDescent="0.4">
      <c r="A1337">
        <v>28217</v>
      </c>
      <c r="B1337">
        <v>2</v>
      </c>
      <c r="C1337" t="s">
        <v>1289</v>
      </c>
      <c r="D1337" t="s">
        <v>1315</v>
      </c>
      <c r="E1337" s="28">
        <v>49277</v>
      </c>
      <c r="F1337" s="29">
        <v>48528</v>
      </c>
      <c r="G1337" s="29">
        <v>48164</v>
      </c>
      <c r="H1337" s="29">
        <v>49253</v>
      </c>
      <c r="I1337" s="29">
        <v>51325</v>
      </c>
      <c r="J1337" s="29">
        <v>50702</v>
      </c>
      <c r="K1337" s="29">
        <v>49291</v>
      </c>
      <c r="L1337" s="5">
        <v>100</v>
      </c>
      <c r="M1337" s="6">
        <v>98.48002110518091</v>
      </c>
      <c r="N1337" s="6">
        <v>97.741339773119307</v>
      </c>
      <c r="O1337" s="6">
        <v>99.951295736347589</v>
      </c>
      <c r="P1337" s="6">
        <v>104.15609716500597</v>
      </c>
      <c r="Q1337" s="6">
        <v>102.89181565436208</v>
      </c>
      <c r="R1337" s="6">
        <v>100.0284108204639</v>
      </c>
    </row>
    <row r="1338" spans="1:18" hidden="1" x14ac:dyDescent="0.4">
      <c r="A1338">
        <v>28218</v>
      </c>
      <c r="B1338">
        <v>2</v>
      </c>
      <c r="C1338" t="s">
        <v>1289</v>
      </c>
      <c r="D1338" t="s">
        <v>1316</v>
      </c>
      <c r="E1338" s="28">
        <v>13903</v>
      </c>
      <c r="F1338" s="29">
        <v>14115</v>
      </c>
      <c r="G1338" s="29">
        <v>14209</v>
      </c>
      <c r="H1338" s="29">
        <v>14454</v>
      </c>
      <c r="I1338" s="29">
        <v>15084</v>
      </c>
      <c r="J1338" s="29">
        <v>14894</v>
      </c>
      <c r="K1338" s="29">
        <v>14415</v>
      </c>
      <c r="L1338" s="5">
        <v>100</v>
      </c>
      <c r="M1338" s="6">
        <v>101.52485075163634</v>
      </c>
      <c r="N1338" s="6">
        <v>102.20096382075812</v>
      </c>
      <c r="O1338" s="6">
        <v>103.96317341580954</v>
      </c>
      <c r="P1338" s="6">
        <v>108.49456951737035</v>
      </c>
      <c r="Q1338" s="6">
        <v>107.1279579946774</v>
      </c>
      <c r="R1338" s="6">
        <v>103.68265841904625</v>
      </c>
    </row>
    <row r="1339" spans="1:18" hidden="1" x14ac:dyDescent="0.4">
      <c r="A1339">
        <v>28219</v>
      </c>
      <c r="B1339">
        <v>2</v>
      </c>
      <c r="C1339" t="s">
        <v>1289</v>
      </c>
      <c r="D1339" t="s">
        <v>1317</v>
      </c>
      <c r="E1339" s="28">
        <v>28887</v>
      </c>
      <c r="F1339" s="29">
        <v>32744</v>
      </c>
      <c r="G1339" s="29">
        <v>35806</v>
      </c>
      <c r="H1339" s="29">
        <v>36661</v>
      </c>
      <c r="I1339" s="29">
        <v>36541</v>
      </c>
      <c r="J1339" s="29">
        <v>35313</v>
      </c>
      <c r="K1339" s="29">
        <v>33601</v>
      </c>
      <c r="L1339" s="5">
        <v>100</v>
      </c>
      <c r="M1339" s="6">
        <v>113.35202686329491</v>
      </c>
      <c r="N1339" s="6">
        <v>123.95195070446914</v>
      </c>
      <c r="O1339" s="6">
        <v>126.91175961505175</v>
      </c>
      <c r="P1339" s="6">
        <v>126.49634783812789</v>
      </c>
      <c r="Q1339" s="6">
        <v>122.24530065427355</v>
      </c>
      <c r="R1339" s="6">
        <v>116.31875930349291</v>
      </c>
    </row>
    <row r="1340" spans="1:18" hidden="1" x14ac:dyDescent="0.4">
      <c r="A1340">
        <v>28220</v>
      </c>
      <c r="B1340">
        <v>2</v>
      </c>
      <c r="C1340" t="s">
        <v>1289</v>
      </c>
      <c r="D1340" t="s">
        <v>1318</v>
      </c>
      <c r="E1340" s="28">
        <v>14383</v>
      </c>
      <c r="F1340" s="29">
        <v>14396</v>
      </c>
      <c r="G1340" s="29">
        <v>14263</v>
      </c>
      <c r="H1340" s="29">
        <v>13980</v>
      </c>
      <c r="I1340" s="29">
        <v>13805</v>
      </c>
      <c r="J1340" s="29">
        <v>13057</v>
      </c>
      <c r="K1340" s="29">
        <v>12236</v>
      </c>
      <c r="L1340" s="5">
        <v>100</v>
      </c>
      <c r="M1340" s="6">
        <v>100.09038448167975</v>
      </c>
      <c r="N1340" s="6">
        <v>99.165681707571437</v>
      </c>
      <c r="O1340" s="6">
        <v>97.198081067927404</v>
      </c>
      <c r="P1340" s="6">
        <v>95.981366891469094</v>
      </c>
      <c r="Q1340" s="6">
        <v>90.780782868664403</v>
      </c>
      <c r="R1340" s="6">
        <v>85.072655217965661</v>
      </c>
    </row>
    <row r="1341" spans="1:18" hidden="1" x14ac:dyDescent="0.4">
      <c r="A1341">
        <v>28221</v>
      </c>
      <c r="B1341">
        <v>2</v>
      </c>
      <c r="C1341" t="s">
        <v>1289</v>
      </c>
      <c r="D1341" t="s">
        <v>1319</v>
      </c>
      <c r="E1341" s="28">
        <v>14116</v>
      </c>
      <c r="F1341" s="29">
        <v>14202</v>
      </c>
      <c r="G1341" s="29">
        <v>14040</v>
      </c>
      <c r="H1341" s="29">
        <v>13705</v>
      </c>
      <c r="I1341" s="29">
        <v>13581</v>
      </c>
      <c r="J1341" s="29">
        <v>13055</v>
      </c>
      <c r="K1341" s="29">
        <v>12453</v>
      </c>
      <c r="L1341" s="5">
        <v>100</v>
      </c>
      <c r="M1341" s="6">
        <v>100.60923774440352</v>
      </c>
      <c r="N1341" s="6">
        <v>99.461603853782947</v>
      </c>
      <c r="O1341" s="6">
        <v>97.088410314536702</v>
      </c>
      <c r="P1341" s="6">
        <v>96.209974497024646</v>
      </c>
      <c r="Q1341" s="6">
        <v>92.483706432417108</v>
      </c>
      <c r="R1341" s="6">
        <v>88.219042221592517</v>
      </c>
    </row>
    <row r="1342" spans="1:18" hidden="1" x14ac:dyDescent="0.4">
      <c r="A1342">
        <v>28222</v>
      </c>
      <c r="B1342">
        <v>2</v>
      </c>
      <c r="C1342" t="s">
        <v>1289</v>
      </c>
      <c r="D1342" t="s">
        <v>1320</v>
      </c>
      <c r="E1342" s="28">
        <v>8756</v>
      </c>
      <c r="F1342" s="29">
        <v>8535</v>
      </c>
      <c r="G1342" s="29">
        <v>8108</v>
      </c>
      <c r="H1342" s="29">
        <v>7574</v>
      </c>
      <c r="I1342" s="29">
        <v>7142</v>
      </c>
      <c r="J1342" s="29">
        <v>6602</v>
      </c>
      <c r="K1342" s="29">
        <v>6052</v>
      </c>
      <c r="L1342" s="5">
        <v>100</v>
      </c>
      <c r="M1342" s="6">
        <v>97.476016445865682</v>
      </c>
      <c r="N1342" s="6">
        <v>92.599360438556417</v>
      </c>
      <c r="O1342" s="6">
        <v>86.50068524440384</v>
      </c>
      <c r="P1342" s="6">
        <v>81.566925536774775</v>
      </c>
      <c r="Q1342" s="6">
        <v>75.399725902238472</v>
      </c>
      <c r="R1342" s="6">
        <v>69.118318867062584</v>
      </c>
    </row>
    <row r="1343" spans="1:18" hidden="1" x14ac:dyDescent="0.4">
      <c r="A1343">
        <v>28223</v>
      </c>
      <c r="B1343">
        <v>2</v>
      </c>
      <c r="C1343" t="s">
        <v>1289</v>
      </c>
      <c r="D1343" t="s">
        <v>1321</v>
      </c>
      <c r="E1343" s="28">
        <v>21579</v>
      </c>
      <c r="F1343" s="29">
        <v>21492</v>
      </c>
      <c r="G1343" s="29">
        <v>20917</v>
      </c>
      <c r="H1343" s="29">
        <v>20262</v>
      </c>
      <c r="I1343" s="29">
        <v>19950</v>
      </c>
      <c r="J1343" s="29">
        <v>19273</v>
      </c>
      <c r="K1343" s="29">
        <v>18268</v>
      </c>
      <c r="L1343" s="5">
        <v>100</v>
      </c>
      <c r="M1343" s="6">
        <v>99.596830251633534</v>
      </c>
      <c r="N1343" s="6">
        <v>96.932202604383889</v>
      </c>
      <c r="O1343" s="6">
        <v>93.896844154038646</v>
      </c>
      <c r="P1343" s="6">
        <v>92.450994021965798</v>
      </c>
      <c r="Q1343" s="6">
        <v>89.313684600769278</v>
      </c>
      <c r="R1343" s="6">
        <v>84.656378886880773</v>
      </c>
    </row>
    <row r="1344" spans="1:18" hidden="1" x14ac:dyDescent="0.4">
      <c r="A1344">
        <v>28224</v>
      </c>
      <c r="B1344">
        <v>2</v>
      </c>
      <c r="C1344" t="s">
        <v>1289</v>
      </c>
      <c r="D1344" t="s">
        <v>1322</v>
      </c>
      <c r="E1344" s="28">
        <v>16109</v>
      </c>
      <c r="F1344" s="29">
        <v>15980</v>
      </c>
      <c r="G1344" s="29">
        <v>15547</v>
      </c>
      <c r="H1344" s="29">
        <v>14984</v>
      </c>
      <c r="I1344" s="29">
        <v>14746</v>
      </c>
      <c r="J1344" s="29">
        <v>13931</v>
      </c>
      <c r="K1344" s="29">
        <v>13080</v>
      </c>
      <c r="L1344" s="5">
        <v>100</v>
      </c>
      <c r="M1344" s="6">
        <v>99.19920541312311</v>
      </c>
      <c r="N1344" s="6">
        <v>96.511266993606057</v>
      </c>
      <c r="O1344" s="6">
        <v>93.016326277236331</v>
      </c>
      <c r="P1344" s="6">
        <v>91.538891302998323</v>
      </c>
      <c r="Q1344" s="6">
        <v>86.479607672729529</v>
      </c>
      <c r="R1344" s="6">
        <v>81.196846483332294</v>
      </c>
    </row>
    <row r="1345" spans="1:18" hidden="1" x14ac:dyDescent="0.4">
      <c r="A1345">
        <v>28225</v>
      </c>
      <c r="B1345">
        <v>2</v>
      </c>
      <c r="C1345" t="s">
        <v>1289</v>
      </c>
      <c r="D1345" t="s">
        <v>1323</v>
      </c>
      <c r="E1345" s="28">
        <v>10431</v>
      </c>
      <c r="F1345" s="29">
        <v>10280</v>
      </c>
      <c r="G1345" s="29">
        <v>9974</v>
      </c>
      <c r="H1345" s="29">
        <v>9624</v>
      </c>
      <c r="I1345" s="29">
        <v>9478</v>
      </c>
      <c r="J1345" s="29">
        <v>9124</v>
      </c>
      <c r="K1345" s="29">
        <v>8589</v>
      </c>
      <c r="L1345" s="5">
        <v>100</v>
      </c>
      <c r="M1345" s="6">
        <v>98.552391908733583</v>
      </c>
      <c r="N1345" s="6">
        <v>95.618828491995018</v>
      </c>
      <c r="O1345" s="6">
        <v>92.263445498993391</v>
      </c>
      <c r="P1345" s="6">
        <v>90.863771450484137</v>
      </c>
      <c r="Q1345" s="6">
        <v>87.47004122327678</v>
      </c>
      <c r="R1345" s="6">
        <v>82.341098648259987</v>
      </c>
    </row>
    <row r="1346" spans="1:18" hidden="1" x14ac:dyDescent="0.4">
      <c r="A1346">
        <v>28226</v>
      </c>
      <c r="B1346">
        <v>2</v>
      </c>
      <c r="C1346" t="s">
        <v>1289</v>
      </c>
      <c r="D1346" t="s">
        <v>1324</v>
      </c>
      <c r="E1346" s="28">
        <v>16340</v>
      </c>
      <c r="F1346" s="29">
        <v>15891</v>
      </c>
      <c r="G1346" s="29">
        <v>15278</v>
      </c>
      <c r="H1346" s="29">
        <v>14740</v>
      </c>
      <c r="I1346" s="29">
        <v>14503</v>
      </c>
      <c r="J1346" s="29">
        <v>13978</v>
      </c>
      <c r="K1346" s="29">
        <v>13205</v>
      </c>
      <c r="L1346" s="5">
        <v>100</v>
      </c>
      <c r="M1346" s="6">
        <v>97.252141982864131</v>
      </c>
      <c r="N1346" s="6">
        <v>93.500611995104038</v>
      </c>
      <c r="O1346" s="6">
        <v>90.208078335373315</v>
      </c>
      <c r="P1346" s="6">
        <v>88.757649938800483</v>
      </c>
      <c r="Q1346" s="6">
        <v>85.544675642594854</v>
      </c>
      <c r="R1346" s="6">
        <v>80.813953488372093</v>
      </c>
    </row>
    <row r="1347" spans="1:18" hidden="1" x14ac:dyDescent="0.4">
      <c r="A1347">
        <v>28227</v>
      </c>
      <c r="B1347">
        <v>2</v>
      </c>
      <c r="C1347" t="s">
        <v>1289</v>
      </c>
      <c r="D1347" t="s">
        <v>1325</v>
      </c>
      <c r="E1347" s="28">
        <v>12653</v>
      </c>
      <c r="F1347" s="29">
        <v>12650</v>
      </c>
      <c r="G1347" s="29">
        <v>12246</v>
      </c>
      <c r="H1347" s="29">
        <v>11626</v>
      </c>
      <c r="I1347" s="29">
        <v>11230</v>
      </c>
      <c r="J1347" s="29">
        <v>10480</v>
      </c>
      <c r="K1347" s="29">
        <v>9617</v>
      </c>
      <c r="L1347" s="5">
        <v>100</v>
      </c>
      <c r="M1347" s="6">
        <v>99.97629020785584</v>
      </c>
      <c r="N1347" s="6">
        <v>96.783371532442899</v>
      </c>
      <c r="O1347" s="6">
        <v>91.883347822650748</v>
      </c>
      <c r="P1347" s="6">
        <v>88.753655259622221</v>
      </c>
      <c r="Q1347" s="6">
        <v>82.826207223583339</v>
      </c>
      <c r="R1347" s="6">
        <v>76.005690350114591</v>
      </c>
    </row>
    <row r="1348" spans="1:18" hidden="1" x14ac:dyDescent="0.4">
      <c r="A1348">
        <v>28228</v>
      </c>
      <c r="B1348">
        <v>2</v>
      </c>
      <c r="C1348" t="s">
        <v>1289</v>
      </c>
      <c r="D1348" t="s">
        <v>1326</v>
      </c>
      <c r="E1348" s="28">
        <v>10856</v>
      </c>
      <c r="F1348" s="29">
        <v>11133</v>
      </c>
      <c r="G1348" s="29">
        <v>11352</v>
      </c>
      <c r="H1348" s="29">
        <v>11676</v>
      </c>
      <c r="I1348" s="29">
        <v>12325</v>
      </c>
      <c r="J1348" s="29">
        <v>12465</v>
      </c>
      <c r="K1348" s="29">
        <v>12355</v>
      </c>
      <c r="L1348" s="5">
        <v>100</v>
      </c>
      <c r="M1348" s="6">
        <v>102.55158437730287</v>
      </c>
      <c r="N1348" s="6">
        <v>104.56890198968311</v>
      </c>
      <c r="O1348" s="6">
        <v>107.55342667649226</v>
      </c>
      <c r="P1348" s="6">
        <v>113.53168754605747</v>
      </c>
      <c r="Q1348" s="6">
        <v>114.82129697862933</v>
      </c>
      <c r="R1348" s="6">
        <v>113.80803242446574</v>
      </c>
    </row>
    <row r="1349" spans="1:18" hidden="1" x14ac:dyDescent="0.4">
      <c r="A1349">
        <v>28229</v>
      </c>
      <c r="B1349">
        <v>2</v>
      </c>
      <c r="C1349" t="s">
        <v>1289</v>
      </c>
      <c r="D1349" t="s">
        <v>1327</v>
      </c>
      <c r="E1349" s="28">
        <v>23369</v>
      </c>
      <c r="F1349" s="29">
        <v>23625</v>
      </c>
      <c r="G1349" s="29">
        <v>23596</v>
      </c>
      <c r="H1349" s="29">
        <v>23416</v>
      </c>
      <c r="I1349" s="29">
        <v>23847</v>
      </c>
      <c r="J1349" s="29">
        <v>23312</v>
      </c>
      <c r="K1349" s="29">
        <v>22413</v>
      </c>
      <c r="L1349" s="5">
        <v>100</v>
      </c>
      <c r="M1349" s="6">
        <v>101.0954683555137</v>
      </c>
      <c r="N1349" s="6">
        <v>100.97137233086568</v>
      </c>
      <c r="O1349" s="6">
        <v>100.2011211433951</v>
      </c>
      <c r="P1349" s="6">
        <v>102.04544482006077</v>
      </c>
      <c r="Q1349" s="6">
        <v>99.756087123967646</v>
      </c>
      <c r="R1349" s="6">
        <v>95.909110359878468</v>
      </c>
    </row>
    <row r="1350" spans="1:18" hidden="1" x14ac:dyDescent="0.4">
      <c r="A1350">
        <v>28301</v>
      </c>
      <c r="B1350">
        <v>3</v>
      </c>
      <c r="C1350" t="s">
        <v>1289</v>
      </c>
      <c r="D1350" t="s">
        <v>1328</v>
      </c>
      <c r="E1350" s="28">
        <v>9416</v>
      </c>
      <c r="F1350" s="29">
        <v>10068</v>
      </c>
      <c r="G1350" s="29">
        <v>10484</v>
      </c>
      <c r="H1350" s="29">
        <v>10889</v>
      </c>
      <c r="I1350" s="29">
        <v>11281</v>
      </c>
      <c r="J1350" s="29">
        <v>11070</v>
      </c>
      <c r="K1350" s="29">
        <v>10452</v>
      </c>
      <c r="L1350" s="5">
        <v>100</v>
      </c>
      <c r="M1350" s="6">
        <v>106.92438402718776</v>
      </c>
      <c r="N1350" s="6">
        <v>111.34239592183516</v>
      </c>
      <c r="O1350" s="6">
        <v>115.64358538657604</v>
      </c>
      <c r="P1350" s="6">
        <v>119.80671197960918</v>
      </c>
      <c r="Q1350" s="6">
        <v>117.56584536958368</v>
      </c>
      <c r="R1350" s="6">
        <v>111.00254885301615</v>
      </c>
    </row>
    <row r="1351" spans="1:18" hidden="1" x14ac:dyDescent="0.4">
      <c r="A1351">
        <v>28365</v>
      </c>
      <c r="B1351">
        <v>3</v>
      </c>
      <c r="C1351" t="s">
        <v>1289</v>
      </c>
      <c r="D1351" t="s">
        <v>1329</v>
      </c>
      <c r="E1351" s="28">
        <v>7374</v>
      </c>
      <c r="F1351" s="29">
        <v>7257</v>
      </c>
      <c r="G1351" s="29">
        <v>7108</v>
      </c>
      <c r="H1351" s="29">
        <v>6795</v>
      </c>
      <c r="I1351" s="29">
        <v>6587</v>
      </c>
      <c r="J1351" s="29">
        <v>6051</v>
      </c>
      <c r="K1351" s="29">
        <v>5470</v>
      </c>
      <c r="L1351" s="5">
        <v>100</v>
      </c>
      <c r="M1351" s="6">
        <v>98.413344182261994</v>
      </c>
      <c r="N1351" s="6">
        <v>96.392731217792232</v>
      </c>
      <c r="O1351" s="6">
        <v>92.148087876322222</v>
      </c>
      <c r="P1351" s="6">
        <v>89.327366422565774</v>
      </c>
      <c r="Q1351" s="6">
        <v>82.058584214808789</v>
      </c>
      <c r="R1351" s="6">
        <v>74.179549769460266</v>
      </c>
    </row>
    <row r="1352" spans="1:18" hidden="1" x14ac:dyDescent="0.4">
      <c r="A1352">
        <v>28381</v>
      </c>
      <c r="B1352">
        <v>3</v>
      </c>
      <c r="C1352" t="s">
        <v>1289</v>
      </c>
      <c r="D1352" t="s">
        <v>1330</v>
      </c>
      <c r="E1352" s="28">
        <v>9734</v>
      </c>
      <c r="F1352" s="29">
        <v>9955</v>
      </c>
      <c r="G1352" s="29">
        <v>9807</v>
      </c>
      <c r="H1352" s="29">
        <v>9634</v>
      </c>
      <c r="I1352" s="29">
        <v>9747</v>
      </c>
      <c r="J1352" s="29">
        <v>9480</v>
      </c>
      <c r="K1352" s="29">
        <v>9179</v>
      </c>
      <c r="L1352" s="5">
        <v>100</v>
      </c>
      <c r="M1352" s="6">
        <v>102.27039243887405</v>
      </c>
      <c r="N1352" s="6">
        <v>100.74994863365522</v>
      </c>
      <c r="O1352" s="6">
        <v>98.972673104581872</v>
      </c>
      <c r="P1352" s="6">
        <v>100.13355249640436</v>
      </c>
      <c r="Q1352" s="6">
        <v>97.390589685637977</v>
      </c>
      <c r="R1352" s="6">
        <v>94.298335730429429</v>
      </c>
    </row>
    <row r="1353" spans="1:18" hidden="1" x14ac:dyDescent="0.4">
      <c r="A1353">
        <v>28382</v>
      </c>
      <c r="B1353">
        <v>3</v>
      </c>
      <c r="C1353" t="s">
        <v>1289</v>
      </c>
      <c r="D1353" t="s">
        <v>1331</v>
      </c>
      <c r="E1353" s="28">
        <v>9267</v>
      </c>
      <c r="F1353" s="29">
        <v>9420</v>
      </c>
      <c r="G1353" s="29">
        <v>9312</v>
      </c>
      <c r="H1353" s="29">
        <v>9382</v>
      </c>
      <c r="I1353" s="29">
        <v>9816</v>
      </c>
      <c r="J1353" s="29">
        <v>9874</v>
      </c>
      <c r="K1353" s="29">
        <v>9765</v>
      </c>
      <c r="L1353" s="5">
        <v>100</v>
      </c>
      <c r="M1353" s="6">
        <v>101.65101974749109</v>
      </c>
      <c r="N1353" s="6">
        <v>100.48559404337973</v>
      </c>
      <c r="O1353" s="6">
        <v>101.24096255530377</v>
      </c>
      <c r="P1353" s="6">
        <v>105.92424732923276</v>
      </c>
      <c r="Q1353" s="6">
        <v>106.55012409625553</v>
      </c>
      <c r="R1353" s="6">
        <v>105.37390741340241</v>
      </c>
    </row>
    <row r="1354" spans="1:18" hidden="1" x14ac:dyDescent="0.4">
      <c r="A1354">
        <v>28442</v>
      </c>
      <c r="B1354">
        <v>3</v>
      </c>
      <c r="C1354" t="s">
        <v>1289</v>
      </c>
      <c r="D1354" t="s">
        <v>1332</v>
      </c>
      <c r="E1354" s="28">
        <v>4198</v>
      </c>
      <c r="F1354" s="29">
        <v>4219</v>
      </c>
      <c r="G1354" s="29">
        <v>4106</v>
      </c>
      <c r="H1354" s="29">
        <v>3874</v>
      </c>
      <c r="I1354" s="29">
        <v>3681</v>
      </c>
      <c r="J1354" s="29">
        <v>3387</v>
      </c>
      <c r="K1354" s="29">
        <v>3061</v>
      </c>
      <c r="L1354" s="5">
        <v>100</v>
      </c>
      <c r="M1354" s="6">
        <v>100.50023820867079</v>
      </c>
      <c r="N1354" s="6">
        <v>97.808480228680324</v>
      </c>
      <c r="O1354" s="6">
        <v>92.282039066222012</v>
      </c>
      <c r="P1354" s="6">
        <v>87.684611719866595</v>
      </c>
      <c r="Q1354" s="6">
        <v>80.681276798475466</v>
      </c>
      <c r="R1354" s="6">
        <v>72.915674130538349</v>
      </c>
    </row>
    <row r="1355" spans="1:18" hidden="1" x14ac:dyDescent="0.4">
      <c r="A1355">
        <v>28443</v>
      </c>
      <c r="B1355">
        <v>3</v>
      </c>
      <c r="C1355" t="s">
        <v>1289</v>
      </c>
      <c r="D1355" t="s">
        <v>1333</v>
      </c>
      <c r="E1355" s="28">
        <v>5583</v>
      </c>
      <c r="F1355" s="29">
        <v>5693</v>
      </c>
      <c r="G1355" s="29">
        <v>5726</v>
      </c>
      <c r="H1355" s="29">
        <v>5703</v>
      </c>
      <c r="I1355" s="29">
        <v>5946</v>
      </c>
      <c r="J1355" s="29">
        <v>5981</v>
      </c>
      <c r="K1355" s="29">
        <v>5929</v>
      </c>
      <c r="L1355" s="5">
        <v>100</v>
      </c>
      <c r="M1355" s="6">
        <v>101.97026688160487</v>
      </c>
      <c r="N1355" s="6">
        <v>102.56134694608635</v>
      </c>
      <c r="O1355" s="6">
        <v>102.14938205265986</v>
      </c>
      <c r="P1355" s="6">
        <v>106.50188070929607</v>
      </c>
      <c r="Q1355" s="6">
        <v>107.12878380798854</v>
      </c>
      <c r="R1355" s="6">
        <v>106.19738491850259</v>
      </c>
    </row>
    <row r="1356" spans="1:18" hidden="1" x14ac:dyDescent="0.4">
      <c r="A1356">
        <v>28446</v>
      </c>
      <c r="B1356">
        <v>3</v>
      </c>
      <c r="C1356" t="s">
        <v>1289</v>
      </c>
      <c r="D1356" t="s">
        <v>1334</v>
      </c>
      <c r="E1356" s="28">
        <v>4056</v>
      </c>
      <c r="F1356" s="29">
        <v>3957</v>
      </c>
      <c r="G1356" s="29">
        <v>3883</v>
      </c>
      <c r="H1356" s="29">
        <v>3717</v>
      </c>
      <c r="I1356" s="29">
        <v>3542</v>
      </c>
      <c r="J1356" s="29">
        <v>3293</v>
      </c>
      <c r="K1356" s="29">
        <v>3031</v>
      </c>
      <c r="L1356" s="5">
        <v>100</v>
      </c>
      <c r="M1356" s="6">
        <v>97.559171597633139</v>
      </c>
      <c r="N1356" s="6">
        <v>95.734714003944774</v>
      </c>
      <c r="O1356" s="6">
        <v>91.642011834319533</v>
      </c>
      <c r="P1356" s="6">
        <v>87.327416173570015</v>
      </c>
      <c r="Q1356" s="6">
        <v>81.188362919132146</v>
      </c>
      <c r="R1356" s="6">
        <v>74.72879684418146</v>
      </c>
    </row>
    <row r="1357" spans="1:18" hidden="1" x14ac:dyDescent="0.4">
      <c r="A1357">
        <v>28464</v>
      </c>
      <c r="B1357">
        <v>3</v>
      </c>
      <c r="C1357" t="s">
        <v>1289</v>
      </c>
      <c r="D1357" t="s">
        <v>1286</v>
      </c>
      <c r="E1357" s="28">
        <v>9165</v>
      </c>
      <c r="F1357" s="29">
        <v>9279</v>
      </c>
      <c r="G1357" s="29">
        <v>9313</v>
      </c>
      <c r="H1357" s="29">
        <v>9523</v>
      </c>
      <c r="I1357" s="29">
        <v>10352</v>
      </c>
      <c r="J1357" s="29">
        <v>10585</v>
      </c>
      <c r="K1357" s="29">
        <v>10430</v>
      </c>
      <c r="L1357" s="5">
        <v>100</v>
      </c>
      <c r="M1357" s="6">
        <v>101.24386252045826</v>
      </c>
      <c r="N1357" s="6">
        <v>101.61483906164757</v>
      </c>
      <c r="O1357" s="6">
        <v>103.90616475722858</v>
      </c>
      <c r="P1357" s="6">
        <v>112.95144571740316</v>
      </c>
      <c r="Q1357" s="6">
        <v>115.49372613202399</v>
      </c>
      <c r="R1357" s="6">
        <v>113.8025095471904</v>
      </c>
    </row>
    <row r="1358" spans="1:18" hidden="1" x14ac:dyDescent="0.4">
      <c r="A1358">
        <v>28481</v>
      </c>
      <c r="B1358">
        <v>3</v>
      </c>
      <c r="C1358" t="s">
        <v>1289</v>
      </c>
      <c r="D1358" t="s">
        <v>1335</v>
      </c>
      <c r="E1358" s="28">
        <v>5556</v>
      </c>
      <c r="F1358" s="29">
        <v>5515</v>
      </c>
      <c r="G1358" s="29">
        <v>5290</v>
      </c>
      <c r="H1358" s="29">
        <v>4931</v>
      </c>
      <c r="I1358" s="29">
        <v>4668</v>
      </c>
      <c r="J1358" s="29">
        <v>4261</v>
      </c>
      <c r="K1358" s="29">
        <v>3833</v>
      </c>
      <c r="L1358" s="5">
        <v>100</v>
      </c>
      <c r="M1358" s="6">
        <v>99.262059035277176</v>
      </c>
      <c r="N1358" s="6">
        <v>95.212383009359243</v>
      </c>
      <c r="O1358" s="6">
        <v>88.750899928005751</v>
      </c>
      <c r="P1358" s="6">
        <v>84.017278617710573</v>
      </c>
      <c r="Q1358" s="6">
        <v>76.691864650827938</v>
      </c>
      <c r="R1358" s="6">
        <v>68.988480921526275</v>
      </c>
    </row>
    <row r="1359" spans="1:18" hidden="1" x14ac:dyDescent="0.4">
      <c r="A1359">
        <v>28501</v>
      </c>
      <c r="B1359">
        <v>3</v>
      </c>
      <c r="C1359" t="s">
        <v>1289</v>
      </c>
      <c r="D1359" t="s">
        <v>1336</v>
      </c>
      <c r="E1359" s="28">
        <v>6861</v>
      </c>
      <c r="F1359" s="29">
        <v>6638</v>
      </c>
      <c r="G1359" s="29">
        <v>6242</v>
      </c>
      <c r="H1359" s="29">
        <v>5749</v>
      </c>
      <c r="I1359" s="29">
        <v>5351</v>
      </c>
      <c r="J1359" s="29">
        <v>4962</v>
      </c>
      <c r="K1359" s="29">
        <v>4415</v>
      </c>
      <c r="L1359" s="5">
        <v>100</v>
      </c>
      <c r="M1359" s="6">
        <v>96.74974493514064</v>
      </c>
      <c r="N1359" s="6">
        <v>90.977991546421805</v>
      </c>
      <c r="O1359" s="6">
        <v>83.792450080163235</v>
      </c>
      <c r="P1359" s="6">
        <v>77.991546421804401</v>
      </c>
      <c r="Q1359" s="6">
        <v>72.32181897682554</v>
      </c>
      <c r="R1359" s="6">
        <v>64.349220230287131</v>
      </c>
    </row>
    <row r="1360" spans="1:18" hidden="1" x14ac:dyDescent="0.4">
      <c r="A1360">
        <v>28585</v>
      </c>
      <c r="B1360">
        <v>3</v>
      </c>
      <c r="C1360" t="s">
        <v>1289</v>
      </c>
      <c r="D1360" t="s">
        <v>1337</v>
      </c>
      <c r="E1360" s="28">
        <v>6530</v>
      </c>
      <c r="F1360" s="29">
        <v>6300</v>
      </c>
      <c r="G1360" s="29">
        <v>5958</v>
      </c>
      <c r="H1360" s="29">
        <v>5514</v>
      </c>
      <c r="I1360" s="29">
        <v>5147</v>
      </c>
      <c r="J1360" s="29">
        <v>4668</v>
      </c>
      <c r="K1360" s="29">
        <v>4156</v>
      </c>
      <c r="L1360" s="5">
        <v>100</v>
      </c>
      <c r="M1360" s="6">
        <v>96.477794793261879</v>
      </c>
      <c r="N1360" s="6">
        <v>91.240428790199076</v>
      </c>
      <c r="O1360" s="6">
        <v>84.441041347626339</v>
      </c>
      <c r="P1360" s="6">
        <v>78.820826952526801</v>
      </c>
      <c r="Q1360" s="6">
        <v>71.48545176110261</v>
      </c>
      <c r="R1360" s="6">
        <v>63.644716692189895</v>
      </c>
    </row>
    <row r="1361" spans="1:18" hidden="1" x14ac:dyDescent="0.4">
      <c r="A1361">
        <v>28586</v>
      </c>
      <c r="B1361">
        <v>3</v>
      </c>
      <c r="C1361" t="s">
        <v>1289</v>
      </c>
      <c r="D1361" t="s">
        <v>1338</v>
      </c>
      <c r="E1361" s="28">
        <v>5464</v>
      </c>
      <c r="F1361" s="29">
        <v>5418</v>
      </c>
      <c r="G1361" s="29">
        <v>5145</v>
      </c>
      <c r="H1361" s="29">
        <v>4777</v>
      </c>
      <c r="I1361" s="29">
        <v>4445</v>
      </c>
      <c r="J1361" s="29">
        <v>4094</v>
      </c>
      <c r="K1361" s="29">
        <v>3679</v>
      </c>
      <c r="L1361" s="5">
        <v>100</v>
      </c>
      <c r="M1361" s="6">
        <v>99.158125915080532</v>
      </c>
      <c r="N1361" s="6">
        <v>94.161786237188878</v>
      </c>
      <c r="O1361" s="6">
        <v>87.426793557833093</v>
      </c>
      <c r="P1361" s="6">
        <v>81.350658857979511</v>
      </c>
      <c r="Q1361" s="6">
        <v>74.926793557833093</v>
      </c>
      <c r="R1361" s="6">
        <v>67.331625183016115</v>
      </c>
    </row>
    <row r="1362" spans="1:18" hidden="1" x14ac:dyDescent="0.4">
      <c r="A1362">
        <v>29000</v>
      </c>
      <c r="B1362" t="s">
        <v>0</v>
      </c>
      <c r="C1362" t="s">
        <v>1339</v>
      </c>
      <c r="E1362" s="28">
        <v>420123</v>
      </c>
      <c r="F1362" s="29">
        <v>426371</v>
      </c>
      <c r="G1362" s="29">
        <v>428951</v>
      </c>
      <c r="H1362" s="29">
        <v>431875</v>
      </c>
      <c r="I1362" s="29">
        <v>440157</v>
      </c>
      <c r="J1362" s="29">
        <v>429285</v>
      </c>
      <c r="K1362" s="29">
        <v>411164</v>
      </c>
      <c r="L1362" s="5">
        <v>100</v>
      </c>
      <c r="M1362" s="6">
        <v>101.48718351530385</v>
      </c>
      <c r="N1362" s="6">
        <v>102.10128938429936</v>
      </c>
      <c r="O1362" s="6">
        <v>102.79727603582759</v>
      </c>
      <c r="P1362" s="6">
        <v>104.76860348040931</v>
      </c>
      <c r="Q1362" s="6">
        <v>102.18078991152591</v>
      </c>
      <c r="R1362" s="6">
        <v>97.867529271189625</v>
      </c>
    </row>
    <row r="1363" spans="1:18" hidden="1" x14ac:dyDescent="0.4">
      <c r="A1363">
        <v>29201</v>
      </c>
      <c r="B1363">
        <v>2</v>
      </c>
      <c r="C1363" t="s">
        <v>1339</v>
      </c>
      <c r="D1363" t="s">
        <v>1340</v>
      </c>
      <c r="E1363" s="28">
        <v>112243</v>
      </c>
      <c r="F1363" s="29">
        <v>115194</v>
      </c>
      <c r="G1363" s="29">
        <v>117361</v>
      </c>
      <c r="H1363" s="29">
        <v>120108</v>
      </c>
      <c r="I1363" s="29">
        <v>124139</v>
      </c>
      <c r="J1363" s="29">
        <v>122143</v>
      </c>
      <c r="K1363" s="29">
        <v>118446</v>
      </c>
      <c r="L1363" s="5">
        <v>100</v>
      </c>
      <c r="M1363" s="6">
        <v>102.62911718325418</v>
      </c>
      <c r="N1363" s="6">
        <v>104.55974982849709</v>
      </c>
      <c r="O1363" s="6">
        <v>107.00711848400346</v>
      </c>
      <c r="P1363" s="6">
        <v>110.5984337553344</v>
      </c>
      <c r="Q1363" s="6">
        <v>108.82014914070366</v>
      </c>
      <c r="R1363" s="6">
        <v>105.526402537352</v>
      </c>
    </row>
    <row r="1364" spans="1:18" hidden="1" x14ac:dyDescent="0.4">
      <c r="A1364">
        <v>29202</v>
      </c>
      <c r="B1364">
        <v>2</v>
      </c>
      <c r="C1364" t="s">
        <v>1339</v>
      </c>
      <c r="D1364" t="s">
        <v>1341</v>
      </c>
      <c r="E1364" s="28">
        <v>19560</v>
      </c>
      <c r="F1364" s="29">
        <v>20210</v>
      </c>
      <c r="G1364" s="29">
        <v>20984</v>
      </c>
      <c r="H1364" s="29">
        <v>21235</v>
      </c>
      <c r="I1364" s="29">
        <v>21179</v>
      </c>
      <c r="J1364" s="29">
        <v>20068</v>
      </c>
      <c r="K1364" s="29">
        <v>18525</v>
      </c>
      <c r="L1364" s="5">
        <v>100</v>
      </c>
      <c r="M1364" s="6">
        <v>103.32310838445808</v>
      </c>
      <c r="N1364" s="6">
        <v>107.280163599182</v>
      </c>
      <c r="O1364" s="6">
        <v>108.56339468302659</v>
      </c>
      <c r="P1364" s="6">
        <v>108.27709611451944</v>
      </c>
      <c r="Q1364" s="6">
        <v>102.59713701431492</v>
      </c>
      <c r="R1364" s="6">
        <v>94.708588957055213</v>
      </c>
    </row>
    <row r="1365" spans="1:18" hidden="1" x14ac:dyDescent="0.4">
      <c r="A1365">
        <v>29203</v>
      </c>
      <c r="B1365">
        <v>2</v>
      </c>
      <c r="C1365" t="s">
        <v>1339</v>
      </c>
      <c r="D1365" t="s">
        <v>1342</v>
      </c>
      <c r="E1365" s="28">
        <v>27812</v>
      </c>
      <c r="F1365" s="29">
        <v>27820</v>
      </c>
      <c r="G1365" s="29">
        <v>27485</v>
      </c>
      <c r="H1365" s="29">
        <v>27345</v>
      </c>
      <c r="I1365" s="29">
        <v>27838</v>
      </c>
      <c r="J1365" s="29">
        <v>26694</v>
      </c>
      <c r="K1365" s="29">
        <v>25173</v>
      </c>
      <c r="L1365" s="5">
        <v>100</v>
      </c>
      <c r="M1365" s="6">
        <v>100.02876456205954</v>
      </c>
      <c r="N1365" s="6">
        <v>98.824248525816188</v>
      </c>
      <c r="O1365" s="6">
        <v>98.320868689774201</v>
      </c>
      <c r="P1365" s="6">
        <v>100.09348482669351</v>
      </c>
      <c r="Q1365" s="6">
        <v>95.980152452178913</v>
      </c>
      <c r="R1365" s="6">
        <v>90.511290090608369</v>
      </c>
    </row>
    <row r="1366" spans="1:18" hidden="1" x14ac:dyDescent="0.4">
      <c r="A1366">
        <v>29204</v>
      </c>
      <c r="B1366">
        <v>2</v>
      </c>
      <c r="C1366" t="s">
        <v>1339</v>
      </c>
      <c r="D1366" t="s">
        <v>1343</v>
      </c>
      <c r="E1366" s="28">
        <v>17066</v>
      </c>
      <c r="F1366" s="29">
        <v>16999</v>
      </c>
      <c r="G1366" s="29">
        <v>17385</v>
      </c>
      <c r="H1366" s="29">
        <v>17804</v>
      </c>
      <c r="I1366" s="29">
        <v>18265</v>
      </c>
      <c r="J1366" s="29">
        <v>17888</v>
      </c>
      <c r="K1366" s="29">
        <v>17087</v>
      </c>
      <c r="L1366" s="5">
        <v>100</v>
      </c>
      <c r="M1366" s="6">
        <v>99.60740653931795</v>
      </c>
      <c r="N1366" s="6">
        <v>101.86921364115787</v>
      </c>
      <c r="O1366" s="6">
        <v>104.32438767139341</v>
      </c>
      <c r="P1366" s="6">
        <v>107.02566506504161</v>
      </c>
      <c r="Q1366" s="6">
        <v>104.81659439821868</v>
      </c>
      <c r="R1366" s="6">
        <v>100.12305168170631</v>
      </c>
    </row>
    <row r="1367" spans="1:18" hidden="1" x14ac:dyDescent="0.4">
      <c r="A1367">
        <v>29205</v>
      </c>
      <c r="B1367">
        <v>2</v>
      </c>
      <c r="C1367" t="s">
        <v>1339</v>
      </c>
      <c r="D1367" t="s">
        <v>1344</v>
      </c>
      <c r="E1367" s="28">
        <v>35191</v>
      </c>
      <c r="F1367" s="29">
        <v>35906</v>
      </c>
      <c r="G1367" s="29">
        <v>36719</v>
      </c>
      <c r="H1367" s="29">
        <v>37562</v>
      </c>
      <c r="I1367" s="29">
        <v>38924</v>
      </c>
      <c r="J1367" s="29">
        <v>38743</v>
      </c>
      <c r="K1367" s="29">
        <v>37574</v>
      </c>
      <c r="L1367" s="5">
        <v>100</v>
      </c>
      <c r="M1367" s="6">
        <v>102.03176948651644</v>
      </c>
      <c r="N1367" s="6">
        <v>104.34201926628968</v>
      </c>
      <c r="O1367" s="6">
        <v>106.73751811542725</v>
      </c>
      <c r="P1367" s="6">
        <v>110.60782586456766</v>
      </c>
      <c r="Q1367" s="6">
        <v>110.09348981273621</v>
      </c>
      <c r="R1367" s="6">
        <v>106.77161774317297</v>
      </c>
    </row>
    <row r="1368" spans="1:18" hidden="1" x14ac:dyDescent="0.4">
      <c r="A1368">
        <v>29206</v>
      </c>
      <c r="B1368">
        <v>2</v>
      </c>
      <c r="C1368" t="s">
        <v>1339</v>
      </c>
      <c r="D1368" t="s">
        <v>1345</v>
      </c>
      <c r="E1368" s="28">
        <v>17627</v>
      </c>
      <c r="F1368" s="29">
        <v>18045</v>
      </c>
      <c r="G1368" s="29">
        <v>17994</v>
      </c>
      <c r="H1368" s="29">
        <v>17805</v>
      </c>
      <c r="I1368" s="29">
        <v>17838</v>
      </c>
      <c r="J1368" s="29">
        <v>17287</v>
      </c>
      <c r="K1368" s="29">
        <v>16441</v>
      </c>
      <c r="L1368" s="5">
        <v>100</v>
      </c>
      <c r="M1368" s="6">
        <v>102.37136211493731</v>
      </c>
      <c r="N1368" s="6">
        <v>102.08203324445452</v>
      </c>
      <c r="O1368" s="6">
        <v>101.00981448913598</v>
      </c>
      <c r="P1368" s="6">
        <v>101.19702728768367</v>
      </c>
      <c r="Q1368" s="6">
        <v>98.071140863448107</v>
      </c>
      <c r="R1368" s="6">
        <v>93.271685482498441</v>
      </c>
    </row>
    <row r="1369" spans="1:18" hidden="1" x14ac:dyDescent="0.4">
      <c r="A1369">
        <v>29207</v>
      </c>
      <c r="B1369">
        <v>2</v>
      </c>
      <c r="C1369" t="s">
        <v>1339</v>
      </c>
      <c r="D1369" t="s">
        <v>1346</v>
      </c>
      <c r="E1369" s="28">
        <v>11063</v>
      </c>
      <c r="F1369" s="29">
        <v>11203</v>
      </c>
      <c r="G1369" s="29">
        <v>10906</v>
      </c>
      <c r="H1369" s="29">
        <v>10269</v>
      </c>
      <c r="I1369" s="29">
        <v>9499</v>
      </c>
      <c r="J1369" s="29">
        <v>8477</v>
      </c>
      <c r="K1369" s="29">
        <v>7402</v>
      </c>
      <c r="L1369" s="5">
        <v>100</v>
      </c>
      <c r="M1369" s="6">
        <v>101.2654795263491</v>
      </c>
      <c r="N1369" s="6">
        <v>98.580855102594228</v>
      </c>
      <c r="O1369" s="6">
        <v>92.822923257705867</v>
      </c>
      <c r="P1369" s="6">
        <v>85.862785862785856</v>
      </c>
      <c r="Q1369" s="6">
        <v>76.624785320437496</v>
      </c>
      <c r="R1369" s="6">
        <v>66.907710385971257</v>
      </c>
    </row>
    <row r="1370" spans="1:18" hidden="1" x14ac:dyDescent="0.4">
      <c r="A1370">
        <v>29208</v>
      </c>
      <c r="B1370">
        <v>2</v>
      </c>
      <c r="C1370" t="s">
        <v>1339</v>
      </c>
      <c r="D1370" t="s">
        <v>1347</v>
      </c>
      <c r="E1370" s="28">
        <v>10143</v>
      </c>
      <c r="F1370" s="29">
        <v>9756</v>
      </c>
      <c r="G1370" s="29">
        <v>9302</v>
      </c>
      <c r="H1370" s="29">
        <v>8692</v>
      </c>
      <c r="I1370" s="29">
        <v>8056</v>
      </c>
      <c r="J1370" s="29">
        <v>7114</v>
      </c>
      <c r="K1370" s="29">
        <v>6275</v>
      </c>
      <c r="L1370" s="5">
        <v>100</v>
      </c>
      <c r="M1370" s="6">
        <v>96.184560780834076</v>
      </c>
      <c r="N1370" s="6">
        <v>91.708567484965002</v>
      </c>
      <c r="O1370" s="6">
        <v>85.694567682145319</v>
      </c>
      <c r="P1370" s="6">
        <v>79.424233461500535</v>
      </c>
      <c r="Q1370" s="6">
        <v>70.137040323375729</v>
      </c>
      <c r="R1370" s="6">
        <v>61.86532584048112</v>
      </c>
    </row>
    <row r="1371" spans="1:18" hidden="1" x14ac:dyDescent="0.4">
      <c r="A1371">
        <v>29209</v>
      </c>
      <c r="B1371">
        <v>2</v>
      </c>
      <c r="C1371" t="s">
        <v>1339</v>
      </c>
      <c r="D1371" t="s">
        <v>1348</v>
      </c>
      <c r="E1371" s="28">
        <v>33732</v>
      </c>
      <c r="F1371" s="29">
        <v>34809</v>
      </c>
      <c r="G1371" s="29">
        <v>35297</v>
      </c>
      <c r="H1371" s="29">
        <v>36352</v>
      </c>
      <c r="I1371" s="29">
        <v>38321</v>
      </c>
      <c r="J1371" s="29">
        <v>38388</v>
      </c>
      <c r="K1371" s="29">
        <v>37350</v>
      </c>
      <c r="L1371" s="5">
        <v>100</v>
      </c>
      <c r="M1371" s="6">
        <v>103.19281394521522</v>
      </c>
      <c r="N1371" s="6">
        <v>104.63951144314005</v>
      </c>
      <c r="O1371" s="6">
        <v>107.76710541918652</v>
      </c>
      <c r="P1371" s="6">
        <v>113.60429265978892</v>
      </c>
      <c r="Q1371" s="6">
        <v>113.80291711134826</v>
      </c>
      <c r="R1371" s="6">
        <v>110.72572038420492</v>
      </c>
    </row>
    <row r="1372" spans="1:18" hidden="1" x14ac:dyDescent="0.4">
      <c r="A1372">
        <v>29210</v>
      </c>
      <c r="B1372">
        <v>2</v>
      </c>
      <c r="C1372" t="s">
        <v>1339</v>
      </c>
      <c r="D1372" t="s">
        <v>1349</v>
      </c>
      <c r="E1372" s="28">
        <v>18686</v>
      </c>
      <c r="F1372" s="29">
        <v>19584</v>
      </c>
      <c r="G1372" s="29">
        <v>20733</v>
      </c>
      <c r="H1372" s="29">
        <v>22521</v>
      </c>
      <c r="I1372" s="29">
        <v>24832</v>
      </c>
      <c r="J1372" s="29">
        <v>25584</v>
      </c>
      <c r="K1372" s="29">
        <v>25514</v>
      </c>
      <c r="L1372" s="5">
        <v>100</v>
      </c>
      <c r="M1372" s="6">
        <v>104.80573691533768</v>
      </c>
      <c r="N1372" s="6">
        <v>110.9547254629134</v>
      </c>
      <c r="O1372" s="6">
        <v>120.52338649256127</v>
      </c>
      <c r="P1372" s="6">
        <v>132.89093438938241</v>
      </c>
      <c r="Q1372" s="6">
        <v>136.9153376859681</v>
      </c>
      <c r="R1372" s="6">
        <v>136.54072567697742</v>
      </c>
    </row>
    <row r="1373" spans="1:18" hidden="1" x14ac:dyDescent="0.4">
      <c r="A1373">
        <v>29211</v>
      </c>
      <c r="B1373">
        <v>2</v>
      </c>
      <c r="C1373" t="s">
        <v>1339</v>
      </c>
      <c r="D1373" t="s">
        <v>1350</v>
      </c>
      <c r="E1373" s="28">
        <v>10369</v>
      </c>
      <c r="F1373" s="29">
        <v>10445</v>
      </c>
      <c r="G1373" s="29">
        <v>10559</v>
      </c>
      <c r="H1373" s="29">
        <v>10710</v>
      </c>
      <c r="I1373" s="29">
        <v>11201</v>
      </c>
      <c r="J1373" s="29">
        <v>11411</v>
      </c>
      <c r="K1373" s="29">
        <v>11421</v>
      </c>
      <c r="L1373" s="5">
        <v>100</v>
      </c>
      <c r="M1373" s="6">
        <v>100.73295399749253</v>
      </c>
      <c r="N1373" s="6">
        <v>101.83238499373131</v>
      </c>
      <c r="O1373" s="6">
        <v>103.28864885717041</v>
      </c>
      <c r="P1373" s="6">
        <v>108.02391744623397</v>
      </c>
      <c r="Q1373" s="6">
        <v>110.04918507088436</v>
      </c>
      <c r="R1373" s="6">
        <v>110.14562638634391</v>
      </c>
    </row>
    <row r="1374" spans="1:18" hidden="1" x14ac:dyDescent="0.4">
      <c r="A1374">
        <v>29212</v>
      </c>
      <c r="B1374">
        <v>2</v>
      </c>
      <c r="C1374" t="s">
        <v>1339</v>
      </c>
      <c r="D1374" t="s">
        <v>1351</v>
      </c>
      <c r="E1374" s="28">
        <v>11826</v>
      </c>
      <c r="F1374" s="29">
        <v>11620</v>
      </c>
      <c r="G1374" s="29">
        <v>11040</v>
      </c>
      <c r="H1374" s="29">
        <v>10084</v>
      </c>
      <c r="I1374" s="29">
        <v>9245</v>
      </c>
      <c r="J1374" s="29">
        <v>8232</v>
      </c>
      <c r="K1374" s="29">
        <v>7235</v>
      </c>
      <c r="L1374" s="5">
        <v>100</v>
      </c>
      <c r="M1374" s="6">
        <v>98.25807542702519</v>
      </c>
      <c r="N1374" s="6">
        <v>93.353627600202941</v>
      </c>
      <c r="O1374" s="6">
        <v>85.269744630475216</v>
      </c>
      <c r="P1374" s="6">
        <v>78.175207170640959</v>
      </c>
      <c r="Q1374" s="6">
        <v>69.609335362760021</v>
      </c>
      <c r="R1374" s="6">
        <v>61.178758667343146</v>
      </c>
    </row>
    <row r="1375" spans="1:18" hidden="1" x14ac:dyDescent="0.4">
      <c r="A1375">
        <v>29322</v>
      </c>
      <c r="B1375">
        <v>3</v>
      </c>
      <c r="C1375" t="s">
        <v>1339</v>
      </c>
      <c r="D1375" t="s">
        <v>1352</v>
      </c>
      <c r="E1375" s="28">
        <v>1570</v>
      </c>
      <c r="F1375" s="29">
        <v>1517</v>
      </c>
      <c r="G1375" s="29">
        <v>1376</v>
      </c>
      <c r="H1375" s="29">
        <v>1209</v>
      </c>
      <c r="I1375" s="29">
        <v>1076</v>
      </c>
      <c r="J1375" s="29">
        <v>954</v>
      </c>
      <c r="K1375" s="29">
        <v>816</v>
      </c>
      <c r="L1375" s="5">
        <v>100</v>
      </c>
      <c r="M1375" s="6">
        <v>96.624203821656053</v>
      </c>
      <c r="N1375" s="6">
        <v>87.643312101910837</v>
      </c>
      <c r="O1375" s="6">
        <v>77.006369426751604</v>
      </c>
      <c r="P1375" s="6">
        <v>68.535031847133752</v>
      </c>
      <c r="Q1375" s="6">
        <v>60.764331210191081</v>
      </c>
      <c r="R1375" s="6">
        <v>51.974522292993633</v>
      </c>
    </row>
    <row r="1376" spans="1:18" hidden="1" x14ac:dyDescent="0.4">
      <c r="A1376">
        <v>29342</v>
      </c>
      <c r="B1376">
        <v>3</v>
      </c>
      <c r="C1376" t="s">
        <v>1339</v>
      </c>
      <c r="D1376" t="s">
        <v>1353</v>
      </c>
      <c r="E1376" s="28">
        <v>6986</v>
      </c>
      <c r="F1376" s="29">
        <v>6860</v>
      </c>
      <c r="G1376" s="29">
        <v>6570</v>
      </c>
      <c r="H1376" s="29">
        <v>6312</v>
      </c>
      <c r="I1376" s="29">
        <v>6167</v>
      </c>
      <c r="J1376" s="29">
        <v>5827</v>
      </c>
      <c r="K1376" s="29">
        <v>5400</v>
      </c>
      <c r="L1376" s="5">
        <v>100</v>
      </c>
      <c r="M1376" s="6">
        <v>98.196392785571135</v>
      </c>
      <c r="N1376" s="6">
        <v>94.045233323790427</v>
      </c>
      <c r="O1376" s="6">
        <v>90.352132837102772</v>
      </c>
      <c r="P1376" s="6">
        <v>88.276553106212432</v>
      </c>
      <c r="Q1376" s="6">
        <v>83.409676495848842</v>
      </c>
      <c r="R1376" s="6">
        <v>77.297452046951037</v>
      </c>
    </row>
    <row r="1377" spans="1:18" hidden="1" x14ac:dyDescent="0.4">
      <c r="A1377">
        <v>29343</v>
      </c>
      <c r="B1377">
        <v>3</v>
      </c>
      <c r="C1377" t="s">
        <v>1339</v>
      </c>
      <c r="D1377" t="s">
        <v>1354</v>
      </c>
      <c r="E1377" s="28">
        <v>7555</v>
      </c>
      <c r="F1377" s="29">
        <v>7557</v>
      </c>
      <c r="G1377" s="29">
        <v>7544</v>
      </c>
      <c r="H1377" s="29">
        <v>7664</v>
      </c>
      <c r="I1377" s="29">
        <v>7991</v>
      </c>
      <c r="J1377" s="29">
        <v>7986</v>
      </c>
      <c r="K1377" s="29">
        <v>7803</v>
      </c>
      <c r="L1377" s="5">
        <v>100</v>
      </c>
      <c r="M1377" s="6">
        <v>100.0264725347452</v>
      </c>
      <c r="N1377" s="6">
        <v>99.854401058901388</v>
      </c>
      <c r="O1377" s="6">
        <v>101.4427531436135</v>
      </c>
      <c r="P1377" s="6">
        <v>105.77101257445401</v>
      </c>
      <c r="Q1377" s="6">
        <v>105.70483123759101</v>
      </c>
      <c r="R1377" s="6">
        <v>103.28259430840502</v>
      </c>
    </row>
    <row r="1378" spans="1:18" hidden="1" x14ac:dyDescent="0.4">
      <c r="A1378">
        <v>29344</v>
      </c>
      <c r="B1378">
        <v>3</v>
      </c>
      <c r="C1378" t="s">
        <v>1339</v>
      </c>
      <c r="D1378" t="s">
        <v>1355</v>
      </c>
      <c r="E1378" s="28">
        <v>8449</v>
      </c>
      <c r="F1378" s="29">
        <v>8457</v>
      </c>
      <c r="G1378" s="29">
        <v>8297</v>
      </c>
      <c r="H1378" s="29">
        <v>8265</v>
      </c>
      <c r="I1378" s="29">
        <v>8458</v>
      </c>
      <c r="J1378" s="29">
        <v>8493</v>
      </c>
      <c r="K1378" s="29">
        <v>8416</v>
      </c>
      <c r="L1378" s="5">
        <v>100</v>
      </c>
      <c r="M1378" s="6">
        <v>100.09468576162858</v>
      </c>
      <c r="N1378" s="6">
        <v>98.20097052905669</v>
      </c>
      <c r="O1378" s="6">
        <v>97.822227482542317</v>
      </c>
      <c r="P1378" s="6">
        <v>100.10652148183216</v>
      </c>
      <c r="Q1378" s="6">
        <v>100.52077168895728</v>
      </c>
      <c r="R1378" s="6">
        <v>99.609421233282049</v>
      </c>
    </row>
    <row r="1379" spans="1:18" hidden="1" x14ac:dyDescent="0.4">
      <c r="A1379">
        <v>29345</v>
      </c>
      <c r="B1379">
        <v>3</v>
      </c>
      <c r="C1379" t="s">
        <v>1339</v>
      </c>
      <c r="D1379" t="s">
        <v>1356</v>
      </c>
      <c r="E1379" s="28">
        <v>2553</v>
      </c>
      <c r="F1379" s="29">
        <v>2646</v>
      </c>
      <c r="G1379" s="29">
        <v>2686</v>
      </c>
      <c r="H1379" s="29">
        <v>2645</v>
      </c>
      <c r="I1379" s="29">
        <v>2550</v>
      </c>
      <c r="J1379" s="29">
        <v>2423</v>
      </c>
      <c r="K1379" s="29">
        <v>2272</v>
      </c>
      <c r="L1379" s="5">
        <v>100</v>
      </c>
      <c r="M1379" s="6">
        <v>103.6427732079906</v>
      </c>
      <c r="N1379" s="6">
        <v>105.20955738347043</v>
      </c>
      <c r="O1379" s="6">
        <v>103.60360360360362</v>
      </c>
      <c r="P1379" s="6">
        <v>99.882491186839019</v>
      </c>
      <c r="Q1379" s="6">
        <v>94.907951429690556</v>
      </c>
      <c r="R1379" s="6">
        <v>88.993341167254215</v>
      </c>
    </row>
    <row r="1380" spans="1:18" hidden="1" x14ac:dyDescent="0.4">
      <c r="A1380">
        <v>29361</v>
      </c>
      <c r="B1380">
        <v>3</v>
      </c>
      <c r="C1380" t="s">
        <v>1339</v>
      </c>
      <c r="D1380" t="s">
        <v>362</v>
      </c>
      <c r="E1380" s="28">
        <v>2812</v>
      </c>
      <c r="F1380" s="29">
        <v>2755</v>
      </c>
      <c r="G1380" s="29">
        <v>2635</v>
      </c>
      <c r="H1380" s="29">
        <v>2515</v>
      </c>
      <c r="I1380" s="29">
        <v>2491</v>
      </c>
      <c r="J1380" s="29">
        <v>2461</v>
      </c>
      <c r="K1380" s="29">
        <v>2327</v>
      </c>
      <c r="L1380" s="5">
        <v>100</v>
      </c>
      <c r="M1380" s="6">
        <v>97.972972972972968</v>
      </c>
      <c r="N1380" s="6">
        <v>93.705547652916081</v>
      </c>
      <c r="O1380" s="6">
        <v>89.438122332859166</v>
      </c>
      <c r="P1380" s="6">
        <v>88.5846372688478</v>
      </c>
      <c r="Q1380" s="6">
        <v>87.517780938833567</v>
      </c>
      <c r="R1380" s="6">
        <v>82.752489331436692</v>
      </c>
    </row>
    <row r="1381" spans="1:18" hidden="1" x14ac:dyDescent="0.4">
      <c r="A1381">
        <v>29362</v>
      </c>
      <c r="B1381">
        <v>3</v>
      </c>
      <c r="C1381" t="s">
        <v>1339</v>
      </c>
      <c r="D1381" t="s">
        <v>1357</v>
      </c>
      <c r="E1381" s="28">
        <v>2331</v>
      </c>
      <c r="F1381" s="29">
        <v>2258</v>
      </c>
      <c r="G1381" s="29">
        <v>2144</v>
      </c>
      <c r="H1381" s="29">
        <v>2053</v>
      </c>
      <c r="I1381" s="29">
        <v>1952</v>
      </c>
      <c r="J1381" s="29">
        <v>1787</v>
      </c>
      <c r="K1381" s="29">
        <v>1630</v>
      </c>
      <c r="L1381" s="5">
        <v>100</v>
      </c>
      <c r="M1381" s="6">
        <v>96.868296868296866</v>
      </c>
      <c r="N1381" s="6">
        <v>91.977691977691975</v>
      </c>
      <c r="O1381" s="6">
        <v>88.07378807378808</v>
      </c>
      <c r="P1381" s="6">
        <v>83.740883740883746</v>
      </c>
      <c r="Q1381" s="6">
        <v>76.662376662376658</v>
      </c>
      <c r="R1381" s="6">
        <v>69.927069927069923</v>
      </c>
    </row>
    <row r="1382" spans="1:18" hidden="1" x14ac:dyDescent="0.4">
      <c r="A1382">
        <v>29363</v>
      </c>
      <c r="B1382">
        <v>3</v>
      </c>
      <c r="C1382" t="s">
        <v>1339</v>
      </c>
      <c r="D1382" t="s">
        <v>1358</v>
      </c>
      <c r="E1382" s="28">
        <v>10026</v>
      </c>
      <c r="F1382" s="29">
        <v>10187</v>
      </c>
      <c r="G1382" s="29">
        <v>10120</v>
      </c>
      <c r="H1382" s="29">
        <v>10041</v>
      </c>
      <c r="I1382" s="29">
        <v>10166</v>
      </c>
      <c r="J1382" s="29">
        <v>9961</v>
      </c>
      <c r="K1382" s="29">
        <v>9601</v>
      </c>
      <c r="L1382" s="5">
        <v>100</v>
      </c>
      <c r="M1382" s="6">
        <v>101.60582485537601</v>
      </c>
      <c r="N1382" s="6">
        <v>100.93756233792139</v>
      </c>
      <c r="O1382" s="6">
        <v>100.14961101137044</v>
      </c>
      <c r="P1382" s="6">
        <v>101.3963694394574</v>
      </c>
      <c r="Q1382" s="6">
        <v>99.351685617394764</v>
      </c>
      <c r="R1382" s="6">
        <v>95.7610213445043</v>
      </c>
    </row>
    <row r="1383" spans="1:18" hidden="1" x14ac:dyDescent="0.4">
      <c r="A1383">
        <v>29385</v>
      </c>
      <c r="B1383">
        <v>3</v>
      </c>
      <c r="C1383" t="s">
        <v>1339</v>
      </c>
      <c r="D1383" t="s">
        <v>1359</v>
      </c>
      <c r="E1383" s="28">
        <v>668</v>
      </c>
      <c r="F1383" s="29">
        <v>618</v>
      </c>
      <c r="G1383" s="29">
        <v>553</v>
      </c>
      <c r="H1383" s="29">
        <v>473</v>
      </c>
      <c r="I1383" s="29">
        <v>388</v>
      </c>
      <c r="J1383" s="29">
        <v>319</v>
      </c>
      <c r="K1383" s="29">
        <v>250</v>
      </c>
      <c r="L1383" s="5">
        <v>100</v>
      </c>
      <c r="M1383" s="6">
        <v>92.514970059880241</v>
      </c>
      <c r="N1383" s="6">
        <v>82.784431137724539</v>
      </c>
      <c r="O1383" s="6">
        <v>70.808383233532936</v>
      </c>
      <c r="P1383" s="6">
        <v>58.083832335329348</v>
      </c>
      <c r="Q1383" s="6">
        <v>47.754491017964071</v>
      </c>
      <c r="R1383" s="6">
        <v>37.425149700598801</v>
      </c>
    </row>
    <row r="1384" spans="1:18" hidden="1" x14ac:dyDescent="0.4">
      <c r="A1384">
        <v>29386</v>
      </c>
      <c r="B1384">
        <v>3</v>
      </c>
      <c r="C1384" t="s">
        <v>1339</v>
      </c>
      <c r="D1384" t="s">
        <v>1360</v>
      </c>
      <c r="E1384" s="28">
        <v>895</v>
      </c>
      <c r="F1384" s="29">
        <v>804</v>
      </c>
      <c r="G1384" s="29">
        <v>683</v>
      </c>
      <c r="H1384" s="29">
        <v>577</v>
      </c>
      <c r="I1384" s="29">
        <v>487</v>
      </c>
      <c r="J1384" s="29">
        <v>391</v>
      </c>
      <c r="K1384" s="29">
        <v>305</v>
      </c>
      <c r="L1384" s="5">
        <v>100</v>
      </c>
      <c r="M1384" s="6">
        <v>89.832402234636874</v>
      </c>
      <c r="N1384" s="6">
        <v>76.312849162011176</v>
      </c>
      <c r="O1384" s="6">
        <v>64.469273743016771</v>
      </c>
      <c r="P1384" s="6">
        <v>54.413407821229058</v>
      </c>
      <c r="Q1384" s="6">
        <v>43.687150837988824</v>
      </c>
      <c r="R1384" s="6">
        <v>34.07821229050279</v>
      </c>
    </row>
    <row r="1385" spans="1:18" hidden="1" x14ac:dyDescent="0.4">
      <c r="A1385">
        <v>29401</v>
      </c>
      <c r="B1385">
        <v>3</v>
      </c>
      <c r="C1385" t="s">
        <v>1339</v>
      </c>
      <c r="D1385" t="s">
        <v>1361</v>
      </c>
      <c r="E1385" s="28">
        <v>2792</v>
      </c>
      <c r="F1385" s="29">
        <v>2739</v>
      </c>
      <c r="G1385" s="29">
        <v>2648</v>
      </c>
      <c r="H1385" s="29">
        <v>2508</v>
      </c>
      <c r="I1385" s="29">
        <v>2424</v>
      </c>
      <c r="J1385" s="29">
        <v>2247</v>
      </c>
      <c r="K1385" s="29">
        <v>2058</v>
      </c>
      <c r="L1385" s="5">
        <v>100</v>
      </c>
      <c r="M1385" s="6">
        <v>98.101719197707737</v>
      </c>
      <c r="N1385" s="6">
        <v>94.842406876790832</v>
      </c>
      <c r="O1385" s="6">
        <v>89.828080229226359</v>
      </c>
      <c r="P1385" s="6">
        <v>86.819484240687686</v>
      </c>
      <c r="Q1385" s="6">
        <v>80.47994269340974</v>
      </c>
      <c r="R1385" s="6">
        <v>73.710601719197712</v>
      </c>
    </row>
    <row r="1386" spans="1:18" hidden="1" x14ac:dyDescent="0.4">
      <c r="A1386">
        <v>29402</v>
      </c>
      <c r="B1386">
        <v>3</v>
      </c>
      <c r="C1386" t="s">
        <v>1339</v>
      </c>
      <c r="D1386" t="s">
        <v>1362</v>
      </c>
      <c r="E1386" s="28">
        <v>2133</v>
      </c>
      <c r="F1386" s="29">
        <v>2139</v>
      </c>
      <c r="G1386" s="29">
        <v>2092</v>
      </c>
      <c r="H1386" s="29">
        <v>1958</v>
      </c>
      <c r="I1386" s="29">
        <v>1849</v>
      </c>
      <c r="J1386" s="29">
        <v>1691</v>
      </c>
      <c r="K1386" s="29">
        <v>1540</v>
      </c>
      <c r="L1386" s="5">
        <v>100</v>
      </c>
      <c r="M1386" s="6">
        <v>100.28129395218002</v>
      </c>
      <c r="N1386" s="6">
        <v>98.077824660103147</v>
      </c>
      <c r="O1386" s="6">
        <v>91.795593061415843</v>
      </c>
      <c r="P1386" s="6">
        <v>86.685419596811997</v>
      </c>
      <c r="Q1386" s="6">
        <v>79.278012189404592</v>
      </c>
      <c r="R1386" s="6">
        <v>72.198781059540551</v>
      </c>
    </row>
    <row r="1387" spans="1:18" hidden="1" x14ac:dyDescent="0.4">
      <c r="A1387">
        <v>29424</v>
      </c>
      <c r="B1387">
        <v>3</v>
      </c>
      <c r="C1387" t="s">
        <v>1339</v>
      </c>
      <c r="D1387" t="s">
        <v>1363</v>
      </c>
      <c r="E1387" s="28">
        <v>7783</v>
      </c>
      <c r="F1387" s="29">
        <v>8054</v>
      </c>
      <c r="G1387" s="29">
        <v>8272</v>
      </c>
      <c r="H1387" s="29">
        <v>8475</v>
      </c>
      <c r="I1387" s="29">
        <v>8701</v>
      </c>
      <c r="J1387" s="29">
        <v>8194</v>
      </c>
      <c r="K1387" s="29">
        <v>7627</v>
      </c>
      <c r="L1387" s="5">
        <v>100</v>
      </c>
      <c r="M1387" s="6">
        <v>103.48194783502504</v>
      </c>
      <c r="N1387" s="6">
        <v>106.28292432224077</v>
      </c>
      <c r="O1387" s="6">
        <v>108.89117306951046</v>
      </c>
      <c r="P1387" s="6">
        <v>111.79493768469742</v>
      </c>
      <c r="Q1387" s="6">
        <v>105.28074007452139</v>
      </c>
      <c r="R1387" s="6">
        <v>97.995631504561217</v>
      </c>
    </row>
    <row r="1388" spans="1:18" hidden="1" x14ac:dyDescent="0.4">
      <c r="A1388">
        <v>29425</v>
      </c>
      <c r="B1388">
        <v>3</v>
      </c>
      <c r="C1388" t="s">
        <v>1339</v>
      </c>
      <c r="D1388" t="s">
        <v>1364</v>
      </c>
      <c r="E1388" s="28">
        <v>6808</v>
      </c>
      <c r="F1388" s="29">
        <v>6948</v>
      </c>
      <c r="G1388" s="29">
        <v>6935</v>
      </c>
      <c r="H1388" s="29">
        <v>6877</v>
      </c>
      <c r="I1388" s="29">
        <v>7063</v>
      </c>
      <c r="J1388" s="29">
        <v>7107</v>
      </c>
      <c r="K1388" s="29">
        <v>7129</v>
      </c>
      <c r="L1388" s="5">
        <v>100</v>
      </c>
      <c r="M1388" s="6">
        <v>102.05640423031727</v>
      </c>
      <c r="N1388" s="6">
        <v>101.86545240893068</v>
      </c>
      <c r="O1388" s="6">
        <v>101.01351351351352</v>
      </c>
      <c r="P1388" s="6">
        <v>103.74559341950646</v>
      </c>
      <c r="Q1388" s="6">
        <v>104.39189189189189</v>
      </c>
      <c r="R1388" s="6">
        <v>104.71504112808461</v>
      </c>
    </row>
    <row r="1389" spans="1:18" hidden="1" x14ac:dyDescent="0.4">
      <c r="A1389">
        <v>29426</v>
      </c>
      <c r="B1389">
        <v>3</v>
      </c>
      <c r="C1389" t="s">
        <v>1339</v>
      </c>
      <c r="D1389" t="s">
        <v>1365</v>
      </c>
      <c r="E1389" s="28">
        <v>8893</v>
      </c>
      <c r="F1389" s="29">
        <v>9497</v>
      </c>
      <c r="G1389" s="29">
        <v>10049</v>
      </c>
      <c r="H1389" s="29">
        <v>10591</v>
      </c>
      <c r="I1389" s="29">
        <v>11066</v>
      </c>
      <c r="J1389" s="29">
        <v>11031</v>
      </c>
      <c r="K1389" s="29">
        <v>10913</v>
      </c>
      <c r="L1389" s="5">
        <v>100</v>
      </c>
      <c r="M1389" s="6">
        <v>106.79185876532105</v>
      </c>
      <c r="N1389" s="6">
        <v>112.99898796806478</v>
      </c>
      <c r="O1389" s="6">
        <v>119.09366917800517</v>
      </c>
      <c r="P1389" s="6">
        <v>124.43494883616329</v>
      </c>
      <c r="Q1389" s="6">
        <v>124.04138086135164</v>
      </c>
      <c r="R1389" s="6">
        <v>122.71449454627235</v>
      </c>
    </row>
    <row r="1390" spans="1:18" hidden="1" x14ac:dyDescent="0.4">
      <c r="A1390">
        <v>29427</v>
      </c>
      <c r="B1390">
        <v>3</v>
      </c>
      <c r="C1390" t="s">
        <v>1339</v>
      </c>
      <c r="D1390" t="s">
        <v>1366</v>
      </c>
      <c r="E1390" s="28">
        <v>6605</v>
      </c>
      <c r="F1390" s="29">
        <v>6516</v>
      </c>
      <c r="G1390" s="29">
        <v>6313</v>
      </c>
      <c r="H1390" s="29">
        <v>6087</v>
      </c>
      <c r="I1390" s="29">
        <v>5876</v>
      </c>
      <c r="J1390" s="29">
        <v>5524</v>
      </c>
      <c r="K1390" s="29">
        <v>5099</v>
      </c>
      <c r="L1390" s="5">
        <v>100</v>
      </c>
      <c r="M1390" s="6">
        <v>98.652535957607867</v>
      </c>
      <c r="N1390" s="6">
        <v>95.579106737320203</v>
      </c>
      <c r="O1390" s="6">
        <v>92.157456472369418</v>
      </c>
      <c r="P1390" s="6">
        <v>88.962906888720667</v>
      </c>
      <c r="Q1390" s="6">
        <v>83.633610900832707</v>
      </c>
      <c r="R1390" s="6">
        <v>77.199091597274787</v>
      </c>
    </row>
    <row r="1391" spans="1:18" hidden="1" x14ac:dyDescent="0.4">
      <c r="A1391">
        <v>29441</v>
      </c>
      <c r="B1391">
        <v>3</v>
      </c>
      <c r="C1391" t="s">
        <v>1339</v>
      </c>
      <c r="D1391" t="s">
        <v>1367</v>
      </c>
      <c r="E1391" s="28">
        <v>3236</v>
      </c>
      <c r="F1391" s="29">
        <v>3036</v>
      </c>
      <c r="G1391" s="29">
        <v>2739</v>
      </c>
      <c r="H1391" s="29">
        <v>2380</v>
      </c>
      <c r="I1391" s="29">
        <v>2052</v>
      </c>
      <c r="J1391" s="29">
        <v>1715</v>
      </c>
      <c r="K1391" s="29">
        <v>1408</v>
      </c>
      <c r="L1391" s="5">
        <v>100</v>
      </c>
      <c r="M1391" s="6">
        <v>93.819530284301607</v>
      </c>
      <c r="N1391" s="6">
        <v>84.641532756489497</v>
      </c>
      <c r="O1391" s="6">
        <v>73.547589616810882</v>
      </c>
      <c r="P1391" s="6">
        <v>63.411619283065512</v>
      </c>
      <c r="Q1391" s="6">
        <v>52.997527812113724</v>
      </c>
      <c r="R1391" s="6">
        <v>43.510506798516687</v>
      </c>
    </row>
    <row r="1392" spans="1:18" hidden="1" x14ac:dyDescent="0.4">
      <c r="A1392">
        <v>29442</v>
      </c>
      <c r="B1392">
        <v>3</v>
      </c>
      <c r="C1392" t="s">
        <v>1339</v>
      </c>
      <c r="D1392" t="s">
        <v>1368</v>
      </c>
      <c r="E1392" s="28">
        <v>5808</v>
      </c>
      <c r="F1392" s="29">
        <v>6001</v>
      </c>
      <c r="G1392" s="29">
        <v>6002</v>
      </c>
      <c r="H1392" s="29">
        <v>5927</v>
      </c>
      <c r="I1392" s="29">
        <v>5859</v>
      </c>
      <c r="J1392" s="29">
        <v>5583</v>
      </c>
      <c r="K1392" s="29">
        <v>5129</v>
      </c>
      <c r="L1392" s="5">
        <v>100</v>
      </c>
      <c r="M1392" s="6">
        <v>103.32300275482093</v>
      </c>
      <c r="N1392" s="6">
        <v>103.34022038567494</v>
      </c>
      <c r="O1392" s="6">
        <v>102.04889807162533</v>
      </c>
      <c r="P1392" s="6">
        <v>100.87809917355372</v>
      </c>
      <c r="Q1392" s="6">
        <v>96.126033057851231</v>
      </c>
      <c r="R1392" s="6">
        <v>88.30922865013774</v>
      </c>
    </row>
    <row r="1393" spans="1:18" hidden="1" x14ac:dyDescent="0.4">
      <c r="A1393">
        <v>29443</v>
      </c>
      <c r="B1393">
        <v>3</v>
      </c>
      <c r="C1393" t="s">
        <v>1339</v>
      </c>
      <c r="D1393" t="s">
        <v>1369</v>
      </c>
      <c r="E1393" s="28">
        <v>2359</v>
      </c>
      <c r="F1393" s="29">
        <v>2186</v>
      </c>
      <c r="G1393" s="29">
        <v>2019</v>
      </c>
      <c r="H1393" s="29">
        <v>1822</v>
      </c>
      <c r="I1393" s="29">
        <v>1594</v>
      </c>
      <c r="J1393" s="29">
        <v>1353</v>
      </c>
      <c r="K1393" s="29">
        <v>1116</v>
      </c>
      <c r="L1393" s="5">
        <v>100</v>
      </c>
      <c r="M1393" s="6">
        <v>92.66638406104282</v>
      </c>
      <c r="N1393" s="6">
        <v>85.587113183552361</v>
      </c>
      <c r="O1393" s="6">
        <v>77.236116998728278</v>
      </c>
      <c r="P1393" s="6">
        <v>67.571004662992792</v>
      </c>
      <c r="Q1393" s="6">
        <v>57.354811360746083</v>
      </c>
      <c r="R1393" s="6">
        <v>47.308181432810514</v>
      </c>
    </row>
    <row r="1394" spans="1:18" hidden="1" x14ac:dyDescent="0.4">
      <c r="A1394">
        <v>29444</v>
      </c>
      <c r="B1394">
        <v>3</v>
      </c>
      <c r="C1394" t="s">
        <v>1339</v>
      </c>
      <c r="D1394" t="s">
        <v>1370</v>
      </c>
      <c r="E1394" s="28">
        <v>344</v>
      </c>
      <c r="F1394" s="29">
        <v>293</v>
      </c>
      <c r="G1394" s="29">
        <v>250</v>
      </c>
      <c r="H1394" s="29">
        <v>205</v>
      </c>
      <c r="I1394" s="29">
        <v>179</v>
      </c>
      <c r="J1394" s="29">
        <v>146</v>
      </c>
      <c r="K1394" s="29">
        <v>121</v>
      </c>
      <c r="L1394" s="5">
        <v>100</v>
      </c>
      <c r="M1394" s="6">
        <v>85.174418604651152</v>
      </c>
      <c r="N1394" s="6">
        <v>72.674418604651152</v>
      </c>
      <c r="O1394" s="6">
        <v>59.593023255813947</v>
      </c>
      <c r="P1394" s="6">
        <v>52.034883720930239</v>
      </c>
      <c r="Q1394" s="6">
        <v>42.441860465116278</v>
      </c>
      <c r="R1394" s="6">
        <v>35.174418604651166</v>
      </c>
    </row>
    <row r="1395" spans="1:18" hidden="1" x14ac:dyDescent="0.4">
      <c r="A1395">
        <v>29446</v>
      </c>
      <c r="B1395">
        <v>3</v>
      </c>
      <c r="C1395" t="s">
        <v>1339</v>
      </c>
      <c r="D1395" t="s">
        <v>1371</v>
      </c>
      <c r="E1395" s="28">
        <v>598</v>
      </c>
      <c r="F1395" s="29">
        <v>551</v>
      </c>
      <c r="G1395" s="29">
        <v>506</v>
      </c>
      <c r="H1395" s="29">
        <v>428</v>
      </c>
      <c r="I1395" s="29">
        <v>365</v>
      </c>
      <c r="J1395" s="29">
        <v>301</v>
      </c>
      <c r="K1395" s="29">
        <v>249</v>
      </c>
      <c r="L1395" s="5">
        <v>100</v>
      </c>
      <c r="M1395" s="6">
        <v>92.140468227424748</v>
      </c>
      <c r="N1395" s="6">
        <v>84.615384615384613</v>
      </c>
      <c r="O1395" s="6">
        <v>71.57190635451505</v>
      </c>
      <c r="P1395" s="6">
        <v>61.036789297658864</v>
      </c>
      <c r="Q1395" s="6">
        <v>50.334448160535118</v>
      </c>
      <c r="R1395" s="6">
        <v>41.638795986622071</v>
      </c>
    </row>
    <row r="1396" spans="1:18" hidden="1" x14ac:dyDescent="0.4">
      <c r="A1396">
        <v>29447</v>
      </c>
      <c r="B1396">
        <v>3</v>
      </c>
      <c r="C1396" t="s">
        <v>1339</v>
      </c>
      <c r="D1396" t="s">
        <v>1372</v>
      </c>
      <c r="E1396" s="28">
        <v>181</v>
      </c>
      <c r="F1396" s="29">
        <v>151</v>
      </c>
      <c r="G1396" s="29">
        <v>117</v>
      </c>
      <c r="H1396" s="29">
        <v>99</v>
      </c>
      <c r="I1396" s="29">
        <v>84</v>
      </c>
      <c r="J1396" s="29">
        <v>66</v>
      </c>
      <c r="K1396" s="29">
        <v>53</v>
      </c>
      <c r="L1396" s="5">
        <v>100</v>
      </c>
      <c r="M1396" s="6">
        <v>83.425414364640886</v>
      </c>
      <c r="N1396" s="6">
        <v>64.640883977900558</v>
      </c>
      <c r="O1396" s="6">
        <v>54.696132596685089</v>
      </c>
      <c r="P1396" s="6">
        <v>46.408839779005525</v>
      </c>
      <c r="Q1396" s="6">
        <v>36.464088397790057</v>
      </c>
      <c r="R1396" s="6">
        <v>29.281767955801101</v>
      </c>
    </row>
    <row r="1397" spans="1:18" hidden="1" x14ac:dyDescent="0.4">
      <c r="A1397">
        <v>29449</v>
      </c>
      <c r="B1397">
        <v>3</v>
      </c>
      <c r="C1397" t="s">
        <v>1339</v>
      </c>
      <c r="D1397" t="s">
        <v>1373</v>
      </c>
      <c r="E1397" s="28">
        <v>1305</v>
      </c>
      <c r="F1397" s="29">
        <v>1175</v>
      </c>
      <c r="G1397" s="29">
        <v>1056</v>
      </c>
      <c r="H1397" s="29">
        <v>926</v>
      </c>
      <c r="I1397" s="29">
        <v>831</v>
      </c>
      <c r="J1397" s="29">
        <v>734</v>
      </c>
      <c r="K1397" s="29">
        <v>655</v>
      </c>
      <c r="L1397" s="5">
        <v>100</v>
      </c>
      <c r="M1397" s="6">
        <v>90.038314176245223</v>
      </c>
      <c r="N1397" s="6">
        <v>80.919540229885058</v>
      </c>
      <c r="O1397" s="6">
        <v>70.957854406130267</v>
      </c>
      <c r="P1397" s="6">
        <v>63.678160919540225</v>
      </c>
      <c r="Q1397" s="6">
        <v>56.245210727969351</v>
      </c>
      <c r="R1397" s="6">
        <v>50.191570881226056</v>
      </c>
    </row>
    <row r="1398" spans="1:18" hidden="1" x14ac:dyDescent="0.4">
      <c r="A1398">
        <v>29450</v>
      </c>
      <c r="B1398">
        <v>3</v>
      </c>
      <c r="C1398" t="s">
        <v>1339</v>
      </c>
      <c r="D1398" t="s">
        <v>1374</v>
      </c>
      <c r="E1398" s="28">
        <v>366</v>
      </c>
      <c r="F1398" s="29">
        <v>334</v>
      </c>
      <c r="G1398" s="29">
        <v>313</v>
      </c>
      <c r="H1398" s="29">
        <v>301</v>
      </c>
      <c r="I1398" s="29">
        <v>275</v>
      </c>
      <c r="J1398" s="29">
        <v>244</v>
      </c>
      <c r="K1398" s="29">
        <v>210</v>
      </c>
      <c r="L1398" s="5">
        <v>100</v>
      </c>
      <c r="M1398" s="6">
        <v>91.256830601092901</v>
      </c>
      <c r="N1398" s="6">
        <v>85.519125683060111</v>
      </c>
      <c r="O1398" s="6">
        <v>82.240437158469945</v>
      </c>
      <c r="P1398" s="6">
        <v>75.136612021857914</v>
      </c>
      <c r="Q1398" s="6">
        <v>66.666666666666657</v>
      </c>
      <c r="R1398" s="6">
        <v>57.377049180327866</v>
      </c>
    </row>
    <row r="1399" spans="1:18" hidden="1" x14ac:dyDescent="0.4">
      <c r="A1399">
        <v>29451</v>
      </c>
      <c r="B1399">
        <v>3</v>
      </c>
      <c r="C1399" t="s">
        <v>1339</v>
      </c>
      <c r="D1399" t="s">
        <v>1375</v>
      </c>
      <c r="E1399" s="28">
        <v>230</v>
      </c>
      <c r="F1399" s="29">
        <v>187</v>
      </c>
      <c r="G1399" s="29">
        <v>165</v>
      </c>
      <c r="H1399" s="29">
        <v>138</v>
      </c>
      <c r="I1399" s="29">
        <v>119</v>
      </c>
      <c r="J1399" s="29">
        <v>97</v>
      </c>
      <c r="K1399" s="29">
        <v>81</v>
      </c>
      <c r="L1399" s="5">
        <v>100</v>
      </c>
      <c r="M1399" s="6">
        <v>81.304347826086953</v>
      </c>
      <c r="N1399" s="6">
        <v>71.739130434782609</v>
      </c>
      <c r="O1399" s="6">
        <v>60</v>
      </c>
      <c r="P1399" s="6">
        <v>51.739130434782609</v>
      </c>
      <c r="Q1399" s="6">
        <v>42.173913043478265</v>
      </c>
      <c r="R1399" s="6">
        <v>35.217391304347828</v>
      </c>
    </row>
    <row r="1400" spans="1:18" hidden="1" x14ac:dyDescent="0.4">
      <c r="A1400">
        <v>29452</v>
      </c>
      <c r="B1400">
        <v>3</v>
      </c>
      <c r="C1400" t="s">
        <v>1339</v>
      </c>
      <c r="D1400" t="s">
        <v>918</v>
      </c>
      <c r="E1400" s="28">
        <v>643</v>
      </c>
      <c r="F1400" s="29">
        <v>552</v>
      </c>
      <c r="G1400" s="29">
        <v>456</v>
      </c>
      <c r="H1400" s="29">
        <v>383</v>
      </c>
      <c r="I1400" s="29">
        <v>318</v>
      </c>
      <c r="J1400" s="29">
        <v>268</v>
      </c>
      <c r="K1400" s="29">
        <v>225</v>
      </c>
      <c r="L1400" s="5">
        <v>100</v>
      </c>
      <c r="M1400" s="6">
        <v>85.847589424572305</v>
      </c>
      <c r="N1400" s="6">
        <v>70.917573872472786</v>
      </c>
      <c r="O1400" s="6">
        <v>59.564541213063762</v>
      </c>
      <c r="P1400" s="6">
        <v>49.455676516329703</v>
      </c>
      <c r="Q1400" s="6">
        <v>41.679626749611195</v>
      </c>
      <c r="R1400" s="6">
        <v>34.992223950233281</v>
      </c>
    </row>
    <row r="1401" spans="1:18" hidden="1" x14ac:dyDescent="0.4">
      <c r="A1401">
        <v>29453</v>
      </c>
      <c r="B1401">
        <v>3</v>
      </c>
      <c r="C1401" t="s">
        <v>1339</v>
      </c>
      <c r="D1401" t="s">
        <v>1376</v>
      </c>
      <c r="E1401" s="28">
        <v>876</v>
      </c>
      <c r="F1401" s="29">
        <v>762</v>
      </c>
      <c r="G1401" s="29">
        <v>646</v>
      </c>
      <c r="H1401" s="29">
        <v>529</v>
      </c>
      <c r="I1401" s="29">
        <v>439</v>
      </c>
      <c r="J1401" s="29">
        <v>353</v>
      </c>
      <c r="K1401" s="29">
        <v>288</v>
      </c>
      <c r="L1401" s="5">
        <v>100</v>
      </c>
      <c r="M1401" s="6">
        <v>86.986301369863014</v>
      </c>
      <c r="N1401" s="6">
        <v>73.74429223744292</v>
      </c>
      <c r="O1401" s="6">
        <v>60.388127853881279</v>
      </c>
      <c r="P1401" s="6">
        <v>50.114155251141554</v>
      </c>
      <c r="Q1401" s="6">
        <v>40.296803652968038</v>
      </c>
      <c r="R1401" s="6">
        <v>32.87671232876712</v>
      </c>
    </row>
    <row r="1402" spans="1:18" hidden="1" x14ac:dyDescent="0.4">
      <c r="A1402">
        <v>30000</v>
      </c>
      <c r="B1402" t="s">
        <v>0</v>
      </c>
      <c r="C1402" t="s">
        <v>1377</v>
      </c>
      <c r="E1402" s="28">
        <v>307774</v>
      </c>
      <c r="F1402" s="29">
        <v>305904</v>
      </c>
      <c r="G1402" s="29">
        <v>302540</v>
      </c>
      <c r="H1402" s="29">
        <v>298257</v>
      </c>
      <c r="I1402" s="29">
        <v>299786</v>
      </c>
      <c r="J1402" s="29">
        <v>289709</v>
      </c>
      <c r="K1402" s="29">
        <v>275739</v>
      </c>
      <c r="L1402" s="5">
        <v>100</v>
      </c>
      <c r="M1402" s="6">
        <v>99.392411314795922</v>
      </c>
      <c r="N1402" s="6">
        <v>98.299401508899393</v>
      </c>
      <c r="O1402" s="6">
        <v>96.907795980167265</v>
      </c>
      <c r="P1402" s="6">
        <v>97.404589081598829</v>
      </c>
      <c r="Q1402" s="6">
        <v>94.130433369940278</v>
      </c>
      <c r="R1402" s="6">
        <v>89.591388486356877</v>
      </c>
    </row>
    <row r="1403" spans="1:18" hidden="1" x14ac:dyDescent="0.4">
      <c r="A1403">
        <v>30201</v>
      </c>
      <c r="B1403">
        <v>2</v>
      </c>
      <c r="C1403" t="s">
        <v>1377</v>
      </c>
      <c r="D1403" t="s">
        <v>1378</v>
      </c>
      <c r="E1403" s="28">
        <v>110784</v>
      </c>
      <c r="F1403" s="29">
        <v>110170</v>
      </c>
      <c r="G1403" s="29">
        <v>109815</v>
      </c>
      <c r="H1403" s="29">
        <v>110099</v>
      </c>
      <c r="I1403" s="29">
        <v>113223</v>
      </c>
      <c r="J1403" s="29">
        <v>111369</v>
      </c>
      <c r="K1403" s="29">
        <v>108419</v>
      </c>
      <c r="L1403" s="5">
        <v>100</v>
      </c>
      <c r="M1403" s="6">
        <v>99.445768341998843</v>
      </c>
      <c r="N1403" s="6">
        <v>99.125324956672443</v>
      </c>
      <c r="O1403" s="6">
        <v>99.381679664933557</v>
      </c>
      <c r="P1403" s="6">
        <v>102.20158145580589</v>
      </c>
      <c r="Q1403" s="6">
        <v>100.52805459272096</v>
      </c>
      <c r="R1403" s="6">
        <v>97.86521519352975</v>
      </c>
    </row>
    <row r="1404" spans="1:18" hidden="1" x14ac:dyDescent="0.4">
      <c r="A1404">
        <v>30202</v>
      </c>
      <c r="B1404">
        <v>2</v>
      </c>
      <c r="C1404" t="s">
        <v>1377</v>
      </c>
      <c r="D1404" t="s">
        <v>1379</v>
      </c>
      <c r="E1404" s="28">
        <v>17869</v>
      </c>
      <c r="F1404" s="29">
        <v>17532</v>
      </c>
      <c r="G1404" s="29">
        <v>16755</v>
      </c>
      <c r="H1404" s="29">
        <v>15988</v>
      </c>
      <c r="I1404" s="29">
        <v>15594</v>
      </c>
      <c r="J1404" s="29">
        <v>14741</v>
      </c>
      <c r="K1404" s="29">
        <v>13623</v>
      </c>
      <c r="L1404" s="5">
        <v>100</v>
      </c>
      <c r="M1404" s="6">
        <v>98.114052269293182</v>
      </c>
      <c r="N1404" s="6">
        <v>93.765739548939507</v>
      </c>
      <c r="O1404" s="6">
        <v>89.473389669259603</v>
      </c>
      <c r="P1404" s="6">
        <v>87.268453746712183</v>
      </c>
      <c r="Q1404" s="6">
        <v>82.49482343723767</v>
      </c>
      <c r="R1404" s="6">
        <v>76.238177849907657</v>
      </c>
    </row>
    <row r="1405" spans="1:18" hidden="1" x14ac:dyDescent="0.4">
      <c r="A1405">
        <v>30203</v>
      </c>
      <c r="B1405">
        <v>2</v>
      </c>
      <c r="C1405" t="s">
        <v>1377</v>
      </c>
      <c r="D1405" t="s">
        <v>1380</v>
      </c>
      <c r="E1405" s="28">
        <v>20199</v>
      </c>
      <c r="F1405" s="29">
        <v>20891</v>
      </c>
      <c r="G1405" s="29">
        <v>20919</v>
      </c>
      <c r="H1405" s="29">
        <v>20473</v>
      </c>
      <c r="I1405" s="29">
        <v>20290</v>
      </c>
      <c r="J1405" s="29">
        <v>19238</v>
      </c>
      <c r="K1405" s="29">
        <v>18025</v>
      </c>
      <c r="L1405" s="5">
        <v>100</v>
      </c>
      <c r="M1405" s="6">
        <v>103.42591217386999</v>
      </c>
      <c r="N1405" s="6">
        <v>103.5645328976682</v>
      </c>
      <c r="O1405" s="6">
        <v>101.35650279716816</v>
      </c>
      <c r="P1405" s="6">
        <v>100.45051735234418</v>
      </c>
      <c r="Q1405" s="6">
        <v>95.242338729640082</v>
      </c>
      <c r="R1405" s="6">
        <v>89.237090945096284</v>
      </c>
    </row>
    <row r="1406" spans="1:18" hidden="1" x14ac:dyDescent="0.4">
      <c r="A1406">
        <v>30204</v>
      </c>
      <c r="B1406">
        <v>2</v>
      </c>
      <c r="C1406" t="s">
        <v>1377</v>
      </c>
      <c r="D1406" t="s">
        <v>1381</v>
      </c>
      <c r="E1406" s="28">
        <v>9345</v>
      </c>
      <c r="F1406" s="29">
        <v>9230</v>
      </c>
      <c r="G1406" s="29">
        <v>9035</v>
      </c>
      <c r="H1406" s="29">
        <v>8743</v>
      </c>
      <c r="I1406" s="29">
        <v>8570</v>
      </c>
      <c r="J1406" s="29">
        <v>8012</v>
      </c>
      <c r="K1406" s="29">
        <v>7363</v>
      </c>
      <c r="L1406" s="5">
        <v>100</v>
      </c>
      <c r="M1406" s="6">
        <v>98.769395398608879</v>
      </c>
      <c r="N1406" s="6">
        <v>96.682718031032636</v>
      </c>
      <c r="O1406" s="6">
        <v>93.558052434456926</v>
      </c>
      <c r="P1406" s="6">
        <v>91.706795077581589</v>
      </c>
      <c r="Q1406" s="6">
        <v>85.735687533440341</v>
      </c>
      <c r="R1406" s="6">
        <v>78.790797217763512</v>
      </c>
    </row>
    <row r="1407" spans="1:18" hidden="1" x14ac:dyDescent="0.4">
      <c r="A1407">
        <v>30205</v>
      </c>
      <c r="B1407">
        <v>2</v>
      </c>
      <c r="C1407" t="s">
        <v>1377</v>
      </c>
      <c r="D1407" t="s">
        <v>1382</v>
      </c>
      <c r="E1407" s="28">
        <v>7421</v>
      </c>
      <c r="F1407" s="29">
        <v>7323</v>
      </c>
      <c r="G1407" s="29">
        <v>7326</v>
      </c>
      <c r="H1407" s="29">
        <v>7314</v>
      </c>
      <c r="I1407" s="29">
        <v>7518</v>
      </c>
      <c r="J1407" s="29">
        <v>7366</v>
      </c>
      <c r="K1407" s="29">
        <v>6938</v>
      </c>
      <c r="L1407" s="5">
        <v>100</v>
      </c>
      <c r="M1407" s="6">
        <v>98.67942325832098</v>
      </c>
      <c r="N1407" s="6">
        <v>98.719849076943817</v>
      </c>
      <c r="O1407" s="6">
        <v>98.558145802452501</v>
      </c>
      <c r="P1407" s="6">
        <v>101.30710146880475</v>
      </c>
      <c r="Q1407" s="6">
        <v>99.258859991914832</v>
      </c>
      <c r="R1407" s="6">
        <v>93.491443201724834</v>
      </c>
    </row>
    <row r="1408" spans="1:18" hidden="1" x14ac:dyDescent="0.4">
      <c r="A1408">
        <v>30206</v>
      </c>
      <c r="B1408">
        <v>2</v>
      </c>
      <c r="C1408" t="s">
        <v>1377</v>
      </c>
      <c r="D1408" t="s">
        <v>1383</v>
      </c>
      <c r="E1408" s="28">
        <v>23724</v>
      </c>
      <c r="F1408" s="29">
        <v>23553</v>
      </c>
      <c r="G1408" s="29">
        <v>23354</v>
      </c>
      <c r="H1408" s="29">
        <v>22958</v>
      </c>
      <c r="I1408" s="29">
        <v>22889</v>
      </c>
      <c r="J1408" s="29">
        <v>21994</v>
      </c>
      <c r="K1408" s="29">
        <v>20644</v>
      </c>
      <c r="L1408" s="5">
        <v>100</v>
      </c>
      <c r="M1408" s="6">
        <v>99.279210925644918</v>
      </c>
      <c r="N1408" s="6">
        <v>98.440397909290169</v>
      </c>
      <c r="O1408" s="6">
        <v>96.771202158152079</v>
      </c>
      <c r="P1408" s="6">
        <v>96.48035744393863</v>
      </c>
      <c r="Q1408" s="6">
        <v>92.707806440735112</v>
      </c>
      <c r="R1408" s="6">
        <v>87.017366380037103</v>
      </c>
    </row>
    <row r="1409" spans="1:18" hidden="1" x14ac:dyDescent="0.4">
      <c r="A1409">
        <v>30207</v>
      </c>
      <c r="B1409">
        <v>2</v>
      </c>
      <c r="C1409" t="s">
        <v>1377</v>
      </c>
      <c r="D1409" t="s">
        <v>1384</v>
      </c>
      <c r="E1409" s="28">
        <v>10414</v>
      </c>
      <c r="F1409" s="29">
        <v>10174</v>
      </c>
      <c r="G1409" s="29">
        <v>9824</v>
      </c>
      <c r="H1409" s="29">
        <v>9372</v>
      </c>
      <c r="I1409" s="29">
        <v>9002</v>
      </c>
      <c r="J1409" s="29">
        <v>8381</v>
      </c>
      <c r="K1409" s="29">
        <v>7729</v>
      </c>
      <c r="L1409" s="5">
        <v>100</v>
      </c>
      <c r="M1409" s="6">
        <v>97.695410024966392</v>
      </c>
      <c r="N1409" s="6">
        <v>94.334549644709043</v>
      </c>
      <c r="O1409" s="6">
        <v>89.994238525062414</v>
      </c>
      <c r="P1409" s="6">
        <v>86.441328980218941</v>
      </c>
      <c r="Q1409" s="6">
        <v>80.478202419819482</v>
      </c>
      <c r="R1409" s="6">
        <v>74.217399654311507</v>
      </c>
    </row>
    <row r="1410" spans="1:18" hidden="1" x14ac:dyDescent="0.4">
      <c r="A1410">
        <v>30208</v>
      </c>
      <c r="B1410">
        <v>2</v>
      </c>
      <c r="C1410" t="s">
        <v>1377</v>
      </c>
      <c r="D1410" t="s">
        <v>1385</v>
      </c>
      <c r="E1410" s="28">
        <v>19534</v>
      </c>
      <c r="F1410" s="29">
        <v>19786</v>
      </c>
      <c r="G1410" s="29">
        <v>19897</v>
      </c>
      <c r="H1410" s="29">
        <v>19678</v>
      </c>
      <c r="I1410" s="29">
        <v>19410</v>
      </c>
      <c r="J1410" s="29">
        <v>18509</v>
      </c>
      <c r="K1410" s="29">
        <v>17402</v>
      </c>
      <c r="L1410" s="5">
        <v>100</v>
      </c>
      <c r="M1410" s="6">
        <v>101.29005835978295</v>
      </c>
      <c r="N1410" s="6">
        <v>101.8582983515921</v>
      </c>
      <c r="O1410" s="6">
        <v>100.73717620559026</v>
      </c>
      <c r="P1410" s="6">
        <v>99.365209378519509</v>
      </c>
      <c r="Q1410" s="6">
        <v>94.752738814374936</v>
      </c>
      <c r="R1410" s="6">
        <v>89.085696733899866</v>
      </c>
    </row>
    <row r="1411" spans="1:18" hidden="1" x14ac:dyDescent="0.4">
      <c r="A1411">
        <v>30209</v>
      </c>
      <c r="B1411">
        <v>2</v>
      </c>
      <c r="C1411" t="s">
        <v>1377</v>
      </c>
      <c r="D1411" t="s">
        <v>1386</v>
      </c>
      <c r="E1411" s="28">
        <v>13024</v>
      </c>
      <c r="F1411" s="29">
        <v>14038</v>
      </c>
      <c r="G1411" s="29">
        <v>15225</v>
      </c>
      <c r="H1411" s="29">
        <v>16561</v>
      </c>
      <c r="I1411" s="29">
        <v>18267</v>
      </c>
      <c r="J1411" s="29">
        <v>18677</v>
      </c>
      <c r="K1411" s="29">
        <v>18410</v>
      </c>
      <c r="L1411" s="5">
        <v>100</v>
      </c>
      <c r="M1411" s="6">
        <v>107.78562653562653</v>
      </c>
      <c r="N1411" s="6">
        <v>116.89957002457004</v>
      </c>
      <c r="O1411" s="6">
        <v>127.15755528255528</v>
      </c>
      <c r="P1411" s="6">
        <v>140.25644963144964</v>
      </c>
      <c r="Q1411" s="6">
        <v>143.40448402948402</v>
      </c>
      <c r="R1411" s="6">
        <v>141.35442260442261</v>
      </c>
    </row>
    <row r="1412" spans="1:18" hidden="1" x14ac:dyDescent="0.4">
      <c r="A1412">
        <v>30304</v>
      </c>
      <c r="B1412">
        <v>3</v>
      </c>
      <c r="C1412" t="s">
        <v>1377</v>
      </c>
      <c r="D1412" t="s">
        <v>1387</v>
      </c>
      <c r="E1412" s="28">
        <v>4009</v>
      </c>
      <c r="F1412" s="29">
        <v>3732</v>
      </c>
      <c r="G1412" s="29">
        <v>3371</v>
      </c>
      <c r="H1412" s="29">
        <v>3019</v>
      </c>
      <c r="I1412" s="29">
        <v>2762</v>
      </c>
      <c r="J1412" s="29">
        <v>2452</v>
      </c>
      <c r="K1412" s="29">
        <v>2132</v>
      </c>
      <c r="L1412" s="5">
        <v>100</v>
      </c>
      <c r="M1412" s="6">
        <v>93.090546270890499</v>
      </c>
      <c r="N1412" s="6">
        <v>84.085806934397596</v>
      </c>
      <c r="O1412" s="6">
        <v>75.305562484410089</v>
      </c>
      <c r="P1412" s="6">
        <v>68.894986280868039</v>
      </c>
      <c r="Q1412" s="6">
        <v>61.162384634572206</v>
      </c>
      <c r="R1412" s="6">
        <v>53.18034422549264</v>
      </c>
    </row>
    <row r="1413" spans="1:18" hidden="1" x14ac:dyDescent="0.4">
      <c r="A1413">
        <v>30341</v>
      </c>
      <c r="B1413">
        <v>3</v>
      </c>
      <c r="C1413" t="s">
        <v>1377</v>
      </c>
      <c r="D1413" t="s">
        <v>1388</v>
      </c>
      <c r="E1413" s="28">
        <v>6430</v>
      </c>
      <c r="F1413" s="29">
        <v>6165</v>
      </c>
      <c r="G1413" s="29">
        <v>5844</v>
      </c>
      <c r="H1413" s="29">
        <v>5394</v>
      </c>
      <c r="I1413" s="29">
        <v>5088</v>
      </c>
      <c r="J1413" s="29">
        <v>4643</v>
      </c>
      <c r="K1413" s="29">
        <v>4257</v>
      </c>
      <c r="L1413" s="5">
        <v>100</v>
      </c>
      <c r="M1413" s="6">
        <v>95.878693623639194</v>
      </c>
      <c r="N1413" s="6">
        <v>90.886469673405912</v>
      </c>
      <c r="O1413" s="6">
        <v>83.888024883359265</v>
      </c>
      <c r="P1413" s="6">
        <v>79.129082426127525</v>
      </c>
      <c r="Q1413" s="6">
        <v>72.208398133748048</v>
      </c>
      <c r="R1413" s="6">
        <v>66.205287713841372</v>
      </c>
    </row>
    <row r="1414" spans="1:18" hidden="1" x14ac:dyDescent="0.4">
      <c r="A1414">
        <v>30343</v>
      </c>
      <c r="B1414">
        <v>3</v>
      </c>
      <c r="C1414" t="s">
        <v>1377</v>
      </c>
      <c r="D1414" t="s">
        <v>1389</v>
      </c>
      <c r="E1414" s="28">
        <v>1796</v>
      </c>
      <c r="F1414" s="29">
        <v>1657</v>
      </c>
      <c r="G1414" s="29">
        <v>1512</v>
      </c>
      <c r="H1414" s="29">
        <v>1354</v>
      </c>
      <c r="I1414" s="29">
        <v>1223</v>
      </c>
      <c r="J1414" s="29">
        <v>1069</v>
      </c>
      <c r="K1414" s="29">
        <v>913</v>
      </c>
      <c r="L1414" s="5">
        <v>100</v>
      </c>
      <c r="M1414" s="6">
        <v>92.260579064587972</v>
      </c>
      <c r="N1414" s="6">
        <v>84.187082405345208</v>
      </c>
      <c r="O1414" s="6">
        <v>75.389755011135861</v>
      </c>
      <c r="P1414" s="6">
        <v>68.095768374164805</v>
      </c>
      <c r="Q1414" s="6">
        <v>59.521158129175944</v>
      </c>
      <c r="R1414" s="6">
        <v>50.835189309576833</v>
      </c>
    </row>
    <row r="1415" spans="1:18" hidden="1" x14ac:dyDescent="0.4">
      <c r="A1415">
        <v>30344</v>
      </c>
      <c r="B1415">
        <v>3</v>
      </c>
      <c r="C1415" t="s">
        <v>1377</v>
      </c>
      <c r="D1415" t="s">
        <v>1390</v>
      </c>
      <c r="E1415" s="28">
        <v>1224</v>
      </c>
      <c r="F1415" s="29">
        <v>1113</v>
      </c>
      <c r="G1415" s="29">
        <v>995</v>
      </c>
      <c r="H1415" s="29">
        <v>871</v>
      </c>
      <c r="I1415" s="29">
        <v>784</v>
      </c>
      <c r="J1415" s="29">
        <v>713</v>
      </c>
      <c r="K1415" s="29">
        <v>645</v>
      </c>
      <c r="L1415" s="5">
        <v>100</v>
      </c>
      <c r="M1415" s="6">
        <v>90.931372549019613</v>
      </c>
      <c r="N1415" s="6">
        <v>81.290849673202615</v>
      </c>
      <c r="O1415" s="6">
        <v>71.16013071895425</v>
      </c>
      <c r="P1415" s="6">
        <v>64.052287581699346</v>
      </c>
      <c r="Q1415" s="6">
        <v>58.251633986928105</v>
      </c>
      <c r="R1415" s="6">
        <v>52.696078431372548</v>
      </c>
    </row>
    <row r="1416" spans="1:18" hidden="1" x14ac:dyDescent="0.4">
      <c r="A1416">
        <v>30361</v>
      </c>
      <c r="B1416">
        <v>3</v>
      </c>
      <c r="C1416" t="s">
        <v>1377</v>
      </c>
      <c r="D1416" t="s">
        <v>1391</v>
      </c>
      <c r="E1416" s="28">
        <v>4110</v>
      </c>
      <c r="F1416" s="29">
        <v>4050</v>
      </c>
      <c r="G1416" s="29">
        <v>3877</v>
      </c>
      <c r="H1416" s="29">
        <v>3707</v>
      </c>
      <c r="I1416" s="29">
        <v>3614</v>
      </c>
      <c r="J1416" s="29">
        <v>3373</v>
      </c>
      <c r="K1416" s="29">
        <v>3085</v>
      </c>
      <c r="L1416" s="5">
        <v>100</v>
      </c>
      <c r="M1416" s="6">
        <v>98.540145985401466</v>
      </c>
      <c r="N1416" s="6">
        <v>94.330900243309003</v>
      </c>
      <c r="O1416" s="6">
        <v>90.194647201946481</v>
      </c>
      <c r="P1416" s="6">
        <v>87.931873479318739</v>
      </c>
      <c r="Q1416" s="6">
        <v>82.068126520681261</v>
      </c>
      <c r="R1416" s="6">
        <v>75.06082725060827</v>
      </c>
    </row>
    <row r="1417" spans="1:18" hidden="1" x14ac:dyDescent="0.4">
      <c r="A1417">
        <v>30362</v>
      </c>
      <c r="B1417">
        <v>3</v>
      </c>
      <c r="C1417" t="s">
        <v>1377</v>
      </c>
      <c r="D1417" t="s">
        <v>1392</v>
      </c>
      <c r="E1417" s="28">
        <v>2418</v>
      </c>
      <c r="F1417" s="29">
        <v>2386</v>
      </c>
      <c r="G1417" s="29">
        <v>2355</v>
      </c>
      <c r="H1417" s="29">
        <v>2257</v>
      </c>
      <c r="I1417" s="29">
        <v>2227</v>
      </c>
      <c r="J1417" s="29">
        <v>2124</v>
      </c>
      <c r="K1417" s="29">
        <v>1978</v>
      </c>
      <c r="L1417" s="5">
        <v>100</v>
      </c>
      <c r="M1417" s="6">
        <v>98.676592224979316</v>
      </c>
      <c r="N1417" s="6">
        <v>97.394540942928046</v>
      </c>
      <c r="O1417" s="6">
        <v>93.341604631927211</v>
      </c>
      <c r="P1417" s="6">
        <v>92.100909842845326</v>
      </c>
      <c r="Q1417" s="6">
        <v>87.84119106699751</v>
      </c>
      <c r="R1417" s="6">
        <v>81.803143093465664</v>
      </c>
    </row>
    <row r="1418" spans="1:18" hidden="1" x14ac:dyDescent="0.4">
      <c r="A1418">
        <v>30366</v>
      </c>
      <c r="B1418">
        <v>3</v>
      </c>
      <c r="C1418" t="s">
        <v>1377</v>
      </c>
      <c r="D1418" t="s">
        <v>1393</v>
      </c>
      <c r="E1418" s="28">
        <v>8329</v>
      </c>
      <c r="F1418" s="29">
        <v>8241</v>
      </c>
      <c r="G1418" s="29">
        <v>8124</v>
      </c>
      <c r="H1418" s="29">
        <v>7956</v>
      </c>
      <c r="I1418" s="29">
        <v>7886</v>
      </c>
      <c r="J1418" s="29">
        <v>7688</v>
      </c>
      <c r="K1418" s="29">
        <v>7448</v>
      </c>
      <c r="L1418" s="5">
        <v>100</v>
      </c>
      <c r="M1418" s="6">
        <v>98.943450594309041</v>
      </c>
      <c r="N1418" s="6">
        <v>97.538720134469926</v>
      </c>
      <c r="O1418" s="6">
        <v>95.521671269059922</v>
      </c>
      <c r="P1418" s="6">
        <v>94.68123424180574</v>
      </c>
      <c r="Q1418" s="6">
        <v>92.303998079001076</v>
      </c>
      <c r="R1418" s="6">
        <v>89.422499699843911</v>
      </c>
    </row>
    <row r="1419" spans="1:18" hidden="1" x14ac:dyDescent="0.4">
      <c r="A1419">
        <v>30381</v>
      </c>
      <c r="B1419">
        <v>3</v>
      </c>
      <c r="C1419" t="s">
        <v>1377</v>
      </c>
      <c r="D1419" t="s">
        <v>866</v>
      </c>
      <c r="E1419" s="28">
        <v>2566</v>
      </c>
      <c r="F1419" s="29">
        <v>2563</v>
      </c>
      <c r="G1419" s="29">
        <v>2591</v>
      </c>
      <c r="H1419" s="29">
        <v>2502</v>
      </c>
      <c r="I1419" s="29">
        <v>2399</v>
      </c>
      <c r="J1419" s="29">
        <v>2248</v>
      </c>
      <c r="K1419" s="29">
        <v>2069</v>
      </c>
      <c r="L1419" s="5">
        <v>100</v>
      </c>
      <c r="M1419" s="6">
        <v>99.883086515978178</v>
      </c>
      <c r="N1419" s="6">
        <v>100.97427903351519</v>
      </c>
      <c r="O1419" s="6">
        <v>97.505845674201083</v>
      </c>
      <c r="P1419" s="6">
        <v>93.491816056118466</v>
      </c>
      <c r="Q1419" s="6">
        <v>87.607170693686669</v>
      </c>
      <c r="R1419" s="6">
        <v>80.631332813717847</v>
      </c>
    </row>
    <row r="1420" spans="1:18" hidden="1" x14ac:dyDescent="0.4">
      <c r="A1420">
        <v>30382</v>
      </c>
      <c r="B1420">
        <v>3</v>
      </c>
      <c r="C1420" t="s">
        <v>1377</v>
      </c>
      <c r="D1420" t="s">
        <v>155</v>
      </c>
      <c r="E1420" s="28">
        <v>2321</v>
      </c>
      <c r="F1420" s="29">
        <v>2326</v>
      </c>
      <c r="G1420" s="29">
        <v>2300</v>
      </c>
      <c r="H1420" s="29">
        <v>2380</v>
      </c>
      <c r="I1420" s="29">
        <v>2461</v>
      </c>
      <c r="J1420" s="29">
        <v>2532</v>
      </c>
      <c r="K1420" s="29">
        <v>2584</v>
      </c>
      <c r="L1420" s="5">
        <v>100</v>
      </c>
      <c r="M1420" s="6">
        <v>100.2154243860405</v>
      </c>
      <c r="N1420" s="6">
        <v>99.095217578629899</v>
      </c>
      <c r="O1420" s="6">
        <v>102.54200775527789</v>
      </c>
      <c r="P1420" s="6">
        <v>106.031882809134</v>
      </c>
      <c r="Q1420" s="6">
        <v>109.09090909090908</v>
      </c>
      <c r="R1420" s="6">
        <v>111.3313227057303</v>
      </c>
    </row>
    <row r="1421" spans="1:18" hidden="1" x14ac:dyDescent="0.4">
      <c r="A1421">
        <v>30383</v>
      </c>
      <c r="B1421">
        <v>3</v>
      </c>
      <c r="C1421" t="s">
        <v>1377</v>
      </c>
      <c r="D1421" t="s">
        <v>1394</v>
      </c>
      <c r="E1421" s="28">
        <v>2093</v>
      </c>
      <c r="F1421" s="29">
        <v>2032</v>
      </c>
      <c r="G1421" s="29">
        <v>1937</v>
      </c>
      <c r="H1421" s="29">
        <v>1852</v>
      </c>
      <c r="I1421" s="29">
        <v>1740</v>
      </c>
      <c r="J1421" s="29">
        <v>1582</v>
      </c>
      <c r="K1421" s="29">
        <v>1416</v>
      </c>
      <c r="L1421" s="5">
        <v>100</v>
      </c>
      <c r="M1421" s="6">
        <v>97.085523172479697</v>
      </c>
      <c r="N1421" s="6">
        <v>92.546583850931668</v>
      </c>
      <c r="O1421" s="6">
        <v>88.485427615862406</v>
      </c>
      <c r="P1421" s="6">
        <v>83.134257047300537</v>
      </c>
      <c r="Q1421" s="6">
        <v>75.585284280936463</v>
      </c>
      <c r="R1421" s="6">
        <v>67.654085045389394</v>
      </c>
    </row>
    <row r="1422" spans="1:18" hidden="1" x14ac:dyDescent="0.4">
      <c r="A1422">
        <v>30390</v>
      </c>
      <c r="B1422">
        <v>3</v>
      </c>
      <c r="C1422" t="s">
        <v>1377</v>
      </c>
      <c r="D1422" t="s">
        <v>1395</v>
      </c>
      <c r="E1422" s="28">
        <v>2857</v>
      </c>
      <c r="F1422" s="29">
        <v>2784</v>
      </c>
      <c r="G1422" s="29">
        <v>2681</v>
      </c>
      <c r="H1422" s="29">
        <v>2534</v>
      </c>
      <c r="I1422" s="29">
        <v>2480</v>
      </c>
      <c r="J1422" s="29">
        <v>2353</v>
      </c>
      <c r="K1422" s="29">
        <v>2221</v>
      </c>
      <c r="L1422" s="5">
        <v>100</v>
      </c>
      <c r="M1422" s="6">
        <v>97.444872243612181</v>
      </c>
      <c r="N1422" s="6">
        <v>93.839691984599227</v>
      </c>
      <c r="O1422" s="6">
        <v>88.694434721736087</v>
      </c>
      <c r="P1422" s="6">
        <v>86.804340217010861</v>
      </c>
      <c r="Q1422" s="6">
        <v>82.359117955897801</v>
      </c>
      <c r="R1422" s="6">
        <v>77.738886944347215</v>
      </c>
    </row>
    <row r="1423" spans="1:18" hidden="1" x14ac:dyDescent="0.4">
      <c r="A1423">
        <v>30391</v>
      </c>
      <c r="B1423">
        <v>3</v>
      </c>
      <c r="C1423" t="s">
        <v>1377</v>
      </c>
      <c r="D1423" t="s">
        <v>1396</v>
      </c>
      <c r="E1423" s="28">
        <v>3939</v>
      </c>
      <c r="F1423" s="29">
        <v>3936</v>
      </c>
      <c r="G1423" s="29">
        <v>3901</v>
      </c>
      <c r="H1423" s="29">
        <v>3796</v>
      </c>
      <c r="I1423" s="29">
        <v>3777</v>
      </c>
      <c r="J1423" s="29">
        <v>3688</v>
      </c>
      <c r="K1423" s="29">
        <v>3431</v>
      </c>
      <c r="L1423" s="5">
        <v>100</v>
      </c>
      <c r="M1423" s="6">
        <v>99.923838537699922</v>
      </c>
      <c r="N1423" s="6">
        <v>99.035288144199043</v>
      </c>
      <c r="O1423" s="6">
        <v>96.369636963696365</v>
      </c>
      <c r="P1423" s="6">
        <v>95.887281035795894</v>
      </c>
      <c r="Q1423" s="6">
        <v>93.627824320893623</v>
      </c>
      <c r="R1423" s="6">
        <v>87.103325717187104</v>
      </c>
    </row>
    <row r="1424" spans="1:18" hidden="1" x14ac:dyDescent="0.4">
      <c r="A1424">
        <v>30392</v>
      </c>
      <c r="B1424">
        <v>3</v>
      </c>
      <c r="C1424" t="s">
        <v>1377</v>
      </c>
      <c r="D1424" t="s">
        <v>1397</v>
      </c>
      <c r="E1424" s="28">
        <v>3388</v>
      </c>
      <c r="F1424" s="29">
        <v>3318</v>
      </c>
      <c r="G1424" s="29">
        <v>3218</v>
      </c>
      <c r="H1424" s="29">
        <v>3109</v>
      </c>
      <c r="I1424" s="29">
        <v>3056</v>
      </c>
      <c r="J1424" s="29">
        <v>2877</v>
      </c>
      <c r="K1424" s="29">
        <v>2659</v>
      </c>
      <c r="L1424" s="5">
        <v>100</v>
      </c>
      <c r="M1424" s="6">
        <v>97.933884297520663</v>
      </c>
      <c r="N1424" s="6">
        <v>94.982290436835896</v>
      </c>
      <c r="O1424" s="6">
        <v>91.765053128689487</v>
      </c>
      <c r="P1424" s="6">
        <v>90.200708382526557</v>
      </c>
      <c r="Q1424" s="6">
        <v>84.917355371900825</v>
      </c>
      <c r="R1424" s="6">
        <v>78.482880755608036</v>
      </c>
    </row>
    <row r="1425" spans="1:18" hidden="1" x14ac:dyDescent="0.4">
      <c r="A1425">
        <v>30401</v>
      </c>
      <c r="B1425">
        <v>3</v>
      </c>
      <c r="C1425" t="s">
        <v>1377</v>
      </c>
      <c r="D1425" t="s">
        <v>1398</v>
      </c>
      <c r="E1425" s="28">
        <v>8069</v>
      </c>
      <c r="F1425" s="29">
        <v>7855</v>
      </c>
      <c r="G1425" s="29">
        <v>7767</v>
      </c>
      <c r="H1425" s="29">
        <v>7546</v>
      </c>
      <c r="I1425" s="29">
        <v>7410</v>
      </c>
      <c r="J1425" s="29">
        <v>7075</v>
      </c>
      <c r="K1425" s="29">
        <v>6685</v>
      </c>
      <c r="L1425" s="5">
        <v>100</v>
      </c>
      <c r="M1425" s="6">
        <v>97.347874581732555</v>
      </c>
      <c r="N1425" s="6">
        <v>96.257280951790804</v>
      </c>
      <c r="O1425" s="6">
        <v>93.518403767505262</v>
      </c>
      <c r="P1425" s="6">
        <v>91.832940884868009</v>
      </c>
      <c r="Q1425" s="6">
        <v>87.681249225430662</v>
      </c>
      <c r="R1425" s="6">
        <v>82.847936547279716</v>
      </c>
    </row>
    <row r="1426" spans="1:18" hidden="1" x14ac:dyDescent="0.4">
      <c r="A1426">
        <v>30404</v>
      </c>
      <c r="B1426">
        <v>3</v>
      </c>
      <c r="C1426" t="s">
        <v>1377</v>
      </c>
      <c r="D1426" t="s">
        <v>1399</v>
      </c>
      <c r="E1426" s="28">
        <v>4136</v>
      </c>
      <c r="F1426" s="29">
        <v>4405</v>
      </c>
      <c r="G1426" s="29">
        <v>4579</v>
      </c>
      <c r="H1426" s="29">
        <v>4767</v>
      </c>
      <c r="I1426" s="29">
        <v>5092</v>
      </c>
      <c r="J1426" s="29">
        <v>5214</v>
      </c>
      <c r="K1426" s="29">
        <v>5193</v>
      </c>
      <c r="L1426" s="5">
        <v>100</v>
      </c>
      <c r="M1426" s="6">
        <v>106.5038684719536</v>
      </c>
      <c r="N1426" s="6">
        <v>110.71083172147003</v>
      </c>
      <c r="O1426" s="6">
        <v>115.25628626692456</v>
      </c>
      <c r="P1426" s="6">
        <v>123.11411992263058</v>
      </c>
      <c r="Q1426" s="6">
        <v>126.06382978723406</v>
      </c>
      <c r="R1426" s="6">
        <v>125.55609284332689</v>
      </c>
    </row>
    <row r="1427" spans="1:18" hidden="1" x14ac:dyDescent="0.4">
      <c r="A1427">
        <v>30406</v>
      </c>
      <c r="B1427">
        <v>3</v>
      </c>
      <c r="C1427" t="s">
        <v>1377</v>
      </c>
      <c r="D1427" t="s">
        <v>1400</v>
      </c>
      <c r="E1427" s="28">
        <v>1805</v>
      </c>
      <c r="F1427" s="29">
        <v>1644</v>
      </c>
      <c r="G1427" s="29">
        <v>1504</v>
      </c>
      <c r="H1427" s="29">
        <v>1380</v>
      </c>
      <c r="I1427" s="29">
        <v>1253</v>
      </c>
      <c r="J1427" s="29">
        <v>1095</v>
      </c>
      <c r="K1427" s="29">
        <v>936</v>
      </c>
      <c r="L1427" s="5">
        <v>100</v>
      </c>
      <c r="M1427" s="6">
        <v>91.0803324099723</v>
      </c>
      <c r="N1427" s="6">
        <v>83.32409972299169</v>
      </c>
      <c r="O1427" s="6">
        <v>76.45429362880887</v>
      </c>
      <c r="P1427" s="6">
        <v>69.418282548476455</v>
      </c>
      <c r="Q1427" s="6">
        <v>60.664819944598335</v>
      </c>
      <c r="R1427" s="6">
        <v>51.855955678670362</v>
      </c>
    </row>
    <row r="1428" spans="1:18" hidden="1" x14ac:dyDescent="0.4">
      <c r="A1428">
        <v>30421</v>
      </c>
      <c r="B1428">
        <v>3</v>
      </c>
      <c r="C1428" t="s">
        <v>1377</v>
      </c>
      <c r="D1428" t="s">
        <v>1401</v>
      </c>
      <c r="E1428" s="28">
        <v>6215</v>
      </c>
      <c r="F1428" s="29">
        <v>5873</v>
      </c>
      <c r="G1428" s="29">
        <v>5469</v>
      </c>
      <c r="H1428" s="29">
        <v>5058</v>
      </c>
      <c r="I1428" s="29">
        <v>4734</v>
      </c>
      <c r="J1428" s="29">
        <v>4303</v>
      </c>
      <c r="K1428" s="29">
        <v>3861</v>
      </c>
      <c r="L1428" s="5">
        <v>100</v>
      </c>
      <c r="M1428" s="6">
        <v>94.497184231697503</v>
      </c>
      <c r="N1428" s="6">
        <v>87.996781979082854</v>
      </c>
      <c r="O1428" s="6">
        <v>81.38374899436846</v>
      </c>
      <c r="P1428" s="6">
        <v>76.170555108608212</v>
      </c>
      <c r="Q1428" s="6">
        <v>69.235720032180211</v>
      </c>
      <c r="R1428" s="6">
        <v>62.123893805309734</v>
      </c>
    </row>
    <row r="1429" spans="1:18" hidden="1" x14ac:dyDescent="0.4">
      <c r="A1429">
        <v>30422</v>
      </c>
      <c r="B1429">
        <v>3</v>
      </c>
      <c r="C1429" t="s">
        <v>1377</v>
      </c>
      <c r="D1429" t="s">
        <v>1402</v>
      </c>
      <c r="E1429" s="28">
        <v>1251</v>
      </c>
      <c r="F1429" s="29">
        <v>1249</v>
      </c>
      <c r="G1429" s="29">
        <v>1217</v>
      </c>
      <c r="H1429" s="29">
        <v>1165</v>
      </c>
      <c r="I1429" s="29">
        <v>1125</v>
      </c>
      <c r="J1429" s="29">
        <v>1053</v>
      </c>
      <c r="K1429" s="29">
        <v>957</v>
      </c>
      <c r="L1429" s="5">
        <v>100</v>
      </c>
      <c r="M1429" s="6">
        <v>99.840127897681853</v>
      </c>
      <c r="N1429" s="6">
        <v>97.282174260591532</v>
      </c>
      <c r="O1429" s="6">
        <v>93.125499600319742</v>
      </c>
      <c r="P1429" s="6">
        <v>89.928057553956833</v>
      </c>
      <c r="Q1429" s="6">
        <v>84.172661870503589</v>
      </c>
      <c r="R1429" s="6">
        <v>76.498800959232611</v>
      </c>
    </row>
    <row r="1430" spans="1:18" hidden="1" x14ac:dyDescent="0.4">
      <c r="A1430">
        <v>30424</v>
      </c>
      <c r="B1430">
        <v>3</v>
      </c>
      <c r="C1430" t="s">
        <v>1377</v>
      </c>
      <c r="D1430" t="s">
        <v>1403</v>
      </c>
      <c r="E1430" s="28">
        <v>1370</v>
      </c>
      <c r="F1430" s="29">
        <v>1237</v>
      </c>
      <c r="G1430" s="29">
        <v>1116</v>
      </c>
      <c r="H1430" s="29">
        <v>985</v>
      </c>
      <c r="I1430" s="29">
        <v>887</v>
      </c>
      <c r="J1430" s="29">
        <v>792</v>
      </c>
      <c r="K1430" s="29">
        <v>700</v>
      </c>
      <c r="L1430" s="5">
        <v>100</v>
      </c>
      <c r="M1430" s="6">
        <v>90.291970802919707</v>
      </c>
      <c r="N1430" s="6">
        <v>81.459854014598548</v>
      </c>
      <c r="O1430" s="6">
        <v>71.897810218978094</v>
      </c>
      <c r="P1430" s="6">
        <v>64.744525547445249</v>
      </c>
      <c r="Q1430" s="6">
        <v>57.810218978102192</v>
      </c>
      <c r="R1430" s="6">
        <v>51.094890510948908</v>
      </c>
    </row>
    <row r="1431" spans="1:18" hidden="1" x14ac:dyDescent="0.4">
      <c r="A1431">
        <v>30427</v>
      </c>
      <c r="B1431">
        <v>3</v>
      </c>
      <c r="C1431" t="s">
        <v>1377</v>
      </c>
      <c r="D1431" t="s">
        <v>1404</v>
      </c>
      <c r="E1431" s="28">
        <v>182</v>
      </c>
      <c r="F1431" s="29">
        <v>156</v>
      </c>
      <c r="G1431" s="29">
        <v>139</v>
      </c>
      <c r="H1431" s="29">
        <v>125</v>
      </c>
      <c r="I1431" s="29">
        <v>114</v>
      </c>
      <c r="J1431" s="29">
        <v>94</v>
      </c>
      <c r="K1431" s="29">
        <v>82</v>
      </c>
      <c r="L1431" s="5">
        <v>100</v>
      </c>
      <c r="M1431" s="6">
        <v>85.714285714285708</v>
      </c>
      <c r="N1431" s="6">
        <v>76.373626373626365</v>
      </c>
      <c r="O1431" s="6">
        <v>68.681318681318686</v>
      </c>
      <c r="P1431" s="6">
        <v>62.637362637362635</v>
      </c>
      <c r="Q1431" s="6">
        <v>51.648351648351657</v>
      </c>
      <c r="R1431" s="6">
        <v>45.054945054945058</v>
      </c>
    </row>
    <row r="1432" spans="1:18" hidden="1" x14ac:dyDescent="0.4">
      <c r="A1432">
        <v>30428</v>
      </c>
      <c r="B1432">
        <v>3</v>
      </c>
      <c r="C1432" t="s">
        <v>1377</v>
      </c>
      <c r="D1432" t="s">
        <v>1405</v>
      </c>
      <c r="E1432" s="28">
        <v>6952</v>
      </c>
      <c r="F1432" s="29">
        <v>6485</v>
      </c>
      <c r="G1432" s="29">
        <v>5893</v>
      </c>
      <c r="H1432" s="29">
        <v>5314</v>
      </c>
      <c r="I1432" s="29">
        <v>4911</v>
      </c>
      <c r="J1432" s="29">
        <v>4454</v>
      </c>
      <c r="K1432" s="29">
        <v>3934</v>
      </c>
      <c r="L1432" s="5">
        <v>100</v>
      </c>
      <c r="M1432" s="6">
        <v>93.282508630609897</v>
      </c>
      <c r="N1432" s="6">
        <v>84.766973532796314</v>
      </c>
      <c r="O1432" s="6">
        <v>76.438434982738784</v>
      </c>
      <c r="P1432" s="6">
        <v>70.641542002301492</v>
      </c>
      <c r="Q1432" s="6">
        <v>64.06789413118527</v>
      </c>
      <c r="R1432" s="6">
        <v>56.588032220943617</v>
      </c>
    </row>
    <row r="1433" spans="1:18" hidden="1" x14ac:dyDescent="0.4">
      <c r="A1433">
        <v>31000</v>
      </c>
      <c r="B1433" t="s">
        <v>0</v>
      </c>
      <c r="C1433" t="s">
        <v>1406</v>
      </c>
      <c r="E1433" s="28">
        <v>178577</v>
      </c>
      <c r="F1433" s="29">
        <v>179823</v>
      </c>
      <c r="G1433" s="29">
        <v>177161</v>
      </c>
      <c r="H1433" s="29">
        <v>172681</v>
      </c>
      <c r="I1433" s="29">
        <v>173455</v>
      </c>
      <c r="J1433" s="29">
        <v>170901</v>
      </c>
      <c r="K1433" s="29">
        <v>165669</v>
      </c>
      <c r="L1433" s="5">
        <v>100</v>
      </c>
      <c r="M1433" s="6">
        <v>100.6977382305672</v>
      </c>
      <c r="N1433" s="6">
        <v>99.207064739580119</v>
      </c>
      <c r="O1433" s="6">
        <v>96.698343011698043</v>
      </c>
      <c r="P1433" s="6">
        <v>97.131769488791946</v>
      </c>
      <c r="Q1433" s="6">
        <v>95.701574110887748</v>
      </c>
      <c r="R1433" s="6">
        <v>92.771745521539728</v>
      </c>
    </row>
    <row r="1434" spans="1:18" hidden="1" x14ac:dyDescent="0.4">
      <c r="A1434">
        <v>31201</v>
      </c>
      <c r="B1434">
        <v>2</v>
      </c>
      <c r="C1434" t="s">
        <v>1406</v>
      </c>
      <c r="D1434" t="s">
        <v>1407</v>
      </c>
      <c r="E1434" s="28">
        <v>55500</v>
      </c>
      <c r="F1434" s="29">
        <v>57225</v>
      </c>
      <c r="G1434" s="29">
        <v>57373</v>
      </c>
      <c r="H1434" s="29">
        <v>56788</v>
      </c>
      <c r="I1434" s="29">
        <v>57598</v>
      </c>
      <c r="J1434" s="29">
        <v>57334</v>
      </c>
      <c r="K1434" s="29">
        <v>55991</v>
      </c>
      <c r="L1434" s="5">
        <v>100</v>
      </c>
      <c r="M1434" s="6">
        <v>103.10810810810811</v>
      </c>
      <c r="N1434" s="6">
        <v>103.37477477477476</v>
      </c>
      <c r="O1434" s="6">
        <v>102.32072072072071</v>
      </c>
      <c r="P1434" s="6">
        <v>103.78018018018018</v>
      </c>
      <c r="Q1434" s="6">
        <v>103.30450450450451</v>
      </c>
      <c r="R1434" s="6">
        <v>100.88468468468467</v>
      </c>
    </row>
    <row r="1435" spans="1:18" hidden="1" x14ac:dyDescent="0.4">
      <c r="A1435">
        <v>31202</v>
      </c>
      <c r="B1435">
        <v>2</v>
      </c>
      <c r="C1435" t="s">
        <v>1406</v>
      </c>
      <c r="D1435" t="s">
        <v>1408</v>
      </c>
      <c r="E1435" s="28">
        <v>43219</v>
      </c>
      <c r="F1435" s="29">
        <v>43665</v>
      </c>
      <c r="G1435" s="29">
        <v>43763</v>
      </c>
      <c r="H1435" s="29">
        <v>44043</v>
      </c>
      <c r="I1435" s="29">
        <v>46047</v>
      </c>
      <c r="J1435" s="29">
        <v>46746</v>
      </c>
      <c r="K1435" s="29">
        <v>46484</v>
      </c>
      <c r="L1435" s="5">
        <v>100</v>
      </c>
      <c r="M1435" s="6">
        <v>101.03195353895278</v>
      </c>
      <c r="N1435" s="6">
        <v>101.25870566186168</v>
      </c>
      <c r="O1435" s="6">
        <v>101.90656887017285</v>
      </c>
      <c r="P1435" s="6">
        <v>106.5434184039427</v>
      </c>
      <c r="Q1435" s="6">
        <v>108.16076262754808</v>
      </c>
      <c r="R1435" s="6">
        <v>107.55454776834263</v>
      </c>
    </row>
    <row r="1436" spans="1:18" hidden="1" x14ac:dyDescent="0.4">
      <c r="A1436">
        <v>31203</v>
      </c>
      <c r="B1436">
        <v>2</v>
      </c>
      <c r="C1436" t="s">
        <v>1406</v>
      </c>
      <c r="D1436" t="s">
        <v>1409</v>
      </c>
      <c r="E1436" s="28">
        <v>16102</v>
      </c>
      <c r="F1436" s="29">
        <v>15915</v>
      </c>
      <c r="G1436" s="29">
        <v>15576</v>
      </c>
      <c r="H1436" s="29">
        <v>15000</v>
      </c>
      <c r="I1436" s="29">
        <v>14826</v>
      </c>
      <c r="J1436" s="29">
        <v>14524</v>
      </c>
      <c r="K1436" s="29">
        <v>13920</v>
      </c>
      <c r="L1436" s="5">
        <v>100</v>
      </c>
      <c r="M1436" s="6">
        <v>98.838653583405787</v>
      </c>
      <c r="N1436" s="6">
        <v>96.733325052788473</v>
      </c>
      <c r="O1436" s="6">
        <v>93.156129673332515</v>
      </c>
      <c r="P1436" s="6">
        <v>92.075518569121854</v>
      </c>
      <c r="Q1436" s="6">
        <v>90.199975158365419</v>
      </c>
      <c r="R1436" s="6">
        <v>86.448888336852576</v>
      </c>
    </row>
    <row r="1437" spans="1:18" hidden="1" x14ac:dyDescent="0.4">
      <c r="A1437">
        <v>31204</v>
      </c>
      <c r="B1437">
        <v>2</v>
      </c>
      <c r="C1437" t="s">
        <v>1406</v>
      </c>
      <c r="D1437" t="s">
        <v>1410</v>
      </c>
      <c r="E1437" s="28">
        <v>10778</v>
      </c>
      <c r="F1437" s="29">
        <v>10809</v>
      </c>
      <c r="G1437" s="29">
        <v>10599</v>
      </c>
      <c r="H1437" s="29">
        <v>10355</v>
      </c>
      <c r="I1437" s="29">
        <v>10451</v>
      </c>
      <c r="J1437" s="29">
        <v>10188</v>
      </c>
      <c r="K1437" s="29">
        <v>9781</v>
      </c>
      <c r="L1437" s="5">
        <v>100</v>
      </c>
      <c r="M1437" s="6">
        <v>100.28762293560958</v>
      </c>
      <c r="N1437" s="6">
        <v>98.33920950083504</v>
      </c>
      <c r="O1437" s="6">
        <v>96.075338652811283</v>
      </c>
      <c r="P1437" s="6">
        <v>96.966041937279641</v>
      </c>
      <c r="Q1437" s="6">
        <v>94.525886064204869</v>
      </c>
      <c r="R1437" s="6">
        <v>90.749675264427538</v>
      </c>
    </row>
    <row r="1438" spans="1:18" hidden="1" x14ac:dyDescent="0.4">
      <c r="A1438">
        <v>31302</v>
      </c>
      <c r="B1438">
        <v>3</v>
      </c>
      <c r="C1438" t="s">
        <v>1406</v>
      </c>
      <c r="D1438" t="s">
        <v>1411</v>
      </c>
      <c r="E1438" s="28">
        <v>4053</v>
      </c>
      <c r="F1438" s="29">
        <v>4088</v>
      </c>
      <c r="G1438" s="29">
        <v>3941</v>
      </c>
      <c r="H1438" s="29">
        <v>3689</v>
      </c>
      <c r="I1438" s="29">
        <v>3507</v>
      </c>
      <c r="J1438" s="29">
        <v>3297</v>
      </c>
      <c r="K1438" s="29">
        <v>3053</v>
      </c>
      <c r="L1438" s="5">
        <v>100</v>
      </c>
      <c r="M1438" s="6">
        <v>100.86355785837651</v>
      </c>
      <c r="N1438" s="6">
        <v>97.236614853195164</v>
      </c>
      <c r="O1438" s="6">
        <v>91.018998272884289</v>
      </c>
      <c r="P1438" s="6">
        <v>86.52849740932642</v>
      </c>
      <c r="Q1438" s="6">
        <v>81.347150259067362</v>
      </c>
      <c r="R1438" s="6">
        <v>75.32691833209968</v>
      </c>
    </row>
    <row r="1439" spans="1:18" hidden="1" x14ac:dyDescent="0.4">
      <c r="A1439">
        <v>31325</v>
      </c>
      <c r="B1439">
        <v>3</v>
      </c>
      <c r="C1439" t="s">
        <v>1406</v>
      </c>
      <c r="D1439" t="s">
        <v>1412</v>
      </c>
      <c r="E1439" s="28">
        <v>1394</v>
      </c>
      <c r="F1439" s="29">
        <v>1303</v>
      </c>
      <c r="G1439" s="29">
        <v>1196</v>
      </c>
      <c r="H1439" s="29">
        <v>1029</v>
      </c>
      <c r="I1439" s="29">
        <v>919</v>
      </c>
      <c r="J1439" s="29">
        <v>810</v>
      </c>
      <c r="K1439" s="29">
        <v>691</v>
      </c>
      <c r="L1439" s="5">
        <v>100</v>
      </c>
      <c r="M1439" s="6">
        <v>93.47202295552367</v>
      </c>
      <c r="N1439" s="6">
        <v>85.796269727403157</v>
      </c>
      <c r="O1439" s="6">
        <v>73.816355810616926</v>
      </c>
      <c r="P1439" s="6">
        <v>65.925394548063139</v>
      </c>
      <c r="Q1439" s="6">
        <v>58.10616929698709</v>
      </c>
      <c r="R1439" s="6">
        <v>49.56958393113343</v>
      </c>
    </row>
    <row r="1440" spans="1:18" hidden="1" x14ac:dyDescent="0.4">
      <c r="A1440">
        <v>31328</v>
      </c>
      <c r="B1440">
        <v>3</v>
      </c>
      <c r="C1440" t="s">
        <v>1406</v>
      </c>
      <c r="D1440" t="s">
        <v>1413</v>
      </c>
      <c r="E1440" s="28">
        <v>2801</v>
      </c>
      <c r="F1440" s="29">
        <v>2712</v>
      </c>
      <c r="G1440" s="29">
        <v>2496</v>
      </c>
      <c r="H1440" s="29">
        <v>2249</v>
      </c>
      <c r="I1440" s="29">
        <v>2009</v>
      </c>
      <c r="J1440" s="29">
        <v>1783</v>
      </c>
      <c r="K1440" s="29">
        <v>1599</v>
      </c>
      <c r="L1440" s="5">
        <v>100</v>
      </c>
      <c r="M1440" s="6">
        <v>96.822563370224927</v>
      </c>
      <c r="N1440" s="6">
        <v>89.111031774366296</v>
      </c>
      <c r="O1440" s="6">
        <v>80.29275258836131</v>
      </c>
      <c r="P1440" s="6">
        <v>71.724384148518382</v>
      </c>
      <c r="Q1440" s="6">
        <v>63.655837200999642</v>
      </c>
      <c r="R1440" s="6">
        <v>57.086754730453407</v>
      </c>
    </row>
    <row r="1441" spans="1:18" hidden="1" x14ac:dyDescent="0.4">
      <c r="A1441">
        <v>31329</v>
      </c>
      <c r="B1441">
        <v>3</v>
      </c>
      <c r="C1441" t="s">
        <v>1406</v>
      </c>
      <c r="D1441" t="s">
        <v>1414</v>
      </c>
      <c r="E1441" s="28">
        <v>5794</v>
      </c>
      <c r="F1441" s="29">
        <v>5800</v>
      </c>
      <c r="G1441" s="29">
        <v>5617</v>
      </c>
      <c r="H1441" s="29">
        <v>5299</v>
      </c>
      <c r="I1441" s="29">
        <v>5074</v>
      </c>
      <c r="J1441" s="29">
        <v>4789</v>
      </c>
      <c r="K1441" s="29">
        <v>4470</v>
      </c>
      <c r="L1441" s="5">
        <v>100</v>
      </c>
      <c r="M1441" s="6">
        <v>100.10355540214016</v>
      </c>
      <c r="N1441" s="6">
        <v>96.945115636865722</v>
      </c>
      <c r="O1441" s="6">
        <v>91.456679323438038</v>
      </c>
      <c r="P1441" s="6">
        <v>87.573351743182599</v>
      </c>
      <c r="Q1441" s="6">
        <v>82.654470141525721</v>
      </c>
      <c r="R1441" s="6">
        <v>77.14877459440801</v>
      </c>
    </row>
    <row r="1442" spans="1:18" hidden="1" x14ac:dyDescent="0.4">
      <c r="A1442">
        <v>31364</v>
      </c>
      <c r="B1442">
        <v>3</v>
      </c>
      <c r="C1442" t="s">
        <v>1406</v>
      </c>
      <c r="D1442" t="s">
        <v>1415</v>
      </c>
      <c r="E1442" s="28">
        <v>2410</v>
      </c>
      <c r="F1442" s="29">
        <v>2331</v>
      </c>
      <c r="G1442" s="29">
        <v>2191</v>
      </c>
      <c r="H1442" s="29">
        <v>2011</v>
      </c>
      <c r="I1442" s="29">
        <v>1909</v>
      </c>
      <c r="J1442" s="29">
        <v>1799</v>
      </c>
      <c r="K1442" s="29">
        <v>1675</v>
      </c>
      <c r="L1442" s="5">
        <v>100</v>
      </c>
      <c r="M1442" s="6">
        <v>96.721991701244818</v>
      </c>
      <c r="N1442" s="6">
        <v>90.912863070539416</v>
      </c>
      <c r="O1442" s="6">
        <v>83.443983402489636</v>
      </c>
      <c r="P1442" s="6">
        <v>79.211618257261406</v>
      </c>
      <c r="Q1442" s="6">
        <v>74.647302904564313</v>
      </c>
      <c r="R1442" s="6">
        <v>69.502074688796682</v>
      </c>
    </row>
    <row r="1443" spans="1:18" hidden="1" x14ac:dyDescent="0.4">
      <c r="A1443">
        <v>31370</v>
      </c>
      <c r="B1443">
        <v>3</v>
      </c>
      <c r="C1443" t="s">
        <v>1406</v>
      </c>
      <c r="D1443" t="s">
        <v>1416</v>
      </c>
      <c r="E1443" s="28">
        <v>5150</v>
      </c>
      <c r="F1443" s="29">
        <v>5227</v>
      </c>
      <c r="G1443" s="29">
        <v>5255</v>
      </c>
      <c r="H1443" s="29">
        <v>5132</v>
      </c>
      <c r="I1443" s="29">
        <v>5213</v>
      </c>
      <c r="J1443" s="29">
        <v>5181</v>
      </c>
      <c r="K1443" s="29">
        <v>5029</v>
      </c>
      <c r="L1443" s="5">
        <v>100</v>
      </c>
      <c r="M1443" s="6">
        <v>101.49514563106796</v>
      </c>
      <c r="N1443" s="6">
        <v>102.03883495145631</v>
      </c>
      <c r="O1443" s="6">
        <v>99.650485436893206</v>
      </c>
      <c r="P1443" s="6">
        <v>101.22330097087379</v>
      </c>
      <c r="Q1443" s="6">
        <v>100.60194174757282</v>
      </c>
      <c r="R1443" s="6">
        <v>97.650485436893206</v>
      </c>
    </row>
    <row r="1444" spans="1:18" hidden="1" x14ac:dyDescent="0.4">
      <c r="A1444">
        <v>31371</v>
      </c>
      <c r="B1444">
        <v>3</v>
      </c>
      <c r="C1444" t="s">
        <v>1406</v>
      </c>
      <c r="D1444" t="s">
        <v>1417</v>
      </c>
      <c r="E1444" s="28">
        <v>6028</v>
      </c>
      <c r="F1444" s="29">
        <v>6024</v>
      </c>
      <c r="G1444" s="29">
        <v>5744</v>
      </c>
      <c r="H1444" s="29">
        <v>5401</v>
      </c>
      <c r="I1444" s="29">
        <v>5185</v>
      </c>
      <c r="J1444" s="29">
        <v>4882</v>
      </c>
      <c r="K1444" s="29">
        <v>4610</v>
      </c>
      <c r="L1444" s="5">
        <v>100</v>
      </c>
      <c r="M1444" s="6">
        <v>99.933642999336428</v>
      </c>
      <c r="N1444" s="6">
        <v>95.288652952886537</v>
      </c>
      <c r="O1444" s="6">
        <v>89.59854014598541</v>
      </c>
      <c r="P1444" s="6">
        <v>86.015262110152619</v>
      </c>
      <c r="Q1444" s="6">
        <v>80.988719309887188</v>
      </c>
      <c r="R1444" s="6">
        <v>76.476443264764441</v>
      </c>
    </row>
    <row r="1445" spans="1:18" hidden="1" x14ac:dyDescent="0.4">
      <c r="A1445">
        <v>31372</v>
      </c>
      <c r="B1445">
        <v>3</v>
      </c>
      <c r="C1445" t="s">
        <v>1406</v>
      </c>
      <c r="D1445" t="s">
        <v>1418</v>
      </c>
      <c r="E1445" s="28">
        <v>5063</v>
      </c>
      <c r="F1445" s="29">
        <v>5152</v>
      </c>
      <c r="G1445" s="29">
        <v>4998</v>
      </c>
      <c r="H1445" s="29">
        <v>4700</v>
      </c>
      <c r="I1445" s="29">
        <v>4617</v>
      </c>
      <c r="J1445" s="29">
        <v>4471</v>
      </c>
      <c r="K1445" s="29">
        <v>4245</v>
      </c>
      <c r="L1445" s="5">
        <v>100</v>
      </c>
      <c r="M1445" s="6">
        <v>101.75785107643689</v>
      </c>
      <c r="N1445" s="6">
        <v>98.716176180130361</v>
      </c>
      <c r="O1445" s="6">
        <v>92.830337744420305</v>
      </c>
      <c r="P1445" s="6">
        <v>91.190993482125222</v>
      </c>
      <c r="Q1445" s="6">
        <v>88.307327671341113</v>
      </c>
      <c r="R1445" s="6">
        <v>83.843571005332805</v>
      </c>
    </row>
    <row r="1446" spans="1:18" hidden="1" x14ac:dyDescent="0.4">
      <c r="A1446">
        <v>31384</v>
      </c>
      <c r="B1446">
        <v>3</v>
      </c>
      <c r="C1446" t="s">
        <v>1406</v>
      </c>
      <c r="D1446" t="s">
        <v>1419</v>
      </c>
      <c r="E1446" s="28">
        <v>987</v>
      </c>
      <c r="F1446" s="29">
        <v>1011</v>
      </c>
      <c r="G1446" s="29">
        <v>1003</v>
      </c>
      <c r="H1446" s="29">
        <v>1003</v>
      </c>
      <c r="I1446" s="29">
        <v>1073</v>
      </c>
      <c r="J1446" s="29">
        <v>1120</v>
      </c>
      <c r="K1446" s="29">
        <v>1137</v>
      </c>
      <c r="L1446" s="5">
        <v>100</v>
      </c>
      <c r="M1446" s="6">
        <v>102.43161094224924</v>
      </c>
      <c r="N1446" s="6">
        <v>101.62107396149949</v>
      </c>
      <c r="O1446" s="6">
        <v>101.62107396149949</v>
      </c>
      <c r="P1446" s="6">
        <v>108.71327254305979</v>
      </c>
      <c r="Q1446" s="6">
        <v>113.47517730496455</v>
      </c>
      <c r="R1446" s="6">
        <v>115.19756838905775</v>
      </c>
    </row>
    <row r="1447" spans="1:18" hidden="1" x14ac:dyDescent="0.4">
      <c r="A1447">
        <v>31386</v>
      </c>
      <c r="B1447">
        <v>3</v>
      </c>
      <c r="C1447" t="s">
        <v>1406</v>
      </c>
      <c r="D1447" t="s">
        <v>1420</v>
      </c>
      <c r="E1447" s="28">
        <v>6195</v>
      </c>
      <c r="F1447" s="29">
        <v>5974</v>
      </c>
      <c r="G1447" s="29">
        <v>5662</v>
      </c>
      <c r="H1447" s="29">
        <v>5244</v>
      </c>
      <c r="I1447" s="29">
        <v>5007</v>
      </c>
      <c r="J1447" s="29">
        <v>4720</v>
      </c>
      <c r="K1447" s="29">
        <v>4452</v>
      </c>
      <c r="L1447" s="5">
        <v>100</v>
      </c>
      <c r="M1447" s="6">
        <v>96.432606941081517</v>
      </c>
      <c r="N1447" s="6">
        <v>91.396287328490729</v>
      </c>
      <c r="O1447" s="6">
        <v>84.648910411622282</v>
      </c>
      <c r="P1447" s="6">
        <v>80.823244552058114</v>
      </c>
      <c r="Q1447" s="6">
        <v>76.19047619047619</v>
      </c>
      <c r="R1447" s="6">
        <v>71.86440677966101</v>
      </c>
    </row>
    <row r="1448" spans="1:18" hidden="1" x14ac:dyDescent="0.4">
      <c r="A1448">
        <v>31389</v>
      </c>
      <c r="B1448">
        <v>3</v>
      </c>
      <c r="C1448" t="s">
        <v>1406</v>
      </c>
      <c r="D1448" t="s">
        <v>229</v>
      </c>
      <c r="E1448" s="28">
        <v>3881</v>
      </c>
      <c r="F1448" s="29">
        <v>3823</v>
      </c>
      <c r="G1448" s="29">
        <v>3614</v>
      </c>
      <c r="H1448" s="29">
        <v>3370</v>
      </c>
      <c r="I1448" s="29">
        <v>3275</v>
      </c>
      <c r="J1448" s="29">
        <v>3131</v>
      </c>
      <c r="K1448" s="29">
        <v>2972</v>
      </c>
      <c r="L1448" s="5">
        <v>100</v>
      </c>
      <c r="M1448" s="6">
        <v>98.505539809327487</v>
      </c>
      <c r="N1448" s="6">
        <v>93.120329811904142</v>
      </c>
      <c r="O1448" s="6">
        <v>86.833290389074975</v>
      </c>
      <c r="P1448" s="6">
        <v>84.385467662973454</v>
      </c>
      <c r="Q1448" s="6">
        <v>80.675083741303794</v>
      </c>
      <c r="R1448" s="6">
        <v>76.578201494460188</v>
      </c>
    </row>
    <row r="1449" spans="1:18" hidden="1" x14ac:dyDescent="0.4">
      <c r="A1449">
        <v>31390</v>
      </c>
      <c r="B1449">
        <v>3</v>
      </c>
      <c r="C1449" t="s">
        <v>1406</v>
      </c>
      <c r="D1449" t="s">
        <v>1421</v>
      </c>
      <c r="E1449" s="28">
        <v>4250</v>
      </c>
      <c r="F1449" s="29">
        <v>4190</v>
      </c>
      <c r="G1449" s="29">
        <v>4011</v>
      </c>
      <c r="H1449" s="29">
        <v>3737</v>
      </c>
      <c r="I1449" s="29">
        <v>3558</v>
      </c>
      <c r="J1449" s="29">
        <v>3318</v>
      </c>
      <c r="K1449" s="29">
        <v>3128</v>
      </c>
      <c r="L1449" s="5">
        <v>100</v>
      </c>
      <c r="M1449" s="6">
        <v>98.588235294117638</v>
      </c>
      <c r="N1449" s="6">
        <v>94.376470588235293</v>
      </c>
      <c r="O1449" s="6">
        <v>87.929411764705875</v>
      </c>
      <c r="P1449" s="6">
        <v>83.71764705882353</v>
      </c>
      <c r="Q1449" s="6">
        <v>78.07058823529411</v>
      </c>
      <c r="R1449" s="6">
        <v>73.599999999999994</v>
      </c>
    </row>
    <row r="1450" spans="1:18" hidden="1" x14ac:dyDescent="0.4">
      <c r="A1450">
        <v>31401</v>
      </c>
      <c r="B1450">
        <v>3</v>
      </c>
      <c r="C1450" t="s">
        <v>1406</v>
      </c>
      <c r="D1450" t="s">
        <v>1422</v>
      </c>
      <c r="E1450" s="28">
        <v>2190</v>
      </c>
      <c r="F1450" s="29">
        <v>2006</v>
      </c>
      <c r="G1450" s="29">
        <v>1791</v>
      </c>
      <c r="H1450" s="29">
        <v>1550</v>
      </c>
      <c r="I1450" s="29">
        <v>1345</v>
      </c>
      <c r="J1450" s="29">
        <v>1173</v>
      </c>
      <c r="K1450" s="29">
        <v>1011</v>
      </c>
      <c r="L1450" s="5">
        <v>100</v>
      </c>
      <c r="M1450" s="6">
        <v>91.598173515981742</v>
      </c>
      <c r="N1450" s="6">
        <v>81.780821917808225</v>
      </c>
      <c r="O1450" s="6">
        <v>70.776255707762559</v>
      </c>
      <c r="P1450" s="6">
        <v>61.415525114155258</v>
      </c>
      <c r="Q1450" s="6">
        <v>53.561643835616437</v>
      </c>
      <c r="R1450" s="6">
        <v>46.164383561643838</v>
      </c>
    </row>
    <row r="1451" spans="1:18" hidden="1" x14ac:dyDescent="0.4">
      <c r="A1451">
        <v>31402</v>
      </c>
      <c r="B1451">
        <v>3</v>
      </c>
      <c r="C1451" t="s">
        <v>1406</v>
      </c>
      <c r="D1451" t="s">
        <v>1170</v>
      </c>
      <c r="E1451" s="28">
        <v>1471</v>
      </c>
      <c r="F1451" s="29">
        <v>1361</v>
      </c>
      <c r="G1451" s="29">
        <v>1232</v>
      </c>
      <c r="H1451" s="29">
        <v>1090</v>
      </c>
      <c r="I1451" s="29">
        <v>956</v>
      </c>
      <c r="J1451" s="29">
        <v>839</v>
      </c>
      <c r="K1451" s="29">
        <v>710</v>
      </c>
      <c r="L1451" s="5">
        <v>100</v>
      </c>
      <c r="M1451" s="6">
        <v>92.522093813732155</v>
      </c>
      <c r="N1451" s="6">
        <v>83.752549286199866</v>
      </c>
      <c r="O1451" s="6">
        <v>74.099252209381376</v>
      </c>
      <c r="P1451" s="6">
        <v>64.989802855200537</v>
      </c>
      <c r="Q1451" s="6">
        <v>57.036029911624745</v>
      </c>
      <c r="R1451" s="6">
        <v>48.266485384092455</v>
      </c>
    </row>
    <row r="1452" spans="1:18" hidden="1" x14ac:dyDescent="0.4">
      <c r="A1452">
        <v>31403</v>
      </c>
      <c r="B1452">
        <v>3</v>
      </c>
      <c r="C1452" t="s">
        <v>1406</v>
      </c>
      <c r="D1452" t="s">
        <v>1423</v>
      </c>
      <c r="E1452" s="28">
        <v>1311</v>
      </c>
      <c r="F1452" s="29">
        <v>1207</v>
      </c>
      <c r="G1452" s="29">
        <v>1099</v>
      </c>
      <c r="H1452" s="29">
        <v>991</v>
      </c>
      <c r="I1452" s="29">
        <v>886</v>
      </c>
      <c r="J1452" s="29">
        <v>796</v>
      </c>
      <c r="K1452" s="29">
        <v>711</v>
      </c>
      <c r="L1452" s="5">
        <v>100</v>
      </c>
      <c r="M1452" s="6">
        <v>92.067124332570557</v>
      </c>
      <c r="N1452" s="6">
        <v>83.829138062547671</v>
      </c>
      <c r="O1452" s="6">
        <v>75.591151792524798</v>
      </c>
      <c r="P1452" s="6">
        <v>67.581998474446991</v>
      </c>
      <c r="Q1452" s="6">
        <v>60.71700991609459</v>
      </c>
      <c r="R1452" s="6">
        <v>54.233409610983983</v>
      </c>
    </row>
    <row r="1453" spans="1:18" hidden="1" x14ac:dyDescent="0.4">
      <c r="A1453">
        <v>32000</v>
      </c>
      <c r="B1453" t="s">
        <v>0</v>
      </c>
      <c r="C1453" t="s">
        <v>1424</v>
      </c>
      <c r="E1453" s="28">
        <v>229554</v>
      </c>
      <c r="F1453" s="29">
        <v>225871</v>
      </c>
      <c r="G1453" s="29">
        <v>218154</v>
      </c>
      <c r="H1453" s="29">
        <v>210191</v>
      </c>
      <c r="I1453" s="29">
        <v>209151</v>
      </c>
      <c r="J1453" s="29">
        <v>204717</v>
      </c>
      <c r="K1453" s="29">
        <v>197369</v>
      </c>
      <c r="L1453" s="5">
        <v>100</v>
      </c>
      <c r="M1453" s="6">
        <v>98.395584481211401</v>
      </c>
      <c r="N1453" s="6">
        <v>95.033848244857424</v>
      </c>
      <c r="O1453" s="6">
        <v>91.56494768115563</v>
      </c>
      <c r="P1453" s="6">
        <v>91.111895240335599</v>
      </c>
      <c r="Q1453" s="6">
        <v>89.1803235839933</v>
      </c>
      <c r="R1453" s="6">
        <v>85.979333838661049</v>
      </c>
    </row>
    <row r="1454" spans="1:18" hidden="1" x14ac:dyDescent="0.4">
      <c r="A1454">
        <v>32201</v>
      </c>
      <c r="B1454">
        <v>2</v>
      </c>
      <c r="C1454" t="s">
        <v>1424</v>
      </c>
      <c r="D1454" t="s">
        <v>1425</v>
      </c>
      <c r="E1454" s="28">
        <v>60425</v>
      </c>
      <c r="F1454" s="29">
        <v>60977</v>
      </c>
      <c r="G1454" s="29">
        <v>61076</v>
      </c>
      <c r="H1454" s="29">
        <v>61214</v>
      </c>
      <c r="I1454" s="29">
        <v>63044</v>
      </c>
      <c r="J1454" s="29">
        <v>62948</v>
      </c>
      <c r="K1454" s="29">
        <v>61903</v>
      </c>
      <c r="L1454" s="5">
        <v>100</v>
      </c>
      <c r="M1454" s="6">
        <v>100.91352916839055</v>
      </c>
      <c r="N1454" s="6">
        <v>101.07736863880842</v>
      </c>
      <c r="O1454" s="6">
        <v>101.30575093090609</v>
      </c>
      <c r="P1454" s="6">
        <v>104.33429871741828</v>
      </c>
      <c r="Q1454" s="6">
        <v>104.17542407943732</v>
      </c>
      <c r="R1454" s="6">
        <v>102.44600744724866</v>
      </c>
    </row>
    <row r="1455" spans="1:18" hidden="1" x14ac:dyDescent="0.4">
      <c r="A1455">
        <v>32202</v>
      </c>
      <c r="B1455">
        <v>2</v>
      </c>
      <c r="C1455" t="s">
        <v>1424</v>
      </c>
      <c r="D1455" t="s">
        <v>1426</v>
      </c>
      <c r="E1455" s="28">
        <v>19519</v>
      </c>
      <c r="F1455" s="29">
        <v>18879</v>
      </c>
      <c r="G1455" s="29">
        <v>17853</v>
      </c>
      <c r="H1455" s="29">
        <v>16765</v>
      </c>
      <c r="I1455" s="29">
        <v>16227</v>
      </c>
      <c r="J1455" s="29">
        <v>15535</v>
      </c>
      <c r="K1455" s="29">
        <v>14705</v>
      </c>
      <c r="L1455" s="5">
        <v>100</v>
      </c>
      <c r="M1455" s="6">
        <v>96.721143501203954</v>
      </c>
      <c r="N1455" s="6">
        <v>91.464726676571544</v>
      </c>
      <c r="O1455" s="6">
        <v>85.890670628618267</v>
      </c>
      <c r="P1455" s="6">
        <v>83.134381884317847</v>
      </c>
      <c r="Q1455" s="6">
        <v>79.58911829499462</v>
      </c>
      <c r="R1455" s="6">
        <v>75.336851273118498</v>
      </c>
    </row>
    <row r="1456" spans="1:18" hidden="1" x14ac:dyDescent="0.4">
      <c r="A1456">
        <v>32203</v>
      </c>
      <c r="B1456">
        <v>2</v>
      </c>
      <c r="C1456" t="s">
        <v>1424</v>
      </c>
      <c r="D1456" t="s">
        <v>1427</v>
      </c>
      <c r="E1456" s="28">
        <v>52196</v>
      </c>
      <c r="F1456" s="29">
        <v>52409</v>
      </c>
      <c r="G1456" s="29">
        <v>51964</v>
      </c>
      <c r="H1456" s="29">
        <v>51814</v>
      </c>
      <c r="I1456" s="29">
        <v>53451</v>
      </c>
      <c r="J1456" s="29">
        <v>54278</v>
      </c>
      <c r="K1456" s="29">
        <v>53912</v>
      </c>
      <c r="L1456" s="5">
        <v>100</v>
      </c>
      <c r="M1456" s="6">
        <v>100.40807724729864</v>
      </c>
      <c r="N1456" s="6">
        <v>99.555521495900066</v>
      </c>
      <c r="O1456" s="6">
        <v>99.268143152732009</v>
      </c>
      <c r="P1456" s="6">
        <v>102.40439880450609</v>
      </c>
      <c r="Q1456" s="6">
        <v>103.98881140317266</v>
      </c>
      <c r="R1456" s="6">
        <v>103.28760824584261</v>
      </c>
    </row>
    <row r="1457" spans="1:18" hidden="1" x14ac:dyDescent="0.4">
      <c r="A1457">
        <v>32204</v>
      </c>
      <c r="B1457">
        <v>2</v>
      </c>
      <c r="C1457" t="s">
        <v>1424</v>
      </c>
      <c r="D1457" t="s">
        <v>1428</v>
      </c>
      <c r="E1457" s="28">
        <v>17204</v>
      </c>
      <c r="F1457" s="29">
        <v>16907</v>
      </c>
      <c r="G1457" s="29">
        <v>16011</v>
      </c>
      <c r="H1457" s="29">
        <v>14874</v>
      </c>
      <c r="I1457" s="29">
        <v>14379</v>
      </c>
      <c r="J1457" s="29">
        <v>13707</v>
      </c>
      <c r="K1457" s="29">
        <v>12847</v>
      </c>
      <c r="L1457" s="5">
        <v>100</v>
      </c>
      <c r="M1457" s="6">
        <v>98.273657289002557</v>
      </c>
      <c r="N1457" s="6">
        <v>93.06556614740758</v>
      </c>
      <c r="O1457" s="6">
        <v>86.45663799116484</v>
      </c>
      <c r="P1457" s="6">
        <v>83.57940013950244</v>
      </c>
      <c r="Q1457" s="6">
        <v>79.67333178330621</v>
      </c>
      <c r="R1457" s="6">
        <v>74.67449430365032</v>
      </c>
    </row>
    <row r="1458" spans="1:18" hidden="1" x14ac:dyDescent="0.4">
      <c r="A1458">
        <v>32205</v>
      </c>
      <c r="B1458">
        <v>2</v>
      </c>
      <c r="C1458" t="s">
        <v>1424</v>
      </c>
      <c r="D1458" t="s">
        <v>1429</v>
      </c>
      <c r="E1458" s="28">
        <v>13275</v>
      </c>
      <c r="F1458" s="29">
        <v>12851</v>
      </c>
      <c r="G1458" s="29">
        <v>12029</v>
      </c>
      <c r="H1458" s="29">
        <v>11067</v>
      </c>
      <c r="I1458" s="29">
        <v>10451</v>
      </c>
      <c r="J1458" s="29">
        <v>9816</v>
      </c>
      <c r="K1458" s="29">
        <v>9187</v>
      </c>
      <c r="L1458" s="5">
        <v>100</v>
      </c>
      <c r="M1458" s="6">
        <v>96.806026365348401</v>
      </c>
      <c r="N1458" s="6">
        <v>90.61393596986818</v>
      </c>
      <c r="O1458" s="6">
        <v>83.367231638418076</v>
      </c>
      <c r="P1458" s="6">
        <v>78.726930320150657</v>
      </c>
      <c r="Q1458" s="6">
        <v>73.943502824858754</v>
      </c>
      <c r="R1458" s="6">
        <v>69.205273069679848</v>
      </c>
    </row>
    <row r="1459" spans="1:18" hidden="1" x14ac:dyDescent="0.4">
      <c r="A1459">
        <v>32206</v>
      </c>
      <c r="B1459">
        <v>2</v>
      </c>
      <c r="C1459" t="s">
        <v>1424</v>
      </c>
      <c r="D1459" t="s">
        <v>1430</v>
      </c>
      <c r="E1459" s="28">
        <v>13873</v>
      </c>
      <c r="F1459" s="29">
        <v>13328</v>
      </c>
      <c r="G1459" s="29">
        <v>12682</v>
      </c>
      <c r="H1459" s="29">
        <v>11945</v>
      </c>
      <c r="I1459" s="29">
        <v>11678</v>
      </c>
      <c r="J1459" s="29">
        <v>11206</v>
      </c>
      <c r="K1459" s="29">
        <v>10536</v>
      </c>
      <c r="L1459" s="5">
        <v>100</v>
      </c>
      <c r="M1459" s="6">
        <v>96.071505802638214</v>
      </c>
      <c r="N1459" s="6">
        <v>91.414978735673614</v>
      </c>
      <c r="O1459" s="6">
        <v>86.102501261443081</v>
      </c>
      <c r="P1459" s="6">
        <v>84.177899517047507</v>
      </c>
      <c r="Q1459" s="6">
        <v>80.775607294745186</v>
      </c>
      <c r="R1459" s="6">
        <v>75.946082318171989</v>
      </c>
    </row>
    <row r="1460" spans="1:18" hidden="1" x14ac:dyDescent="0.4">
      <c r="A1460">
        <v>32207</v>
      </c>
      <c r="B1460">
        <v>2</v>
      </c>
      <c r="C1460" t="s">
        <v>1424</v>
      </c>
      <c r="D1460" t="s">
        <v>1431</v>
      </c>
      <c r="E1460" s="28">
        <v>9019</v>
      </c>
      <c r="F1460" s="29">
        <v>8674</v>
      </c>
      <c r="G1460" s="29">
        <v>8200</v>
      </c>
      <c r="H1460" s="29">
        <v>7666</v>
      </c>
      <c r="I1460" s="29">
        <v>7380</v>
      </c>
      <c r="J1460" s="29">
        <v>7014</v>
      </c>
      <c r="K1460" s="29">
        <v>6581</v>
      </c>
      <c r="L1460" s="5">
        <v>100</v>
      </c>
      <c r="M1460" s="6">
        <v>96.174742210888127</v>
      </c>
      <c r="N1460" s="6">
        <v>90.919170639760509</v>
      </c>
      <c r="O1460" s="6">
        <v>84.998336844439521</v>
      </c>
      <c r="P1460" s="6">
        <v>81.827253575784454</v>
      </c>
      <c r="Q1460" s="6">
        <v>77.769154008204893</v>
      </c>
      <c r="R1460" s="6">
        <v>72.968178290276086</v>
      </c>
    </row>
    <row r="1461" spans="1:18" hidden="1" x14ac:dyDescent="0.4">
      <c r="A1461">
        <v>32209</v>
      </c>
      <c r="B1461">
        <v>2</v>
      </c>
      <c r="C1461" t="s">
        <v>1424</v>
      </c>
      <c r="D1461" t="s">
        <v>1432</v>
      </c>
      <c r="E1461" s="28">
        <v>14427</v>
      </c>
      <c r="F1461" s="29">
        <v>13983</v>
      </c>
      <c r="G1461" s="29">
        <v>13078</v>
      </c>
      <c r="H1461" s="29">
        <v>12156</v>
      </c>
      <c r="I1461" s="29">
        <v>11507</v>
      </c>
      <c r="J1461" s="29">
        <v>10947</v>
      </c>
      <c r="K1461" s="29">
        <v>10106</v>
      </c>
      <c r="L1461" s="5">
        <v>100</v>
      </c>
      <c r="M1461" s="6">
        <v>96.922437097109579</v>
      </c>
      <c r="N1461" s="6">
        <v>90.649476675677548</v>
      </c>
      <c r="O1461" s="6">
        <v>84.258681638594297</v>
      </c>
      <c r="P1461" s="6">
        <v>79.760171899909892</v>
      </c>
      <c r="Q1461" s="6">
        <v>75.878561031399457</v>
      </c>
      <c r="R1461" s="6">
        <v>70.049213280654328</v>
      </c>
    </row>
    <row r="1462" spans="1:18" hidden="1" x14ac:dyDescent="0.4">
      <c r="A1462">
        <v>32343</v>
      </c>
      <c r="B1462">
        <v>3</v>
      </c>
      <c r="C1462" t="s">
        <v>1424</v>
      </c>
      <c r="D1462" t="s">
        <v>1433</v>
      </c>
      <c r="E1462" s="28">
        <v>5283</v>
      </c>
      <c r="F1462" s="29">
        <v>5017</v>
      </c>
      <c r="G1462" s="29">
        <v>4592</v>
      </c>
      <c r="H1462" s="29">
        <v>4135</v>
      </c>
      <c r="I1462" s="29">
        <v>3805</v>
      </c>
      <c r="J1462" s="29">
        <v>3454</v>
      </c>
      <c r="K1462" s="29">
        <v>3068</v>
      </c>
      <c r="L1462" s="5">
        <v>100</v>
      </c>
      <c r="M1462" s="6">
        <v>94.96498201779292</v>
      </c>
      <c r="N1462" s="6">
        <v>86.9203104296801</v>
      </c>
      <c r="O1462" s="6">
        <v>78.269922392579971</v>
      </c>
      <c r="P1462" s="6">
        <v>72.02347151239826</v>
      </c>
      <c r="Q1462" s="6">
        <v>65.37951921256861</v>
      </c>
      <c r="R1462" s="6">
        <v>58.07306454665909</v>
      </c>
    </row>
    <row r="1463" spans="1:18" hidden="1" x14ac:dyDescent="0.4">
      <c r="A1463">
        <v>32386</v>
      </c>
      <c r="B1463">
        <v>3</v>
      </c>
      <c r="C1463" t="s">
        <v>1424</v>
      </c>
      <c r="D1463" t="s">
        <v>1434</v>
      </c>
      <c r="E1463" s="28">
        <v>2115</v>
      </c>
      <c r="F1463" s="29">
        <v>1997</v>
      </c>
      <c r="G1463" s="29">
        <v>1825</v>
      </c>
      <c r="H1463" s="29">
        <v>1616</v>
      </c>
      <c r="I1463" s="29">
        <v>1501</v>
      </c>
      <c r="J1463" s="29">
        <v>1365</v>
      </c>
      <c r="K1463" s="29">
        <v>1218</v>
      </c>
      <c r="L1463" s="5">
        <v>100</v>
      </c>
      <c r="M1463" s="6">
        <v>94.420803782505914</v>
      </c>
      <c r="N1463" s="6">
        <v>86.288416075650119</v>
      </c>
      <c r="O1463" s="6">
        <v>76.406619385342793</v>
      </c>
      <c r="P1463" s="6">
        <v>70.969267139479911</v>
      </c>
      <c r="Q1463" s="6">
        <v>64.539007092198588</v>
      </c>
      <c r="R1463" s="6">
        <v>57.588652482269509</v>
      </c>
    </row>
    <row r="1464" spans="1:18" hidden="1" x14ac:dyDescent="0.4">
      <c r="A1464">
        <v>32441</v>
      </c>
      <c r="B1464">
        <v>3</v>
      </c>
      <c r="C1464" t="s">
        <v>1424</v>
      </c>
      <c r="D1464" t="s">
        <v>1435</v>
      </c>
      <c r="E1464" s="28">
        <v>1441</v>
      </c>
      <c r="F1464" s="29">
        <v>1301</v>
      </c>
      <c r="G1464" s="29">
        <v>1152</v>
      </c>
      <c r="H1464" s="29">
        <v>1018</v>
      </c>
      <c r="I1464" s="29">
        <v>935</v>
      </c>
      <c r="J1464" s="29">
        <v>840</v>
      </c>
      <c r="K1464" s="29">
        <v>763</v>
      </c>
      <c r="L1464" s="5">
        <v>100</v>
      </c>
      <c r="M1464" s="6">
        <v>90.284524635669669</v>
      </c>
      <c r="N1464" s="6">
        <v>79.944482997918115</v>
      </c>
      <c r="O1464" s="6">
        <v>70.645385149201942</v>
      </c>
      <c r="P1464" s="6">
        <v>64.885496183206101</v>
      </c>
      <c r="Q1464" s="6">
        <v>58.292852185981957</v>
      </c>
      <c r="R1464" s="6">
        <v>52.949340735600281</v>
      </c>
    </row>
    <row r="1465" spans="1:18" hidden="1" x14ac:dyDescent="0.4">
      <c r="A1465">
        <v>32448</v>
      </c>
      <c r="B1465">
        <v>3</v>
      </c>
      <c r="C1465" t="s">
        <v>1424</v>
      </c>
      <c r="D1465" t="s">
        <v>330</v>
      </c>
      <c r="E1465" s="28">
        <v>2084</v>
      </c>
      <c r="F1465" s="29">
        <v>1899</v>
      </c>
      <c r="G1465" s="29">
        <v>1650</v>
      </c>
      <c r="H1465" s="29">
        <v>1438</v>
      </c>
      <c r="I1465" s="29">
        <v>1324</v>
      </c>
      <c r="J1465" s="29">
        <v>1213</v>
      </c>
      <c r="K1465" s="29">
        <v>1119</v>
      </c>
      <c r="L1465" s="5">
        <v>100</v>
      </c>
      <c r="M1465" s="6">
        <v>91.12284069097889</v>
      </c>
      <c r="N1465" s="6">
        <v>79.174664107485597</v>
      </c>
      <c r="O1465" s="6">
        <v>69.00191938579654</v>
      </c>
      <c r="P1465" s="6">
        <v>63.531669865642989</v>
      </c>
      <c r="Q1465" s="6">
        <v>58.205374280230323</v>
      </c>
      <c r="R1465" s="6">
        <v>53.694817658349322</v>
      </c>
    </row>
    <row r="1466" spans="1:18" hidden="1" x14ac:dyDescent="0.4">
      <c r="A1466">
        <v>32449</v>
      </c>
      <c r="B1466">
        <v>3</v>
      </c>
      <c r="C1466" t="s">
        <v>1424</v>
      </c>
      <c r="D1466" t="s">
        <v>1436</v>
      </c>
      <c r="E1466" s="28">
        <v>4583</v>
      </c>
      <c r="F1466" s="29">
        <v>4250</v>
      </c>
      <c r="G1466" s="29">
        <v>3877</v>
      </c>
      <c r="H1466" s="29">
        <v>3558</v>
      </c>
      <c r="I1466" s="29">
        <v>3398</v>
      </c>
      <c r="J1466" s="29">
        <v>3173</v>
      </c>
      <c r="K1466" s="29">
        <v>2953</v>
      </c>
      <c r="L1466" s="5">
        <v>100</v>
      </c>
      <c r="M1466" s="6">
        <v>92.734017019419596</v>
      </c>
      <c r="N1466" s="6">
        <v>84.595243290421124</v>
      </c>
      <c r="O1466" s="6">
        <v>77.634737071787043</v>
      </c>
      <c r="P1466" s="6">
        <v>74.143574078114767</v>
      </c>
      <c r="Q1466" s="6">
        <v>69.234126118263148</v>
      </c>
      <c r="R1466" s="6">
        <v>64.433777001963776</v>
      </c>
    </row>
    <row r="1467" spans="1:18" hidden="1" x14ac:dyDescent="0.4">
      <c r="A1467">
        <v>32501</v>
      </c>
      <c r="B1467">
        <v>3</v>
      </c>
      <c r="C1467" t="s">
        <v>1424</v>
      </c>
      <c r="D1467" t="s">
        <v>1437</v>
      </c>
      <c r="E1467" s="28">
        <v>3337</v>
      </c>
      <c r="F1467" s="29">
        <v>3082</v>
      </c>
      <c r="G1467" s="29">
        <v>2704</v>
      </c>
      <c r="H1467" s="29">
        <v>2343</v>
      </c>
      <c r="I1467" s="29">
        <v>2086</v>
      </c>
      <c r="J1467" s="29">
        <v>1838</v>
      </c>
      <c r="K1467" s="29">
        <v>1619</v>
      </c>
      <c r="L1467" s="5">
        <v>100</v>
      </c>
      <c r="M1467" s="6">
        <v>92.358405753670951</v>
      </c>
      <c r="N1467" s="6">
        <v>81.030866047347914</v>
      </c>
      <c r="O1467" s="6">
        <v>70.212765957446805</v>
      </c>
      <c r="P1467" s="6">
        <v>62.511237638597535</v>
      </c>
      <c r="Q1467" s="6">
        <v>55.079412646089295</v>
      </c>
      <c r="R1467" s="6">
        <v>48.516631705124361</v>
      </c>
    </row>
    <row r="1468" spans="1:18" hidden="1" x14ac:dyDescent="0.4">
      <c r="A1468">
        <v>32505</v>
      </c>
      <c r="B1468">
        <v>3</v>
      </c>
      <c r="C1468" t="s">
        <v>1424</v>
      </c>
      <c r="D1468" t="s">
        <v>1438</v>
      </c>
      <c r="E1468" s="28">
        <v>2723</v>
      </c>
      <c r="F1468" s="29">
        <v>2579</v>
      </c>
      <c r="G1468" s="29">
        <v>2391</v>
      </c>
      <c r="H1468" s="29">
        <v>2184</v>
      </c>
      <c r="I1468" s="29">
        <v>2021</v>
      </c>
      <c r="J1468" s="29">
        <v>1872</v>
      </c>
      <c r="K1468" s="29">
        <v>1734</v>
      </c>
      <c r="L1468" s="5">
        <v>100</v>
      </c>
      <c r="M1468" s="6">
        <v>94.711715020198312</v>
      </c>
      <c r="N1468" s="6">
        <v>87.807565185457221</v>
      </c>
      <c r="O1468" s="6">
        <v>80.205655526992288</v>
      </c>
      <c r="P1468" s="6">
        <v>74.219610723466772</v>
      </c>
      <c r="Q1468" s="6">
        <v>68.747704737421969</v>
      </c>
      <c r="R1468" s="6">
        <v>63.679764965112007</v>
      </c>
    </row>
    <row r="1469" spans="1:18" hidden="1" x14ac:dyDescent="0.4">
      <c r="A1469">
        <v>32525</v>
      </c>
      <c r="B1469">
        <v>3</v>
      </c>
      <c r="C1469" t="s">
        <v>1424</v>
      </c>
      <c r="D1469" t="s">
        <v>1439</v>
      </c>
      <c r="E1469" s="28">
        <v>905</v>
      </c>
      <c r="F1469" s="29">
        <v>856</v>
      </c>
      <c r="G1469" s="29">
        <v>754</v>
      </c>
      <c r="H1469" s="29">
        <v>658</v>
      </c>
      <c r="I1469" s="29">
        <v>618</v>
      </c>
      <c r="J1469" s="29">
        <v>585</v>
      </c>
      <c r="K1469" s="29">
        <v>556</v>
      </c>
      <c r="L1469" s="5">
        <v>100</v>
      </c>
      <c r="M1469" s="6">
        <v>94.585635359116026</v>
      </c>
      <c r="N1469" s="6">
        <v>83.314917127071823</v>
      </c>
      <c r="O1469" s="6">
        <v>72.707182320441987</v>
      </c>
      <c r="P1469" s="6">
        <v>68.287292817679557</v>
      </c>
      <c r="Q1469" s="6">
        <v>64.640883977900558</v>
      </c>
      <c r="R1469" s="6">
        <v>61.436464088397791</v>
      </c>
    </row>
    <row r="1470" spans="1:18" hidden="1" x14ac:dyDescent="0.4">
      <c r="A1470">
        <v>32526</v>
      </c>
      <c r="B1470">
        <v>3</v>
      </c>
      <c r="C1470" t="s">
        <v>1424</v>
      </c>
      <c r="D1470" t="s">
        <v>1440</v>
      </c>
      <c r="E1470" s="28">
        <v>1289</v>
      </c>
      <c r="F1470" s="29">
        <v>1209</v>
      </c>
      <c r="G1470" s="29">
        <v>1074</v>
      </c>
      <c r="H1470" s="29">
        <v>953</v>
      </c>
      <c r="I1470" s="29">
        <v>864</v>
      </c>
      <c r="J1470" s="29">
        <v>779</v>
      </c>
      <c r="K1470" s="29">
        <v>721</v>
      </c>
      <c r="L1470" s="5">
        <v>100</v>
      </c>
      <c r="M1470" s="6">
        <v>93.793638479441427</v>
      </c>
      <c r="N1470" s="6">
        <v>83.320403413498838</v>
      </c>
      <c r="O1470" s="6">
        <v>73.933281613654003</v>
      </c>
      <c r="P1470" s="6">
        <v>67.028704422032575</v>
      </c>
      <c r="Q1470" s="6">
        <v>60.434445306439102</v>
      </c>
      <c r="R1470" s="6">
        <v>55.934833204034142</v>
      </c>
    </row>
    <row r="1471" spans="1:18" hidden="1" x14ac:dyDescent="0.4">
      <c r="A1471">
        <v>32527</v>
      </c>
      <c r="B1471">
        <v>3</v>
      </c>
      <c r="C1471" t="s">
        <v>1424</v>
      </c>
      <c r="D1471" t="s">
        <v>1441</v>
      </c>
      <c r="E1471" s="28">
        <v>284</v>
      </c>
      <c r="F1471" s="29">
        <v>248</v>
      </c>
      <c r="G1471" s="29">
        <v>214</v>
      </c>
      <c r="H1471" s="29">
        <v>195</v>
      </c>
      <c r="I1471" s="29">
        <v>185</v>
      </c>
      <c r="J1471" s="29">
        <v>185</v>
      </c>
      <c r="K1471" s="29">
        <v>186</v>
      </c>
      <c r="L1471" s="5">
        <v>100</v>
      </c>
      <c r="M1471" s="6">
        <v>87.323943661971825</v>
      </c>
      <c r="N1471" s="6">
        <v>75.352112676056336</v>
      </c>
      <c r="O1471" s="6">
        <v>68.661971830985919</v>
      </c>
      <c r="P1471" s="6">
        <v>65.140845070422543</v>
      </c>
      <c r="Q1471" s="6">
        <v>65.140845070422543</v>
      </c>
      <c r="R1471" s="6">
        <v>65.492957746478879</v>
      </c>
    </row>
    <row r="1472" spans="1:18" hidden="1" x14ac:dyDescent="0.4">
      <c r="A1472">
        <v>32528</v>
      </c>
      <c r="B1472">
        <v>3</v>
      </c>
      <c r="C1472" t="s">
        <v>1424</v>
      </c>
      <c r="D1472" t="s">
        <v>1442</v>
      </c>
      <c r="E1472" s="28">
        <v>5572</v>
      </c>
      <c r="F1472" s="29">
        <v>5425</v>
      </c>
      <c r="G1472" s="29">
        <v>5028</v>
      </c>
      <c r="H1472" s="29">
        <v>4592</v>
      </c>
      <c r="I1472" s="29">
        <v>4297</v>
      </c>
      <c r="J1472" s="29">
        <v>3962</v>
      </c>
      <c r="K1472" s="29">
        <v>3655</v>
      </c>
      <c r="L1472" s="5">
        <v>100</v>
      </c>
      <c r="M1472" s="6">
        <v>97.361809045226138</v>
      </c>
      <c r="N1472" s="6">
        <v>90.236898779612346</v>
      </c>
      <c r="O1472" s="6">
        <v>82.412060301507537</v>
      </c>
      <c r="P1472" s="6">
        <v>77.117731514716439</v>
      </c>
      <c r="Q1472" s="6">
        <v>71.105527638190964</v>
      </c>
      <c r="R1472" s="6">
        <v>65.595836324479535</v>
      </c>
    </row>
    <row r="1473" spans="1:18" hidden="1" x14ac:dyDescent="0.4">
      <c r="A1473">
        <v>33000</v>
      </c>
      <c r="B1473" t="s">
        <v>0</v>
      </c>
      <c r="C1473" t="s">
        <v>1443</v>
      </c>
      <c r="E1473" s="28">
        <v>572890</v>
      </c>
      <c r="F1473" s="29">
        <v>575081</v>
      </c>
      <c r="G1473" s="29">
        <v>568652</v>
      </c>
      <c r="H1473" s="29">
        <v>566348</v>
      </c>
      <c r="I1473" s="29">
        <v>584968</v>
      </c>
      <c r="J1473" s="29">
        <v>581822</v>
      </c>
      <c r="K1473" s="29">
        <v>570385</v>
      </c>
      <c r="L1473" s="5">
        <v>100</v>
      </c>
      <c r="M1473" s="6">
        <v>100.38244689207352</v>
      </c>
      <c r="N1473" s="6">
        <v>99.260241931260794</v>
      </c>
      <c r="O1473" s="6">
        <v>98.858070484735293</v>
      </c>
      <c r="P1473" s="6">
        <v>102.10825812983295</v>
      </c>
      <c r="Q1473" s="6">
        <v>101.55911256960324</v>
      </c>
      <c r="R1473" s="6">
        <v>99.562743284051038</v>
      </c>
    </row>
    <row r="1474" spans="1:18" hidden="1" x14ac:dyDescent="0.4">
      <c r="A1474">
        <v>33100</v>
      </c>
      <c r="B1474">
        <v>1</v>
      </c>
      <c r="C1474" t="s">
        <v>1443</v>
      </c>
      <c r="D1474" t="s">
        <v>1444</v>
      </c>
      <c r="E1474" s="28">
        <v>189268</v>
      </c>
      <c r="F1474" s="29">
        <v>194209</v>
      </c>
      <c r="G1474" s="29">
        <v>198264</v>
      </c>
      <c r="H1474" s="29">
        <v>204464</v>
      </c>
      <c r="I1474" s="29">
        <v>218390</v>
      </c>
      <c r="J1474" s="29">
        <v>222697</v>
      </c>
      <c r="K1474" s="29">
        <v>222918</v>
      </c>
      <c r="L1474" s="5">
        <v>100</v>
      </c>
      <c r="M1474" s="6">
        <v>102.61058393389268</v>
      </c>
      <c r="N1474" s="6">
        <v>104.75304858718854</v>
      </c>
      <c r="O1474" s="6">
        <v>108.02882684870131</v>
      </c>
      <c r="P1474" s="6">
        <v>115.38664750512501</v>
      </c>
      <c r="Q1474" s="6">
        <v>117.66225669421138</v>
      </c>
      <c r="R1474" s="6">
        <v>117.77902233869433</v>
      </c>
    </row>
    <row r="1475" spans="1:18" hidden="1" x14ac:dyDescent="0.4">
      <c r="A1475">
        <v>33101</v>
      </c>
      <c r="B1475">
        <v>0</v>
      </c>
      <c r="C1475" t="s">
        <v>1443</v>
      </c>
      <c r="D1475" t="s">
        <v>1445</v>
      </c>
      <c r="E1475" s="28">
        <v>76171</v>
      </c>
      <c r="F1475" s="29">
        <v>78072</v>
      </c>
      <c r="G1475" s="29">
        <v>80169</v>
      </c>
      <c r="H1475" s="29">
        <v>83702</v>
      </c>
      <c r="I1475" s="29">
        <v>90334</v>
      </c>
      <c r="J1475" s="29">
        <v>93260</v>
      </c>
      <c r="K1475" s="29">
        <v>94443</v>
      </c>
      <c r="L1475" s="5">
        <v>100</v>
      </c>
      <c r="M1475" s="6">
        <v>102.49570046343098</v>
      </c>
      <c r="N1475" s="6">
        <v>105.24871670320725</v>
      </c>
      <c r="O1475" s="6">
        <v>109.88696485539116</v>
      </c>
      <c r="P1475" s="6">
        <v>118.59369051213717</v>
      </c>
      <c r="Q1475" s="6">
        <v>122.43504745900671</v>
      </c>
      <c r="R1475" s="6">
        <v>123.98813196623387</v>
      </c>
    </row>
    <row r="1476" spans="1:18" hidden="1" x14ac:dyDescent="0.4">
      <c r="A1476">
        <v>33102</v>
      </c>
      <c r="B1476">
        <v>0</v>
      </c>
      <c r="C1476" t="s">
        <v>1443</v>
      </c>
      <c r="D1476" t="s">
        <v>1446</v>
      </c>
      <c r="E1476" s="28">
        <v>38900</v>
      </c>
      <c r="F1476" s="29">
        <v>40110</v>
      </c>
      <c r="G1476" s="29">
        <v>41344</v>
      </c>
      <c r="H1476" s="29">
        <v>42954</v>
      </c>
      <c r="I1476" s="29">
        <v>46165</v>
      </c>
      <c r="J1476" s="29">
        <v>47444</v>
      </c>
      <c r="K1476" s="29">
        <v>47764</v>
      </c>
      <c r="L1476" s="5">
        <v>100</v>
      </c>
      <c r="M1476" s="6">
        <v>103.11053984575835</v>
      </c>
      <c r="N1476" s="6">
        <v>106.28277634961441</v>
      </c>
      <c r="O1476" s="6">
        <v>110.42159383033419</v>
      </c>
      <c r="P1476" s="6">
        <v>118.67609254498714</v>
      </c>
      <c r="Q1476" s="6">
        <v>121.96401028277634</v>
      </c>
      <c r="R1476" s="6">
        <v>122.7866323907455</v>
      </c>
    </row>
    <row r="1477" spans="1:18" hidden="1" x14ac:dyDescent="0.4">
      <c r="A1477">
        <v>33103</v>
      </c>
      <c r="B1477">
        <v>0</v>
      </c>
      <c r="C1477" t="s">
        <v>1443</v>
      </c>
      <c r="D1477" t="s">
        <v>1447</v>
      </c>
      <c r="E1477" s="28">
        <v>28904</v>
      </c>
      <c r="F1477" s="29">
        <v>29341</v>
      </c>
      <c r="G1477" s="29">
        <v>29359</v>
      </c>
      <c r="H1477" s="29">
        <v>29324</v>
      </c>
      <c r="I1477" s="29">
        <v>30355</v>
      </c>
      <c r="J1477" s="29">
        <v>29972</v>
      </c>
      <c r="K1477" s="29">
        <v>29231</v>
      </c>
      <c r="L1477" s="5">
        <v>100</v>
      </c>
      <c r="M1477" s="6">
        <v>101.511901466925</v>
      </c>
      <c r="N1477" s="6">
        <v>101.57417658455576</v>
      </c>
      <c r="O1477" s="6">
        <v>101.45308607805148</v>
      </c>
      <c r="P1477" s="6">
        <v>105.02006642679214</v>
      </c>
      <c r="Q1477" s="6">
        <v>103.69499031275949</v>
      </c>
      <c r="R1477" s="6">
        <v>101.1313313036258</v>
      </c>
    </row>
    <row r="1478" spans="1:18" hidden="1" x14ac:dyDescent="0.4">
      <c r="A1478">
        <v>33104</v>
      </c>
      <c r="B1478">
        <v>0</v>
      </c>
      <c r="C1478" t="s">
        <v>1443</v>
      </c>
      <c r="D1478" t="s">
        <v>1448</v>
      </c>
      <c r="E1478" s="28">
        <v>45293</v>
      </c>
      <c r="F1478" s="29">
        <v>46686</v>
      </c>
      <c r="G1478" s="29">
        <v>47392</v>
      </c>
      <c r="H1478" s="29">
        <v>48484</v>
      </c>
      <c r="I1478" s="29">
        <v>51536</v>
      </c>
      <c r="J1478" s="29">
        <v>52021</v>
      </c>
      <c r="K1478" s="29">
        <v>51480</v>
      </c>
      <c r="L1478" s="5">
        <v>100</v>
      </c>
      <c r="M1478" s="6">
        <v>103.07553043516657</v>
      </c>
      <c r="N1478" s="6">
        <v>104.63427019627758</v>
      </c>
      <c r="O1478" s="6">
        <v>107.04523877861922</v>
      </c>
      <c r="P1478" s="6">
        <v>113.78358686772792</v>
      </c>
      <c r="Q1478" s="6">
        <v>114.85439251098404</v>
      </c>
      <c r="R1478" s="6">
        <v>113.65994745324886</v>
      </c>
    </row>
    <row r="1479" spans="1:18" hidden="1" x14ac:dyDescent="0.4">
      <c r="A1479">
        <v>33202</v>
      </c>
      <c r="B1479">
        <v>2</v>
      </c>
      <c r="C1479" t="s">
        <v>1443</v>
      </c>
      <c r="D1479" t="s">
        <v>1449</v>
      </c>
      <c r="E1479" s="28">
        <v>135390</v>
      </c>
      <c r="F1479" s="29">
        <v>137975</v>
      </c>
      <c r="G1479" s="29">
        <v>138107</v>
      </c>
      <c r="H1479" s="29">
        <v>140071</v>
      </c>
      <c r="I1479" s="29">
        <v>147923</v>
      </c>
      <c r="J1479" s="29">
        <v>148974</v>
      </c>
      <c r="K1479" s="29">
        <v>147963</v>
      </c>
      <c r="L1479" s="5">
        <v>100</v>
      </c>
      <c r="M1479" s="6">
        <v>101.90929906196912</v>
      </c>
      <c r="N1479" s="6">
        <v>102.00679518428244</v>
      </c>
      <c r="O1479" s="6">
        <v>103.45741930718664</v>
      </c>
      <c r="P1479" s="6">
        <v>109.25696137085457</v>
      </c>
      <c r="Q1479" s="6">
        <v>110.03323731442501</v>
      </c>
      <c r="R1479" s="6">
        <v>109.28650565034346</v>
      </c>
    </row>
    <row r="1480" spans="1:18" hidden="1" x14ac:dyDescent="0.4">
      <c r="A1480">
        <v>33203</v>
      </c>
      <c r="B1480">
        <v>2</v>
      </c>
      <c r="C1480" t="s">
        <v>1443</v>
      </c>
      <c r="D1480" t="s">
        <v>1450</v>
      </c>
      <c r="E1480" s="28">
        <v>30798</v>
      </c>
      <c r="F1480" s="29">
        <v>30922</v>
      </c>
      <c r="G1480" s="29">
        <v>30464</v>
      </c>
      <c r="H1480" s="29">
        <v>30150</v>
      </c>
      <c r="I1480" s="29">
        <v>30753</v>
      </c>
      <c r="J1480" s="29">
        <v>30562</v>
      </c>
      <c r="K1480" s="29">
        <v>29668</v>
      </c>
      <c r="L1480" s="5">
        <v>100</v>
      </c>
      <c r="M1480" s="6">
        <v>100.40262354698358</v>
      </c>
      <c r="N1480" s="6">
        <v>98.915513994415221</v>
      </c>
      <c r="O1480" s="6">
        <v>97.895967270601986</v>
      </c>
      <c r="P1480" s="6">
        <v>99.853886616014037</v>
      </c>
      <c r="Q1480" s="6">
        <v>99.23371647509579</v>
      </c>
      <c r="R1480" s="6">
        <v>96.330930579907786</v>
      </c>
    </row>
    <row r="1481" spans="1:18" hidden="1" x14ac:dyDescent="0.4">
      <c r="A1481">
        <v>33204</v>
      </c>
      <c r="B1481">
        <v>2</v>
      </c>
      <c r="C1481" t="s">
        <v>1443</v>
      </c>
      <c r="D1481" t="s">
        <v>1451</v>
      </c>
      <c r="E1481" s="28">
        <v>21886</v>
      </c>
      <c r="F1481" s="29">
        <v>21007</v>
      </c>
      <c r="G1481" s="29">
        <v>19723</v>
      </c>
      <c r="H1481" s="29">
        <v>18388</v>
      </c>
      <c r="I1481" s="29">
        <v>17627</v>
      </c>
      <c r="J1481" s="29">
        <v>16272</v>
      </c>
      <c r="K1481" s="29">
        <v>15028</v>
      </c>
      <c r="L1481" s="5">
        <v>100</v>
      </c>
      <c r="M1481" s="6">
        <v>95.983733893813394</v>
      </c>
      <c r="N1481" s="6">
        <v>90.1169697523531</v>
      </c>
      <c r="O1481" s="6">
        <v>84.017179932376862</v>
      </c>
      <c r="P1481" s="6">
        <v>80.540071278442838</v>
      </c>
      <c r="Q1481" s="6">
        <v>74.348898839440736</v>
      </c>
      <c r="R1481" s="6">
        <v>68.664899936032171</v>
      </c>
    </row>
    <row r="1482" spans="1:18" hidden="1" x14ac:dyDescent="0.4">
      <c r="A1482">
        <v>33205</v>
      </c>
      <c r="B1482">
        <v>2</v>
      </c>
      <c r="C1482" t="s">
        <v>1443</v>
      </c>
      <c r="D1482" t="s">
        <v>1452</v>
      </c>
      <c r="E1482" s="28">
        <v>17654</v>
      </c>
      <c r="F1482" s="29">
        <v>17241</v>
      </c>
      <c r="G1482" s="29">
        <v>16546</v>
      </c>
      <c r="H1482" s="29">
        <v>15808</v>
      </c>
      <c r="I1482" s="29">
        <v>15328</v>
      </c>
      <c r="J1482" s="29">
        <v>14142</v>
      </c>
      <c r="K1482" s="29">
        <v>12988</v>
      </c>
      <c r="L1482" s="5">
        <v>100</v>
      </c>
      <c r="M1482" s="6">
        <v>97.660586835844569</v>
      </c>
      <c r="N1482" s="6">
        <v>93.723801971224646</v>
      </c>
      <c r="O1482" s="6">
        <v>89.543446244477181</v>
      </c>
      <c r="P1482" s="6">
        <v>86.824515690495076</v>
      </c>
      <c r="Q1482" s="6">
        <v>80.106491446697632</v>
      </c>
      <c r="R1482" s="6">
        <v>73.569729239832341</v>
      </c>
    </row>
    <row r="1483" spans="1:18" hidden="1" x14ac:dyDescent="0.4">
      <c r="A1483">
        <v>33207</v>
      </c>
      <c r="B1483">
        <v>2</v>
      </c>
      <c r="C1483" t="s">
        <v>1443</v>
      </c>
      <c r="D1483" t="s">
        <v>1453</v>
      </c>
      <c r="E1483" s="28">
        <v>14389</v>
      </c>
      <c r="F1483" s="29">
        <v>13971</v>
      </c>
      <c r="G1483" s="29">
        <v>13318</v>
      </c>
      <c r="H1483" s="29">
        <v>12851</v>
      </c>
      <c r="I1483" s="29">
        <v>12567</v>
      </c>
      <c r="J1483" s="29">
        <v>11994</v>
      </c>
      <c r="K1483" s="29">
        <v>11156</v>
      </c>
      <c r="L1483" s="5">
        <v>100</v>
      </c>
      <c r="M1483" s="6">
        <v>97.095003127388978</v>
      </c>
      <c r="N1483" s="6">
        <v>92.556814233094713</v>
      </c>
      <c r="O1483" s="6">
        <v>89.311279449579544</v>
      </c>
      <c r="P1483" s="6">
        <v>87.337549516992155</v>
      </c>
      <c r="Q1483" s="6">
        <v>83.355340885398562</v>
      </c>
      <c r="R1483" s="6">
        <v>77.531447633609005</v>
      </c>
    </row>
    <row r="1484" spans="1:18" hidden="1" x14ac:dyDescent="0.4">
      <c r="A1484">
        <v>33208</v>
      </c>
      <c r="B1484">
        <v>2</v>
      </c>
      <c r="C1484" t="s">
        <v>1443</v>
      </c>
      <c r="D1484" t="s">
        <v>1454</v>
      </c>
      <c r="E1484" s="28">
        <v>19530</v>
      </c>
      <c r="F1484" s="29">
        <v>20061</v>
      </c>
      <c r="G1484" s="29">
        <v>19981</v>
      </c>
      <c r="H1484" s="29">
        <v>19984</v>
      </c>
      <c r="I1484" s="29">
        <v>20941</v>
      </c>
      <c r="J1484" s="29">
        <v>21254</v>
      </c>
      <c r="K1484" s="29">
        <v>21334</v>
      </c>
      <c r="L1484" s="5">
        <v>100</v>
      </c>
      <c r="M1484" s="6">
        <v>102.71889400921658</v>
      </c>
      <c r="N1484" s="6">
        <v>102.30926779313876</v>
      </c>
      <c r="O1484" s="6">
        <v>102.3246287762417</v>
      </c>
      <c r="P1484" s="6">
        <v>107.22478238607272</v>
      </c>
      <c r="Q1484" s="6">
        <v>108.82744495647721</v>
      </c>
      <c r="R1484" s="6">
        <v>109.23707117255503</v>
      </c>
    </row>
    <row r="1485" spans="1:18" hidden="1" x14ac:dyDescent="0.4">
      <c r="A1485">
        <v>33209</v>
      </c>
      <c r="B1485">
        <v>2</v>
      </c>
      <c r="C1485" t="s">
        <v>1443</v>
      </c>
      <c r="D1485" t="s">
        <v>1455</v>
      </c>
      <c r="E1485" s="28">
        <v>11923</v>
      </c>
      <c r="F1485" s="29">
        <v>11219</v>
      </c>
      <c r="G1485" s="29">
        <v>10273</v>
      </c>
      <c r="H1485" s="29">
        <v>9331</v>
      </c>
      <c r="I1485" s="29">
        <v>8675</v>
      </c>
      <c r="J1485" s="29">
        <v>7996</v>
      </c>
      <c r="K1485" s="29">
        <v>7267</v>
      </c>
      <c r="L1485" s="5">
        <v>100</v>
      </c>
      <c r="M1485" s="6">
        <v>94.095445777069529</v>
      </c>
      <c r="N1485" s="6">
        <v>86.161201040006702</v>
      </c>
      <c r="O1485" s="6">
        <v>78.260504906483263</v>
      </c>
      <c r="P1485" s="6">
        <v>72.758533926025322</v>
      </c>
      <c r="Q1485" s="6">
        <v>67.063658475215973</v>
      </c>
      <c r="R1485" s="6">
        <v>60.949425480164386</v>
      </c>
    </row>
    <row r="1486" spans="1:18" hidden="1" x14ac:dyDescent="0.4">
      <c r="A1486">
        <v>33210</v>
      </c>
      <c r="B1486">
        <v>2</v>
      </c>
      <c r="C1486" t="s">
        <v>1443</v>
      </c>
      <c r="D1486" t="s">
        <v>1456</v>
      </c>
      <c r="E1486" s="28">
        <v>11634</v>
      </c>
      <c r="F1486" s="29">
        <v>11085</v>
      </c>
      <c r="G1486" s="29">
        <v>10257</v>
      </c>
      <c r="H1486" s="29">
        <v>9288</v>
      </c>
      <c r="I1486" s="29">
        <v>8669</v>
      </c>
      <c r="J1486" s="29">
        <v>7965</v>
      </c>
      <c r="K1486" s="29">
        <v>7222</v>
      </c>
      <c r="L1486" s="5">
        <v>100</v>
      </c>
      <c r="M1486" s="6">
        <v>95.281072717895825</v>
      </c>
      <c r="N1486" s="6">
        <v>88.164002062919039</v>
      </c>
      <c r="O1486" s="6">
        <v>79.834966477565757</v>
      </c>
      <c r="P1486" s="6">
        <v>74.514354478253395</v>
      </c>
      <c r="Q1486" s="6">
        <v>68.463125322331095</v>
      </c>
      <c r="R1486" s="6">
        <v>62.076671823964247</v>
      </c>
    </row>
    <row r="1487" spans="1:18" hidden="1" x14ac:dyDescent="0.4">
      <c r="A1487">
        <v>33211</v>
      </c>
      <c r="B1487">
        <v>2</v>
      </c>
      <c r="C1487" t="s">
        <v>1443</v>
      </c>
      <c r="D1487" t="s">
        <v>1457</v>
      </c>
      <c r="E1487" s="28">
        <v>12782</v>
      </c>
      <c r="F1487" s="29">
        <v>12370</v>
      </c>
      <c r="G1487" s="29">
        <v>11773</v>
      </c>
      <c r="H1487" s="29">
        <v>11119</v>
      </c>
      <c r="I1487" s="29">
        <v>10582</v>
      </c>
      <c r="J1487" s="29">
        <v>9759</v>
      </c>
      <c r="K1487" s="29">
        <v>8843</v>
      </c>
      <c r="L1487" s="5">
        <v>100</v>
      </c>
      <c r="M1487" s="6">
        <v>96.776717258644979</v>
      </c>
      <c r="N1487" s="6">
        <v>92.106086684399941</v>
      </c>
      <c r="O1487" s="6">
        <v>86.989516507588789</v>
      </c>
      <c r="P1487" s="6">
        <v>82.788296041308087</v>
      </c>
      <c r="Q1487" s="6">
        <v>76.349554060397423</v>
      </c>
      <c r="R1487" s="6">
        <v>69.183226412142076</v>
      </c>
    </row>
    <row r="1488" spans="1:18" hidden="1" x14ac:dyDescent="0.4">
      <c r="A1488">
        <v>33212</v>
      </c>
      <c r="B1488">
        <v>2</v>
      </c>
      <c r="C1488" t="s">
        <v>1443</v>
      </c>
      <c r="D1488" t="s">
        <v>1458</v>
      </c>
      <c r="E1488" s="28">
        <v>12487</v>
      </c>
      <c r="F1488" s="29">
        <v>12435</v>
      </c>
      <c r="G1488" s="29">
        <v>12216</v>
      </c>
      <c r="H1488" s="29">
        <v>11980</v>
      </c>
      <c r="I1488" s="29">
        <v>12235</v>
      </c>
      <c r="J1488" s="29">
        <v>12025</v>
      </c>
      <c r="K1488" s="29">
        <v>11536</v>
      </c>
      <c r="L1488" s="5">
        <v>100</v>
      </c>
      <c r="M1488" s="6">
        <v>99.583566909585969</v>
      </c>
      <c r="N1488" s="6">
        <v>97.82974293264995</v>
      </c>
      <c r="O1488" s="6">
        <v>95.939777368463197</v>
      </c>
      <c r="P1488" s="6">
        <v>97.981901177224316</v>
      </c>
      <c r="Q1488" s="6">
        <v>96.300152158244572</v>
      </c>
      <c r="R1488" s="6">
        <v>92.384079442620333</v>
      </c>
    </row>
    <row r="1489" spans="1:18" hidden="1" x14ac:dyDescent="0.4">
      <c r="A1489">
        <v>33213</v>
      </c>
      <c r="B1489">
        <v>2</v>
      </c>
      <c r="C1489" t="s">
        <v>1443</v>
      </c>
      <c r="D1489" t="s">
        <v>1459</v>
      </c>
      <c r="E1489" s="28">
        <v>14470</v>
      </c>
      <c r="F1489" s="29">
        <v>14492</v>
      </c>
      <c r="G1489" s="29">
        <v>14131</v>
      </c>
      <c r="H1489" s="29">
        <v>13652</v>
      </c>
      <c r="I1489" s="29">
        <v>13890</v>
      </c>
      <c r="J1489" s="29">
        <v>13784</v>
      </c>
      <c r="K1489" s="29">
        <v>13578</v>
      </c>
      <c r="L1489" s="5">
        <v>100</v>
      </c>
      <c r="M1489" s="6">
        <v>100.15203870076019</v>
      </c>
      <c r="N1489" s="6">
        <v>97.657221838286119</v>
      </c>
      <c r="O1489" s="6">
        <v>94.346924671734627</v>
      </c>
      <c r="P1489" s="6">
        <v>95.991706979958536</v>
      </c>
      <c r="Q1489" s="6">
        <v>95.259156876295776</v>
      </c>
      <c r="R1489" s="6">
        <v>93.835521769177603</v>
      </c>
    </row>
    <row r="1490" spans="1:18" hidden="1" x14ac:dyDescent="0.4">
      <c r="A1490">
        <v>33214</v>
      </c>
      <c r="B1490">
        <v>2</v>
      </c>
      <c r="C1490" t="s">
        <v>1443</v>
      </c>
      <c r="D1490" t="s">
        <v>1460</v>
      </c>
      <c r="E1490" s="28">
        <v>17071</v>
      </c>
      <c r="F1490" s="29">
        <v>16483</v>
      </c>
      <c r="G1490" s="29">
        <v>15513</v>
      </c>
      <c r="H1490" s="29">
        <v>14320</v>
      </c>
      <c r="I1490" s="29">
        <v>13592</v>
      </c>
      <c r="J1490" s="29">
        <v>12901</v>
      </c>
      <c r="K1490" s="29">
        <v>12071</v>
      </c>
      <c r="L1490" s="5">
        <v>100</v>
      </c>
      <c r="M1490" s="6">
        <v>96.555562064319616</v>
      </c>
      <c r="N1490" s="6">
        <v>90.873411047976106</v>
      </c>
      <c r="O1490" s="6">
        <v>83.884951086638154</v>
      </c>
      <c r="P1490" s="6">
        <v>79.620408880557676</v>
      </c>
      <c r="Q1490" s="6">
        <v>75.572608517368636</v>
      </c>
      <c r="R1490" s="6">
        <v>70.710561771425233</v>
      </c>
    </row>
    <row r="1491" spans="1:18" hidden="1" x14ac:dyDescent="0.4">
      <c r="A1491">
        <v>33215</v>
      </c>
      <c r="B1491">
        <v>2</v>
      </c>
      <c r="C1491" t="s">
        <v>1443</v>
      </c>
      <c r="D1491" t="s">
        <v>1461</v>
      </c>
      <c r="E1491" s="28">
        <v>10845</v>
      </c>
      <c r="F1491" s="29">
        <v>10317</v>
      </c>
      <c r="G1491" s="29">
        <v>9610</v>
      </c>
      <c r="H1491" s="29">
        <v>8895</v>
      </c>
      <c r="I1491" s="29">
        <v>8465</v>
      </c>
      <c r="J1491" s="29">
        <v>7891</v>
      </c>
      <c r="K1491" s="29">
        <v>7325</v>
      </c>
      <c r="L1491" s="5">
        <v>100</v>
      </c>
      <c r="M1491" s="6">
        <v>95.131396957123087</v>
      </c>
      <c r="N1491" s="6">
        <v>88.612263715998154</v>
      </c>
      <c r="O1491" s="6">
        <v>82.019363762102344</v>
      </c>
      <c r="P1491" s="6">
        <v>78.054402950668518</v>
      </c>
      <c r="Q1491" s="6">
        <v>72.761641309359149</v>
      </c>
      <c r="R1491" s="6">
        <v>67.542646380820656</v>
      </c>
    </row>
    <row r="1492" spans="1:18" hidden="1" x14ac:dyDescent="0.4">
      <c r="A1492">
        <v>33216</v>
      </c>
      <c r="B1492">
        <v>2</v>
      </c>
      <c r="C1492" t="s">
        <v>1443</v>
      </c>
      <c r="D1492" t="s">
        <v>1462</v>
      </c>
      <c r="E1492" s="28">
        <v>12069</v>
      </c>
      <c r="F1492" s="29">
        <v>11723</v>
      </c>
      <c r="G1492" s="29">
        <v>11174</v>
      </c>
      <c r="H1492" s="29">
        <v>10732</v>
      </c>
      <c r="I1492" s="29">
        <v>10644</v>
      </c>
      <c r="J1492" s="29">
        <v>10214</v>
      </c>
      <c r="K1492" s="29">
        <v>9737</v>
      </c>
      <c r="L1492" s="5">
        <v>100</v>
      </c>
      <c r="M1492" s="6">
        <v>97.133151048139865</v>
      </c>
      <c r="N1492" s="6">
        <v>92.584306901980284</v>
      </c>
      <c r="O1492" s="6">
        <v>88.922031651338145</v>
      </c>
      <c r="P1492" s="6">
        <v>88.19289087745463</v>
      </c>
      <c r="Q1492" s="6">
        <v>84.63004391416024</v>
      </c>
      <c r="R1492" s="6">
        <v>80.677769492087165</v>
      </c>
    </row>
    <row r="1493" spans="1:18" hidden="1" x14ac:dyDescent="0.4">
      <c r="A1493">
        <v>33346</v>
      </c>
      <c r="B1493">
        <v>3</v>
      </c>
      <c r="C1493" t="s">
        <v>1443</v>
      </c>
      <c r="D1493" t="s">
        <v>1463</v>
      </c>
      <c r="E1493" s="28">
        <v>5604</v>
      </c>
      <c r="F1493" s="29">
        <v>5361</v>
      </c>
      <c r="G1493" s="29">
        <v>5081</v>
      </c>
      <c r="H1493" s="29">
        <v>4842</v>
      </c>
      <c r="I1493" s="29">
        <v>4715</v>
      </c>
      <c r="J1493" s="29">
        <v>4440</v>
      </c>
      <c r="K1493" s="29">
        <v>4087</v>
      </c>
      <c r="L1493" s="5">
        <v>100</v>
      </c>
      <c r="M1493" s="6">
        <v>95.663811563169162</v>
      </c>
      <c r="N1493" s="6">
        <v>90.667380442541045</v>
      </c>
      <c r="O1493" s="6">
        <v>86.402569593147746</v>
      </c>
      <c r="P1493" s="6">
        <v>84.136331192005713</v>
      </c>
      <c r="Q1493" s="6">
        <v>79.229122055674523</v>
      </c>
      <c r="R1493" s="6">
        <v>72.930049964311209</v>
      </c>
    </row>
    <row r="1494" spans="1:18" hidden="1" x14ac:dyDescent="0.4">
      <c r="A1494">
        <v>33423</v>
      </c>
      <c r="B1494">
        <v>3</v>
      </c>
      <c r="C1494" t="s">
        <v>1443</v>
      </c>
      <c r="D1494" t="s">
        <v>1464</v>
      </c>
      <c r="E1494" s="28">
        <v>3440</v>
      </c>
      <c r="F1494" s="29">
        <v>3403</v>
      </c>
      <c r="G1494" s="29">
        <v>3260</v>
      </c>
      <c r="H1494" s="29">
        <v>3246</v>
      </c>
      <c r="I1494" s="29">
        <v>3437</v>
      </c>
      <c r="J1494" s="29">
        <v>3506</v>
      </c>
      <c r="K1494" s="29">
        <v>3531</v>
      </c>
      <c r="L1494" s="5">
        <v>100</v>
      </c>
      <c r="M1494" s="6">
        <v>98.924418604651166</v>
      </c>
      <c r="N1494" s="6">
        <v>94.767441860465112</v>
      </c>
      <c r="O1494" s="6">
        <v>94.360465116279073</v>
      </c>
      <c r="P1494" s="6">
        <v>99.91279069767441</v>
      </c>
      <c r="Q1494" s="6">
        <v>101.91860465116278</v>
      </c>
      <c r="R1494" s="6">
        <v>102.6453488372093</v>
      </c>
    </row>
    <row r="1495" spans="1:18" hidden="1" x14ac:dyDescent="0.4">
      <c r="A1495">
        <v>33445</v>
      </c>
      <c r="B1495">
        <v>3</v>
      </c>
      <c r="C1495" t="s">
        <v>1443</v>
      </c>
      <c r="D1495" t="s">
        <v>1465</v>
      </c>
      <c r="E1495" s="28">
        <v>3454</v>
      </c>
      <c r="F1495" s="29">
        <v>3484</v>
      </c>
      <c r="G1495" s="29">
        <v>3377</v>
      </c>
      <c r="H1495" s="29">
        <v>3332</v>
      </c>
      <c r="I1495" s="29">
        <v>3426</v>
      </c>
      <c r="J1495" s="29">
        <v>3344</v>
      </c>
      <c r="K1495" s="29">
        <v>3274</v>
      </c>
      <c r="L1495" s="5">
        <v>100</v>
      </c>
      <c r="M1495" s="6">
        <v>100.86855819339895</v>
      </c>
      <c r="N1495" s="6">
        <v>97.770700636942678</v>
      </c>
      <c r="O1495" s="6">
        <v>96.46786334684424</v>
      </c>
      <c r="P1495" s="6">
        <v>99.189345686160962</v>
      </c>
      <c r="Q1495" s="6">
        <v>96.815286624203821</v>
      </c>
      <c r="R1495" s="6">
        <v>94.788650839606262</v>
      </c>
    </row>
    <row r="1496" spans="1:18" hidden="1" x14ac:dyDescent="0.4">
      <c r="A1496">
        <v>33461</v>
      </c>
      <c r="B1496">
        <v>3</v>
      </c>
      <c r="C1496" t="s">
        <v>1443</v>
      </c>
      <c r="D1496" t="s">
        <v>1466</v>
      </c>
      <c r="E1496" s="28">
        <v>5249</v>
      </c>
      <c r="F1496" s="29">
        <v>5050</v>
      </c>
      <c r="G1496" s="29">
        <v>4716</v>
      </c>
      <c r="H1496" s="29">
        <v>4461</v>
      </c>
      <c r="I1496" s="29">
        <v>4359</v>
      </c>
      <c r="J1496" s="29">
        <v>4148</v>
      </c>
      <c r="K1496" s="29">
        <v>3899</v>
      </c>
      <c r="L1496" s="5">
        <v>100</v>
      </c>
      <c r="M1496" s="6">
        <v>96.208801676509808</v>
      </c>
      <c r="N1496" s="6">
        <v>89.845684892360438</v>
      </c>
      <c r="O1496" s="6">
        <v>84.987616688893127</v>
      </c>
      <c r="P1496" s="6">
        <v>83.044389407506188</v>
      </c>
      <c r="Q1496" s="6">
        <v>79.024576109735193</v>
      </c>
      <c r="R1496" s="6">
        <v>74.280815393408275</v>
      </c>
    </row>
    <row r="1497" spans="1:18" hidden="1" x14ac:dyDescent="0.4">
      <c r="A1497">
        <v>33586</v>
      </c>
      <c r="B1497">
        <v>3</v>
      </c>
      <c r="C1497" t="s">
        <v>1443</v>
      </c>
      <c r="D1497" t="s">
        <v>1467</v>
      </c>
      <c r="E1497" s="28">
        <v>346</v>
      </c>
      <c r="F1497" s="29">
        <v>332</v>
      </c>
      <c r="G1497" s="29">
        <v>311</v>
      </c>
      <c r="H1497" s="29">
        <v>279</v>
      </c>
      <c r="I1497" s="29">
        <v>252</v>
      </c>
      <c r="J1497" s="29">
        <v>239</v>
      </c>
      <c r="K1497" s="29">
        <v>217</v>
      </c>
      <c r="L1497" s="5">
        <v>100</v>
      </c>
      <c r="M1497" s="6">
        <v>95.95375722543352</v>
      </c>
      <c r="N1497" s="6">
        <v>89.884393063583815</v>
      </c>
      <c r="O1497" s="6">
        <v>80.635838150289018</v>
      </c>
      <c r="P1497" s="6">
        <v>72.832369942196522</v>
      </c>
      <c r="Q1497" s="6">
        <v>69.075144508670519</v>
      </c>
      <c r="R1497" s="6">
        <v>62.716763005780351</v>
      </c>
    </row>
    <row r="1498" spans="1:18" hidden="1" x14ac:dyDescent="0.4">
      <c r="A1498">
        <v>33606</v>
      </c>
      <c r="B1498">
        <v>3</v>
      </c>
      <c r="C1498" t="s">
        <v>1443</v>
      </c>
      <c r="D1498" t="s">
        <v>1468</v>
      </c>
      <c r="E1498" s="28">
        <v>4674</v>
      </c>
      <c r="F1498" s="29">
        <v>4645</v>
      </c>
      <c r="G1498" s="29">
        <v>4300</v>
      </c>
      <c r="H1498" s="29">
        <v>3983</v>
      </c>
      <c r="I1498" s="29">
        <v>3839</v>
      </c>
      <c r="J1498" s="29">
        <v>3706</v>
      </c>
      <c r="K1498" s="29">
        <v>3505</v>
      </c>
      <c r="L1498" s="5">
        <v>100</v>
      </c>
      <c r="M1498" s="6">
        <v>99.379546427043223</v>
      </c>
      <c r="N1498" s="6">
        <v>91.99828840393667</v>
      </c>
      <c r="O1498" s="6">
        <v>85.21608900299529</v>
      </c>
      <c r="P1498" s="6">
        <v>82.135216089002995</v>
      </c>
      <c r="Q1498" s="6">
        <v>79.289687633718444</v>
      </c>
      <c r="R1498" s="6">
        <v>74.989302524604199</v>
      </c>
    </row>
    <row r="1499" spans="1:18" hidden="1" x14ac:dyDescent="0.4">
      <c r="A1499">
        <v>33622</v>
      </c>
      <c r="B1499">
        <v>3</v>
      </c>
      <c r="C1499" t="s">
        <v>1443</v>
      </c>
      <c r="D1499" t="s">
        <v>1469</v>
      </c>
      <c r="E1499" s="28">
        <v>3469</v>
      </c>
      <c r="F1499" s="29">
        <v>3506</v>
      </c>
      <c r="G1499" s="29">
        <v>3436</v>
      </c>
      <c r="H1499" s="29">
        <v>3310</v>
      </c>
      <c r="I1499" s="29">
        <v>3341</v>
      </c>
      <c r="J1499" s="29">
        <v>3367</v>
      </c>
      <c r="K1499" s="29">
        <v>3343</v>
      </c>
      <c r="L1499" s="5">
        <v>100</v>
      </c>
      <c r="M1499" s="6">
        <v>101.06658979533007</v>
      </c>
      <c r="N1499" s="6">
        <v>99.048717209570484</v>
      </c>
      <c r="O1499" s="6">
        <v>95.416546555203226</v>
      </c>
      <c r="P1499" s="6">
        <v>96.310175843182478</v>
      </c>
      <c r="Q1499" s="6">
        <v>97.059671375036032</v>
      </c>
      <c r="R1499" s="6">
        <v>96.367829345632742</v>
      </c>
    </row>
    <row r="1500" spans="1:18" hidden="1" x14ac:dyDescent="0.4">
      <c r="A1500">
        <v>33623</v>
      </c>
      <c r="B1500">
        <v>3</v>
      </c>
      <c r="C1500" t="s">
        <v>1443</v>
      </c>
      <c r="D1500" t="s">
        <v>1470</v>
      </c>
      <c r="E1500" s="28">
        <v>1977</v>
      </c>
      <c r="F1500" s="29">
        <v>1926</v>
      </c>
      <c r="G1500" s="29">
        <v>1822</v>
      </c>
      <c r="H1500" s="29">
        <v>1713</v>
      </c>
      <c r="I1500" s="29">
        <v>1643</v>
      </c>
      <c r="J1500" s="29">
        <v>1552</v>
      </c>
      <c r="K1500" s="29">
        <v>1468</v>
      </c>
      <c r="L1500" s="5">
        <v>100</v>
      </c>
      <c r="M1500" s="6">
        <v>97.420333839150231</v>
      </c>
      <c r="N1500" s="6">
        <v>92.159838138593827</v>
      </c>
      <c r="O1500" s="6">
        <v>86.646433990895304</v>
      </c>
      <c r="P1500" s="6">
        <v>83.105715730905416</v>
      </c>
      <c r="Q1500" s="6">
        <v>78.502781992918571</v>
      </c>
      <c r="R1500" s="6">
        <v>74.253920080930698</v>
      </c>
    </row>
    <row r="1501" spans="1:18" hidden="1" x14ac:dyDescent="0.4">
      <c r="A1501">
        <v>33643</v>
      </c>
      <c r="B1501">
        <v>3</v>
      </c>
      <c r="C1501" t="s">
        <v>1443</v>
      </c>
      <c r="D1501" t="s">
        <v>1471</v>
      </c>
      <c r="E1501" s="28">
        <v>495</v>
      </c>
      <c r="F1501" s="29">
        <v>479</v>
      </c>
      <c r="G1501" s="29">
        <v>446</v>
      </c>
      <c r="H1501" s="29">
        <v>408</v>
      </c>
      <c r="I1501" s="29">
        <v>393</v>
      </c>
      <c r="J1501" s="29">
        <v>380</v>
      </c>
      <c r="K1501" s="29">
        <v>371</v>
      </c>
      <c r="L1501" s="5">
        <v>100</v>
      </c>
      <c r="M1501" s="6">
        <v>96.767676767676775</v>
      </c>
      <c r="N1501" s="6">
        <v>90.101010101010104</v>
      </c>
      <c r="O1501" s="6">
        <v>82.424242424242422</v>
      </c>
      <c r="P1501" s="6">
        <v>79.393939393939391</v>
      </c>
      <c r="Q1501" s="6">
        <v>76.767676767676761</v>
      </c>
      <c r="R1501" s="6">
        <v>74.949494949494948</v>
      </c>
    </row>
    <row r="1502" spans="1:18" hidden="1" x14ac:dyDescent="0.4">
      <c r="A1502">
        <v>33663</v>
      </c>
      <c r="B1502">
        <v>3</v>
      </c>
      <c r="C1502" t="s">
        <v>1443</v>
      </c>
      <c r="D1502" t="s">
        <v>1472</v>
      </c>
      <c r="E1502" s="28">
        <v>2034</v>
      </c>
      <c r="F1502" s="29">
        <v>1905</v>
      </c>
      <c r="G1502" s="29">
        <v>1757</v>
      </c>
      <c r="H1502" s="29">
        <v>1606</v>
      </c>
      <c r="I1502" s="29">
        <v>1485</v>
      </c>
      <c r="J1502" s="29">
        <v>1393</v>
      </c>
      <c r="K1502" s="29">
        <v>1282</v>
      </c>
      <c r="L1502" s="5">
        <v>100</v>
      </c>
      <c r="M1502" s="6">
        <v>93.657817109144545</v>
      </c>
      <c r="N1502" s="6">
        <v>86.381514257620452</v>
      </c>
      <c r="O1502" s="6">
        <v>78.957718780727632</v>
      </c>
      <c r="P1502" s="6">
        <v>73.008849557522126</v>
      </c>
      <c r="Q1502" s="6">
        <v>68.485742379547688</v>
      </c>
      <c r="R1502" s="6">
        <v>63.028515240904625</v>
      </c>
    </row>
    <row r="1503" spans="1:18" hidden="1" x14ac:dyDescent="0.4">
      <c r="A1503">
        <v>33666</v>
      </c>
      <c r="B1503">
        <v>3</v>
      </c>
      <c r="C1503" t="s">
        <v>1443</v>
      </c>
      <c r="D1503" t="s">
        <v>1473</v>
      </c>
      <c r="E1503" s="28">
        <v>5421</v>
      </c>
      <c r="F1503" s="29">
        <v>5060</v>
      </c>
      <c r="G1503" s="29">
        <v>4660</v>
      </c>
      <c r="H1503" s="29">
        <v>4300</v>
      </c>
      <c r="I1503" s="29">
        <v>4140</v>
      </c>
      <c r="J1503" s="29">
        <v>3889</v>
      </c>
      <c r="K1503" s="29">
        <v>3599</v>
      </c>
      <c r="L1503" s="5">
        <v>100</v>
      </c>
      <c r="M1503" s="6">
        <v>93.34071204574802</v>
      </c>
      <c r="N1503" s="6">
        <v>85.961999631064373</v>
      </c>
      <c r="O1503" s="6">
        <v>79.321158457849108</v>
      </c>
      <c r="P1503" s="6">
        <v>76.369673491975647</v>
      </c>
      <c r="Q1503" s="6">
        <v>71.739531451761664</v>
      </c>
      <c r="R1503" s="6">
        <v>66.389964951116028</v>
      </c>
    </row>
    <row r="1504" spans="1:18" hidden="1" x14ac:dyDescent="0.4">
      <c r="A1504">
        <v>33681</v>
      </c>
      <c r="B1504">
        <v>3</v>
      </c>
      <c r="C1504" t="s">
        <v>1443</v>
      </c>
      <c r="D1504" t="s">
        <v>1474</v>
      </c>
      <c r="E1504" s="28">
        <v>4531</v>
      </c>
      <c r="F1504" s="29">
        <v>4420</v>
      </c>
      <c r="G1504" s="29">
        <v>4136</v>
      </c>
      <c r="H1504" s="29">
        <v>3835</v>
      </c>
      <c r="I1504" s="29">
        <v>3657</v>
      </c>
      <c r="J1504" s="29">
        <v>3428</v>
      </c>
      <c r="K1504" s="29">
        <v>3175</v>
      </c>
      <c r="L1504" s="5">
        <v>100</v>
      </c>
      <c r="M1504" s="6">
        <v>97.55020966674023</v>
      </c>
      <c r="N1504" s="6">
        <v>91.282277642904447</v>
      </c>
      <c r="O1504" s="6">
        <v>84.639152504965793</v>
      </c>
      <c r="P1504" s="6">
        <v>80.710659898477161</v>
      </c>
      <c r="Q1504" s="6">
        <v>75.656587949679988</v>
      </c>
      <c r="R1504" s="6">
        <v>70.072831604502312</v>
      </c>
    </row>
    <row r="1505" spans="1:18" hidden="1" x14ac:dyDescent="0.4">
      <c r="A1505">
        <v>34000</v>
      </c>
      <c r="B1505" t="s">
        <v>0</v>
      </c>
      <c r="C1505" t="s">
        <v>1475</v>
      </c>
      <c r="E1505" s="28">
        <v>823098</v>
      </c>
      <c r="F1505" s="29">
        <v>829336</v>
      </c>
      <c r="G1505" s="29">
        <v>824619</v>
      </c>
      <c r="H1505" s="29">
        <v>828624</v>
      </c>
      <c r="I1505" s="29">
        <v>858115</v>
      </c>
      <c r="J1505" s="29">
        <v>853792</v>
      </c>
      <c r="K1505" s="29">
        <v>833902</v>
      </c>
      <c r="L1505" s="5">
        <v>100</v>
      </c>
      <c r="M1505" s="6">
        <v>100.75786844336882</v>
      </c>
      <c r="N1505" s="6">
        <v>100.18478966052643</v>
      </c>
      <c r="O1505" s="6">
        <v>100.6713659855813</v>
      </c>
      <c r="P1505" s="6">
        <v>104.25429292745214</v>
      </c>
      <c r="Q1505" s="6">
        <v>103.72908207771128</v>
      </c>
      <c r="R1505" s="6">
        <v>101.31260190159617</v>
      </c>
    </row>
    <row r="1506" spans="1:18" hidden="1" x14ac:dyDescent="0.4">
      <c r="A1506">
        <v>34100</v>
      </c>
      <c r="B1506">
        <v>1</v>
      </c>
      <c r="C1506" t="s">
        <v>1475</v>
      </c>
      <c r="D1506" t="s">
        <v>1476</v>
      </c>
      <c r="E1506" s="28">
        <v>308586</v>
      </c>
      <c r="F1506" s="29">
        <v>319720</v>
      </c>
      <c r="G1506" s="29">
        <v>328780</v>
      </c>
      <c r="H1506" s="29">
        <v>342701</v>
      </c>
      <c r="I1506" s="29">
        <v>366750</v>
      </c>
      <c r="J1506" s="29">
        <v>373019</v>
      </c>
      <c r="K1506" s="29">
        <v>369876</v>
      </c>
      <c r="L1506" s="5">
        <v>100</v>
      </c>
      <c r="M1506" s="6">
        <v>103.60807035964041</v>
      </c>
      <c r="N1506" s="6">
        <v>106.54404282760721</v>
      </c>
      <c r="O1506" s="6">
        <v>111.0552649828573</v>
      </c>
      <c r="P1506" s="6">
        <v>118.84855437382124</v>
      </c>
      <c r="Q1506" s="6">
        <v>120.88007881109317</v>
      </c>
      <c r="R1506" s="6">
        <v>119.86156209290118</v>
      </c>
    </row>
    <row r="1507" spans="1:18" hidden="1" x14ac:dyDescent="0.4">
      <c r="A1507">
        <v>34101</v>
      </c>
      <c r="B1507">
        <v>0</v>
      </c>
      <c r="C1507" t="s">
        <v>1475</v>
      </c>
      <c r="D1507" t="s">
        <v>1477</v>
      </c>
      <c r="E1507" s="28">
        <v>34811</v>
      </c>
      <c r="F1507" s="29">
        <v>36053</v>
      </c>
      <c r="G1507" s="29">
        <v>37460</v>
      </c>
      <c r="H1507" s="29">
        <v>39845</v>
      </c>
      <c r="I1507" s="29">
        <v>43573</v>
      </c>
      <c r="J1507" s="29">
        <v>45294</v>
      </c>
      <c r="K1507" s="29">
        <v>46028</v>
      </c>
      <c r="L1507" s="5">
        <v>100</v>
      </c>
      <c r="M1507" s="6">
        <v>103.56783775243457</v>
      </c>
      <c r="N1507" s="6">
        <v>107.60966361207664</v>
      </c>
      <c r="O1507" s="6">
        <v>114.46094625262128</v>
      </c>
      <c r="P1507" s="6">
        <v>125.17020482031542</v>
      </c>
      <c r="Q1507" s="6">
        <v>130.11404441124932</v>
      </c>
      <c r="R1507" s="6">
        <v>132.22257332452386</v>
      </c>
    </row>
    <row r="1508" spans="1:18" hidden="1" x14ac:dyDescent="0.4">
      <c r="A1508">
        <v>34102</v>
      </c>
      <c r="B1508">
        <v>0</v>
      </c>
      <c r="C1508" t="s">
        <v>1475</v>
      </c>
      <c r="D1508" t="s">
        <v>1478</v>
      </c>
      <c r="E1508" s="28">
        <v>32159</v>
      </c>
      <c r="F1508" s="29">
        <v>32944</v>
      </c>
      <c r="G1508" s="29">
        <v>33984</v>
      </c>
      <c r="H1508" s="29">
        <v>35103</v>
      </c>
      <c r="I1508" s="29">
        <v>36970</v>
      </c>
      <c r="J1508" s="29">
        <v>36866</v>
      </c>
      <c r="K1508" s="29">
        <v>36207</v>
      </c>
      <c r="L1508" s="5">
        <v>100</v>
      </c>
      <c r="M1508" s="6">
        <v>102.44099629963618</v>
      </c>
      <c r="N1508" s="6">
        <v>105.67492770297584</v>
      </c>
      <c r="O1508" s="6">
        <v>109.15451351099226</v>
      </c>
      <c r="P1508" s="6">
        <v>114.96004228987221</v>
      </c>
      <c r="Q1508" s="6">
        <v>114.63664914953824</v>
      </c>
      <c r="R1508" s="6">
        <v>112.58745607761436</v>
      </c>
    </row>
    <row r="1509" spans="1:18" hidden="1" x14ac:dyDescent="0.4">
      <c r="A1509">
        <v>34103</v>
      </c>
      <c r="B1509">
        <v>0</v>
      </c>
      <c r="C1509" t="s">
        <v>1475</v>
      </c>
      <c r="D1509" t="s">
        <v>1479</v>
      </c>
      <c r="E1509" s="28">
        <v>35774</v>
      </c>
      <c r="F1509" s="29">
        <v>36660</v>
      </c>
      <c r="G1509" s="29">
        <v>37722</v>
      </c>
      <c r="H1509" s="29">
        <v>39674</v>
      </c>
      <c r="I1509" s="29">
        <v>43024</v>
      </c>
      <c r="J1509" s="29">
        <v>44392</v>
      </c>
      <c r="K1509" s="29">
        <v>44574</v>
      </c>
      <c r="L1509" s="5">
        <v>100</v>
      </c>
      <c r="M1509" s="6">
        <v>102.47665902610834</v>
      </c>
      <c r="N1509" s="6">
        <v>105.44529546598088</v>
      </c>
      <c r="O1509" s="6">
        <v>110.90177223682002</v>
      </c>
      <c r="P1509" s="6">
        <v>120.26611505562698</v>
      </c>
      <c r="Q1509" s="6">
        <v>124.09012131715771</v>
      </c>
      <c r="R1509" s="6">
        <v>124.59887068820932</v>
      </c>
    </row>
    <row r="1510" spans="1:18" hidden="1" x14ac:dyDescent="0.4">
      <c r="A1510">
        <v>34104</v>
      </c>
      <c r="B1510">
        <v>0</v>
      </c>
      <c r="C1510" t="s">
        <v>1475</v>
      </c>
      <c r="D1510" t="s">
        <v>1480</v>
      </c>
      <c r="E1510" s="28">
        <v>45893</v>
      </c>
      <c r="F1510" s="29">
        <v>48665</v>
      </c>
      <c r="G1510" s="29">
        <v>50900</v>
      </c>
      <c r="H1510" s="29">
        <v>53744</v>
      </c>
      <c r="I1510" s="29">
        <v>57726</v>
      </c>
      <c r="J1510" s="29">
        <v>58862</v>
      </c>
      <c r="K1510" s="29">
        <v>57887</v>
      </c>
      <c r="L1510" s="5">
        <v>100</v>
      </c>
      <c r="M1510" s="6">
        <v>106.04013684004097</v>
      </c>
      <c r="N1510" s="6">
        <v>110.91016059093978</v>
      </c>
      <c r="O1510" s="6">
        <v>117.10718410215067</v>
      </c>
      <c r="P1510" s="6">
        <v>125.78388861046348</v>
      </c>
      <c r="Q1510" s="6">
        <v>128.25921164447738</v>
      </c>
      <c r="R1510" s="6">
        <v>126.13470463905171</v>
      </c>
    </row>
    <row r="1511" spans="1:18" hidden="1" x14ac:dyDescent="0.4">
      <c r="A1511">
        <v>34105</v>
      </c>
      <c r="B1511">
        <v>0</v>
      </c>
      <c r="C1511" t="s">
        <v>1475</v>
      </c>
      <c r="D1511" t="s">
        <v>1481</v>
      </c>
      <c r="E1511" s="28">
        <v>52929</v>
      </c>
      <c r="F1511" s="29">
        <v>55056</v>
      </c>
      <c r="G1511" s="29">
        <v>57493</v>
      </c>
      <c r="H1511" s="29">
        <v>62264</v>
      </c>
      <c r="I1511" s="29">
        <v>69665</v>
      </c>
      <c r="J1511" s="29">
        <v>73083</v>
      </c>
      <c r="K1511" s="29">
        <v>74079</v>
      </c>
      <c r="L1511" s="5">
        <v>100</v>
      </c>
      <c r="M1511" s="6">
        <v>104.01859094258346</v>
      </c>
      <c r="N1511" s="6">
        <v>108.62287214948327</v>
      </c>
      <c r="O1511" s="6">
        <v>117.63683424965521</v>
      </c>
      <c r="P1511" s="6">
        <v>131.61971697934968</v>
      </c>
      <c r="Q1511" s="6">
        <v>138.07742447429575</v>
      </c>
      <c r="R1511" s="6">
        <v>139.9591906138412</v>
      </c>
    </row>
    <row r="1512" spans="1:18" hidden="1" x14ac:dyDescent="0.4">
      <c r="A1512">
        <v>34106</v>
      </c>
      <c r="B1512">
        <v>0</v>
      </c>
      <c r="C1512" t="s">
        <v>1475</v>
      </c>
      <c r="D1512" t="s">
        <v>1482</v>
      </c>
      <c r="E1512" s="28">
        <v>48088</v>
      </c>
      <c r="F1512" s="29">
        <v>48847</v>
      </c>
      <c r="G1512" s="29">
        <v>47904</v>
      </c>
      <c r="H1512" s="29">
        <v>47029</v>
      </c>
      <c r="I1512" s="29">
        <v>47323</v>
      </c>
      <c r="J1512" s="29">
        <v>45555</v>
      </c>
      <c r="K1512" s="29">
        <v>42997</v>
      </c>
      <c r="L1512" s="5">
        <v>100</v>
      </c>
      <c r="M1512" s="6">
        <v>101.57835634669772</v>
      </c>
      <c r="N1512" s="6">
        <v>99.617368158376308</v>
      </c>
      <c r="O1512" s="6">
        <v>97.797787389785398</v>
      </c>
      <c r="P1512" s="6">
        <v>98.409166528031946</v>
      </c>
      <c r="Q1512" s="6">
        <v>94.732573615039101</v>
      </c>
      <c r="R1512" s="6">
        <v>89.413159208118458</v>
      </c>
    </row>
    <row r="1513" spans="1:18" hidden="1" x14ac:dyDescent="0.4">
      <c r="A1513">
        <v>34107</v>
      </c>
      <c r="B1513">
        <v>0</v>
      </c>
      <c r="C1513" t="s">
        <v>1475</v>
      </c>
      <c r="D1513" t="s">
        <v>1483</v>
      </c>
      <c r="E1513" s="28">
        <v>20737</v>
      </c>
      <c r="F1513" s="29">
        <v>21008</v>
      </c>
      <c r="G1513" s="29">
        <v>21464</v>
      </c>
      <c r="H1513" s="29">
        <v>22237</v>
      </c>
      <c r="I1513" s="29">
        <v>23406</v>
      </c>
      <c r="J1513" s="29">
        <v>23401</v>
      </c>
      <c r="K1513" s="29">
        <v>22808</v>
      </c>
      <c r="L1513" s="5">
        <v>100</v>
      </c>
      <c r="M1513" s="6">
        <v>101.30684284129816</v>
      </c>
      <c r="N1513" s="6">
        <v>103.50581086946038</v>
      </c>
      <c r="O1513" s="6">
        <v>107.23344746105994</v>
      </c>
      <c r="P1513" s="6">
        <v>112.87071418237933</v>
      </c>
      <c r="Q1513" s="6">
        <v>112.84660269084246</v>
      </c>
      <c r="R1513" s="6">
        <v>109.98697979457009</v>
      </c>
    </row>
    <row r="1514" spans="1:18" hidden="1" x14ac:dyDescent="0.4">
      <c r="A1514">
        <v>34108</v>
      </c>
      <c r="B1514">
        <v>0</v>
      </c>
      <c r="C1514" t="s">
        <v>1475</v>
      </c>
      <c r="D1514" t="s">
        <v>1484</v>
      </c>
      <c r="E1514" s="28">
        <v>38195</v>
      </c>
      <c r="F1514" s="29">
        <v>40487</v>
      </c>
      <c r="G1514" s="29">
        <v>41853</v>
      </c>
      <c r="H1514" s="29">
        <v>42805</v>
      </c>
      <c r="I1514" s="29">
        <v>45063</v>
      </c>
      <c r="J1514" s="29">
        <v>45566</v>
      </c>
      <c r="K1514" s="29">
        <v>45296</v>
      </c>
      <c r="L1514" s="5">
        <v>100</v>
      </c>
      <c r="M1514" s="6">
        <v>106.00078544312083</v>
      </c>
      <c r="N1514" s="6">
        <v>109.57716978662128</v>
      </c>
      <c r="O1514" s="6">
        <v>112.06964262338002</v>
      </c>
      <c r="P1514" s="6">
        <v>117.98141117947377</v>
      </c>
      <c r="Q1514" s="6">
        <v>119.29833747872757</v>
      </c>
      <c r="R1514" s="6">
        <v>118.59143866998298</v>
      </c>
    </row>
    <row r="1515" spans="1:18" hidden="1" x14ac:dyDescent="0.4">
      <c r="A1515">
        <v>34202</v>
      </c>
      <c r="B1515">
        <v>2</v>
      </c>
      <c r="C1515" t="s">
        <v>1475</v>
      </c>
      <c r="D1515" t="s">
        <v>1485</v>
      </c>
      <c r="E1515" s="28">
        <v>76207</v>
      </c>
      <c r="F1515" s="29">
        <v>72852</v>
      </c>
      <c r="G1515" s="29">
        <v>68730</v>
      </c>
      <c r="H1515" s="29">
        <v>65560</v>
      </c>
      <c r="I1515" s="29">
        <v>64623</v>
      </c>
      <c r="J1515" s="29">
        <v>61429</v>
      </c>
      <c r="K1515" s="29">
        <v>57359</v>
      </c>
      <c r="L1515" s="5">
        <v>100</v>
      </c>
      <c r="M1515" s="6">
        <v>95.59751728843807</v>
      </c>
      <c r="N1515" s="6">
        <v>90.188565354888667</v>
      </c>
      <c r="O1515" s="6">
        <v>86.028842494783945</v>
      </c>
      <c r="P1515" s="6">
        <v>84.799296652538487</v>
      </c>
      <c r="Q1515" s="6">
        <v>80.60808062251499</v>
      </c>
      <c r="R1515" s="6">
        <v>75.267363890456267</v>
      </c>
    </row>
    <row r="1516" spans="1:18" hidden="1" x14ac:dyDescent="0.4">
      <c r="A1516">
        <v>34203</v>
      </c>
      <c r="B1516">
        <v>2</v>
      </c>
      <c r="C1516" t="s">
        <v>1475</v>
      </c>
      <c r="D1516" t="s">
        <v>1486</v>
      </c>
      <c r="E1516" s="28">
        <v>10112</v>
      </c>
      <c r="F1516" s="29">
        <v>9724</v>
      </c>
      <c r="G1516" s="29">
        <v>9079</v>
      </c>
      <c r="H1516" s="29">
        <v>8527</v>
      </c>
      <c r="I1516" s="29">
        <v>8032</v>
      </c>
      <c r="J1516" s="29">
        <v>7326</v>
      </c>
      <c r="K1516" s="29">
        <v>6528</v>
      </c>
      <c r="L1516" s="5">
        <v>100</v>
      </c>
      <c r="M1516" s="6">
        <v>96.162974683544306</v>
      </c>
      <c r="N1516" s="6">
        <v>89.78441455696202</v>
      </c>
      <c r="O1516" s="6">
        <v>84.325553797468359</v>
      </c>
      <c r="P1516" s="6">
        <v>79.430379746835442</v>
      </c>
      <c r="Q1516" s="6">
        <v>72.448575949367083</v>
      </c>
      <c r="R1516" s="6">
        <v>64.556962025316452</v>
      </c>
    </row>
    <row r="1517" spans="1:18" hidden="1" x14ac:dyDescent="0.4">
      <c r="A1517">
        <v>34204</v>
      </c>
      <c r="B1517">
        <v>2</v>
      </c>
      <c r="C1517" t="s">
        <v>1475</v>
      </c>
      <c r="D1517" t="s">
        <v>1487</v>
      </c>
      <c r="E1517" s="28">
        <v>32282</v>
      </c>
      <c r="F1517" s="29">
        <v>31506</v>
      </c>
      <c r="G1517" s="29">
        <v>30245</v>
      </c>
      <c r="H1517" s="29">
        <v>29030</v>
      </c>
      <c r="I1517" s="29">
        <v>28762</v>
      </c>
      <c r="J1517" s="29">
        <v>27365</v>
      </c>
      <c r="K1517" s="29">
        <v>25647</v>
      </c>
      <c r="L1517" s="5">
        <v>100</v>
      </c>
      <c r="M1517" s="6">
        <v>97.596183631745248</v>
      </c>
      <c r="N1517" s="6">
        <v>93.689982033331262</v>
      </c>
      <c r="O1517" s="6">
        <v>89.926274704169501</v>
      </c>
      <c r="P1517" s="6">
        <v>89.096090700700074</v>
      </c>
      <c r="Q1517" s="6">
        <v>84.768601697540419</v>
      </c>
      <c r="R1517" s="6">
        <v>79.44675051112074</v>
      </c>
    </row>
    <row r="1518" spans="1:18" hidden="1" x14ac:dyDescent="0.4">
      <c r="A1518">
        <v>34205</v>
      </c>
      <c r="B1518">
        <v>2</v>
      </c>
      <c r="C1518" t="s">
        <v>1475</v>
      </c>
      <c r="D1518" t="s">
        <v>1488</v>
      </c>
      <c r="E1518" s="28">
        <v>47817</v>
      </c>
      <c r="F1518" s="29">
        <v>46437</v>
      </c>
      <c r="G1518" s="29">
        <v>43915</v>
      </c>
      <c r="H1518" s="29">
        <v>41554</v>
      </c>
      <c r="I1518" s="29">
        <v>40572</v>
      </c>
      <c r="J1518" s="29">
        <v>38595</v>
      </c>
      <c r="K1518" s="29">
        <v>36598</v>
      </c>
      <c r="L1518" s="5">
        <v>100</v>
      </c>
      <c r="M1518" s="6">
        <v>97.113997113997115</v>
      </c>
      <c r="N1518" s="6">
        <v>91.839722274504894</v>
      </c>
      <c r="O1518" s="6">
        <v>86.90214777171299</v>
      </c>
      <c r="P1518" s="6">
        <v>84.848484848484844</v>
      </c>
      <c r="Q1518" s="6">
        <v>80.713972018319851</v>
      </c>
      <c r="R1518" s="6">
        <v>76.537633059372183</v>
      </c>
    </row>
    <row r="1519" spans="1:18" hidden="1" x14ac:dyDescent="0.4">
      <c r="A1519">
        <v>34207</v>
      </c>
      <c r="B1519">
        <v>2</v>
      </c>
      <c r="C1519" t="s">
        <v>1475</v>
      </c>
      <c r="D1519" t="s">
        <v>1489</v>
      </c>
      <c r="E1519" s="28">
        <v>133580</v>
      </c>
      <c r="F1519" s="29">
        <v>135585</v>
      </c>
      <c r="G1519" s="29">
        <v>134836</v>
      </c>
      <c r="H1519" s="29">
        <v>135471</v>
      </c>
      <c r="I1519" s="29">
        <v>141171</v>
      </c>
      <c r="J1519" s="29">
        <v>141829</v>
      </c>
      <c r="K1519" s="29">
        <v>140196</v>
      </c>
      <c r="L1519" s="5">
        <v>100</v>
      </c>
      <c r="M1519" s="6">
        <v>101.50097319958078</v>
      </c>
      <c r="N1519" s="6">
        <v>100.94026051804161</v>
      </c>
      <c r="O1519" s="6">
        <v>101.41563108249738</v>
      </c>
      <c r="P1519" s="6">
        <v>105.68273693666717</v>
      </c>
      <c r="Q1519" s="6">
        <v>106.17532564755203</v>
      </c>
      <c r="R1519" s="6">
        <v>104.95283725108548</v>
      </c>
    </row>
    <row r="1520" spans="1:18" hidden="1" x14ac:dyDescent="0.4">
      <c r="A1520">
        <v>34208</v>
      </c>
      <c r="B1520">
        <v>2</v>
      </c>
      <c r="C1520" t="s">
        <v>1475</v>
      </c>
      <c r="D1520" t="s">
        <v>683</v>
      </c>
      <c r="E1520" s="28">
        <v>14384</v>
      </c>
      <c r="F1520" s="29">
        <v>13967</v>
      </c>
      <c r="G1520" s="29">
        <v>13319</v>
      </c>
      <c r="H1520" s="29">
        <v>12642</v>
      </c>
      <c r="I1520" s="29">
        <v>12342</v>
      </c>
      <c r="J1520" s="29">
        <v>11609</v>
      </c>
      <c r="K1520" s="29">
        <v>10663</v>
      </c>
      <c r="L1520" s="5">
        <v>100</v>
      </c>
      <c r="M1520" s="6">
        <v>97.100945494994434</v>
      </c>
      <c r="N1520" s="6">
        <v>92.595939933259174</v>
      </c>
      <c r="O1520" s="6">
        <v>87.889321468298107</v>
      </c>
      <c r="P1520" s="6">
        <v>85.803670745272527</v>
      </c>
      <c r="Q1520" s="6">
        <v>80.707730812013352</v>
      </c>
      <c r="R1520" s="6">
        <v>74.130978865406007</v>
      </c>
    </row>
    <row r="1521" spans="1:18" hidden="1" x14ac:dyDescent="0.4">
      <c r="A1521">
        <v>34209</v>
      </c>
      <c r="B1521">
        <v>2</v>
      </c>
      <c r="C1521" t="s">
        <v>1475</v>
      </c>
      <c r="D1521" t="s">
        <v>1490</v>
      </c>
      <c r="E1521" s="28">
        <v>18550</v>
      </c>
      <c r="F1521" s="29">
        <v>17984</v>
      </c>
      <c r="G1521" s="29">
        <v>17317</v>
      </c>
      <c r="H1521" s="29">
        <v>16683</v>
      </c>
      <c r="I1521" s="29">
        <v>16592</v>
      </c>
      <c r="J1521" s="29">
        <v>16096</v>
      </c>
      <c r="K1521" s="29">
        <v>15311</v>
      </c>
      <c r="L1521" s="5">
        <v>100</v>
      </c>
      <c r="M1521" s="6">
        <v>96.948787061994608</v>
      </c>
      <c r="N1521" s="6">
        <v>93.353099730458226</v>
      </c>
      <c r="O1521" s="6">
        <v>89.935309973045818</v>
      </c>
      <c r="P1521" s="6">
        <v>89.444743935309972</v>
      </c>
      <c r="Q1521" s="6">
        <v>86.770889487870619</v>
      </c>
      <c r="R1521" s="6">
        <v>82.539083557951486</v>
      </c>
    </row>
    <row r="1522" spans="1:18" hidden="1" x14ac:dyDescent="0.4">
      <c r="A1522">
        <v>34210</v>
      </c>
      <c r="B1522">
        <v>2</v>
      </c>
      <c r="C1522" t="s">
        <v>1475</v>
      </c>
      <c r="D1522" t="s">
        <v>1491</v>
      </c>
      <c r="E1522" s="28">
        <v>14596</v>
      </c>
      <c r="F1522" s="29">
        <v>13650</v>
      </c>
      <c r="G1522" s="29">
        <v>12331</v>
      </c>
      <c r="H1522" s="29">
        <v>11156</v>
      </c>
      <c r="I1522" s="29">
        <v>10311</v>
      </c>
      <c r="J1522" s="29">
        <v>9545</v>
      </c>
      <c r="K1522" s="29">
        <v>8627</v>
      </c>
      <c r="L1522" s="5">
        <v>100</v>
      </c>
      <c r="M1522" s="6">
        <v>93.518772266374356</v>
      </c>
      <c r="N1522" s="6">
        <v>84.482049876678545</v>
      </c>
      <c r="O1522" s="6">
        <v>76.431899150452182</v>
      </c>
      <c r="P1522" s="6">
        <v>70.642641819676626</v>
      </c>
      <c r="Q1522" s="6">
        <v>65.394628665387771</v>
      </c>
      <c r="R1522" s="6">
        <v>59.105234310770072</v>
      </c>
    </row>
    <row r="1523" spans="1:18" hidden="1" x14ac:dyDescent="0.4">
      <c r="A1523">
        <v>34211</v>
      </c>
      <c r="B1523">
        <v>2</v>
      </c>
      <c r="C1523" t="s">
        <v>1475</v>
      </c>
      <c r="D1523" t="s">
        <v>1492</v>
      </c>
      <c r="E1523" s="28">
        <v>9423</v>
      </c>
      <c r="F1523" s="29">
        <v>9216</v>
      </c>
      <c r="G1523" s="29">
        <v>8737</v>
      </c>
      <c r="H1523" s="29">
        <v>8409</v>
      </c>
      <c r="I1523" s="29">
        <v>8243</v>
      </c>
      <c r="J1523" s="29">
        <v>7642</v>
      </c>
      <c r="K1523" s="29">
        <v>7154</v>
      </c>
      <c r="L1523" s="5">
        <v>100</v>
      </c>
      <c r="M1523" s="6">
        <v>97.803247373447945</v>
      </c>
      <c r="N1523" s="6">
        <v>92.719940570943436</v>
      </c>
      <c r="O1523" s="6">
        <v>89.239095829353715</v>
      </c>
      <c r="P1523" s="6">
        <v>87.477448795500365</v>
      </c>
      <c r="Q1523" s="6">
        <v>81.099437546428959</v>
      </c>
      <c r="R1523" s="6">
        <v>75.920619760161316</v>
      </c>
    </row>
    <row r="1524" spans="1:18" hidden="1" x14ac:dyDescent="0.4">
      <c r="A1524">
        <v>34212</v>
      </c>
      <c r="B1524">
        <v>2</v>
      </c>
      <c r="C1524" t="s">
        <v>1475</v>
      </c>
      <c r="D1524" t="s">
        <v>1493</v>
      </c>
      <c r="E1524" s="28">
        <v>46272</v>
      </c>
      <c r="F1524" s="29">
        <v>48413</v>
      </c>
      <c r="G1524" s="29">
        <v>50276</v>
      </c>
      <c r="H1524" s="29">
        <v>52535</v>
      </c>
      <c r="I1524" s="29">
        <v>56429</v>
      </c>
      <c r="J1524" s="29">
        <v>58135</v>
      </c>
      <c r="K1524" s="29">
        <v>58753</v>
      </c>
      <c r="L1524" s="5">
        <v>100</v>
      </c>
      <c r="M1524" s="6">
        <v>104.62698824343015</v>
      </c>
      <c r="N1524" s="6">
        <v>108.65318118948824</v>
      </c>
      <c r="O1524" s="6">
        <v>113.53518326417704</v>
      </c>
      <c r="P1524" s="6">
        <v>121.95063969571231</v>
      </c>
      <c r="Q1524" s="6">
        <v>125.63753457814661</v>
      </c>
      <c r="R1524" s="6">
        <v>126.97311549100969</v>
      </c>
    </row>
    <row r="1525" spans="1:18" hidden="1" x14ac:dyDescent="0.4">
      <c r="A1525">
        <v>34213</v>
      </c>
      <c r="B1525">
        <v>2</v>
      </c>
      <c r="C1525" t="s">
        <v>1475</v>
      </c>
      <c r="D1525" t="s">
        <v>1494</v>
      </c>
      <c r="E1525" s="28">
        <v>35129</v>
      </c>
      <c r="F1525" s="29">
        <v>36606</v>
      </c>
      <c r="G1525" s="29">
        <v>36833</v>
      </c>
      <c r="H1525" s="29">
        <v>36904</v>
      </c>
      <c r="I1525" s="29">
        <v>37757</v>
      </c>
      <c r="J1525" s="29">
        <v>37403</v>
      </c>
      <c r="K1525" s="29">
        <v>36772</v>
      </c>
      <c r="L1525" s="5">
        <v>100</v>
      </c>
      <c r="M1525" s="6">
        <v>104.20450340174784</v>
      </c>
      <c r="N1525" s="6">
        <v>104.85069315949784</v>
      </c>
      <c r="O1525" s="6">
        <v>105.05280537447692</v>
      </c>
      <c r="P1525" s="6">
        <v>107.48099860514104</v>
      </c>
      <c r="Q1525" s="6">
        <v>106.47328418116086</v>
      </c>
      <c r="R1525" s="6">
        <v>104.67704745367075</v>
      </c>
    </row>
    <row r="1526" spans="1:18" hidden="1" x14ac:dyDescent="0.4">
      <c r="A1526">
        <v>34214</v>
      </c>
      <c r="B1526">
        <v>2</v>
      </c>
      <c r="C1526" t="s">
        <v>1475</v>
      </c>
      <c r="D1526" t="s">
        <v>1495</v>
      </c>
      <c r="E1526" s="28">
        <v>11119</v>
      </c>
      <c r="F1526" s="29">
        <v>10647</v>
      </c>
      <c r="G1526" s="29">
        <v>9965</v>
      </c>
      <c r="H1526" s="29">
        <v>9391</v>
      </c>
      <c r="I1526" s="29">
        <v>9012</v>
      </c>
      <c r="J1526" s="29">
        <v>8405</v>
      </c>
      <c r="K1526" s="29">
        <v>7725</v>
      </c>
      <c r="L1526" s="5">
        <v>100</v>
      </c>
      <c r="M1526" s="6">
        <v>95.755013940102529</v>
      </c>
      <c r="N1526" s="6">
        <v>89.621368828132034</v>
      </c>
      <c r="O1526" s="6">
        <v>84.459034085799075</v>
      </c>
      <c r="P1526" s="6">
        <v>81.05045417753395</v>
      </c>
      <c r="Q1526" s="6">
        <v>75.591330155589532</v>
      </c>
      <c r="R1526" s="6">
        <v>69.475672272686396</v>
      </c>
    </row>
    <row r="1527" spans="1:18" hidden="1" x14ac:dyDescent="0.4">
      <c r="A1527">
        <v>34215</v>
      </c>
      <c r="B1527">
        <v>2</v>
      </c>
      <c r="C1527" t="s">
        <v>1475</v>
      </c>
      <c r="D1527" t="s">
        <v>1496</v>
      </c>
      <c r="E1527" s="28">
        <v>9582</v>
      </c>
      <c r="F1527" s="29">
        <v>8873</v>
      </c>
      <c r="G1527" s="29">
        <v>8020</v>
      </c>
      <c r="H1527" s="29">
        <v>7215</v>
      </c>
      <c r="I1527" s="29">
        <v>6538</v>
      </c>
      <c r="J1527" s="29">
        <v>5872</v>
      </c>
      <c r="K1527" s="29">
        <v>5201</v>
      </c>
      <c r="L1527" s="5">
        <v>100</v>
      </c>
      <c r="M1527" s="6">
        <v>92.600709663953253</v>
      </c>
      <c r="N1527" s="6">
        <v>83.69860154456272</v>
      </c>
      <c r="O1527" s="6">
        <v>75.297432686286797</v>
      </c>
      <c r="P1527" s="6">
        <v>68.232101857649766</v>
      </c>
      <c r="Q1527" s="6">
        <v>61.28156960968483</v>
      </c>
      <c r="R1527" s="6">
        <v>54.278856188687122</v>
      </c>
    </row>
    <row r="1528" spans="1:18" hidden="1" x14ac:dyDescent="0.4">
      <c r="A1528">
        <v>34302</v>
      </c>
      <c r="B1528">
        <v>3</v>
      </c>
      <c r="C1528" t="s">
        <v>1475</v>
      </c>
      <c r="D1528" t="s">
        <v>1497</v>
      </c>
      <c r="E1528" s="28">
        <v>12724</v>
      </c>
      <c r="F1528" s="29">
        <v>13281</v>
      </c>
      <c r="G1528" s="29">
        <v>13733</v>
      </c>
      <c r="H1528" s="29">
        <v>14219</v>
      </c>
      <c r="I1528" s="29">
        <v>14910</v>
      </c>
      <c r="J1528" s="29">
        <v>14985</v>
      </c>
      <c r="K1528" s="29">
        <v>14844</v>
      </c>
      <c r="L1528" s="5">
        <v>100</v>
      </c>
      <c r="M1528" s="6">
        <v>104.37755422823012</v>
      </c>
      <c r="N1528" s="6">
        <v>107.92989625903803</v>
      </c>
      <c r="O1528" s="6">
        <v>111.74944985853506</v>
      </c>
      <c r="P1528" s="6">
        <v>117.18013203395159</v>
      </c>
      <c r="Q1528" s="6">
        <v>117.76956931782459</v>
      </c>
      <c r="R1528" s="6">
        <v>116.66142722414334</v>
      </c>
    </row>
    <row r="1529" spans="1:18" hidden="1" x14ac:dyDescent="0.4">
      <c r="A1529">
        <v>34304</v>
      </c>
      <c r="B1529">
        <v>3</v>
      </c>
      <c r="C1529" t="s">
        <v>1475</v>
      </c>
      <c r="D1529" t="s">
        <v>1498</v>
      </c>
      <c r="E1529" s="28">
        <v>7092</v>
      </c>
      <c r="F1529" s="29">
        <v>7119</v>
      </c>
      <c r="G1529" s="29">
        <v>7134</v>
      </c>
      <c r="H1529" s="29">
        <v>7316</v>
      </c>
      <c r="I1529" s="29">
        <v>7745</v>
      </c>
      <c r="J1529" s="29">
        <v>7827</v>
      </c>
      <c r="K1529" s="29">
        <v>7832</v>
      </c>
      <c r="L1529" s="5">
        <v>100</v>
      </c>
      <c r="M1529" s="6">
        <v>100.38071065989848</v>
      </c>
      <c r="N1529" s="6">
        <v>100.5922165820643</v>
      </c>
      <c r="O1529" s="6">
        <v>103.15848843767625</v>
      </c>
      <c r="P1529" s="6">
        <v>109.20755781161873</v>
      </c>
      <c r="Q1529" s="6">
        <v>110.36379018612521</v>
      </c>
      <c r="R1529" s="6">
        <v>110.43429216018048</v>
      </c>
    </row>
    <row r="1530" spans="1:18" hidden="1" x14ac:dyDescent="0.4">
      <c r="A1530">
        <v>34307</v>
      </c>
      <c r="B1530">
        <v>3</v>
      </c>
      <c r="C1530" t="s">
        <v>1475</v>
      </c>
      <c r="D1530" t="s">
        <v>1499</v>
      </c>
      <c r="E1530" s="28">
        <v>8151</v>
      </c>
      <c r="F1530" s="29">
        <v>7842</v>
      </c>
      <c r="G1530" s="29">
        <v>7353</v>
      </c>
      <c r="H1530" s="29">
        <v>7108</v>
      </c>
      <c r="I1530" s="29">
        <v>7064</v>
      </c>
      <c r="J1530" s="29">
        <v>6769</v>
      </c>
      <c r="K1530" s="29">
        <v>6426</v>
      </c>
      <c r="L1530" s="5">
        <v>100</v>
      </c>
      <c r="M1530" s="6">
        <v>96.209054103790947</v>
      </c>
      <c r="N1530" s="6">
        <v>90.209790209790214</v>
      </c>
      <c r="O1530" s="6">
        <v>87.204024046129319</v>
      </c>
      <c r="P1530" s="6">
        <v>86.664212980002446</v>
      </c>
      <c r="Q1530" s="6">
        <v>83.045025150288311</v>
      </c>
      <c r="R1530" s="6">
        <v>78.836952521163056</v>
      </c>
    </row>
    <row r="1531" spans="1:18" hidden="1" x14ac:dyDescent="0.4">
      <c r="A1531">
        <v>34309</v>
      </c>
      <c r="B1531">
        <v>3</v>
      </c>
      <c r="C1531" t="s">
        <v>1475</v>
      </c>
      <c r="D1531" t="s">
        <v>1500</v>
      </c>
      <c r="E1531" s="28">
        <v>3719</v>
      </c>
      <c r="F1531" s="29">
        <v>3606</v>
      </c>
      <c r="G1531" s="29">
        <v>3569</v>
      </c>
      <c r="H1531" s="29">
        <v>3573</v>
      </c>
      <c r="I1531" s="29">
        <v>3742</v>
      </c>
      <c r="J1531" s="29">
        <v>3748</v>
      </c>
      <c r="K1531" s="29">
        <v>3675</v>
      </c>
      <c r="L1531" s="5">
        <v>100</v>
      </c>
      <c r="M1531" s="6">
        <v>96.961548803441787</v>
      </c>
      <c r="N1531" s="6">
        <v>95.966657703683794</v>
      </c>
      <c r="O1531" s="6">
        <v>96.07421349825222</v>
      </c>
      <c r="P1531" s="6">
        <v>100.61844581876849</v>
      </c>
      <c r="Q1531" s="6">
        <v>100.77977951062114</v>
      </c>
      <c r="R1531" s="6">
        <v>98.816886259747235</v>
      </c>
    </row>
    <row r="1532" spans="1:18" hidden="1" x14ac:dyDescent="0.4">
      <c r="A1532">
        <v>34368</v>
      </c>
      <c r="B1532">
        <v>3</v>
      </c>
      <c r="C1532" t="s">
        <v>1475</v>
      </c>
      <c r="D1532" t="s">
        <v>1501</v>
      </c>
      <c r="E1532" s="28">
        <v>2991</v>
      </c>
      <c r="F1532" s="29">
        <v>2710</v>
      </c>
      <c r="G1532" s="29">
        <v>2386</v>
      </c>
      <c r="H1532" s="29">
        <v>2074</v>
      </c>
      <c r="I1532" s="29">
        <v>1883</v>
      </c>
      <c r="J1532" s="29">
        <v>1630</v>
      </c>
      <c r="K1532" s="29">
        <v>1401</v>
      </c>
      <c r="L1532" s="5">
        <v>100</v>
      </c>
      <c r="M1532" s="6">
        <v>90.605148779672348</v>
      </c>
      <c r="N1532" s="6">
        <v>79.772651287194918</v>
      </c>
      <c r="O1532" s="6">
        <v>69.341357405549985</v>
      </c>
      <c r="P1532" s="6">
        <v>62.95553326646607</v>
      </c>
      <c r="Q1532" s="6">
        <v>54.496823804747571</v>
      </c>
      <c r="R1532" s="6">
        <v>46.840521564694079</v>
      </c>
    </row>
    <row r="1533" spans="1:18" hidden="1" x14ac:dyDescent="0.4">
      <c r="A1533">
        <v>34369</v>
      </c>
      <c r="B1533">
        <v>3</v>
      </c>
      <c r="C1533" t="s">
        <v>1475</v>
      </c>
      <c r="D1533" t="s">
        <v>1502</v>
      </c>
      <c r="E1533" s="28">
        <v>6963</v>
      </c>
      <c r="F1533" s="29">
        <v>6713</v>
      </c>
      <c r="G1533" s="29">
        <v>6332</v>
      </c>
      <c r="H1533" s="29">
        <v>6043</v>
      </c>
      <c r="I1533" s="29">
        <v>5949</v>
      </c>
      <c r="J1533" s="29">
        <v>5684</v>
      </c>
      <c r="K1533" s="29">
        <v>5307</v>
      </c>
      <c r="L1533" s="5">
        <v>100</v>
      </c>
      <c r="M1533" s="6">
        <v>96.409593565991671</v>
      </c>
      <c r="N1533" s="6">
        <v>90.937814160562979</v>
      </c>
      <c r="O1533" s="6">
        <v>86.787304322849351</v>
      </c>
      <c r="P1533" s="6">
        <v>85.437311503662215</v>
      </c>
      <c r="Q1533" s="6">
        <v>81.63148068361339</v>
      </c>
      <c r="R1533" s="6">
        <v>76.21714778112883</v>
      </c>
    </row>
    <row r="1534" spans="1:18" hidden="1" x14ac:dyDescent="0.4">
      <c r="A1534">
        <v>34431</v>
      </c>
      <c r="B1534">
        <v>3</v>
      </c>
      <c r="C1534" t="s">
        <v>1475</v>
      </c>
      <c r="D1534" t="s">
        <v>1503</v>
      </c>
      <c r="E1534" s="28">
        <v>3322</v>
      </c>
      <c r="F1534" s="29">
        <v>2912</v>
      </c>
      <c r="G1534" s="29">
        <v>2574</v>
      </c>
      <c r="H1534" s="29">
        <v>2271</v>
      </c>
      <c r="I1534" s="29">
        <v>2035</v>
      </c>
      <c r="J1534" s="29">
        <v>1796</v>
      </c>
      <c r="K1534" s="29">
        <v>1599</v>
      </c>
      <c r="L1534" s="5">
        <v>100</v>
      </c>
      <c r="M1534" s="6">
        <v>87.658037326911497</v>
      </c>
      <c r="N1534" s="6">
        <v>77.483443708609272</v>
      </c>
      <c r="O1534" s="6">
        <v>68.362432269717033</v>
      </c>
      <c r="P1534" s="6">
        <v>61.258278145695364</v>
      </c>
      <c r="Q1534" s="6">
        <v>54.063816977724265</v>
      </c>
      <c r="R1534" s="6">
        <v>48.133654425045151</v>
      </c>
    </row>
    <row r="1535" spans="1:18" hidden="1" x14ac:dyDescent="0.4">
      <c r="A1535">
        <v>34462</v>
      </c>
      <c r="B1535">
        <v>3</v>
      </c>
      <c r="C1535" t="s">
        <v>1475</v>
      </c>
      <c r="D1535" t="s">
        <v>1504</v>
      </c>
      <c r="E1535" s="28">
        <v>6438</v>
      </c>
      <c r="F1535" s="29">
        <v>6232</v>
      </c>
      <c r="G1535" s="29">
        <v>5810</v>
      </c>
      <c r="H1535" s="29">
        <v>5307</v>
      </c>
      <c r="I1535" s="29">
        <v>4997</v>
      </c>
      <c r="J1535" s="29">
        <v>4692</v>
      </c>
      <c r="K1535" s="29">
        <v>4294</v>
      </c>
      <c r="L1535" s="5">
        <v>100</v>
      </c>
      <c r="M1535" s="6">
        <v>96.800248524386461</v>
      </c>
      <c r="N1535" s="6">
        <v>90.245417831624735</v>
      </c>
      <c r="O1535" s="6">
        <v>82.432432432432435</v>
      </c>
      <c r="P1535" s="6">
        <v>77.617272444858656</v>
      </c>
      <c r="Q1535" s="6">
        <v>72.879776328052188</v>
      </c>
      <c r="R1535" s="6">
        <v>66.697732214973598</v>
      </c>
    </row>
    <row r="1536" spans="1:18" hidden="1" x14ac:dyDescent="0.4">
      <c r="A1536">
        <v>34545</v>
      </c>
      <c r="B1536">
        <v>3</v>
      </c>
      <c r="C1536" t="s">
        <v>1475</v>
      </c>
      <c r="D1536" t="s">
        <v>1505</v>
      </c>
      <c r="E1536" s="28">
        <v>4059</v>
      </c>
      <c r="F1536" s="29">
        <v>3741</v>
      </c>
      <c r="G1536" s="29">
        <v>3345</v>
      </c>
      <c r="H1536" s="29">
        <v>2935</v>
      </c>
      <c r="I1536" s="29">
        <v>2656</v>
      </c>
      <c r="J1536" s="29">
        <v>2391</v>
      </c>
      <c r="K1536" s="29">
        <v>2114</v>
      </c>
      <c r="L1536" s="5">
        <v>100</v>
      </c>
      <c r="M1536" s="6">
        <v>92.165558019216547</v>
      </c>
      <c r="N1536" s="6">
        <v>82.409460458240943</v>
      </c>
      <c r="O1536" s="6">
        <v>72.308450357230853</v>
      </c>
      <c r="P1536" s="6">
        <v>65.434836166543491</v>
      </c>
      <c r="Q1536" s="6">
        <v>58.906134515890621</v>
      </c>
      <c r="R1536" s="6">
        <v>52.081793545208178</v>
      </c>
    </row>
    <row r="1537" spans="1:18" hidden="1" x14ac:dyDescent="0.4">
      <c r="A1537">
        <v>35000</v>
      </c>
      <c r="B1537" t="s">
        <v>0</v>
      </c>
      <c r="C1537" t="s">
        <v>1506</v>
      </c>
      <c r="E1537" s="28">
        <v>464633</v>
      </c>
      <c r="F1537" s="29">
        <v>457007</v>
      </c>
      <c r="G1537" s="29">
        <v>439399</v>
      </c>
      <c r="H1537" s="29">
        <v>424682</v>
      </c>
      <c r="I1537" s="29">
        <v>423884</v>
      </c>
      <c r="J1537" s="29">
        <v>410819</v>
      </c>
      <c r="K1537" s="29">
        <v>392145</v>
      </c>
      <c r="L1537" s="5">
        <v>100</v>
      </c>
      <c r="M1537" s="6">
        <v>98.358704612027125</v>
      </c>
      <c r="N1537" s="6">
        <v>94.569046968252351</v>
      </c>
      <c r="O1537" s="6">
        <v>91.401600833345881</v>
      </c>
      <c r="P1537" s="6">
        <v>91.229852378113478</v>
      </c>
      <c r="Q1537" s="6">
        <v>88.41795567684602</v>
      </c>
      <c r="R1537" s="6">
        <v>84.398869645505158</v>
      </c>
    </row>
    <row r="1538" spans="1:18" hidden="1" x14ac:dyDescent="0.4">
      <c r="A1538">
        <v>35201</v>
      </c>
      <c r="B1538">
        <v>2</v>
      </c>
      <c r="C1538" t="s">
        <v>1506</v>
      </c>
      <c r="D1538" t="s">
        <v>1507</v>
      </c>
      <c r="E1538" s="28">
        <v>91210</v>
      </c>
      <c r="F1538" s="29">
        <v>89321</v>
      </c>
      <c r="G1538" s="29">
        <v>84866</v>
      </c>
      <c r="H1538" s="29">
        <v>80945</v>
      </c>
      <c r="I1538" s="29">
        <v>79651</v>
      </c>
      <c r="J1538" s="29">
        <v>76500</v>
      </c>
      <c r="K1538" s="29">
        <v>72543</v>
      </c>
      <c r="L1538" s="5">
        <v>100</v>
      </c>
      <c r="M1538" s="6">
        <v>97.928955158425609</v>
      </c>
      <c r="N1538" s="6">
        <v>93.04462230018639</v>
      </c>
      <c r="O1538" s="6">
        <v>88.745751562328692</v>
      </c>
      <c r="P1538" s="6">
        <v>87.32704747286482</v>
      </c>
      <c r="Q1538" s="6">
        <v>83.872382414208971</v>
      </c>
      <c r="R1538" s="6">
        <v>79.534042319921056</v>
      </c>
    </row>
    <row r="1539" spans="1:18" hidden="1" x14ac:dyDescent="0.4">
      <c r="A1539">
        <v>35202</v>
      </c>
      <c r="B1539">
        <v>2</v>
      </c>
      <c r="C1539" t="s">
        <v>1506</v>
      </c>
      <c r="D1539" t="s">
        <v>1508</v>
      </c>
      <c r="E1539" s="28">
        <v>54429</v>
      </c>
      <c r="F1539" s="29">
        <v>53509</v>
      </c>
      <c r="G1539" s="29">
        <v>51775</v>
      </c>
      <c r="H1539" s="29">
        <v>50457</v>
      </c>
      <c r="I1539" s="29">
        <v>50583</v>
      </c>
      <c r="J1539" s="29">
        <v>49476</v>
      </c>
      <c r="K1539" s="29">
        <v>47601</v>
      </c>
      <c r="L1539" s="5">
        <v>100</v>
      </c>
      <c r="M1539" s="6">
        <v>98.309724595344392</v>
      </c>
      <c r="N1539" s="6">
        <v>95.123922908743495</v>
      </c>
      <c r="O1539" s="6">
        <v>92.702419665986881</v>
      </c>
      <c r="P1539" s="6">
        <v>92.933913906189716</v>
      </c>
      <c r="Q1539" s="6">
        <v>90.900071652979108</v>
      </c>
      <c r="R1539" s="6">
        <v>87.455216888056</v>
      </c>
    </row>
    <row r="1540" spans="1:18" hidden="1" x14ac:dyDescent="0.4">
      <c r="A1540">
        <v>35203</v>
      </c>
      <c r="B1540">
        <v>2</v>
      </c>
      <c r="C1540" t="s">
        <v>1506</v>
      </c>
      <c r="D1540" t="s">
        <v>1509</v>
      </c>
      <c r="E1540" s="28">
        <v>56750</v>
      </c>
      <c r="F1540" s="29">
        <v>57994</v>
      </c>
      <c r="G1540" s="29">
        <v>58241</v>
      </c>
      <c r="H1540" s="29">
        <v>58705</v>
      </c>
      <c r="I1540" s="29">
        <v>61112</v>
      </c>
      <c r="J1540" s="29">
        <v>61373</v>
      </c>
      <c r="K1540" s="29">
        <v>60488</v>
      </c>
      <c r="L1540" s="5">
        <v>100</v>
      </c>
      <c r="M1540" s="6">
        <v>102.19207048458149</v>
      </c>
      <c r="N1540" s="6">
        <v>102.6273127753304</v>
      </c>
      <c r="O1540" s="6">
        <v>103.44493392070484</v>
      </c>
      <c r="P1540" s="6">
        <v>107.6863436123348</v>
      </c>
      <c r="Q1540" s="6">
        <v>108.14625550660793</v>
      </c>
      <c r="R1540" s="6">
        <v>106.58678414096916</v>
      </c>
    </row>
    <row r="1541" spans="1:18" hidden="1" x14ac:dyDescent="0.4">
      <c r="A1541">
        <v>35204</v>
      </c>
      <c r="B1541">
        <v>2</v>
      </c>
      <c r="C1541" t="s">
        <v>1506</v>
      </c>
      <c r="D1541" t="s">
        <v>1510</v>
      </c>
      <c r="E1541" s="28">
        <v>19647</v>
      </c>
      <c r="F1541" s="29">
        <v>18692</v>
      </c>
      <c r="G1541" s="29">
        <v>17227</v>
      </c>
      <c r="H1541" s="29">
        <v>15708</v>
      </c>
      <c r="I1541" s="29">
        <v>14650</v>
      </c>
      <c r="J1541" s="29">
        <v>13483</v>
      </c>
      <c r="K1541" s="29">
        <v>12169</v>
      </c>
      <c r="L1541" s="5">
        <v>100</v>
      </c>
      <c r="M1541" s="6">
        <v>95.139207003613777</v>
      </c>
      <c r="N1541" s="6">
        <v>87.682597852089373</v>
      </c>
      <c r="O1541" s="6">
        <v>79.951137578256223</v>
      </c>
      <c r="P1541" s="6">
        <v>74.566091515244054</v>
      </c>
      <c r="Q1541" s="6">
        <v>68.626253372016095</v>
      </c>
      <c r="R1541" s="6">
        <v>61.938209395836516</v>
      </c>
    </row>
    <row r="1542" spans="1:18" hidden="1" x14ac:dyDescent="0.4">
      <c r="A1542">
        <v>35206</v>
      </c>
      <c r="B1542">
        <v>2</v>
      </c>
      <c r="C1542" t="s">
        <v>1506</v>
      </c>
      <c r="D1542" t="s">
        <v>1511</v>
      </c>
      <c r="E1542" s="28">
        <v>35280</v>
      </c>
      <c r="F1542" s="29">
        <v>35225</v>
      </c>
      <c r="G1542" s="29">
        <v>34736</v>
      </c>
      <c r="H1542" s="29">
        <v>34457</v>
      </c>
      <c r="I1542" s="29">
        <v>35443</v>
      </c>
      <c r="J1542" s="29">
        <v>35236</v>
      </c>
      <c r="K1542" s="29">
        <v>34772</v>
      </c>
      <c r="L1542" s="5">
        <v>100</v>
      </c>
      <c r="M1542" s="6">
        <v>99.84410430839003</v>
      </c>
      <c r="N1542" s="6">
        <v>98.458049886621311</v>
      </c>
      <c r="O1542" s="6">
        <v>97.667233560090708</v>
      </c>
      <c r="P1542" s="6">
        <v>100.46201814058958</v>
      </c>
      <c r="Q1542" s="6">
        <v>99.875283446712018</v>
      </c>
      <c r="R1542" s="6">
        <v>98.560090702947846</v>
      </c>
    </row>
    <row r="1543" spans="1:18" hidden="1" x14ac:dyDescent="0.4">
      <c r="A1543">
        <v>35207</v>
      </c>
      <c r="B1543">
        <v>2</v>
      </c>
      <c r="C1543" t="s">
        <v>1506</v>
      </c>
      <c r="D1543" t="s">
        <v>1512</v>
      </c>
      <c r="E1543" s="28">
        <v>16560</v>
      </c>
      <c r="F1543" s="29">
        <v>16357</v>
      </c>
      <c r="G1543" s="29">
        <v>15839</v>
      </c>
      <c r="H1543" s="29">
        <v>15715</v>
      </c>
      <c r="I1543" s="29">
        <v>16447</v>
      </c>
      <c r="J1543" s="29">
        <v>16599</v>
      </c>
      <c r="K1543" s="29">
        <v>16593</v>
      </c>
      <c r="L1543" s="5">
        <v>100</v>
      </c>
      <c r="M1543" s="6">
        <v>98.774154589371975</v>
      </c>
      <c r="N1543" s="6">
        <v>95.64613526570048</v>
      </c>
      <c r="O1543" s="6">
        <v>94.897342995169083</v>
      </c>
      <c r="P1543" s="6">
        <v>99.317632850241537</v>
      </c>
      <c r="Q1543" s="6">
        <v>100.23550724637683</v>
      </c>
      <c r="R1543" s="6">
        <v>100.19927536231886</v>
      </c>
    </row>
    <row r="1544" spans="1:18" hidden="1" x14ac:dyDescent="0.4">
      <c r="A1544">
        <v>35208</v>
      </c>
      <c r="B1544">
        <v>2</v>
      </c>
      <c r="C1544" t="s">
        <v>1506</v>
      </c>
      <c r="D1544" t="s">
        <v>1513</v>
      </c>
      <c r="E1544" s="28">
        <v>46444</v>
      </c>
      <c r="F1544" s="29">
        <v>45212</v>
      </c>
      <c r="G1544" s="29">
        <v>43264</v>
      </c>
      <c r="H1544" s="29">
        <v>41528</v>
      </c>
      <c r="I1544" s="29">
        <v>41199</v>
      </c>
      <c r="J1544" s="29">
        <v>39340</v>
      </c>
      <c r="K1544" s="29">
        <v>36944</v>
      </c>
      <c r="L1544" s="5">
        <v>100</v>
      </c>
      <c r="M1544" s="6">
        <v>97.34734303677547</v>
      </c>
      <c r="N1544" s="6">
        <v>93.15304452674188</v>
      </c>
      <c r="O1544" s="6">
        <v>89.41520971492551</v>
      </c>
      <c r="P1544" s="6">
        <v>88.706829730428041</v>
      </c>
      <c r="Q1544" s="6">
        <v>84.704159848419607</v>
      </c>
      <c r="R1544" s="6">
        <v>79.545258806304361</v>
      </c>
    </row>
    <row r="1545" spans="1:18" hidden="1" x14ac:dyDescent="0.4">
      <c r="A1545">
        <v>35210</v>
      </c>
      <c r="B1545">
        <v>2</v>
      </c>
      <c r="C1545" t="s">
        <v>1506</v>
      </c>
      <c r="D1545" t="s">
        <v>1514</v>
      </c>
      <c r="E1545" s="28">
        <v>18039</v>
      </c>
      <c r="F1545" s="29">
        <v>17698</v>
      </c>
      <c r="G1545" s="29">
        <v>16823</v>
      </c>
      <c r="H1545" s="29">
        <v>16322</v>
      </c>
      <c r="I1545" s="29">
        <v>16383</v>
      </c>
      <c r="J1545" s="29">
        <v>15832</v>
      </c>
      <c r="K1545" s="29">
        <v>14899</v>
      </c>
      <c r="L1545" s="5">
        <v>100</v>
      </c>
      <c r="M1545" s="6">
        <v>98.109651311048282</v>
      </c>
      <c r="N1545" s="6">
        <v>93.259049836465437</v>
      </c>
      <c r="O1545" s="6">
        <v>90.481734020732858</v>
      </c>
      <c r="P1545" s="6">
        <v>90.819890237818058</v>
      </c>
      <c r="Q1545" s="6">
        <v>87.765397194966468</v>
      </c>
      <c r="R1545" s="6">
        <v>82.59327013692554</v>
      </c>
    </row>
    <row r="1546" spans="1:18" hidden="1" x14ac:dyDescent="0.4">
      <c r="A1546">
        <v>35211</v>
      </c>
      <c r="B1546">
        <v>2</v>
      </c>
      <c r="C1546" t="s">
        <v>1506</v>
      </c>
      <c r="D1546" t="s">
        <v>1515</v>
      </c>
      <c r="E1546" s="28">
        <v>14328</v>
      </c>
      <c r="F1546" s="29">
        <v>13842</v>
      </c>
      <c r="G1546" s="29">
        <v>12744</v>
      </c>
      <c r="H1546" s="29">
        <v>11554</v>
      </c>
      <c r="I1546" s="29">
        <v>10653</v>
      </c>
      <c r="J1546" s="29">
        <v>9731</v>
      </c>
      <c r="K1546" s="29">
        <v>8885</v>
      </c>
      <c r="L1546" s="5">
        <v>100</v>
      </c>
      <c r="M1546" s="6">
        <v>96.608040201005025</v>
      </c>
      <c r="N1546" s="6">
        <v>88.94472361809045</v>
      </c>
      <c r="O1546" s="6">
        <v>80.639307649357903</v>
      </c>
      <c r="P1546" s="6">
        <v>74.350921273031815</v>
      </c>
      <c r="Q1546" s="6">
        <v>67.915968732551647</v>
      </c>
      <c r="R1546" s="6">
        <v>62.011446119486322</v>
      </c>
    </row>
    <row r="1547" spans="1:18" hidden="1" x14ac:dyDescent="0.4">
      <c r="A1547">
        <v>35212</v>
      </c>
      <c r="B1547">
        <v>2</v>
      </c>
      <c r="C1547" t="s">
        <v>1506</v>
      </c>
      <c r="D1547" t="s">
        <v>1516</v>
      </c>
      <c r="E1547" s="28">
        <v>12076</v>
      </c>
      <c r="F1547" s="29">
        <v>11802</v>
      </c>
      <c r="G1547" s="29">
        <v>11237</v>
      </c>
      <c r="H1547" s="29">
        <v>10611</v>
      </c>
      <c r="I1547" s="29">
        <v>10379</v>
      </c>
      <c r="J1547" s="29">
        <v>9927</v>
      </c>
      <c r="K1547" s="29">
        <v>9234</v>
      </c>
      <c r="L1547" s="5">
        <v>100</v>
      </c>
      <c r="M1547" s="6">
        <v>97.731036767141433</v>
      </c>
      <c r="N1547" s="6">
        <v>93.052335210334547</v>
      </c>
      <c r="O1547" s="6">
        <v>87.868499503146737</v>
      </c>
      <c r="P1547" s="6">
        <v>85.947333554156998</v>
      </c>
      <c r="Q1547" s="6">
        <v>82.204372308711498</v>
      </c>
      <c r="R1547" s="6">
        <v>76.465717124875781</v>
      </c>
    </row>
    <row r="1548" spans="1:18" hidden="1" x14ac:dyDescent="0.4">
      <c r="A1548">
        <v>35213</v>
      </c>
      <c r="B1548">
        <v>2</v>
      </c>
      <c r="C1548" t="s">
        <v>1506</v>
      </c>
      <c r="D1548" t="s">
        <v>1517</v>
      </c>
      <c r="E1548" s="28">
        <v>9915</v>
      </c>
      <c r="F1548" s="29">
        <v>9393</v>
      </c>
      <c r="G1548" s="29">
        <v>8770</v>
      </c>
      <c r="H1548" s="29">
        <v>8089</v>
      </c>
      <c r="I1548" s="29">
        <v>7543</v>
      </c>
      <c r="J1548" s="29">
        <v>6876</v>
      </c>
      <c r="K1548" s="29">
        <v>6159</v>
      </c>
      <c r="L1548" s="5">
        <v>100</v>
      </c>
      <c r="M1548" s="6">
        <v>94.735249621785172</v>
      </c>
      <c r="N1548" s="6">
        <v>88.451840645486641</v>
      </c>
      <c r="O1548" s="6">
        <v>81.583459404942005</v>
      </c>
      <c r="P1548" s="6">
        <v>76.076651538073619</v>
      </c>
      <c r="Q1548" s="6">
        <v>69.349470499243566</v>
      </c>
      <c r="R1548" s="6">
        <v>62.118003025718608</v>
      </c>
    </row>
    <row r="1549" spans="1:18" hidden="1" x14ac:dyDescent="0.4">
      <c r="A1549">
        <v>35215</v>
      </c>
      <c r="B1549">
        <v>2</v>
      </c>
      <c r="C1549" t="s">
        <v>1506</v>
      </c>
      <c r="D1549" t="s">
        <v>1518</v>
      </c>
      <c r="E1549" s="28">
        <v>46398</v>
      </c>
      <c r="F1549" s="29">
        <v>46210</v>
      </c>
      <c r="G1549" s="29">
        <v>44758</v>
      </c>
      <c r="H1549" s="29">
        <v>43754</v>
      </c>
      <c r="I1549" s="29">
        <v>44064</v>
      </c>
      <c r="J1549" s="29">
        <v>42469</v>
      </c>
      <c r="K1549" s="29">
        <v>40030</v>
      </c>
      <c r="L1549" s="5">
        <v>100</v>
      </c>
      <c r="M1549" s="6">
        <v>99.594810121125903</v>
      </c>
      <c r="N1549" s="6">
        <v>96.465364886417518</v>
      </c>
      <c r="O1549" s="6">
        <v>94.301478512004834</v>
      </c>
      <c r="P1549" s="6">
        <v>94.969610759084446</v>
      </c>
      <c r="Q1549" s="6">
        <v>91.531962584594169</v>
      </c>
      <c r="R1549" s="6">
        <v>86.27527048579681</v>
      </c>
    </row>
    <row r="1550" spans="1:18" hidden="1" x14ac:dyDescent="0.4">
      <c r="A1550">
        <v>35216</v>
      </c>
      <c r="B1550">
        <v>2</v>
      </c>
      <c r="C1550" t="s">
        <v>1506</v>
      </c>
      <c r="D1550" t="s">
        <v>1519</v>
      </c>
      <c r="E1550" s="28">
        <v>20604</v>
      </c>
      <c r="F1550" s="29">
        <v>20313</v>
      </c>
      <c r="G1550" s="29">
        <v>19412</v>
      </c>
      <c r="H1550" s="29">
        <v>18587</v>
      </c>
      <c r="I1550" s="29">
        <v>18340</v>
      </c>
      <c r="J1550" s="29">
        <v>17755</v>
      </c>
      <c r="K1550" s="29">
        <v>16924</v>
      </c>
      <c r="L1550" s="5">
        <v>100</v>
      </c>
      <c r="M1550" s="6">
        <v>98.587652882935345</v>
      </c>
      <c r="N1550" s="6">
        <v>94.21471558920598</v>
      </c>
      <c r="O1550" s="6">
        <v>90.210638710929913</v>
      </c>
      <c r="P1550" s="6">
        <v>89.011842360706666</v>
      </c>
      <c r="Q1550" s="6">
        <v>86.172587847019997</v>
      </c>
      <c r="R1550" s="6">
        <v>82.1393904096292</v>
      </c>
    </row>
    <row r="1551" spans="1:18" hidden="1" x14ac:dyDescent="0.4">
      <c r="A1551">
        <v>35305</v>
      </c>
      <c r="B1551">
        <v>3</v>
      </c>
      <c r="C1551" t="s">
        <v>1506</v>
      </c>
      <c r="D1551" t="s">
        <v>1520</v>
      </c>
      <c r="E1551" s="28">
        <v>8075</v>
      </c>
      <c r="F1551" s="29">
        <v>7247</v>
      </c>
      <c r="G1551" s="29">
        <v>6401</v>
      </c>
      <c r="H1551" s="29">
        <v>5664</v>
      </c>
      <c r="I1551" s="29">
        <v>5100</v>
      </c>
      <c r="J1551" s="29">
        <v>4537</v>
      </c>
      <c r="K1551" s="29">
        <v>3991</v>
      </c>
      <c r="L1551" s="5">
        <v>100</v>
      </c>
      <c r="M1551" s="6">
        <v>89.746130030959748</v>
      </c>
      <c r="N1551" s="6">
        <v>79.269349845201248</v>
      </c>
      <c r="O1551" s="6">
        <v>70.142414860681114</v>
      </c>
      <c r="P1551" s="6">
        <v>63.157894736842103</v>
      </c>
      <c r="Q1551" s="6">
        <v>56.185758513931894</v>
      </c>
      <c r="R1551" s="6">
        <v>49.424148606811144</v>
      </c>
    </row>
    <row r="1552" spans="1:18" hidden="1" x14ac:dyDescent="0.4">
      <c r="A1552">
        <v>35321</v>
      </c>
      <c r="B1552">
        <v>3</v>
      </c>
      <c r="C1552" t="s">
        <v>1506</v>
      </c>
      <c r="D1552" t="s">
        <v>1521</v>
      </c>
      <c r="E1552" s="28">
        <v>1655</v>
      </c>
      <c r="F1552" s="29">
        <v>1650</v>
      </c>
      <c r="G1552" s="29">
        <v>1598</v>
      </c>
      <c r="H1552" s="29">
        <v>1568</v>
      </c>
      <c r="I1552" s="29">
        <v>1579</v>
      </c>
      <c r="J1552" s="29">
        <v>1534</v>
      </c>
      <c r="K1552" s="29">
        <v>1501</v>
      </c>
      <c r="L1552" s="5">
        <v>100</v>
      </c>
      <c r="M1552" s="6">
        <v>99.697885196374628</v>
      </c>
      <c r="N1552" s="6">
        <v>96.555891238670696</v>
      </c>
      <c r="O1552" s="6">
        <v>94.743202416918422</v>
      </c>
      <c r="P1552" s="6">
        <v>95.407854984894257</v>
      </c>
      <c r="Q1552" s="6">
        <v>92.688821752265866</v>
      </c>
      <c r="R1552" s="6">
        <v>90.69486404833836</v>
      </c>
    </row>
    <row r="1553" spans="1:18" hidden="1" x14ac:dyDescent="0.4">
      <c r="A1553">
        <v>35341</v>
      </c>
      <c r="B1553">
        <v>3</v>
      </c>
      <c r="C1553" t="s">
        <v>1506</v>
      </c>
      <c r="D1553" t="s">
        <v>1522</v>
      </c>
      <c r="E1553" s="28">
        <v>1321</v>
      </c>
      <c r="F1553" s="29">
        <v>1152</v>
      </c>
      <c r="G1553" s="29">
        <v>1007</v>
      </c>
      <c r="H1553" s="29">
        <v>850</v>
      </c>
      <c r="I1553" s="29">
        <v>743</v>
      </c>
      <c r="J1553" s="29">
        <v>645</v>
      </c>
      <c r="K1553" s="29">
        <v>552</v>
      </c>
      <c r="L1553" s="5">
        <v>100</v>
      </c>
      <c r="M1553" s="6">
        <v>87.206661619984857</v>
      </c>
      <c r="N1553" s="6">
        <v>76.230128690386067</v>
      </c>
      <c r="O1553" s="6">
        <v>64.345193035579101</v>
      </c>
      <c r="P1553" s="6">
        <v>56.245268735806206</v>
      </c>
      <c r="Q1553" s="6">
        <v>48.826646479939441</v>
      </c>
      <c r="R1553" s="6">
        <v>41.786525359576075</v>
      </c>
    </row>
    <row r="1554" spans="1:18" hidden="1" x14ac:dyDescent="0.4">
      <c r="A1554">
        <v>35343</v>
      </c>
      <c r="B1554">
        <v>3</v>
      </c>
      <c r="C1554" t="s">
        <v>1506</v>
      </c>
      <c r="D1554" t="s">
        <v>1523</v>
      </c>
      <c r="E1554" s="28">
        <v>5235</v>
      </c>
      <c r="F1554" s="29">
        <v>5073</v>
      </c>
      <c r="G1554" s="29">
        <v>4864</v>
      </c>
      <c r="H1554" s="29">
        <v>4699</v>
      </c>
      <c r="I1554" s="29">
        <v>4782</v>
      </c>
      <c r="J1554" s="29">
        <v>4664</v>
      </c>
      <c r="K1554" s="29">
        <v>4441</v>
      </c>
      <c r="L1554" s="5">
        <v>100</v>
      </c>
      <c r="M1554" s="6">
        <v>96.905444126074499</v>
      </c>
      <c r="N1554" s="6">
        <v>92.913085004775553</v>
      </c>
      <c r="O1554" s="6">
        <v>89.761222540592172</v>
      </c>
      <c r="P1554" s="6">
        <v>91.346704871060169</v>
      </c>
      <c r="Q1554" s="6">
        <v>89.092645654250234</v>
      </c>
      <c r="R1554" s="6">
        <v>84.832855778414512</v>
      </c>
    </row>
    <row r="1555" spans="1:18" hidden="1" x14ac:dyDescent="0.4">
      <c r="A1555">
        <v>35344</v>
      </c>
      <c r="B1555">
        <v>3</v>
      </c>
      <c r="C1555" t="s">
        <v>1506</v>
      </c>
      <c r="D1555" t="s">
        <v>1524</v>
      </c>
      <c r="E1555" s="28">
        <v>5145</v>
      </c>
      <c r="F1555" s="29">
        <v>4891</v>
      </c>
      <c r="G1555" s="29">
        <v>4559</v>
      </c>
      <c r="H1555" s="29">
        <v>4313</v>
      </c>
      <c r="I1555" s="29">
        <v>4181</v>
      </c>
      <c r="J1555" s="29">
        <v>3886</v>
      </c>
      <c r="K1555" s="29">
        <v>3541</v>
      </c>
      <c r="L1555" s="5">
        <v>100</v>
      </c>
      <c r="M1555" s="6">
        <v>95.063168124392618</v>
      </c>
      <c r="N1555" s="6">
        <v>88.610301263362487</v>
      </c>
      <c r="O1555" s="6">
        <v>83.828960155490776</v>
      </c>
      <c r="P1555" s="6">
        <v>81.263362487852291</v>
      </c>
      <c r="Q1555" s="6">
        <v>75.529640427599603</v>
      </c>
      <c r="R1555" s="6">
        <v>68.824101068999028</v>
      </c>
    </row>
    <row r="1556" spans="1:18" hidden="1" x14ac:dyDescent="0.4">
      <c r="A1556">
        <v>35502</v>
      </c>
      <c r="B1556">
        <v>3</v>
      </c>
      <c r="C1556" t="s">
        <v>1506</v>
      </c>
      <c r="D1556" t="s">
        <v>1525</v>
      </c>
      <c r="E1556" s="28">
        <v>1522</v>
      </c>
      <c r="F1556" s="29">
        <v>1426</v>
      </c>
      <c r="G1556" s="29">
        <v>1278</v>
      </c>
      <c r="H1556" s="29">
        <v>1156</v>
      </c>
      <c r="I1556" s="29">
        <v>1052</v>
      </c>
      <c r="J1556" s="29">
        <v>956</v>
      </c>
      <c r="K1556" s="29">
        <v>878</v>
      </c>
      <c r="L1556" s="5">
        <v>100</v>
      </c>
      <c r="M1556" s="6">
        <v>93.692509855453352</v>
      </c>
      <c r="N1556" s="6">
        <v>83.968462549277262</v>
      </c>
      <c r="O1556" s="6">
        <v>75.952693823915894</v>
      </c>
      <c r="P1556" s="6">
        <v>69.119579500657039</v>
      </c>
      <c r="Q1556" s="6">
        <v>62.812089356110377</v>
      </c>
      <c r="R1556" s="6">
        <v>57.687253613666236</v>
      </c>
    </row>
    <row r="1557" spans="1:18" hidden="1" x14ac:dyDescent="0.4">
      <c r="A1557">
        <v>36000</v>
      </c>
      <c r="B1557" t="s">
        <v>0</v>
      </c>
      <c r="C1557" t="s">
        <v>1526</v>
      </c>
      <c r="E1557" s="28">
        <v>245983</v>
      </c>
      <c r="F1557" s="29">
        <v>246407</v>
      </c>
      <c r="G1557" s="29">
        <v>241172</v>
      </c>
      <c r="H1557" s="29">
        <v>234653</v>
      </c>
      <c r="I1557" s="29">
        <v>233612</v>
      </c>
      <c r="J1557" s="29">
        <v>225866</v>
      </c>
      <c r="K1557" s="29">
        <v>215236</v>
      </c>
      <c r="L1557" s="5">
        <v>100</v>
      </c>
      <c r="M1557" s="6">
        <v>100.1723696353</v>
      </c>
      <c r="N1557" s="6">
        <v>98.044173784367217</v>
      </c>
      <c r="O1557" s="6">
        <v>95.393990641629713</v>
      </c>
      <c r="P1557" s="6">
        <v>94.970790664395508</v>
      </c>
      <c r="Q1557" s="6">
        <v>91.821792562900683</v>
      </c>
      <c r="R1557" s="6">
        <v>87.500355715638889</v>
      </c>
    </row>
    <row r="1558" spans="1:18" hidden="1" x14ac:dyDescent="0.4">
      <c r="A1558">
        <v>36201</v>
      </c>
      <c r="B1558">
        <v>2</v>
      </c>
      <c r="C1558" t="s">
        <v>1526</v>
      </c>
      <c r="D1558" t="s">
        <v>1527</v>
      </c>
      <c r="E1558" s="28">
        <v>77547</v>
      </c>
      <c r="F1558" s="29">
        <v>79625</v>
      </c>
      <c r="G1558" s="29">
        <v>80747</v>
      </c>
      <c r="H1558" s="29">
        <v>81282</v>
      </c>
      <c r="I1558" s="29">
        <v>83218</v>
      </c>
      <c r="J1558" s="29">
        <v>81733</v>
      </c>
      <c r="K1558" s="29">
        <v>79112</v>
      </c>
      <c r="L1558" s="5">
        <v>100</v>
      </c>
      <c r="M1558" s="6">
        <v>102.67966523527667</v>
      </c>
      <c r="N1558" s="6">
        <v>104.12652971746166</v>
      </c>
      <c r="O1558" s="6">
        <v>104.81643390459978</v>
      </c>
      <c r="P1558" s="6">
        <v>107.3129843836641</v>
      </c>
      <c r="Q1558" s="6">
        <v>105.39801668665454</v>
      </c>
      <c r="R1558" s="6">
        <v>102.01813093994609</v>
      </c>
    </row>
    <row r="1559" spans="1:18" hidden="1" x14ac:dyDescent="0.4">
      <c r="A1559">
        <v>36202</v>
      </c>
      <c r="B1559">
        <v>2</v>
      </c>
      <c r="C1559" t="s">
        <v>1526</v>
      </c>
      <c r="D1559" t="s">
        <v>1528</v>
      </c>
      <c r="E1559" s="28">
        <v>19290</v>
      </c>
      <c r="F1559" s="29">
        <v>19021</v>
      </c>
      <c r="G1559" s="29">
        <v>18559</v>
      </c>
      <c r="H1559" s="29">
        <v>18144</v>
      </c>
      <c r="I1559" s="29">
        <v>17996</v>
      </c>
      <c r="J1559" s="29">
        <v>17200</v>
      </c>
      <c r="K1559" s="29">
        <v>16140</v>
      </c>
      <c r="L1559" s="5">
        <v>100</v>
      </c>
      <c r="M1559" s="6">
        <v>98.605495075168477</v>
      </c>
      <c r="N1559" s="6">
        <v>96.21047174701917</v>
      </c>
      <c r="O1559" s="6">
        <v>94.059097978227058</v>
      </c>
      <c r="P1559" s="6">
        <v>93.29186106791083</v>
      </c>
      <c r="Q1559" s="6">
        <v>89.165370658372211</v>
      </c>
      <c r="R1559" s="6">
        <v>83.670295489891132</v>
      </c>
    </row>
    <row r="1560" spans="1:18" hidden="1" x14ac:dyDescent="0.4">
      <c r="A1560">
        <v>36203</v>
      </c>
      <c r="B1560">
        <v>2</v>
      </c>
      <c r="C1560" t="s">
        <v>1526</v>
      </c>
      <c r="D1560" t="s">
        <v>1529</v>
      </c>
      <c r="E1560" s="28">
        <v>12650</v>
      </c>
      <c r="F1560" s="29">
        <v>12706</v>
      </c>
      <c r="G1560" s="29">
        <v>12286</v>
      </c>
      <c r="H1560" s="29">
        <v>11700</v>
      </c>
      <c r="I1560" s="29">
        <v>11636</v>
      </c>
      <c r="J1560" s="29">
        <v>11116</v>
      </c>
      <c r="K1560" s="29">
        <v>10450</v>
      </c>
      <c r="L1560" s="5">
        <v>100</v>
      </c>
      <c r="M1560" s="6">
        <v>100.44268774703558</v>
      </c>
      <c r="N1560" s="6">
        <v>97.122529644268781</v>
      </c>
      <c r="O1560" s="6">
        <v>92.490118577075094</v>
      </c>
      <c r="P1560" s="6">
        <v>91.984189723320156</v>
      </c>
      <c r="Q1560" s="6">
        <v>87.873517786561266</v>
      </c>
      <c r="R1560" s="6">
        <v>82.608695652173907</v>
      </c>
    </row>
    <row r="1561" spans="1:18" hidden="1" x14ac:dyDescent="0.4">
      <c r="A1561">
        <v>36204</v>
      </c>
      <c r="B1561">
        <v>2</v>
      </c>
      <c r="C1561" t="s">
        <v>1526</v>
      </c>
      <c r="D1561" t="s">
        <v>1530</v>
      </c>
      <c r="E1561" s="28">
        <v>23315</v>
      </c>
      <c r="F1561" s="29">
        <v>23355</v>
      </c>
      <c r="G1561" s="29">
        <v>22627</v>
      </c>
      <c r="H1561" s="29">
        <v>21738</v>
      </c>
      <c r="I1561" s="29">
        <v>21572</v>
      </c>
      <c r="J1561" s="29">
        <v>20943</v>
      </c>
      <c r="K1561" s="29">
        <v>20090</v>
      </c>
      <c r="L1561" s="5">
        <v>100</v>
      </c>
      <c r="M1561" s="6">
        <v>100.17156337122024</v>
      </c>
      <c r="N1561" s="6">
        <v>97.049110015011792</v>
      </c>
      <c r="O1561" s="6">
        <v>93.236114089641859</v>
      </c>
      <c r="P1561" s="6">
        <v>92.524126099077847</v>
      </c>
      <c r="Q1561" s="6">
        <v>89.826292086639498</v>
      </c>
      <c r="R1561" s="6">
        <v>86.167703195367778</v>
      </c>
    </row>
    <row r="1562" spans="1:18" hidden="1" x14ac:dyDescent="0.4">
      <c r="A1562">
        <v>36205</v>
      </c>
      <c r="B1562">
        <v>2</v>
      </c>
      <c r="C1562" t="s">
        <v>1526</v>
      </c>
      <c r="D1562" t="s">
        <v>1531</v>
      </c>
      <c r="E1562" s="28">
        <v>14827</v>
      </c>
      <c r="F1562" s="29">
        <v>14565</v>
      </c>
      <c r="G1562" s="29">
        <v>14011</v>
      </c>
      <c r="H1562" s="29">
        <v>13347</v>
      </c>
      <c r="I1562" s="29">
        <v>12923</v>
      </c>
      <c r="J1562" s="29">
        <v>12256</v>
      </c>
      <c r="K1562" s="29">
        <v>11557</v>
      </c>
      <c r="L1562" s="5">
        <v>100</v>
      </c>
      <c r="M1562" s="6">
        <v>98.232953395831927</v>
      </c>
      <c r="N1562" s="6">
        <v>94.496526606865842</v>
      </c>
      <c r="O1562" s="6">
        <v>90.018210022256696</v>
      </c>
      <c r="P1562" s="6">
        <v>87.158562082686984</v>
      </c>
      <c r="Q1562" s="6">
        <v>82.660012140014842</v>
      </c>
      <c r="R1562" s="6">
        <v>77.945639711337421</v>
      </c>
    </row>
    <row r="1563" spans="1:18" hidden="1" x14ac:dyDescent="0.4">
      <c r="A1563">
        <v>36206</v>
      </c>
      <c r="B1563">
        <v>2</v>
      </c>
      <c r="C1563" t="s">
        <v>1526</v>
      </c>
      <c r="D1563" t="s">
        <v>1532</v>
      </c>
      <c r="E1563" s="28">
        <v>13216</v>
      </c>
      <c r="F1563" s="29">
        <v>13104</v>
      </c>
      <c r="G1563" s="29">
        <v>12466</v>
      </c>
      <c r="H1563" s="29">
        <v>11782</v>
      </c>
      <c r="I1563" s="29">
        <v>11434</v>
      </c>
      <c r="J1563" s="29">
        <v>10846</v>
      </c>
      <c r="K1563" s="29">
        <v>9997</v>
      </c>
      <c r="L1563" s="5">
        <v>100</v>
      </c>
      <c r="M1563" s="6">
        <v>99.152542372881356</v>
      </c>
      <c r="N1563" s="6">
        <v>94.325060532687658</v>
      </c>
      <c r="O1563" s="6">
        <v>89.149515738498792</v>
      </c>
      <c r="P1563" s="6">
        <v>86.516343825665871</v>
      </c>
      <c r="Q1563" s="6">
        <v>82.067191283292971</v>
      </c>
      <c r="R1563" s="6">
        <v>75.643159806295401</v>
      </c>
    </row>
    <row r="1564" spans="1:18" hidden="1" x14ac:dyDescent="0.4">
      <c r="A1564">
        <v>36207</v>
      </c>
      <c r="B1564">
        <v>2</v>
      </c>
      <c r="C1564" t="s">
        <v>1526</v>
      </c>
      <c r="D1564" t="s">
        <v>1533</v>
      </c>
      <c r="E1564" s="28">
        <v>10975</v>
      </c>
      <c r="F1564" s="29">
        <v>10799</v>
      </c>
      <c r="G1564" s="29">
        <v>10177</v>
      </c>
      <c r="H1564" s="29">
        <v>9538</v>
      </c>
      <c r="I1564" s="29">
        <v>9077</v>
      </c>
      <c r="J1564" s="29">
        <v>8499</v>
      </c>
      <c r="K1564" s="29">
        <v>7947</v>
      </c>
      <c r="L1564" s="5">
        <v>100</v>
      </c>
      <c r="M1564" s="6">
        <v>98.396355353075165</v>
      </c>
      <c r="N1564" s="6">
        <v>92.728929384965824</v>
      </c>
      <c r="O1564" s="6">
        <v>86.90660592255125</v>
      </c>
      <c r="P1564" s="6">
        <v>82.706150341685643</v>
      </c>
      <c r="Q1564" s="6">
        <v>77.439635535307517</v>
      </c>
      <c r="R1564" s="6">
        <v>72.410022779043288</v>
      </c>
    </row>
    <row r="1565" spans="1:18" hidden="1" x14ac:dyDescent="0.4">
      <c r="A1565">
        <v>36208</v>
      </c>
      <c r="B1565">
        <v>2</v>
      </c>
      <c r="C1565" t="s">
        <v>1526</v>
      </c>
      <c r="D1565" t="s">
        <v>1534</v>
      </c>
      <c r="E1565" s="28">
        <v>10875</v>
      </c>
      <c r="F1565" s="29">
        <v>10376</v>
      </c>
      <c r="G1565" s="29">
        <v>9336</v>
      </c>
      <c r="H1565" s="29">
        <v>8288</v>
      </c>
      <c r="I1565" s="29">
        <v>7398</v>
      </c>
      <c r="J1565" s="29">
        <v>6561</v>
      </c>
      <c r="K1565" s="29">
        <v>5700</v>
      </c>
      <c r="L1565" s="5">
        <v>100</v>
      </c>
      <c r="M1565" s="6">
        <v>95.411494252873567</v>
      </c>
      <c r="N1565" s="6">
        <v>85.848275862068974</v>
      </c>
      <c r="O1565" s="6">
        <v>76.211494252873564</v>
      </c>
      <c r="P1565" s="6">
        <v>68.027586206896558</v>
      </c>
      <c r="Q1565" s="6">
        <v>60.331034482758618</v>
      </c>
      <c r="R1565" s="6">
        <v>52.413793103448278</v>
      </c>
    </row>
    <row r="1566" spans="1:18" hidden="1" x14ac:dyDescent="0.4">
      <c r="A1566">
        <v>36301</v>
      </c>
      <c r="B1566">
        <v>3</v>
      </c>
      <c r="C1566" t="s">
        <v>1526</v>
      </c>
      <c r="D1566" t="s">
        <v>1535</v>
      </c>
      <c r="E1566" s="28">
        <v>2128</v>
      </c>
      <c r="F1566" s="29">
        <v>2007</v>
      </c>
      <c r="G1566" s="29">
        <v>1844</v>
      </c>
      <c r="H1566" s="29">
        <v>1639</v>
      </c>
      <c r="I1566" s="29">
        <v>1466</v>
      </c>
      <c r="J1566" s="29">
        <v>1312</v>
      </c>
      <c r="K1566" s="29">
        <v>1169</v>
      </c>
      <c r="L1566" s="5">
        <v>100</v>
      </c>
      <c r="M1566" s="6">
        <v>94.313909774436084</v>
      </c>
      <c r="N1566" s="6">
        <v>86.654135338345867</v>
      </c>
      <c r="O1566" s="6">
        <v>77.020676691729335</v>
      </c>
      <c r="P1566" s="6">
        <v>68.890977443609032</v>
      </c>
      <c r="Q1566" s="6">
        <v>61.65413533834586</v>
      </c>
      <c r="R1566" s="6">
        <v>54.934210526315788</v>
      </c>
    </row>
    <row r="1567" spans="1:18" hidden="1" x14ac:dyDescent="0.4">
      <c r="A1567">
        <v>36302</v>
      </c>
      <c r="B1567">
        <v>3</v>
      </c>
      <c r="C1567" t="s">
        <v>1526</v>
      </c>
      <c r="D1567" t="s">
        <v>1536</v>
      </c>
      <c r="E1567" s="28">
        <v>772</v>
      </c>
      <c r="F1567" s="29">
        <v>663</v>
      </c>
      <c r="G1567" s="29">
        <v>564</v>
      </c>
      <c r="H1567" s="29">
        <v>482</v>
      </c>
      <c r="I1567" s="29">
        <v>427</v>
      </c>
      <c r="J1567" s="29">
        <v>373</v>
      </c>
      <c r="K1567" s="29">
        <v>342</v>
      </c>
      <c r="L1567" s="5">
        <v>100</v>
      </c>
      <c r="M1567" s="6">
        <v>85.880829015544052</v>
      </c>
      <c r="N1567" s="6">
        <v>73.056994818652853</v>
      </c>
      <c r="O1567" s="6">
        <v>62.435233160621763</v>
      </c>
      <c r="P1567" s="6">
        <v>55.310880829015538</v>
      </c>
      <c r="Q1567" s="6">
        <v>48.316062176165801</v>
      </c>
      <c r="R1567" s="6">
        <v>44.300518134715027</v>
      </c>
    </row>
    <row r="1568" spans="1:18" hidden="1" x14ac:dyDescent="0.4">
      <c r="A1568">
        <v>36321</v>
      </c>
      <c r="B1568">
        <v>3</v>
      </c>
      <c r="C1568" t="s">
        <v>1526</v>
      </c>
      <c r="D1568" t="s">
        <v>1537</v>
      </c>
      <c r="E1568" s="28">
        <v>986</v>
      </c>
      <c r="F1568" s="29">
        <v>936</v>
      </c>
      <c r="G1568" s="29">
        <v>851</v>
      </c>
      <c r="H1568" s="29">
        <v>759</v>
      </c>
      <c r="I1568" s="29">
        <v>683</v>
      </c>
      <c r="J1568" s="29">
        <v>628</v>
      </c>
      <c r="K1568" s="29">
        <v>557</v>
      </c>
      <c r="L1568" s="5">
        <v>100</v>
      </c>
      <c r="M1568" s="6">
        <v>94.929006085192697</v>
      </c>
      <c r="N1568" s="6">
        <v>86.308316430020284</v>
      </c>
      <c r="O1568" s="6">
        <v>76.977687626774852</v>
      </c>
      <c r="P1568" s="6">
        <v>69.269776876267755</v>
      </c>
      <c r="Q1568" s="6">
        <v>63.691683569979716</v>
      </c>
      <c r="R1568" s="6">
        <v>56.490872210953349</v>
      </c>
    </row>
    <row r="1569" spans="1:18" hidden="1" x14ac:dyDescent="0.4">
      <c r="A1569">
        <v>36341</v>
      </c>
      <c r="B1569">
        <v>3</v>
      </c>
      <c r="C1569" t="s">
        <v>1526</v>
      </c>
      <c r="D1569" t="s">
        <v>1538</v>
      </c>
      <c r="E1569" s="28">
        <v>8227</v>
      </c>
      <c r="F1569" s="29">
        <v>8307</v>
      </c>
      <c r="G1569" s="29">
        <v>8225</v>
      </c>
      <c r="H1569" s="29">
        <v>8040</v>
      </c>
      <c r="I1569" s="29">
        <v>8113</v>
      </c>
      <c r="J1569" s="29">
        <v>8031</v>
      </c>
      <c r="K1569" s="29">
        <v>7839</v>
      </c>
      <c r="L1569" s="5">
        <v>100</v>
      </c>
      <c r="M1569" s="6">
        <v>100.97240792512459</v>
      </c>
      <c r="N1569" s="6">
        <v>99.97568980187188</v>
      </c>
      <c r="O1569" s="6">
        <v>97.726996475021267</v>
      </c>
      <c r="P1569" s="6">
        <v>98.61431870669746</v>
      </c>
      <c r="Q1569" s="6">
        <v>97.617600583444755</v>
      </c>
      <c r="R1569" s="6">
        <v>95.28382156314575</v>
      </c>
    </row>
    <row r="1570" spans="1:18" hidden="1" x14ac:dyDescent="0.4">
      <c r="A1570">
        <v>36342</v>
      </c>
      <c r="B1570">
        <v>3</v>
      </c>
      <c r="C1570" t="s">
        <v>1526</v>
      </c>
      <c r="D1570" t="s">
        <v>1539</v>
      </c>
      <c r="E1570" s="28">
        <v>2525</v>
      </c>
      <c r="F1570" s="29">
        <v>2267</v>
      </c>
      <c r="G1570" s="29">
        <v>1994</v>
      </c>
      <c r="H1570" s="29">
        <v>1688</v>
      </c>
      <c r="I1570" s="29">
        <v>1426</v>
      </c>
      <c r="J1570" s="29">
        <v>1237</v>
      </c>
      <c r="K1570" s="29">
        <v>1079</v>
      </c>
      <c r="L1570" s="5">
        <v>100</v>
      </c>
      <c r="M1570" s="6">
        <v>89.78217821782178</v>
      </c>
      <c r="N1570" s="6">
        <v>78.970297029702976</v>
      </c>
      <c r="O1570" s="6">
        <v>66.851485148514854</v>
      </c>
      <c r="P1570" s="6">
        <v>56.475247524752469</v>
      </c>
      <c r="Q1570" s="6">
        <v>48.990099009900987</v>
      </c>
      <c r="R1570" s="6">
        <v>42.732673267326732</v>
      </c>
    </row>
    <row r="1571" spans="1:18" hidden="1" x14ac:dyDescent="0.4">
      <c r="A1571">
        <v>36368</v>
      </c>
      <c r="B1571">
        <v>3</v>
      </c>
      <c r="C1571" t="s">
        <v>1526</v>
      </c>
      <c r="D1571" t="s">
        <v>1540</v>
      </c>
      <c r="E1571" s="28">
        <v>3816</v>
      </c>
      <c r="F1571" s="29">
        <v>3460</v>
      </c>
      <c r="G1571" s="29">
        <v>3059</v>
      </c>
      <c r="H1571" s="29">
        <v>2622</v>
      </c>
      <c r="I1571" s="29">
        <v>2282</v>
      </c>
      <c r="J1571" s="29">
        <v>1967</v>
      </c>
      <c r="K1571" s="29">
        <v>1667</v>
      </c>
      <c r="L1571" s="5">
        <v>100</v>
      </c>
      <c r="M1571" s="6">
        <v>90.670859538784072</v>
      </c>
      <c r="N1571" s="6">
        <v>80.162473794549271</v>
      </c>
      <c r="O1571" s="6">
        <v>68.710691823899367</v>
      </c>
      <c r="P1571" s="6">
        <v>59.800838574423473</v>
      </c>
      <c r="Q1571" s="6">
        <v>51.546121593291403</v>
      </c>
      <c r="R1571" s="6">
        <v>43.684486373165619</v>
      </c>
    </row>
    <row r="1572" spans="1:18" hidden="1" x14ac:dyDescent="0.4">
      <c r="A1572">
        <v>36383</v>
      </c>
      <c r="B1572">
        <v>3</v>
      </c>
      <c r="C1572" t="s">
        <v>1526</v>
      </c>
      <c r="D1572" t="s">
        <v>1541</v>
      </c>
      <c r="E1572" s="28">
        <v>2016</v>
      </c>
      <c r="F1572" s="29">
        <v>1823</v>
      </c>
      <c r="G1572" s="29">
        <v>1629</v>
      </c>
      <c r="H1572" s="29">
        <v>1430</v>
      </c>
      <c r="I1572" s="29">
        <v>1247</v>
      </c>
      <c r="J1572" s="29">
        <v>1084</v>
      </c>
      <c r="K1572" s="29">
        <v>914</v>
      </c>
      <c r="L1572" s="5">
        <v>100</v>
      </c>
      <c r="M1572" s="6">
        <v>90.426587301587304</v>
      </c>
      <c r="N1572" s="6">
        <v>80.803571428571431</v>
      </c>
      <c r="O1572" s="6">
        <v>70.932539682539684</v>
      </c>
      <c r="P1572" s="6">
        <v>61.855158730158735</v>
      </c>
      <c r="Q1572" s="6">
        <v>53.769841269841265</v>
      </c>
      <c r="R1572" s="6">
        <v>45.337301587301589</v>
      </c>
    </row>
    <row r="1573" spans="1:18" hidden="1" x14ac:dyDescent="0.4">
      <c r="A1573">
        <v>36387</v>
      </c>
      <c r="B1573">
        <v>3</v>
      </c>
      <c r="C1573" t="s">
        <v>1526</v>
      </c>
      <c r="D1573" t="s">
        <v>1542</v>
      </c>
      <c r="E1573" s="28">
        <v>3071</v>
      </c>
      <c r="F1573" s="29">
        <v>2806</v>
      </c>
      <c r="G1573" s="29">
        <v>2523</v>
      </c>
      <c r="H1573" s="29">
        <v>2252</v>
      </c>
      <c r="I1573" s="29">
        <v>1974</v>
      </c>
      <c r="J1573" s="29">
        <v>1721</v>
      </c>
      <c r="K1573" s="29">
        <v>1527</v>
      </c>
      <c r="L1573" s="5">
        <v>100</v>
      </c>
      <c r="M1573" s="6">
        <v>91.370888961250401</v>
      </c>
      <c r="N1573" s="6">
        <v>82.155649625529151</v>
      </c>
      <c r="O1573" s="6">
        <v>73.331162487788987</v>
      </c>
      <c r="P1573" s="6">
        <v>64.278736567893191</v>
      </c>
      <c r="Q1573" s="6">
        <v>56.040377727124714</v>
      </c>
      <c r="R1573" s="6">
        <v>49.723217193096716</v>
      </c>
    </row>
    <row r="1574" spans="1:18" hidden="1" x14ac:dyDescent="0.4">
      <c r="A1574">
        <v>36388</v>
      </c>
      <c r="B1574">
        <v>3</v>
      </c>
      <c r="C1574" t="s">
        <v>1526</v>
      </c>
      <c r="D1574" t="s">
        <v>1543</v>
      </c>
      <c r="E1574" s="28">
        <v>3892</v>
      </c>
      <c r="F1574" s="29">
        <v>3697</v>
      </c>
      <c r="G1574" s="29">
        <v>3437</v>
      </c>
      <c r="H1574" s="29">
        <v>3144</v>
      </c>
      <c r="I1574" s="29">
        <v>2838</v>
      </c>
      <c r="J1574" s="29">
        <v>2532</v>
      </c>
      <c r="K1574" s="29">
        <v>2246</v>
      </c>
      <c r="L1574" s="5">
        <v>100</v>
      </c>
      <c r="M1574" s="6">
        <v>94.989722507708123</v>
      </c>
      <c r="N1574" s="6">
        <v>88.309352517985602</v>
      </c>
      <c r="O1574" s="6">
        <v>80.781089414182944</v>
      </c>
      <c r="P1574" s="6">
        <v>72.918807810894137</v>
      </c>
      <c r="Q1574" s="6">
        <v>65.056526207605344</v>
      </c>
      <c r="R1574" s="6">
        <v>57.708119218910582</v>
      </c>
    </row>
    <row r="1575" spans="1:18" hidden="1" x14ac:dyDescent="0.4">
      <c r="A1575">
        <v>36401</v>
      </c>
      <c r="B1575">
        <v>3</v>
      </c>
      <c r="C1575" t="s">
        <v>1526</v>
      </c>
      <c r="D1575" t="s">
        <v>1544</v>
      </c>
      <c r="E1575" s="28">
        <v>3918</v>
      </c>
      <c r="F1575" s="29">
        <v>4162</v>
      </c>
      <c r="G1575" s="29">
        <v>4328</v>
      </c>
      <c r="H1575" s="29">
        <v>4467</v>
      </c>
      <c r="I1575" s="29">
        <v>4739</v>
      </c>
      <c r="J1575" s="29">
        <v>4774</v>
      </c>
      <c r="K1575" s="29">
        <v>4612</v>
      </c>
      <c r="L1575" s="5">
        <v>100</v>
      </c>
      <c r="M1575" s="6">
        <v>106.2276671771312</v>
      </c>
      <c r="N1575" s="6">
        <v>110.46452271567127</v>
      </c>
      <c r="O1575" s="6">
        <v>114.01225114854519</v>
      </c>
      <c r="P1575" s="6">
        <v>120.95456865747832</v>
      </c>
      <c r="Q1575" s="6">
        <v>121.84788157223072</v>
      </c>
      <c r="R1575" s="6">
        <v>117.71311893823379</v>
      </c>
    </row>
    <row r="1576" spans="1:18" hidden="1" x14ac:dyDescent="0.4">
      <c r="A1576">
        <v>36402</v>
      </c>
      <c r="B1576">
        <v>3</v>
      </c>
      <c r="C1576" t="s">
        <v>1526</v>
      </c>
      <c r="D1576" t="s">
        <v>1545</v>
      </c>
      <c r="E1576" s="28">
        <v>5853</v>
      </c>
      <c r="F1576" s="29">
        <v>6118</v>
      </c>
      <c r="G1576" s="29">
        <v>6213</v>
      </c>
      <c r="H1576" s="29">
        <v>6414</v>
      </c>
      <c r="I1576" s="29">
        <v>6905</v>
      </c>
      <c r="J1576" s="29">
        <v>7120</v>
      </c>
      <c r="K1576" s="29">
        <v>7214</v>
      </c>
      <c r="L1576" s="5">
        <v>100</v>
      </c>
      <c r="M1576" s="6">
        <v>104.52759268751069</v>
      </c>
      <c r="N1576" s="6">
        <v>106.1506919528447</v>
      </c>
      <c r="O1576" s="6">
        <v>109.58482829318299</v>
      </c>
      <c r="P1576" s="6">
        <v>117.97368870664617</v>
      </c>
      <c r="Q1576" s="6">
        <v>121.64701862292841</v>
      </c>
      <c r="R1576" s="6">
        <v>123.25303263283787</v>
      </c>
    </row>
    <row r="1577" spans="1:18" hidden="1" x14ac:dyDescent="0.4">
      <c r="A1577">
        <v>36403</v>
      </c>
      <c r="B1577">
        <v>3</v>
      </c>
      <c r="C1577" t="s">
        <v>1526</v>
      </c>
      <c r="D1577" t="s">
        <v>1546</v>
      </c>
      <c r="E1577" s="28">
        <v>9080</v>
      </c>
      <c r="F1577" s="29">
        <v>9788</v>
      </c>
      <c r="G1577" s="29">
        <v>10081</v>
      </c>
      <c r="H1577" s="29">
        <v>10359</v>
      </c>
      <c r="I1577" s="29">
        <v>11044</v>
      </c>
      <c r="J1577" s="29">
        <v>11382</v>
      </c>
      <c r="K1577" s="29">
        <v>11456</v>
      </c>
      <c r="L1577" s="5">
        <v>100</v>
      </c>
      <c r="M1577" s="6">
        <v>107.79735682819383</v>
      </c>
      <c r="N1577" s="6">
        <v>111.02422907488987</v>
      </c>
      <c r="O1577" s="6">
        <v>114.08590308370043</v>
      </c>
      <c r="P1577" s="6">
        <v>121.62995594713657</v>
      </c>
      <c r="Q1577" s="6">
        <v>125.35242290748899</v>
      </c>
      <c r="R1577" s="6">
        <v>126.16740088105726</v>
      </c>
    </row>
    <row r="1578" spans="1:18" hidden="1" x14ac:dyDescent="0.4">
      <c r="A1578">
        <v>36404</v>
      </c>
      <c r="B1578">
        <v>3</v>
      </c>
      <c r="C1578" t="s">
        <v>1526</v>
      </c>
      <c r="D1578" t="s">
        <v>1547</v>
      </c>
      <c r="E1578" s="28">
        <v>4387</v>
      </c>
      <c r="F1578" s="29">
        <v>4433</v>
      </c>
      <c r="G1578" s="29">
        <v>4414</v>
      </c>
      <c r="H1578" s="29">
        <v>4366</v>
      </c>
      <c r="I1578" s="29">
        <v>4445</v>
      </c>
      <c r="J1578" s="29">
        <v>4366</v>
      </c>
      <c r="K1578" s="29">
        <v>4189</v>
      </c>
      <c r="L1578" s="5">
        <v>100</v>
      </c>
      <c r="M1578" s="6">
        <v>101.04855254160019</v>
      </c>
      <c r="N1578" s="6">
        <v>100.61545475267837</v>
      </c>
      <c r="O1578" s="6">
        <v>99.521312970139036</v>
      </c>
      <c r="P1578" s="6">
        <v>101.32208798723501</v>
      </c>
      <c r="Q1578" s="6">
        <v>99.521312970139036</v>
      </c>
      <c r="R1578" s="6">
        <v>95.486665147025306</v>
      </c>
    </row>
    <row r="1579" spans="1:18" hidden="1" x14ac:dyDescent="0.4">
      <c r="A1579">
        <v>36405</v>
      </c>
      <c r="B1579">
        <v>3</v>
      </c>
      <c r="C1579" t="s">
        <v>1526</v>
      </c>
      <c r="D1579" t="s">
        <v>1548</v>
      </c>
      <c r="E1579" s="28">
        <v>4040</v>
      </c>
      <c r="F1579" s="29">
        <v>4070</v>
      </c>
      <c r="G1579" s="29">
        <v>3930</v>
      </c>
      <c r="H1579" s="29">
        <v>3814</v>
      </c>
      <c r="I1579" s="29">
        <v>3784</v>
      </c>
      <c r="J1579" s="29">
        <v>3668</v>
      </c>
      <c r="K1579" s="29">
        <v>3418</v>
      </c>
      <c r="L1579" s="5">
        <v>100</v>
      </c>
      <c r="M1579" s="6">
        <v>100.74257425742574</v>
      </c>
      <c r="N1579" s="6">
        <v>97.277227722772281</v>
      </c>
      <c r="O1579" s="6">
        <v>94.405940594059402</v>
      </c>
      <c r="P1579" s="6">
        <v>93.663366336633672</v>
      </c>
      <c r="Q1579" s="6">
        <v>90.792079207920793</v>
      </c>
      <c r="R1579" s="6">
        <v>84.603960396039597</v>
      </c>
    </row>
    <row r="1580" spans="1:18" hidden="1" x14ac:dyDescent="0.4">
      <c r="A1580">
        <v>36468</v>
      </c>
      <c r="B1580">
        <v>3</v>
      </c>
      <c r="C1580" t="s">
        <v>1526</v>
      </c>
      <c r="D1580" t="s">
        <v>1549</v>
      </c>
      <c r="E1580" s="28">
        <v>3599</v>
      </c>
      <c r="F1580" s="29">
        <v>3361</v>
      </c>
      <c r="G1580" s="29">
        <v>3019</v>
      </c>
      <c r="H1580" s="29">
        <v>2694</v>
      </c>
      <c r="I1580" s="29">
        <v>2381</v>
      </c>
      <c r="J1580" s="29">
        <v>2082</v>
      </c>
      <c r="K1580" s="29">
        <v>1841</v>
      </c>
      <c r="L1580" s="5">
        <v>100</v>
      </c>
      <c r="M1580" s="6">
        <v>93.387051958877464</v>
      </c>
      <c r="N1580" s="6">
        <v>83.884412336760207</v>
      </c>
      <c r="O1580" s="6">
        <v>74.854126146151714</v>
      </c>
      <c r="P1580" s="6">
        <v>66.157265907196432</v>
      </c>
      <c r="Q1580" s="6">
        <v>57.849402611836624</v>
      </c>
      <c r="R1580" s="6">
        <v>51.153098082800774</v>
      </c>
    </row>
    <row r="1581" spans="1:18" hidden="1" x14ac:dyDescent="0.4">
      <c r="A1581">
        <v>36489</v>
      </c>
      <c r="B1581">
        <v>3</v>
      </c>
      <c r="C1581" t="s">
        <v>1526</v>
      </c>
      <c r="D1581" t="s">
        <v>1550</v>
      </c>
      <c r="E1581" s="28">
        <v>4978</v>
      </c>
      <c r="F1581" s="29">
        <v>4958</v>
      </c>
      <c r="G1581" s="29">
        <v>4852</v>
      </c>
      <c r="H1581" s="29">
        <v>4664</v>
      </c>
      <c r="I1581" s="29">
        <v>4604</v>
      </c>
      <c r="J1581" s="29">
        <v>4435</v>
      </c>
      <c r="K1581" s="29">
        <v>4173</v>
      </c>
      <c r="L1581" s="5">
        <v>100</v>
      </c>
      <c r="M1581" s="6">
        <v>99.598232221775817</v>
      </c>
      <c r="N1581" s="6">
        <v>97.468862997187628</v>
      </c>
      <c r="O1581" s="6">
        <v>93.692245881880282</v>
      </c>
      <c r="P1581" s="6">
        <v>92.486942547207718</v>
      </c>
      <c r="Q1581" s="6">
        <v>89.092004821213351</v>
      </c>
      <c r="R1581" s="6">
        <v>83.828846926476501</v>
      </c>
    </row>
    <row r="1582" spans="1:18" hidden="1" x14ac:dyDescent="0.4">
      <c r="A1582">
        <v>37000</v>
      </c>
      <c r="B1582" t="s">
        <v>0</v>
      </c>
      <c r="C1582" t="s">
        <v>1551</v>
      </c>
      <c r="E1582" s="28">
        <v>302018</v>
      </c>
      <c r="F1582" s="29">
        <v>300782</v>
      </c>
      <c r="G1582" s="29">
        <v>294899</v>
      </c>
      <c r="H1582" s="29">
        <v>290881</v>
      </c>
      <c r="I1582" s="29">
        <v>298020</v>
      </c>
      <c r="J1582" s="29">
        <v>295753</v>
      </c>
      <c r="K1582" s="29">
        <v>287724</v>
      </c>
      <c r="L1582" s="5">
        <v>100</v>
      </c>
      <c r="M1582" s="6">
        <v>99.59075286903429</v>
      </c>
      <c r="N1582" s="6">
        <v>97.642855723831033</v>
      </c>
      <c r="O1582" s="6">
        <v>96.312471442099479</v>
      </c>
      <c r="P1582" s="6">
        <v>98.676237840128735</v>
      </c>
      <c r="Q1582" s="6">
        <v>97.925620327265264</v>
      </c>
      <c r="R1582" s="6">
        <v>95.267169506453257</v>
      </c>
    </row>
    <row r="1583" spans="1:18" hidden="1" x14ac:dyDescent="0.4">
      <c r="A1583">
        <v>37201</v>
      </c>
      <c r="B1583">
        <v>2</v>
      </c>
      <c r="C1583" t="s">
        <v>1551</v>
      </c>
      <c r="D1583" t="s">
        <v>1552</v>
      </c>
      <c r="E1583" s="28">
        <v>119685</v>
      </c>
      <c r="F1583" s="29">
        <v>120944</v>
      </c>
      <c r="G1583" s="29">
        <v>121430</v>
      </c>
      <c r="H1583" s="29">
        <v>123555</v>
      </c>
      <c r="I1583" s="29">
        <v>130909</v>
      </c>
      <c r="J1583" s="29">
        <v>133171</v>
      </c>
      <c r="K1583" s="29">
        <v>132536</v>
      </c>
      <c r="L1583" s="5">
        <v>100</v>
      </c>
      <c r="M1583" s="6">
        <v>101.05192797760789</v>
      </c>
      <c r="N1583" s="6">
        <v>101.45799390065588</v>
      </c>
      <c r="O1583" s="6">
        <v>103.2334879057526</v>
      </c>
      <c r="P1583" s="6">
        <v>109.37795045327317</v>
      </c>
      <c r="Q1583" s="6">
        <v>111.26791160128671</v>
      </c>
      <c r="R1583" s="6">
        <v>110.73735221623429</v>
      </c>
    </row>
    <row r="1584" spans="1:18" hidden="1" x14ac:dyDescent="0.4">
      <c r="A1584">
        <v>37202</v>
      </c>
      <c r="B1584">
        <v>2</v>
      </c>
      <c r="C1584" t="s">
        <v>1551</v>
      </c>
      <c r="D1584" t="s">
        <v>1553</v>
      </c>
      <c r="E1584" s="28">
        <v>31717</v>
      </c>
      <c r="F1584" s="29">
        <v>32129</v>
      </c>
      <c r="G1584" s="29">
        <v>32000</v>
      </c>
      <c r="H1584" s="29">
        <v>32093</v>
      </c>
      <c r="I1584" s="29">
        <v>33819</v>
      </c>
      <c r="J1584" s="29">
        <v>34338</v>
      </c>
      <c r="K1584" s="29">
        <v>34148</v>
      </c>
      <c r="L1584" s="5">
        <v>100</v>
      </c>
      <c r="M1584" s="6">
        <v>101.29898792445691</v>
      </c>
      <c r="N1584" s="6">
        <v>100.89226597723618</v>
      </c>
      <c r="O1584" s="6">
        <v>101.18548412523252</v>
      </c>
      <c r="P1584" s="6">
        <v>106.6273607213797</v>
      </c>
      <c r="Q1584" s="6">
        <v>108.263707160198</v>
      </c>
      <c r="R1584" s="6">
        <v>107.66465933095817</v>
      </c>
    </row>
    <row r="1585" spans="1:18" hidden="1" x14ac:dyDescent="0.4">
      <c r="A1585">
        <v>37203</v>
      </c>
      <c r="B1585">
        <v>2</v>
      </c>
      <c r="C1585" t="s">
        <v>1551</v>
      </c>
      <c r="D1585" t="s">
        <v>1554</v>
      </c>
      <c r="E1585" s="28">
        <v>18261</v>
      </c>
      <c r="F1585" s="29">
        <v>17726</v>
      </c>
      <c r="G1585" s="29">
        <v>16796</v>
      </c>
      <c r="H1585" s="29">
        <v>16104</v>
      </c>
      <c r="I1585" s="29">
        <v>16101</v>
      </c>
      <c r="J1585" s="29">
        <v>15642</v>
      </c>
      <c r="K1585" s="29">
        <v>14818</v>
      </c>
      <c r="L1585" s="5">
        <v>100</v>
      </c>
      <c r="M1585" s="6">
        <v>97.070259021959373</v>
      </c>
      <c r="N1585" s="6">
        <v>91.977438256393413</v>
      </c>
      <c r="O1585" s="6">
        <v>88.187941514703468</v>
      </c>
      <c r="P1585" s="6">
        <v>88.171513060620995</v>
      </c>
      <c r="Q1585" s="6">
        <v>85.657959586002946</v>
      </c>
      <c r="R1585" s="6">
        <v>81.145610864684301</v>
      </c>
    </row>
    <row r="1586" spans="1:18" hidden="1" x14ac:dyDescent="0.4">
      <c r="A1586">
        <v>37204</v>
      </c>
      <c r="B1586">
        <v>2</v>
      </c>
      <c r="C1586" t="s">
        <v>1551</v>
      </c>
      <c r="D1586" t="s">
        <v>1555</v>
      </c>
      <c r="E1586" s="28">
        <v>9724</v>
      </c>
      <c r="F1586" s="29">
        <v>9548</v>
      </c>
      <c r="G1586" s="29">
        <v>9206</v>
      </c>
      <c r="H1586" s="29">
        <v>8741</v>
      </c>
      <c r="I1586" s="29">
        <v>8629</v>
      </c>
      <c r="J1586" s="29">
        <v>8356</v>
      </c>
      <c r="K1586" s="29">
        <v>8015</v>
      </c>
      <c r="L1586" s="5">
        <v>100</v>
      </c>
      <c r="M1586" s="6">
        <v>98.19004524886877</v>
      </c>
      <c r="N1586" s="6">
        <v>94.672974084738797</v>
      </c>
      <c r="O1586" s="6">
        <v>89.890991361579594</v>
      </c>
      <c r="P1586" s="6">
        <v>88.739201974496098</v>
      </c>
      <c r="Q1586" s="6">
        <v>85.93171534348005</v>
      </c>
      <c r="R1586" s="6">
        <v>82.42492801316331</v>
      </c>
    </row>
    <row r="1587" spans="1:18" hidden="1" x14ac:dyDescent="0.4">
      <c r="A1587">
        <v>37205</v>
      </c>
      <c r="B1587">
        <v>2</v>
      </c>
      <c r="C1587" t="s">
        <v>1551</v>
      </c>
      <c r="D1587" t="s">
        <v>1556</v>
      </c>
      <c r="E1587" s="28">
        <v>19574</v>
      </c>
      <c r="F1587" s="29">
        <v>19334</v>
      </c>
      <c r="G1587" s="29">
        <v>18772</v>
      </c>
      <c r="H1587" s="29">
        <v>18116</v>
      </c>
      <c r="I1587" s="29">
        <v>17839</v>
      </c>
      <c r="J1587" s="29">
        <v>17346</v>
      </c>
      <c r="K1587" s="29">
        <v>16498</v>
      </c>
      <c r="L1587" s="5">
        <v>100</v>
      </c>
      <c r="M1587" s="6">
        <v>98.773883723306426</v>
      </c>
      <c r="N1587" s="6">
        <v>95.902728108715635</v>
      </c>
      <c r="O1587" s="6">
        <v>92.551343619086552</v>
      </c>
      <c r="P1587" s="6">
        <v>91.136201083069381</v>
      </c>
      <c r="Q1587" s="6">
        <v>88.617553898028007</v>
      </c>
      <c r="R1587" s="6">
        <v>84.285276387044036</v>
      </c>
    </row>
    <row r="1588" spans="1:18" hidden="1" x14ac:dyDescent="0.4">
      <c r="A1588">
        <v>37206</v>
      </c>
      <c r="B1588">
        <v>2</v>
      </c>
      <c r="C1588" t="s">
        <v>1551</v>
      </c>
      <c r="D1588" t="s">
        <v>1557</v>
      </c>
      <c r="E1588" s="28">
        <v>17534</v>
      </c>
      <c r="F1588" s="29">
        <v>17286</v>
      </c>
      <c r="G1588" s="29">
        <v>16680</v>
      </c>
      <c r="H1588" s="29">
        <v>16036</v>
      </c>
      <c r="I1588" s="29">
        <v>15707</v>
      </c>
      <c r="J1588" s="29">
        <v>14831</v>
      </c>
      <c r="K1588" s="29">
        <v>13762</v>
      </c>
      <c r="L1588" s="5">
        <v>100</v>
      </c>
      <c r="M1588" s="6">
        <v>98.585605110071867</v>
      </c>
      <c r="N1588" s="6">
        <v>95.129462758070034</v>
      </c>
      <c r="O1588" s="6">
        <v>91.45659860841792</v>
      </c>
      <c r="P1588" s="6">
        <v>89.580244097182614</v>
      </c>
      <c r="Q1588" s="6">
        <v>84.584236340823537</v>
      </c>
      <c r="R1588" s="6">
        <v>78.487509980609104</v>
      </c>
    </row>
    <row r="1589" spans="1:18" hidden="1" x14ac:dyDescent="0.4">
      <c r="A1589">
        <v>37207</v>
      </c>
      <c r="B1589">
        <v>2</v>
      </c>
      <c r="C1589" t="s">
        <v>1551</v>
      </c>
      <c r="D1589" t="s">
        <v>1558</v>
      </c>
      <c r="E1589" s="28">
        <v>12098</v>
      </c>
      <c r="F1589" s="29">
        <v>11565</v>
      </c>
      <c r="G1589" s="29">
        <v>10646</v>
      </c>
      <c r="H1589" s="29">
        <v>9815</v>
      </c>
      <c r="I1589" s="29">
        <v>9270</v>
      </c>
      <c r="J1589" s="29">
        <v>8355</v>
      </c>
      <c r="K1589" s="29">
        <v>7496</v>
      </c>
      <c r="L1589" s="5">
        <v>100</v>
      </c>
      <c r="M1589" s="6">
        <v>95.594313109604883</v>
      </c>
      <c r="N1589" s="6">
        <v>87.998016201024967</v>
      </c>
      <c r="O1589" s="6">
        <v>81.129112249958666</v>
      </c>
      <c r="P1589" s="6">
        <v>76.624235410811707</v>
      </c>
      <c r="Q1589" s="6">
        <v>69.061001818482396</v>
      </c>
      <c r="R1589" s="6">
        <v>61.960654653661763</v>
      </c>
    </row>
    <row r="1590" spans="1:18" hidden="1" x14ac:dyDescent="0.4">
      <c r="A1590">
        <v>37208</v>
      </c>
      <c r="B1590">
        <v>2</v>
      </c>
      <c r="C1590" t="s">
        <v>1551</v>
      </c>
      <c r="D1590" t="s">
        <v>1559</v>
      </c>
      <c r="E1590" s="28">
        <v>22625</v>
      </c>
      <c r="F1590" s="29">
        <v>22079</v>
      </c>
      <c r="G1590" s="29">
        <v>21137</v>
      </c>
      <c r="H1590" s="29">
        <v>20055</v>
      </c>
      <c r="I1590" s="29">
        <v>19715</v>
      </c>
      <c r="J1590" s="29">
        <v>19050</v>
      </c>
      <c r="K1590" s="29">
        <v>17983</v>
      </c>
      <c r="L1590" s="5">
        <v>100</v>
      </c>
      <c r="M1590" s="6">
        <v>97.586740331491711</v>
      </c>
      <c r="N1590" s="6">
        <v>93.423204419889501</v>
      </c>
      <c r="O1590" s="6">
        <v>88.640883977900558</v>
      </c>
      <c r="P1590" s="6">
        <v>87.138121546961315</v>
      </c>
      <c r="Q1590" s="6">
        <v>84.198895027624303</v>
      </c>
      <c r="R1590" s="6">
        <v>79.482872928176789</v>
      </c>
    </row>
    <row r="1591" spans="1:18" hidden="1" x14ac:dyDescent="0.4">
      <c r="A1591">
        <v>37322</v>
      </c>
      <c r="B1591">
        <v>3</v>
      </c>
      <c r="C1591" t="s">
        <v>1551</v>
      </c>
      <c r="D1591" t="s">
        <v>1560</v>
      </c>
      <c r="E1591" s="28">
        <v>5534</v>
      </c>
      <c r="F1591" s="29">
        <v>5348</v>
      </c>
      <c r="G1591" s="29">
        <v>4990</v>
      </c>
      <c r="H1591" s="29">
        <v>4628</v>
      </c>
      <c r="I1591" s="29">
        <v>4290</v>
      </c>
      <c r="J1591" s="29">
        <v>3957</v>
      </c>
      <c r="K1591" s="29">
        <v>3575</v>
      </c>
      <c r="L1591" s="5">
        <v>100</v>
      </c>
      <c r="M1591" s="6">
        <v>96.638959161546794</v>
      </c>
      <c r="N1591" s="6">
        <v>90.169859053126132</v>
      </c>
      <c r="O1591" s="6">
        <v>83.628478496566686</v>
      </c>
      <c r="P1591" s="6">
        <v>77.520780628839901</v>
      </c>
      <c r="Q1591" s="6">
        <v>71.503433321286593</v>
      </c>
      <c r="R1591" s="6">
        <v>64.600650524033256</v>
      </c>
    </row>
    <row r="1592" spans="1:18" hidden="1" x14ac:dyDescent="0.4">
      <c r="A1592">
        <v>37324</v>
      </c>
      <c r="B1592">
        <v>3</v>
      </c>
      <c r="C1592" t="s">
        <v>1551</v>
      </c>
      <c r="D1592" t="s">
        <v>1561</v>
      </c>
      <c r="E1592" s="28">
        <v>6118</v>
      </c>
      <c r="F1592" s="29">
        <v>5831</v>
      </c>
      <c r="G1592" s="29">
        <v>5412</v>
      </c>
      <c r="H1592" s="29">
        <v>4959</v>
      </c>
      <c r="I1592" s="29">
        <v>4688</v>
      </c>
      <c r="J1592" s="29">
        <v>4340</v>
      </c>
      <c r="K1592" s="29">
        <v>3944</v>
      </c>
      <c r="L1592" s="5">
        <v>100</v>
      </c>
      <c r="M1592" s="6">
        <v>95.308924485125857</v>
      </c>
      <c r="N1592" s="6">
        <v>88.46028113762668</v>
      </c>
      <c r="O1592" s="6">
        <v>81.055900621118013</v>
      </c>
      <c r="P1592" s="6">
        <v>76.626348479895384</v>
      </c>
      <c r="Q1592" s="6">
        <v>70.938215102974837</v>
      </c>
      <c r="R1592" s="6">
        <v>64.465511605099707</v>
      </c>
    </row>
    <row r="1593" spans="1:18" hidden="1" x14ac:dyDescent="0.4">
      <c r="A1593">
        <v>37341</v>
      </c>
      <c r="B1593">
        <v>3</v>
      </c>
      <c r="C1593" t="s">
        <v>1551</v>
      </c>
      <c r="D1593" t="s">
        <v>1562</v>
      </c>
      <c r="E1593" s="28">
        <v>8475</v>
      </c>
      <c r="F1593" s="29">
        <v>8655</v>
      </c>
      <c r="G1593" s="29">
        <v>8573</v>
      </c>
      <c r="H1593" s="29">
        <v>8355</v>
      </c>
      <c r="I1593" s="29">
        <v>8486</v>
      </c>
      <c r="J1593" s="29">
        <v>8415</v>
      </c>
      <c r="K1593" s="29">
        <v>8150</v>
      </c>
      <c r="L1593" s="5">
        <v>100</v>
      </c>
      <c r="M1593" s="6">
        <v>102.12389380530973</v>
      </c>
      <c r="N1593" s="6">
        <v>101.15634218289085</v>
      </c>
      <c r="O1593" s="6">
        <v>98.584070796460182</v>
      </c>
      <c r="P1593" s="6">
        <v>100.12979351032449</v>
      </c>
      <c r="Q1593" s="6">
        <v>99.292035398230084</v>
      </c>
      <c r="R1593" s="6">
        <v>96.165191740412979</v>
      </c>
    </row>
    <row r="1594" spans="1:18" hidden="1" x14ac:dyDescent="0.4">
      <c r="A1594">
        <v>37364</v>
      </c>
      <c r="B1594">
        <v>3</v>
      </c>
      <c r="C1594" t="s">
        <v>1551</v>
      </c>
      <c r="D1594" t="s">
        <v>1563</v>
      </c>
      <c r="E1594" s="28">
        <v>1035</v>
      </c>
      <c r="F1594" s="29">
        <v>961</v>
      </c>
      <c r="G1594" s="29">
        <v>866</v>
      </c>
      <c r="H1594" s="29">
        <v>786</v>
      </c>
      <c r="I1594" s="29">
        <v>743</v>
      </c>
      <c r="J1594" s="29">
        <v>706</v>
      </c>
      <c r="K1594" s="29">
        <v>676</v>
      </c>
      <c r="L1594" s="5">
        <v>100</v>
      </c>
      <c r="M1594" s="6">
        <v>92.850241545893724</v>
      </c>
      <c r="N1594" s="6">
        <v>83.671497584541072</v>
      </c>
      <c r="O1594" s="6">
        <v>75.94202898550725</v>
      </c>
      <c r="P1594" s="6">
        <v>71.787439613526573</v>
      </c>
      <c r="Q1594" s="6">
        <v>68.212560386473427</v>
      </c>
      <c r="R1594" s="6">
        <v>65.314009661835755</v>
      </c>
    </row>
    <row r="1595" spans="1:18" hidden="1" x14ac:dyDescent="0.4">
      <c r="A1595">
        <v>37386</v>
      </c>
      <c r="B1595">
        <v>3</v>
      </c>
      <c r="C1595" t="s">
        <v>1551</v>
      </c>
      <c r="D1595" t="s">
        <v>1564</v>
      </c>
      <c r="E1595" s="28">
        <v>4032</v>
      </c>
      <c r="F1595" s="29">
        <v>4319</v>
      </c>
      <c r="G1595" s="29">
        <v>4550</v>
      </c>
      <c r="H1595" s="29">
        <v>4863</v>
      </c>
      <c r="I1595" s="29">
        <v>5356</v>
      </c>
      <c r="J1595" s="29">
        <v>5546</v>
      </c>
      <c r="K1595" s="29">
        <v>5552</v>
      </c>
      <c r="L1595" s="5">
        <v>100</v>
      </c>
      <c r="M1595" s="6">
        <v>107.11805555555556</v>
      </c>
      <c r="N1595" s="6">
        <v>112.84722222222223</v>
      </c>
      <c r="O1595" s="6">
        <v>120.61011904761905</v>
      </c>
      <c r="P1595" s="6">
        <v>132.83730158730157</v>
      </c>
      <c r="Q1595" s="6">
        <v>137.54960317460319</v>
      </c>
      <c r="R1595" s="6">
        <v>137.69841269841271</v>
      </c>
    </row>
    <row r="1596" spans="1:18" hidden="1" x14ac:dyDescent="0.4">
      <c r="A1596">
        <v>37387</v>
      </c>
      <c r="B1596">
        <v>3</v>
      </c>
      <c r="C1596" t="s">
        <v>1551</v>
      </c>
      <c r="D1596" t="s">
        <v>1565</v>
      </c>
      <c r="E1596" s="28">
        <v>8191</v>
      </c>
      <c r="F1596" s="29">
        <v>8143</v>
      </c>
      <c r="G1596" s="29">
        <v>7769</v>
      </c>
      <c r="H1596" s="29">
        <v>7439</v>
      </c>
      <c r="I1596" s="29">
        <v>7313</v>
      </c>
      <c r="J1596" s="29">
        <v>7068</v>
      </c>
      <c r="K1596" s="29">
        <v>6693</v>
      </c>
      <c r="L1596" s="5">
        <v>100</v>
      </c>
      <c r="M1596" s="6">
        <v>99.413990965694055</v>
      </c>
      <c r="N1596" s="6">
        <v>94.848003906726902</v>
      </c>
      <c r="O1596" s="6">
        <v>90.819191795873522</v>
      </c>
      <c r="P1596" s="6">
        <v>89.280918080820413</v>
      </c>
      <c r="Q1596" s="6">
        <v>86.289830301550481</v>
      </c>
      <c r="R1596" s="6">
        <v>81.711634721035281</v>
      </c>
    </row>
    <row r="1597" spans="1:18" hidden="1" x14ac:dyDescent="0.4">
      <c r="A1597">
        <v>37403</v>
      </c>
      <c r="B1597">
        <v>3</v>
      </c>
      <c r="C1597" t="s">
        <v>1551</v>
      </c>
      <c r="D1597" t="s">
        <v>1566</v>
      </c>
      <c r="E1597" s="28">
        <v>3485</v>
      </c>
      <c r="F1597" s="29">
        <v>3281</v>
      </c>
      <c r="G1597" s="29">
        <v>3061</v>
      </c>
      <c r="H1597" s="29">
        <v>2893</v>
      </c>
      <c r="I1597" s="29">
        <v>2784</v>
      </c>
      <c r="J1597" s="29">
        <v>2570</v>
      </c>
      <c r="K1597" s="29">
        <v>2329</v>
      </c>
      <c r="L1597" s="5">
        <v>100</v>
      </c>
      <c r="M1597" s="6">
        <v>94.146341463414629</v>
      </c>
      <c r="N1597" s="6">
        <v>87.833572453371588</v>
      </c>
      <c r="O1597" s="6">
        <v>83.012912482065985</v>
      </c>
      <c r="P1597" s="6">
        <v>79.885222381635572</v>
      </c>
      <c r="Q1597" s="6">
        <v>73.744619799139173</v>
      </c>
      <c r="R1597" s="6">
        <v>66.829268292682926</v>
      </c>
    </row>
    <row r="1598" spans="1:18" hidden="1" x14ac:dyDescent="0.4">
      <c r="A1598">
        <v>37404</v>
      </c>
      <c r="B1598">
        <v>3</v>
      </c>
      <c r="C1598" t="s">
        <v>1551</v>
      </c>
      <c r="D1598" t="s">
        <v>1567</v>
      </c>
      <c r="E1598" s="28">
        <v>7276</v>
      </c>
      <c r="F1598" s="29">
        <v>7193</v>
      </c>
      <c r="G1598" s="29">
        <v>6950</v>
      </c>
      <c r="H1598" s="29">
        <v>6768</v>
      </c>
      <c r="I1598" s="29">
        <v>6890</v>
      </c>
      <c r="J1598" s="29">
        <v>6814</v>
      </c>
      <c r="K1598" s="29">
        <v>6607</v>
      </c>
      <c r="L1598" s="5">
        <v>100</v>
      </c>
      <c r="M1598" s="6">
        <v>98.859263331500827</v>
      </c>
      <c r="N1598" s="6">
        <v>95.519516217702034</v>
      </c>
      <c r="O1598" s="6">
        <v>93.018141836173712</v>
      </c>
      <c r="P1598" s="6">
        <v>94.694887300714683</v>
      </c>
      <c r="Q1598" s="6">
        <v>93.65035733919737</v>
      </c>
      <c r="R1598" s="6">
        <v>90.805387575590984</v>
      </c>
    </row>
    <row r="1599" spans="1:18" hidden="1" x14ac:dyDescent="0.4">
      <c r="A1599">
        <v>37406</v>
      </c>
      <c r="B1599">
        <v>3</v>
      </c>
      <c r="C1599" t="s">
        <v>1551</v>
      </c>
      <c r="D1599" t="s">
        <v>1568</v>
      </c>
      <c r="E1599" s="28">
        <v>6654</v>
      </c>
      <c r="F1599" s="29">
        <v>6440</v>
      </c>
      <c r="G1599" s="29">
        <v>6061</v>
      </c>
      <c r="H1599" s="29">
        <v>5675</v>
      </c>
      <c r="I1599" s="29">
        <v>5481</v>
      </c>
      <c r="J1599" s="29">
        <v>5248</v>
      </c>
      <c r="K1599" s="29">
        <v>4942</v>
      </c>
      <c r="L1599" s="5">
        <v>100</v>
      </c>
      <c r="M1599" s="6">
        <v>96.783889389840695</v>
      </c>
      <c r="N1599" s="6">
        <v>91.088067327923056</v>
      </c>
      <c r="O1599" s="6">
        <v>85.287045386233842</v>
      </c>
      <c r="P1599" s="6">
        <v>82.371505861136157</v>
      </c>
      <c r="Q1599" s="6">
        <v>78.869852720168325</v>
      </c>
      <c r="R1599" s="6">
        <v>74.271115118725589</v>
      </c>
    </row>
    <row r="1600" spans="1:18" hidden="1" x14ac:dyDescent="0.4">
      <c r="A1600">
        <v>38000</v>
      </c>
      <c r="B1600" t="s">
        <v>0</v>
      </c>
      <c r="C1600" t="s">
        <v>1569</v>
      </c>
      <c r="E1600" s="28">
        <v>443190</v>
      </c>
      <c r="F1600" s="29">
        <v>443094</v>
      </c>
      <c r="G1600" s="29">
        <v>436450</v>
      </c>
      <c r="H1600" s="29">
        <v>427531</v>
      </c>
      <c r="I1600" s="29">
        <v>431321</v>
      </c>
      <c r="J1600" s="29">
        <v>422738</v>
      </c>
      <c r="K1600" s="29">
        <v>406346</v>
      </c>
      <c r="L1600" s="5">
        <v>100</v>
      </c>
      <c r="M1600" s="6">
        <v>99.978338861436399</v>
      </c>
      <c r="N1600" s="6">
        <v>98.479207563347543</v>
      </c>
      <c r="O1600" s="6">
        <v>96.466752408673486</v>
      </c>
      <c r="P1600" s="6">
        <v>97.321916108215433</v>
      </c>
      <c r="Q1600" s="6">
        <v>95.385274938513959</v>
      </c>
      <c r="R1600" s="6">
        <v>91.686635528779988</v>
      </c>
    </row>
    <row r="1601" spans="1:18" hidden="1" x14ac:dyDescent="0.4">
      <c r="A1601">
        <v>38201</v>
      </c>
      <c r="B1601">
        <v>2</v>
      </c>
      <c r="C1601" t="s">
        <v>1569</v>
      </c>
      <c r="D1601" t="s">
        <v>1570</v>
      </c>
      <c r="E1601" s="28">
        <v>145533</v>
      </c>
      <c r="F1601" s="29">
        <v>151333</v>
      </c>
      <c r="G1601" s="29">
        <v>155641</v>
      </c>
      <c r="H1601" s="29">
        <v>159413</v>
      </c>
      <c r="I1601" s="29">
        <v>167624</v>
      </c>
      <c r="J1601" s="29">
        <v>169917</v>
      </c>
      <c r="K1601" s="29">
        <v>167775</v>
      </c>
      <c r="L1601" s="5">
        <v>100</v>
      </c>
      <c r="M1601" s="6">
        <v>103.98535040162713</v>
      </c>
      <c r="N1601" s="6">
        <v>106.94550376890464</v>
      </c>
      <c r="O1601" s="6">
        <v>109.53735578872146</v>
      </c>
      <c r="P1601" s="6">
        <v>115.17937512454219</v>
      </c>
      <c r="Q1601" s="6">
        <v>116.75496279194411</v>
      </c>
      <c r="R1601" s="6">
        <v>115.28313166086042</v>
      </c>
    </row>
    <row r="1602" spans="1:18" hidden="1" x14ac:dyDescent="0.4">
      <c r="A1602">
        <v>38202</v>
      </c>
      <c r="B1602">
        <v>2</v>
      </c>
      <c r="C1602" t="s">
        <v>1569</v>
      </c>
      <c r="D1602" t="s">
        <v>1571</v>
      </c>
      <c r="E1602" s="28">
        <v>54260</v>
      </c>
      <c r="F1602" s="29">
        <v>52607</v>
      </c>
      <c r="G1602" s="29">
        <v>50235</v>
      </c>
      <c r="H1602" s="29">
        <v>48096</v>
      </c>
      <c r="I1602" s="29">
        <v>47729</v>
      </c>
      <c r="J1602" s="29">
        <v>45777</v>
      </c>
      <c r="K1602" s="29">
        <v>43550</v>
      </c>
      <c r="L1602" s="5">
        <v>100</v>
      </c>
      <c r="M1602" s="6">
        <v>96.953556948028009</v>
      </c>
      <c r="N1602" s="6">
        <v>92.582012532252122</v>
      </c>
      <c r="O1602" s="6">
        <v>88.639882049391815</v>
      </c>
      <c r="P1602" s="6">
        <v>87.963509030593428</v>
      </c>
      <c r="Q1602" s="6">
        <v>84.366015481017314</v>
      </c>
      <c r="R1602" s="6">
        <v>80.261702911905644</v>
      </c>
    </row>
    <row r="1603" spans="1:18" hidden="1" x14ac:dyDescent="0.4">
      <c r="A1603">
        <v>38203</v>
      </c>
      <c r="B1603">
        <v>2</v>
      </c>
      <c r="C1603" t="s">
        <v>1569</v>
      </c>
      <c r="D1603" t="s">
        <v>1572</v>
      </c>
      <c r="E1603" s="28">
        <v>28302</v>
      </c>
      <c r="F1603" s="29">
        <v>27258</v>
      </c>
      <c r="G1603" s="29">
        <v>25795</v>
      </c>
      <c r="H1603" s="29">
        <v>24074</v>
      </c>
      <c r="I1603" s="29">
        <v>22821</v>
      </c>
      <c r="J1603" s="29">
        <v>21174</v>
      </c>
      <c r="K1603" s="29">
        <v>19187</v>
      </c>
      <c r="L1603" s="5">
        <v>100</v>
      </c>
      <c r="M1603" s="6">
        <v>96.311214755140981</v>
      </c>
      <c r="N1603" s="6">
        <v>91.141968765458273</v>
      </c>
      <c r="O1603" s="6">
        <v>85.061126422160982</v>
      </c>
      <c r="P1603" s="6">
        <v>80.633877464490141</v>
      </c>
      <c r="Q1603" s="6">
        <v>74.814500741997037</v>
      </c>
      <c r="R1603" s="6">
        <v>67.793795491484701</v>
      </c>
    </row>
    <row r="1604" spans="1:18" hidden="1" x14ac:dyDescent="0.4">
      <c r="A1604">
        <v>38204</v>
      </c>
      <c r="B1604">
        <v>2</v>
      </c>
      <c r="C1604" t="s">
        <v>1569</v>
      </c>
      <c r="D1604" t="s">
        <v>1573</v>
      </c>
      <c r="E1604" s="28">
        <v>13158</v>
      </c>
      <c r="F1604" s="29">
        <v>12679</v>
      </c>
      <c r="G1604" s="29">
        <v>11877</v>
      </c>
      <c r="H1604" s="29">
        <v>11041</v>
      </c>
      <c r="I1604" s="29">
        <v>10377</v>
      </c>
      <c r="J1604" s="29">
        <v>9431</v>
      </c>
      <c r="K1604" s="29">
        <v>8446</v>
      </c>
      <c r="L1604" s="5">
        <v>100</v>
      </c>
      <c r="M1604" s="6">
        <v>96.359629122967021</v>
      </c>
      <c r="N1604" s="6">
        <v>90.264477884176927</v>
      </c>
      <c r="O1604" s="6">
        <v>83.910928712570296</v>
      </c>
      <c r="P1604" s="6">
        <v>78.864569083447336</v>
      </c>
      <c r="Q1604" s="6">
        <v>71.675026599787202</v>
      </c>
      <c r="R1604" s="6">
        <v>64.189086487308103</v>
      </c>
    </row>
    <row r="1605" spans="1:18" hidden="1" x14ac:dyDescent="0.4">
      <c r="A1605">
        <v>38205</v>
      </c>
      <c r="B1605">
        <v>2</v>
      </c>
      <c r="C1605" t="s">
        <v>1569</v>
      </c>
      <c r="D1605" t="s">
        <v>1574</v>
      </c>
      <c r="E1605" s="28">
        <v>37853</v>
      </c>
      <c r="F1605" s="29">
        <v>37038</v>
      </c>
      <c r="G1605" s="29">
        <v>36209</v>
      </c>
      <c r="H1605" s="29">
        <v>35204</v>
      </c>
      <c r="I1605" s="29">
        <v>35823</v>
      </c>
      <c r="J1605" s="29">
        <v>35407</v>
      </c>
      <c r="K1605" s="29">
        <v>34205</v>
      </c>
      <c r="L1605" s="5">
        <v>100</v>
      </c>
      <c r="M1605" s="6">
        <v>97.846934192798457</v>
      </c>
      <c r="N1605" s="6">
        <v>95.656883206086704</v>
      </c>
      <c r="O1605" s="6">
        <v>93.001875676960879</v>
      </c>
      <c r="P1605" s="6">
        <v>94.637148971019471</v>
      </c>
      <c r="Q1605" s="6">
        <v>93.538160779858927</v>
      </c>
      <c r="R1605" s="6">
        <v>90.362718939053707</v>
      </c>
    </row>
    <row r="1606" spans="1:18" hidden="1" x14ac:dyDescent="0.4">
      <c r="A1606">
        <v>38206</v>
      </c>
      <c r="B1606">
        <v>2</v>
      </c>
      <c r="C1606" t="s">
        <v>1569</v>
      </c>
      <c r="D1606" t="s">
        <v>1575</v>
      </c>
      <c r="E1606" s="28">
        <v>34610</v>
      </c>
      <c r="F1606" s="29">
        <v>34405</v>
      </c>
      <c r="G1606" s="29">
        <v>34096</v>
      </c>
      <c r="H1606" s="29">
        <v>33375</v>
      </c>
      <c r="I1606" s="29">
        <v>33889</v>
      </c>
      <c r="J1606" s="29">
        <v>33348</v>
      </c>
      <c r="K1606" s="29">
        <v>32347</v>
      </c>
      <c r="L1606" s="5">
        <v>100</v>
      </c>
      <c r="M1606" s="6">
        <v>99.407685639988443</v>
      </c>
      <c r="N1606" s="6">
        <v>98.514880092458824</v>
      </c>
      <c r="O1606" s="6">
        <v>96.431667148223056</v>
      </c>
      <c r="P1606" s="6">
        <v>97.916787055764232</v>
      </c>
      <c r="Q1606" s="6">
        <v>96.353655013002026</v>
      </c>
      <c r="R1606" s="6">
        <v>93.461427333140705</v>
      </c>
    </row>
    <row r="1607" spans="1:18" hidden="1" x14ac:dyDescent="0.4">
      <c r="A1607">
        <v>38207</v>
      </c>
      <c r="B1607">
        <v>2</v>
      </c>
      <c r="C1607" t="s">
        <v>1569</v>
      </c>
      <c r="D1607" t="s">
        <v>1576</v>
      </c>
      <c r="E1607" s="28">
        <v>15119</v>
      </c>
      <c r="F1607" s="29">
        <v>14872</v>
      </c>
      <c r="G1607" s="29">
        <v>14211</v>
      </c>
      <c r="H1607" s="29">
        <v>13307</v>
      </c>
      <c r="I1607" s="29">
        <v>12813</v>
      </c>
      <c r="J1607" s="29">
        <v>12077</v>
      </c>
      <c r="K1607" s="29">
        <v>11207</v>
      </c>
      <c r="L1607" s="5">
        <v>100</v>
      </c>
      <c r="M1607" s="6">
        <v>98.366294067067926</v>
      </c>
      <c r="N1607" s="6">
        <v>93.994311793108011</v>
      </c>
      <c r="O1607" s="6">
        <v>88.015080362457837</v>
      </c>
      <c r="P1607" s="6">
        <v>84.74766849659369</v>
      </c>
      <c r="Q1607" s="6">
        <v>79.879621668099745</v>
      </c>
      <c r="R1607" s="6">
        <v>74.125272835505001</v>
      </c>
    </row>
    <row r="1608" spans="1:18" hidden="1" x14ac:dyDescent="0.4">
      <c r="A1608">
        <v>38210</v>
      </c>
      <c r="B1608">
        <v>2</v>
      </c>
      <c r="C1608" t="s">
        <v>1569</v>
      </c>
      <c r="D1608" t="s">
        <v>1577</v>
      </c>
      <c r="E1608" s="28">
        <v>12031</v>
      </c>
      <c r="F1608" s="29">
        <v>12083</v>
      </c>
      <c r="G1608" s="29">
        <v>11795</v>
      </c>
      <c r="H1608" s="29">
        <v>11390</v>
      </c>
      <c r="I1608" s="29">
        <v>11331</v>
      </c>
      <c r="J1608" s="29">
        <v>10989</v>
      </c>
      <c r="K1608" s="29">
        <v>10589</v>
      </c>
      <c r="L1608" s="5">
        <v>100</v>
      </c>
      <c r="M1608" s="6">
        <v>100.43221677333555</v>
      </c>
      <c r="N1608" s="6">
        <v>98.038400797938664</v>
      </c>
      <c r="O1608" s="6">
        <v>94.67209708253678</v>
      </c>
      <c r="P1608" s="6">
        <v>94.181697282021446</v>
      </c>
      <c r="Q1608" s="6">
        <v>91.339040811237638</v>
      </c>
      <c r="R1608" s="6">
        <v>88.01429640096417</v>
      </c>
    </row>
    <row r="1609" spans="1:18" hidden="1" x14ac:dyDescent="0.4">
      <c r="A1609">
        <v>38213</v>
      </c>
      <c r="B1609">
        <v>2</v>
      </c>
      <c r="C1609" t="s">
        <v>1569</v>
      </c>
      <c r="D1609" t="s">
        <v>1578</v>
      </c>
      <c r="E1609" s="28">
        <v>28025</v>
      </c>
      <c r="F1609" s="29">
        <v>28402</v>
      </c>
      <c r="G1609" s="29">
        <v>27834</v>
      </c>
      <c r="H1609" s="29">
        <v>27011</v>
      </c>
      <c r="I1609" s="29">
        <v>26860</v>
      </c>
      <c r="J1609" s="29">
        <v>25963</v>
      </c>
      <c r="K1609" s="29">
        <v>24503</v>
      </c>
      <c r="L1609" s="5">
        <v>100</v>
      </c>
      <c r="M1609" s="6">
        <v>101.34522747546832</v>
      </c>
      <c r="N1609" s="6">
        <v>99.318465655664596</v>
      </c>
      <c r="O1609" s="6">
        <v>96.381801962533459</v>
      </c>
      <c r="P1609" s="6">
        <v>95.842997323818025</v>
      </c>
      <c r="Q1609" s="6">
        <v>92.642283675289917</v>
      </c>
      <c r="R1609" s="6">
        <v>87.432649420160573</v>
      </c>
    </row>
    <row r="1610" spans="1:18" hidden="1" x14ac:dyDescent="0.4">
      <c r="A1610">
        <v>38214</v>
      </c>
      <c r="B1610">
        <v>2</v>
      </c>
      <c r="C1610" t="s">
        <v>1569</v>
      </c>
      <c r="D1610" t="s">
        <v>1579</v>
      </c>
      <c r="E1610" s="28">
        <v>15605</v>
      </c>
      <c r="F1610" s="29">
        <v>14733</v>
      </c>
      <c r="G1610" s="29">
        <v>13611</v>
      </c>
      <c r="H1610" s="29">
        <v>12473</v>
      </c>
      <c r="I1610" s="29">
        <v>11595</v>
      </c>
      <c r="J1610" s="29">
        <v>10728</v>
      </c>
      <c r="K1610" s="29">
        <v>9835</v>
      </c>
      <c r="L1610" s="5">
        <v>100</v>
      </c>
      <c r="M1610" s="6">
        <v>94.412047420698499</v>
      </c>
      <c r="N1610" s="6">
        <v>87.222044216597254</v>
      </c>
      <c r="O1610" s="6">
        <v>79.929509772508808</v>
      </c>
      <c r="P1610" s="6">
        <v>74.303107978212111</v>
      </c>
      <c r="Q1610" s="6">
        <v>68.747196411406591</v>
      </c>
      <c r="R1610" s="6">
        <v>63.024671579621916</v>
      </c>
    </row>
    <row r="1611" spans="1:18" hidden="1" x14ac:dyDescent="0.4">
      <c r="A1611">
        <v>38215</v>
      </c>
      <c r="B1611">
        <v>2</v>
      </c>
      <c r="C1611" t="s">
        <v>1569</v>
      </c>
      <c r="D1611" t="s">
        <v>1580</v>
      </c>
      <c r="E1611" s="28">
        <v>10282</v>
      </c>
      <c r="F1611" s="29">
        <v>10596</v>
      </c>
      <c r="G1611" s="29">
        <v>10550</v>
      </c>
      <c r="H1611" s="29">
        <v>10416</v>
      </c>
      <c r="I1611" s="29">
        <v>10616</v>
      </c>
      <c r="J1611" s="29">
        <v>10622</v>
      </c>
      <c r="K1611" s="29">
        <v>10381</v>
      </c>
      <c r="L1611" s="5">
        <v>100</v>
      </c>
      <c r="M1611" s="6">
        <v>103.05388056798289</v>
      </c>
      <c r="N1611" s="6">
        <v>102.60649679050769</v>
      </c>
      <c r="O1611" s="6">
        <v>101.30324839525385</v>
      </c>
      <c r="P1611" s="6">
        <v>103.24839525384166</v>
      </c>
      <c r="Q1611" s="6">
        <v>103.30674965959929</v>
      </c>
      <c r="R1611" s="6">
        <v>100.96284769500097</v>
      </c>
    </row>
    <row r="1612" spans="1:18" hidden="1" x14ac:dyDescent="0.4">
      <c r="A1612">
        <v>38356</v>
      </c>
      <c r="B1612">
        <v>3</v>
      </c>
      <c r="C1612" t="s">
        <v>1569</v>
      </c>
      <c r="D1612" t="s">
        <v>1581</v>
      </c>
      <c r="E1612" s="28">
        <v>2955</v>
      </c>
      <c r="F1612" s="29">
        <v>2745</v>
      </c>
      <c r="G1612" s="29">
        <v>2447</v>
      </c>
      <c r="H1612" s="29">
        <v>2099</v>
      </c>
      <c r="I1612" s="29">
        <v>1854</v>
      </c>
      <c r="J1612" s="29">
        <v>1633</v>
      </c>
      <c r="K1612" s="29">
        <v>1446</v>
      </c>
      <c r="L1612" s="5">
        <v>100</v>
      </c>
      <c r="M1612" s="6">
        <v>92.89340101522842</v>
      </c>
      <c r="N1612" s="6">
        <v>82.808798646362106</v>
      </c>
      <c r="O1612" s="6">
        <v>71.032148900169204</v>
      </c>
      <c r="P1612" s="6">
        <v>62.741116751269033</v>
      </c>
      <c r="Q1612" s="6">
        <v>55.262267343485618</v>
      </c>
      <c r="R1612" s="6">
        <v>48.934010152284266</v>
      </c>
    </row>
    <row r="1613" spans="1:18" hidden="1" x14ac:dyDescent="0.4">
      <c r="A1613">
        <v>38386</v>
      </c>
      <c r="B1613">
        <v>3</v>
      </c>
      <c r="C1613" t="s">
        <v>1569</v>
      </c>
      <c r="D1613" t="s">
        <v>1582</v>
      </c>
      <c r="E1613" s="28">
        <v>3679</v>
      </c>
      <c r="F1613" s="29">
        <v>3301</v>
      </c>
      <c r="G1613" s="29">
        <v>2971</v>
      </c>
      <c r="H1613" s="29">
        <v>2616</v>
      </c>
      <c r="I1613" s="29">
        <v>2372</v>
      </c>
      <c r="J1613" s="29">
        <v>2129</v>
      </c>
      <c r="K1613" s="29">
        <v>1846</v>
      </c>
      <c r="L1613" s="5">
        <v>100</v>
      </c>
      <c r="M1613" s="6">
        <v>89.725468877412339</v>
      </c>
      <c r="N1613" s="6">
        <v>80.755640119597714</v>
      </c>
      <c r="O1613" s="6">
        <v>71.106278880130475</v>
      </c>
      <c r="P1613" s="6">
        <v>64.474041859200867</v>
      </c>
      <c r="Q1613" s="6">
        <v>57.86898613753737</v>
      </c>
      <c r="R1613" s="6">
        <v>50.176678445229683</v>
      </c>
    </row>
    <row r="1614" spans="1:18" hidden="1" x14ac:dyDescent="0.4">
      <c r="A1614">
        <v>38401</v>
      </c>
      <c r="B1614">
        <v>3</v>
      </c>
      <c r="C1614" t="s">
        <v>1569</v>
      </c>
      <c r="D1614" t="s">
        <v>49</v>
      </c>
      <c r="E1614" s="28">
        <v>9290</v>
      </c>
      <c r="F1614" s="29">
        <v>9521</v>
      </c>
      <c r="G1614" s="29">
        <v>9367</v>
      </c>
      <c r="H1614" s="29">
        <v>9168</v>
      </c>
      <c r="I1614" s="29">
        <v>9345</v>
      </c>
      <c r="J1614" s="29">
        <v>9226</v>
      </c>
      <c r="K1614" s="29">
        <v>9119</v>
      </c>
      <c r="L1614" s="5">
        <v>100</v>
      </c>
      <c r="M1614" s="6">
        <v>102.48654467168998</v>
      </c>
      <c r="N1614" s="6">
        <v>100.82884822389666</v>
      </c>
      <c r="O1614" s="6">
        <v>98.68675995694295</v>
      </c>
      <c r="P1614" s="6">
        <v>100.59203444564046</v>
      </c>
      <c r="Q1614" s="6">
        <v>99.311087190527445</v>
      </c>
      <c r="R1614" s="6">
        <v>98.159311087190531</v>
      </c>
    </row>
    <row r="1615" spans="1:18" hidden="1" x14ac:dyDescent="0.4">
      <c r="A1615">
        <v>38402</v>
      </c>
      <c r="B1615">
        <v>3</v>
      </c>
      <c r="C1615" t="s">
        <v>1569</v>
      </c>
      <c r="D1615" t="s">
        <v>1583</v>
      </c>
      <c r="E1615" s="28">
        <v>7022</v>
      </c>
      <c r="F1615" s="29">
        <v>7228</v>
      </c>
      <c r="G1615" s="29">
        <v>7097</v>
      </c>
      <c r="H1615" s="29">
        <v>6939</v>
      </c>
      <c r="I1615" s="29">
        <v>6929</v>
      </c>
      <c r="J1615" s="29">
        <v>6775</v>
      </c>
      <c r="K1615" s="29">
        <v>6434</v>
      </c>
      <c r="L1615" s="5">
        <v>100</v>
      </c>
      <c r="M1615" s="6">
        <v>102.93363714041584</v>
      </c>
      <c r="N1615" s="6">
        <v>101.06807177442325</v>
      </c>
      <c r="O1615" s="6">
        <v>98.818000569638272</v>
      </c>
      <c r="P1615" s="6">
        <v>98.675590999715183</v>
      </c>
      <c r="Q1615" s="6">
        <v>96.482483622899466</v>
      </c>
      <c r="R1615" s="6">
        <v>91.62631728852179</v>
      </c>
    </row>
    <row r="1616" spans="1:18" hidden="1" x14ac:dyDescent="0.4">
      <c r="A1616">
        <v>38422</v>
      </c>
      <c r="B1616">
        <v>3</v>
      </c>
      <c r="C1616" t="s">
        <v>1569</v>
      </c>
      <c r="D1616" t="s">
        <v>1584</v>
      </c>
      <c r="E1616" s="28">
        <v>6269</v>
      </c>
      <c r="F1616" s="29">
        <v>6004</v>
      </c>
      <c r="G1616" s="29">
        <v>5598</v>
      </c>
      <c r="H1616" s="29">
        <v>5194</v>
      </c>
      <c r="I1616" s="29">
        <v>4850</v>
      </c>
      <c r="J1616" s="29">
        <v>4526</v>
      </c>
      <c r="K1616" s="29">
        <v>4146</v>
      </c>
      <c r="L1616" s="5">
        <v>100</v>
      </c>
      <c r="M1616" s="6">
        <v>95.772850534375493</v>
      </c>
      <c r="N1616" s="6">
        <v>89.296538522890415</v>
      </c>
      <c r="O1616" s="6">
        <v>82.852129526240219</v>
      </c>
      <c r="P1616" s="6">
        <v>77.364810974637095</v>
      </c>
      <c r="Q1616" s="6">
        <v>72.196522571382999</v>
      </c>
      <c r="R1616" s="6">
        <v>66.134949752751638</v>
      </c>
    </row>
    <row r="1617" spans="1:18" hidden="1" x14ac:dyDescent="0.4">
      <c r="A1617">
        <v>38442</v>
      </c>
      <c r="B1617">
        <v>3</v>
      </c>
      <c r="C1617" t="s">
        <v>1569</v>
      </c>
      <c r="D1617" t="s">
        <v>1585</v>
      </c>
      <c r="E1617" s="28">
        <v>3980</v>
      </c>
      <c r="F1617" s="29">
        <v>3719</v>
      </c>
      <c r="G1617" s="29">
        <v>3421</v>
      </c>
      <c r="H1617" s="29">
        <v>3118</v>
      </c>
      <c r="I1617" s="29">
        <v>2761</v>
      </c>
      <c r="J1617" s="29">
        <v>2460</v>
      </c>
      <c r="K1617" s="29">
        <v>2105</v>
      </c>
      <c r="L1617" s="5">
        <v>100</v>
      </c>
      <c r="M1617" s="6">
        <v>93.442211055276374</v>
      </c>
      <c r="N1617" s="6">
        <v>85.954773869346738</v>
      </c>
      <c r="O1617" s="6">
        <v>78.341708542713576</v>
      </c>
      <c r="P1617" s="6">
        <v>69.371859296482413</v>
      </c>
      <c r="Q1617" s="6">
        <v>61.809045226130657</v>
      </c>
      <c r="R1617" s="6">
        <v>52.889447236180906</v>
      </c>
    </row>
    <row r="1618" spans="1:18" hidden="1" x14ac:dyDescent="0.4">
      <c r="A1618">
        <v>38484</v>
      </c>
      <c r="B1618">
        <v>3</v>
      </c>
      <c r="C1618" t="s">
        <v>1569</v>
      </c>
      <c r="D1618" t="s">
        <v>1586</v>
      </c>
      <c r="E1618" s="28">
        <v>1735</v>
      </c>
      <c r="F1618" s="29">
        <v>1649</v>
      </c>
      <c r="G1618" s="29">
        <v>1543</v>
      </c>
      <c r="H1618" s="29">
        <v>1449</v>
      </c>
      <c r="I1618" s="29">
        <v>1387</v>
      </c>
      <c r="J1618" s="29">
        <v>1257</v>
      </c>
      <c r="K1618" s="29">
        <v>1128</v>
      </c>
      <c r="L1618" s="5">
        <v>100</v>
      </c>
      <c r="M1618" s="6">
        <v>95.043227665706056</v>
      </c>
      <c r="N1618" s="6">
        <v>88.933717579250711</v>
      </c>
      <c r="O1618" s="6">
        <v>83.515850144092212</v>
      </c>
      <c r="P1618" s="6">
        <v>79.942363112391931</v>
      </c>
      <c r="Q1618" s="6">
        <v>72.449567723342938</v>
      </c>
      <c r="R1618" s="6">
        <v>65.014409221902014</v>
      </c>
    </row>
    <row r="1619" spans="1:18" hidden="1" x14ac:dyDescent="0.4">
      <c r="A1619">
        <v>38488</v>
      </c>
      <c r="B1619">
        <v>3</v>
      </c>
      <c r="C1619" t="s">
        <v>1569</v>
      </c>
      <c r="D1619" t="s">
        <v>1587</v>
      </c>
      <c r="E1619" s="28">
        <v>4528</v>
      </c>
      <c r="F1619" s="29">
        <v>4264</v>
      </c>
      <c r="G1619" s="29">
        <v>4060</v>
      </c>
      <c r="H1619" s="29">
        <v>3713</v>
      </c>
      <c r="I1619" s="29">
        <v>3491</v>
      </c>
      <c r="J1619" s="29">
        <v>3194</v>
      </c>
      <c r="K1619" s="29">
        <v>2852</v>
      </c>
      <c r="L1619" s="5">
        <v>100</v>
      </c>
      <c r="M1619" s="6">
        <v>94.169611307420496</v>
      </c>
      <c r="N1619" s="6">
        <v>89.664310954063609</v>
      </c>
      <c r="O1619" s="6">
        <v>82.000883392226157</v>
      </c>
      <c r="P1619" s="6">
        <v>77.09805653710248</v>
      </c>
      <c r="Q1619" s="6">
        <v>70.538869257950537</v>
      </c>
      <c r="R1619" s="6">
        <v>62.985865724381625</v>
      </c>
    </row>
    <row r="1620" spans="1:18" hidden="1" x14ac:dyDescent="0.4">
      <c r="A1620">
        <v>38506</v>
      </c>
      <c r="B1620">
        <v>3</v>
      </c>
      <c r="C1620" t="s">
        <v>1569</v>
      </c>
      <c r="D1620" t="s">
        <v>1588</v>
      </c>
      <c r="E1620" s="28">
        <v>8954</v>
      </c>
      <c r="F1620" s="29">
        <v>8657</v>
      </c>
      <c r="G1620" s="29">
        <v>8092</v>
      </c>
      <c r="H1620" s="29">
        <v>7435</v>
      </c>
      <c r="I1620" s="29">
        <v>6854</v>
      </c>
      <c r="J1620" s="29">
        <v>6105</v>
      </c>
      <c r="K1620" s="29">
        <v>5245</v>
      </c>
      <c r="L1620" s="5">
        <v>100</v>
      </c>
      <c r="M1620" s="6">
        <v>96.683046683046683</v>
      </c>
      <c r="N1620" s="6">
        <v>90.373017645744909</v>
      </c>
      <c r="O1620" s="6">
        <v>83.035514853696668</v>
      </c>
      <c r="P1620" s="6">
        <v>76.546794728612909</v>
      </c>
      <c r="Q1620" s="6">
        <v>68.181818181818173</v>
      </c>
      <c r="R1620" s="6">
        <v>58.577172213535853</v>
      </c>
    </row>
    <row r="1621" spans="1:18" hidden="1" x14ac:dyDescent="0.4">
      <c r="A1621">
        <v>39000</v>
      </c>
      <c r="B1621" t="s">
        <v>0</v>
      </c>
      <c r="C1621" t="s">
        <v>1589</v>
      </c>
      <c r="E1621" s="28">
        <v>245359</v>
      </c>
      <c r="F1621" s="29">
        <v>241067</v>
      </c>
      <c r="G1621" s="29">
        <v>234301</v>
      </c>
      <c r="H1621" s="29">
        <v>225673</v>
      </c>
      <c r="I1621" s="29">
        <v>224159</v>
      </c>
      <c r="J1621" s="29">
        <v>216712</v>
      </c>
      <c r="K1621" s="29">
        <v>205649</v>
      </c>
      <c r="L1621" s="5">
        <v>100</v>
      </c>
      <c r="M1621" s="6">
        <v>98.250726486495296</v>
      </c>
      <c r="N1621" s="6">
        <v>95.493134549782155</v>
      </c>
      <c r="O1621" s="6">
        <v>91.976654616296941</v>
      </c>
      <c r="P1621" s="6">
        <v>91.359599607106318</v>
      </c>
      <c r="Q1621" s="6">
        <v>88.324455186074275</v>
      </c>
      <c r="R1621" s="6">
        <v>83.815551905575091</v>
      </c>
    </row>
    <row r="1622" spans="1:18" hidden="1" x14ac:dyDescent="0.4">
      <c r="A1622">
        <v>39201</v>
      </c>
      <c r="B1622">
        <v>2</v>
      </c>
      <c r="C1622" t="s">
        <v>1589</v>
      </c>
      <c r="D1622" t="s">
        <v>1590</v>
      </c>
      <c r="E1622" s="28">
        <v>98675</v>
      </c>
      <c r="F1622" s="29">
        <v>99859</v>
      </c>
      <c r="G1622" s="29">
        <v>100840</v>
      </c>
      <c r="H1622" s="29">
        <v>101360</v>
      </c>
      <c r="I1622" s="29">
        <v>105233</v>
      </c>
      <c r="J1622" s="29">
        <v>105165</v>
      </c>
      <c r="K1622" s="29">
        <v>102371</v>
      </c>
      <c r="L1622" s="5">
        <v>100</v>
      </c>
      <c r="M1622" s="6">
        <v>101.199898657208</v>
      </c>
      <c r="N1622" s="6">
        <v>102.19407144666836</v>
      </c>
      <c r="O1622" s="6">
        <v>102.72105396503675</v>
      </c>
      <c r="P1622" s="6">
        <v>106.64606029896125</v>
      </c>
      <c r="Q1622" s="6">
        <v>106.57714720040536</v>
      </c>
      <c r="R1622" s="6">
        <v>103.74562959209526</v>
      </c>
    </row>
    <row r="1623" spans="1:18" hidden="1" x14ac:dyDescent="0.4">
      <c r="A1623">
        <v>39202</v>
      </c>
      <c r="B1623">
        <v>2</v>
      </c>
      <c r="C1623" t="s">
        <v>1589</v>
      </c>
      <c r="D1623" t="s">
        <v>1591</v>
      </c>
      <c r="E1623" s="28">
        <v>6077</v>
      </c>
      <c r="F1623" s="29">
        <v>5543</v>
      </c>
      <c r="G1623" s="29">
        <v>4915</v>
      </c>
      <c r="H1623" s="29">
        <v>4244</v>
      </c>
      <c r="I1623" s="29">
        <v>3600</v>
      </c>
      <c r="J1623" s="29">
        <v>2983</v>
      </c>
      <c r="K1623" s="29">
        <v>2483</v>
      </c>
      <c r="L1623" s="5">
        <v>100</v>
      </c>
      <c r="M1623" s="6">
        <v>91.212769458614446</v>
      </c>
      <c r="N1623" s="6">
        <v>80.878723054138561</v>
      </c>
      <c r="O1623" s="6">
        <v>69.837090669738359</v>
      </c>
      <c r="P1623" s="6">
        <v>59.239756458779006</v>
      </c>
      <c r="Q1623" s="6">
        <v>49.086720421260488</v>
      </c>
      <c r="R1623" s="6">
        <v>40.858976468652294</v>
      </c>
    </row>
    <row r="1624" spans="1:18" hidden="1" x14ac:dyDescent="0.4">
      <c r="A1624">
        <v>39203</v>
      </c>
      <c r="B1624">
        <v>2</v>
      </c>
      <c r="C1624" t="s">
        <v>1589</v>
      </c>
      <c r="D1624" t="s">
        <v>1592</v>
      </c>
      <c r="E1624" s="28">
        <v>6688</v>
      </c>
      <c r="F1624" s="29">
        <v>6417</v>
      </c>
      <c r="G1624" s="29">
        <v>6136</v>
      </c>
      <c r="H1624" s="29">
        <v>5699</v>
      </c>
      <c r="I1624" s="29">
        <v>5392</v>
      </c>
      <c r="J1624" s="29">
        <v>5011</v>
      </c>
      <c r="K1624" s="29">
        <v>4566</v>
      </c>
      <c r="L1624" s="5">
        <v>100</v>
      </c>
      <c r="M1624" s="6">
        <v>95.947966507177028</v>
      </c>
      <c r="N1624" s="6">
        <v>91.746411483253581</v>
      </c>
      <c r="O1624" s="6">
        <v>85.212320574162675</v>
      </c>
      <c r="P1624" s="6">
        <v>80.622009569377994</v>
      </c>
      <c r="Q1624" s="6">
        <v>74.925239234449762</v>
      </c>
      <c r="R1624" s="6">
        <v>68.27153110047847</v>
      </c>
    </row>
    <row r="1625" spans="1:18" hidden="1" x14ac:dyDescent="0.4">
      <c r="A1625">
        <v>39204</v>
      </c>
      <c r="B1625">
        <v>2</v>
      </c>
      <c r="C1625" t="s">
        <v>1589</v>
      </c>
      <c r="D1625" t="s">
        <v>1593</v>
      </c>
      <c r="E1625" s="28">
        <v>14976</v>
      </c>
      <c r="F1625" s="29">
        <v>14919</v>
      </c>
      <c r="G1625" s="29">
        <v>14745</v>
      </c>
      <c r="H1625" s="29">
        <v>14452</v>
      </c>
      <c r="I1625" s="29">
        <v>14742</v>
      </c>
      <c r="J1625" s="29">
        <v>14600</v>
      </c>
      <c r="K1625" s="29">
        <v>14109</v>
      </c>
      <c r="L1625" s="5">
        <v>100</v>
      </c>
      <c r="M1625" s="6">
        <v>99.619391025641022</v>
      </c>
      <c r="N1625" s="6">
        <v>98.457532051282044</v>
      </c>
      <c r="O1625" s="6">
        <v>96.501068376068375</v>
      </c>
      <c r="P1625" s="6">
        <v>98.4375</v>
      </c>
      <c r="Q1625" s="6">
        <v>97.489316239316238</v>
      </c>
      <c r="R1625" s="6">
        <v>94.210737179487182</v>
      </c>
    </row>
    <row r="1626" spans="1:18" hidden="1" x14ac:dyDescent="0.4">
      <c r="A1626">
        <v>39205</v>
      </c>
      <c r="B1626">
        <v>2</v>
      </c>
      <c r="C1626" t="s">
        <v>1589</v>
      </c>
      <c r="D1626" t="s">
        <v>1594</v>
      </c>
      <c r="E1626" s="28">
        <v>9488</v>
      </c>
      <c r="F1626" s="29">
        <v>9252</v>
      </c>
      <c r="G1626" s="29">
        <v>8637</v>
      </c>
      <c r="H1626" s="29">
        <v>8129</v>
      </c>
      <c r="I1626" s="29">
        <v>7856</v>
      </c>
      <c r="J1626" s="29">
        <v>7414</v>
      </c>
      <c r="K1626" s="29">
        <v>7042</v>
      </c>
      <c r="L1626" s="5">
        <v>100</v>
      </c>
      <c r="M1626" s="6">
        <v>97.51264755480608</v>
      </c>
      <c r="N1626" s="6">
        <v>91.030775716694762</v>
      </c>
      <c r="O1626" s="6">
        <v>85.676644182124789</v>
      </c>
      <c r="P1626" s="6">
        <v>82.799325463743685</v>
      </c>
      <c r="Q1626" s="6">
        <v>78.140809443507592</v>
      </c>
      <c r="R1626" s="6">
        <v>74.220067453625632</v>
      </c>
    </row>
    <row r="1627" spans="1:18" hidden="1" x14ac:dyDescent="0.4">
      <c r="A1627">
        <v>39206</v>
      </c>
      <c r="B1627">
        <v>2</v>
      </c>
      <c r="C1627" t="s">
        <v>1589</v>
      </c>
      <c r="D1627" t="s">
        <v>1595</v>
      </c>
      <c r="E1627" s="28">
        <v>8388</v>
      </c>
      <c r="F1627" s="29">
        <v>8037</v>
      </c>
      <c r="G1627" s="29">
        <v>7556</v>
      </c>
      <c r="H1627" s="29">
        <v>7040</v>
      </c>
      <c r="I1627" s="29">
        <v>6598</v>
      </c>
      <c r="J1627" s="29">
        <v>5992</v>
      </c>
      <c r="K1627" s="29">
        <v>5431</v>
      </c>
      <c r="L1627" s="5">
        <v>100</v>
      </c>
      <c r="M1627" s="6">
        <v>95.815450643776828</v>
      </c>
      <c r="N1627" s="6">
        <v>90.081068192656176</v>
      </c>
      <c r="O1627" s="6">
        <v>83.929422985216974</v>
      </c>
      <c r="P1627" s="6">
        <v>78.65999046256556</v>
      </c>
      <c r="Q1627" s="6">
        <v>71.435383881735817</v>
      </c>
      <c r="R1627" s="6">
        <v>64.74725798760133</v>
      </c>
    </row>
    <row r="1628" spans="1:18" hidden="1" x14ac:dyDescent="0.4">
      <c r="A1628">
        <v>39208</v>
      </c>
      <c r="B1628">
        <v>2</v>
      </c>
      <c r="C1628" t="s">
        <v>1589</v>
      </c>
      <c r="D1628" t="s">
        <v>1596</v>
      </c>
      <c r="E1628" s="28">
        <v>7535</v>
      </c>
      <c r="F1628" s="29">
        <v>7372</v>
      </c>
      <c r="G1628" s="29">
        <v>7106</v>
      </c>
      <c r="H1628" s="29">
        <v>6696</v>
      </c>
      <c r="I1628" s="29">
        <v>6445</v>
      </c>
      <c r="J1628" s="29">
        <v>6028</v>
      </c>
      <c r="K1628" s="29">
        <v>5509</v>
      </c>
      <c r="L1628" s="5">
        <v>100</v>
      </c>
      <c r="M1628" s="6">
        <v>97.836761778367617</v>
      </c>
      <c r="N1628" s="6">
        <v>94.306569343065689</v>
      </c>
      <c r="O1628" s="6">
        <v>88.865295288652959</v>
      </c>
      <c r="P1628" s="6">
        <v>85.534173855341734</v>
      </c>
      <c r="Q1628" s="6">
        <v>80</v>
      </c>
      <c r="R1628" s="6">
        <v>73.112143331121445</v>
      </c>
    </row>
    <row r="1629" spans="1:18" hidden="1" x14ac:dyDescent="0.4">
      <c r="A1629">
        <v>39209</v>
      </c>
      <c r="B1629">
        <v>2</v>
      </c>
      <c r="C1629" t="s">
        <v>1589</v>
      </c>
      <c r="D1629" t="s">
        <v>1597</v>
      </c>
      <c r="E1629" s="28">
        <v>6262</v>
      </c>
      <c r="F1629" s="29">
        <v>5822</v>
      </c>
      <c r="G1629" s="29">
        <v>5236</v>
      </c>
      <c r="H1629" s="29">
        <v>4636</v>
      </c>
      <c r="I1629" s="29">
        <v>4189</v>
      </c>
      <c r="J1629" s="29">
        <v>3707</v>
      </c>
      <c r="K1629" s="29">
        <v>3224</v>
      </c>
      <c r="L1629" s="5">
        <v>100</v>
      </c>
      <c r="M1629" s="6">
        <v>92.973490897476836</v>
      </c>
      <c r="N1629" s="6">
        <v>83.615458320025553</v>
      </c>
      <c r="O1629" s="6">
        <v>74.033854998403072</v>
      </c>
      <c r="P1629" s="6">
        <v>66.895560523794316</v>
      </c>
      <c r="Q1629" s="6">
        <v>59.198339188757586</v>
      </c>
      <c r="R1629" s="6">
        <v>51.485148514851488</v>
      </c>
    </row>
    <row r="1630" spans="1:18" hidden="1" x14ac:dyDescent="0.4">
      <c r="A1630">
        <v>39210</v>
      </c>
      <c r="B1630">
        <v>2</v>
      </c>
      <c r="C1630" t="s">
        <v>1589</v>
      </c>
      <c r="D1630" t="s">
        <v>1598</v>
      </c>
      <c r="E1630" s="28">
        <v>12139</v>
      </c>
      <c r="F1630" s="29">
        <v>11975</v>
      </c>
      <c r="G1630" s="29">
        <v>11518</v>
      </c>
      <c r="H1630" s="29">
        <v>11024</v>
      </c>
      <c r="I1630" s="29">
        <v>10932</v>
      </c>
      <c r="J1630" s="29">
        <v>10551</v>
      </c>
      <c r="K1630" s="29">
        <v>10054</v>
      </c>
      <c r="L1630" s="5">
        <v>100</v>
      </c>
      <c r="M1630" s="6">
        <v>98.648982618008077</v>
      </c>
      <c r="N1630" s="6">
        <v>94.884257352335439</v>
      </c>
      <c r="O1630" s="6">
        <v>90.814729384628052</v>
      </c>
      <c r="P1630" s="6">
        <v>90.056841584974052</v>
      </c>
      <c r="Q1630" s="6">
        <v>86.918197545102558</v>
      </c>
      <c r="R1630" s="6">
        <v>82.823955844797752</v>
      </c>
    </row>
    <row r="1631" spans="1:18" hidden="1" x14ac:dyDescent="0.4">
      <c r="A1631">
        <v>39211</v>
      </c>
      <c r="B1631">
        <v>2</v>
      </c>
      <c r="C1631" t="s">
        <v>1589</v>
      </c>
      <c r="D1631" t="s">
        <v>1599</v>
      </c>
      <c r="E1631" s="28">
        <v>10497</v>
      </c>
      <c r="F1631" s="29">
        <v>10506</v>
      </c>
      <c r="G1631" s="29">
        <v>10349</v>
      </c>
      <c r="H1631" s="29">
        <v>10212</v>
      </c>
      <c r="I1631" s="29">
        <v>10442</v>
      </c>
      <c r="J1631" s="29">
        <v>10456</v>
      </c>
      <c r="K1631" s="29">
        <v>10165</v>
      </c>
      <c r="L1631" s="5">
        <v>100</v>
      </c>
      <c r="M1631" s="6">
        <v>100.08573878250928</v>
      </c>
      <c r="N1631" s="6">
        <v>98.590073354291704</v>
      </c>
      <c r="O1631" s="6">
        <v>97.284938553872536</v>
      </c>
      <c r="P1631" s="6">
        <v>99.476040773554359</v>
      </c>
      <c r="Q1631" s="6">
        <v>99.609412213013243</v>
      </c>
      <c r="R1631" s="6">
        <v>96.837191578546253</v>
      </c>
    </row>
    <row r="1632" spans="1:18" hidden="1" x14ac:dyDescent="0.4">
      <c r="A1632">
        <v>39212</v>
      </c>
      <c r="B1632">
        <v>2</v>
      </c>
      <c r="C1632" t="s">
        <v>1589</v>
      </c>
      <c r="D1632" t="s">
        <v>1600</v>
      </c>
      <c r="E1632" s="28">
        <v>10185</v>
      </c>
      <c r="F1632" s="29">
        <v>9701</v>
      </c>
      <c r="G1632" s="29">
        <v>9004</v>
      </c>
      <c r="H1632" s="29">
        <v>8251</v>
      </c>
      <c r="I1632" s="29">
        <v>7925</v>
      </c>
      <c r="J1632" s="29">
        <v>7689</v>
      </c>
      <c r="K1632" s="29">
        <v>7338</v>
      </c>
      <c r="L1632" s="5">
        <v>100</v>
      </c>
      <c r="M1632" s="6">
        <v>95.247913598429051</v>
      </c>
      <c r="N1632" s="6">
        <v>88.404516445753558</v>
      </c>
      <c r="O1632" s="6">
        <v>81.011291114383894</v>
      </c>
      <c r="P1632" s="6">
        <v>77.8105056455572</v>
      </c>
      <c r="Q1632" s="6">
        <v>75.49337260677467</v>
      </c>
      <c r="R1632" s="6">
        <v>72.047128129602356</v>
      </c>
    </row>
    <row r="1633" spans="1:18" hidden="1" x14ac:dyDescent="0.4">
      <c r="A1633">
        <v>39301</v>
      </c>
      <c r="B1633">
        <v>3</v>
      </c>
      <c r="C1633" t="s">
        <v>1589</v>
      </c>
      <c r="D1633" t="s">
        <v>1601</v>
      </c>
      <c r="E1633" s="28">
        <v>1116</v>
      </c>
      <c r="F1633" s="29">
        <v>1027</v>
      </c>
      <c r="G1633" s="29">
        <v>956</v>
      </c>
      <c r="H1633" s="29">
        <v>858</v>
      </c>
      <c r="I1633" s="29">
        <v>763</v>
      </c>
      <c r="J1633" s="29">
        <v>675</v>
      </c>
      <c r="K1633" s="29">
        <v>587</v>
      </c>
      <c r="L1633" s="5">
        <v>100</v>
      </c>
      <c r="M1633" s="6">
        <v>92.025089605734763</v>
      </c>
      <c r="N1633" s="6">
        <v>85.663082437275989</v>
      </c>
      <c r="O1633" s="6">
        <v>76.881720430107521</v>
      </c>
      <c r="P1633" s="6">
        <v>68.369175627240139</v>
      </c>
      <c r="Q1633" s="6">
        <v>60.483870967741936</v>
      </c>
      <c r="R1633" s="6">
        <v>52.598566308243733</v>
      </c>
    </row>
    <row r="1634" spans="1:18" hidden="1" x14ac:dyDescent="0.4">
      <c r="A1634">
        <v>39302</v>
      </c>
      <c r="B1634">
        <v>3</v>
      </c>
      <c r="C1634" t="s">
        <v>1589</v>
      </c>
      <c r="D1634" t="s">
        <v>1602</v>
      </c>
      <c r="E1634" s="28">
        <v>1419</v>
      </c>
      <c r="F1634" s="29">
        <v>1407</v>
      </c>
      <c r="G1634" s="29">
        <v>1349</v>
      </c>
      <c r="H1634" s="29">
        <v>1238</v>
      </c>
      <c r="I1634" s="29">
        <v>1154</v>
      </c>
      <c r="J1634" s="29">
        <v>1056</v>
      </c>
      <c r="K1634" s="29">
        <v>946</v>
      </c>
      <c r="L1634" s="5">
        <v>100</v>
      </c>
      <c r="M1634" s="6">
        <v>99.154334038054969</v>
      </c>
      <c r="N1634" s="6">
        <v>95.06694855532065</v>
      </c>
      <c r="O1634" s="6">
        <v>87.244538407329102</v>
      </c>
      <c r="P1634" s="6">
        <v>81.324876673713888</v>
      </c>
      <c r="Q1634" s="6">
        <v>74.418604651162795</v>
      </c>
      <c r="R1634" s="6">
        <v>66.666666666666657</v>
      </c>
    </row>
    <row r="1635" spans="1:18" hidden="1" x14ac:dyDescent="0.4">
      <c r="A1635">
        <v>39303</v>
      </c>
      <c r="B1635">
        <v>3</v>
      </c>
      <c r="C1635" t="s">
        <v>1589</v>
      </c>
      <c r="D1635" t="s">
        <v>1603</v>
      </c>
      <c r="E1635" s="28">
        <v>1071</v>
      </c>
      <c r="F1635" s="29">
        <v>1012</v>
      </c>
      <c r="G1635" s="29">
        <v>959</v>
      </c>
      <c r="H1635" s="29">
        <v>865</v>
      </c>
      <c r="I1635" s="29">
        <v>807</v>
      </c>
      <c r="J1635" s="29">
        <v>729</v>
      </c>
      <c r="K1635" s="29">
        <v>651</v>
      </c>
      <c r="L1635" s="5">
        <v>100</v>
      </c>
      <c r="M1635" s="6">
        <v>94.491129785247423</v>
      </c>
      <c r="N1635" s="6">
        <v>89.542483660130728</v>
      </c>
      <c r="O1635" s="6">
        <v>80.765639589168998</v>
      </c>
      <c r="P1635" s="6">
        <v>75.350140056022411</v>
      </c>
      <c r="Q1635" s="6">
        <v>68.067226890756302</v>
      </c>
      <c r="R1635" s="6">
        <v>60.784313725490193</v>
      </c>
    </row>
    <row r="1636" spans="1:18" hidden="1" x14ac:dyDescent="0.4">
      <c r="A1636">
        <v>39304</v>
      </c>
      <c r="B1636">
        <v>3</v>
      </c>
      <c r="C1636" t="s">
        <v>1589</v>
      </c>
      <c r="D1636" t="s">
        <v>1604</v>
      </c>
      <c r="E1636" s="28">
        <v>1085</v>
      </c>
      <c r="F1636" s="29">
        <v>987</v>
      </c>
      <c r="G1636" s="29">
        <v>922</v>
      </c>
      <c r="H1636" s="29">
        <v>822</v>
      </c>
      <c r="I1636" s="29">
        <v>750</v>
      </c>
      <c r="J1636" s="29">
        <v>673</v>
      </c>
      <c r="K1636" s="29">
        <v>596</v>
      </c>
      <c r="L1636" s="5">
        <v>100</v>
      </c>
      <c r="M1636" s="6">
        <v>90.967741935483872</v>
      </c>
      <c r="N1636" s="6">
        <v>84.976958525345623</v>
      </c>
      <c r="O1636" s="6">
        <v>75.760368663594463</v>
      </c>
      <c r="P1636" s="6">
        <v>69.124423963133637</v>
      </c>
      <c r="Q1636" s="6">
        <v>62.02764976958526</v>
      </c>
      <c r="R1636" s="6">
        <v>54.930875576036861</v>
      </c>
    </row>
    <row r="1637" spans="1:18" hidden="1" x14ac:dyDescent="0.4">
      <c r="A1637">
        <v>39305</v>
      </c>
      <c r="B1637">
        <v>3</v>
      </c>
      <c r="C1637" t="s">
        <v>1589</v>
      </c>
      <c r="D1637" t="s">
        <v>1605</v>
      </c>
      <c r="E1637" s="28">
        <v>505</v>
      </c>
      <c r="F1637" s="29">
        <v>474</v>
      </c>
      <c r="G1637" s="29">
        <v>439</v>
      </c>
      <c r="H1637" s="29">
        <v>396</v>
      </c>
      <c r="I1637" s="29">
        <v>360</v>
      </c>
      <c r="J1637" s="29">
        <v>345</v>
      </c>
      <c r="K1637" s="29">
        <v>320</v>
      </c>
      <c r="L1637" s="5">
        <v>100</v>
      </c>
      <c r="M1637" s="6">
        <v>93.861386138613852</v>
      </c>
      <c r="N1637" s="6">
        <v>86.930693069306926</v>
      </c>
      <c r="O1637" s="6">
        <v>78.415841584158414</v>
      </c>
      <c r="P1637" s="6">
        <v>71.287128712871279</v>
      </c>
      <c r="Q1637" s="6">
        <v>68.316831683168317</v>
      </c>
      <c r="R1637" s="6">
        <v>63.366336633663366</v>
      </c>
    </row>
    <row r="1638" spans="1:18" hidden="1" x14ac:dyDescent="0.4">
      <c r="A1638">
        <v>39306</v>
      </c>
      <c r="B1638">
        <v>3</v>
      </c>
      <c r="C1638" t="s">
        <v>1589</v>
      </c>
      <c r="D1638" t="s">
        <v>1606</v>
      </c>
      <c r="E1638" s="28">
        <v>305</v>
      </c>
      <c r="F1638" s="29">
        <v>275</v>
      </c>
      <c r="G1638" s="29">
        <v>253</v>
      </c>
      <c r="H1638" s="29">
        <v>217</v>
      </c>
      <c r="I1638" s="29">
        <v>198</v>
      </c>
      <c r="J1638" s="29">
        <v>165</v>
      </c>
      <c r="K1638" s="29">
        <v>146</v>
      </c>
      <c r="L1638" s="5">
        <v>100</v>
      </c>
      <c r="M1638" s="6">
        <v>90.163934426229503</v>
      </c>
      <c r="N1638" s="6">
        <v>82.950819672131146</v>
      </c>
      <c r="O1638" s="6">
        <v>71.147540983606561</v>
      </c>
      <c r="P1638" s="6">
        <v>64.918032786885249</v>
      </c>
      <c r="Q1638" s="6">
        <v>54.098360655737707</v>
      </c>
      <c r="R1638" s="6">
        <v>47.868852459016395</v>
      </c>
    </row>
    <row r="1639" spans="1:18" hidden="1" x14ac:dyDescent="0.4">
      <c r="A1639">
        <v>39307</v>
      </c>
      <c r="B1639">
        <v>3</v>
      </c>
      <c r="C1639" t="s">
        <v>1589</v>
      </c>
      <c r="D1639" t="s">
        <v>1607</v>
      </c>
      <c r="E1639" s="28">
        <v>1489</v>
      </c>
      <c r="F1639" s="29">
        <v>1417</v>
      </c>
      <c r="G1639" s="29">
        <v>1381</v>
      </c>
      <c r="H1639" s="29">
        <v>1332</v>
      </c>
      <c r="I1639" s="29">
        <v>1326</v>
      </c>
      <c r="J1639" s="29">
        <v>1244</v>
      </c>
      <c r="K1639" s="29">
        <v>1185</v>
      </c>
      <c r="L1639" s="5">
        <v>100</v>
      </c>
      <c r="M1639" s="6">
        <v>95.164539959704499</v>
      </c>
      <c r="N1639" s="6">
        <v>92.746809939556755</v>
      </c>
      <c r="O1639" s="6">
        <v>89.456010745466756</v>
      </c>
      <c r="P1639" s="6">
        <v>89.053055742108796</v>
      </c>
      <c r="Q1639" s="6">
        <v>83.546004029550033</v>
      </c>
      <c r="R1639" s="6">
        <v>79.583613163196773</v>
      </c>
    </row>
    <row r="1640" spans="1:18" hidden="1" x14ac:dyDescent="0.4">
      <c r="A1640">
        <v>39341</v>
      </c>
      <c r="B1640">
        <v>3</v>
      </c>
      <c r="C1640" t="s">
        <v>1589</v>
      </c>
      <c r="D1640" t="s">
        <v>1608</v>
      </c>
      <c r="E1640" s="28">
        <v>1562</v>
      </c>
      <c r="F1640" s="29">
        <v>1412</v>
      </c>
      <c r="G1640" s="29">
        <v>1291</v>
      </c>
      <c r="H1640" s="29">
        <v>1154</v>
      </c>
      <c r="I1640" s="29">
        <v>1089</v>
      </c>
      <c r="J1640" s="29">
        <v>988</v>
      </c>
      <c r="K1640" s="29">
        <v>878</v>
      </c>
      <c r="L1640" s="5">
        <v>100</v>
      </c>
      <c r="M1640" s="6">
        <v>90.396927016645321</v>
      </c>
      <c r="N1640" s="6">
        <v>82.650448143405882</v>
      </c>
      <c r="O1640" s="6">
        <v>73.8796414852753</v>
      </c>
      <c r="P1640" s="6">
        <v>69.718309859154928</v>
      </c>
      <c r="Q1640" s="6">
        <v>63.252240717029451</v>
      </c>
      <c r="R1640" s="6">
        <v>56.209987195902691</v>
      </c>
    </row>
    <row r="1641" spans="1:18" hidden="1" x14ac:dyDescent="0.4">
      <c r="A1641">
        <v>39344</v>
      </c>
      <c r="B1641">
        <v>3</v>
      </c>
      <c r="C1641" t="s">
        <v>1589</v>
      </c>
      <c r="D1641" t="s">
        <v>1609</v>
      </c>
      <c r="E1641" s="28">
        <v>1909</v>
      </c>
      <c r="F1641" s="29">
        <v>1711</v>
      </c>
      <c r="G1641" s="29">
        <v>1476</v>
      </c>
      <c r="H1641" s="29">
        <v>1202</v>
      </c>
      <c r="I1641" s="29">
        <v>987</v>
      </c>
      <c r="J1641" s="29">
        <v>809</v>
      </c>
      <c r="K1641" s="29">
        <v>672</v>
      </c>
      <c r="L1641" s="5">
        <v>100</v>
      </c>
      <c r="M1641" s="6">
        <v>89.628077527501304</v>
      </c>
      <c r="N1641" s="6">
        <v>77.317967522262961</v>
      </c>
      <c r="O1641" s="6">
        <v>62.964903090623359</v>
      </c>
      <c r="P1641" s="6">
        <v>51.70246202200105</v>
      </c>
      <c r="Q1641" s="6">
        <v>42.378208486118382</v>
      </c>
      <c r="R1641" s="6">
        <v>35.201676270298584</v>
      </c>
    </row>
    <row r="1642" spans="1:18" hidden="1" x14ac:dyDescent="0.4">
      <c r="A1642">
        <v>39363</v>
      </c>
      <c r="B1642">
        <v>3</v>
      </c>
      <c r="C1642" t="s">
        <v>1589</v>
      </c>
      <c r="D1642" t="s">
        <v>1610</v>
      </c>
      <c r="E1642" s="28">
        <v>1802</v>
      </c>
      <c r="F1642" s="29">
        <v>1666</v>
      </c>
      <c r="G1642" s="29">
        <v>1540</v>
      </c>
      <c r="H1642" s="29">
        <v>1395</v>
      </c>
      <c r="I1642" s="29">
        <v>1293</v>
      </c>
      <c r="J1642" s="29">
        <v>1202</v>
      </c>
      <c r="K1642" s="29">
        <v>1099</v>
      </c>
      <c r="L1642" s="5">
        <v>100</v>
      </c>
      <c r="M1642" s="6">
        <v>92.452830188679243</v>
      </c>
      <c r="N1642" s="6">
        <v>85.460599334073251</v>
      </c>
      <c r="O1642" s="6">
        <v>77.413984461709205</v>
      </c>
      <c r="P1642" s="6">
        <v>71.753607103218641</v>
      </c>
      <c r="Q1642" s="6">
        <v>66.703662597114317</v>
      </c>
      <c r="R1642" s="6">
        <v>60.987791342952278</v>
      </c>
    </row>
    <row r="1643" spans="1:18" hidden="1" x14ac:dyDescent="0.4">
      <c r="A1643">
        <v>39364</v>
      </c>
      <c r="B1643">
        <v>3</v>
      </c>
      <c r="C1643" t="s">
        <v>1589</v>
      </c>
      <c r="D1643" t="s">
        <v>1611</v>
      </c>
      <c r="E1643" s="28">
        <v>150</v>
      </c>
      <c r="F1643" s="29">
        <v>129</v>
      </c>
      <c r="G1643" s="29">
        <v>115</v>
      </c>
      <c r="H1643" s="29">
        <v>102</v>
      </c>
      <c r="I1643" s="29">
        <v>86</v>
      </c>
      <c r="J1643" s="29">
        <v>77</v>
      </c>
      <c r="K1643" s="29">
        <v>69</v>
      </c>
      <c r="L1643" s="5">
        <v>100</v>
      </c>
      <c r="M1643" s="6">
        <v>86</v>
      </c>
      <c r="N1643" s="6">
        <v>76.666666666666671</v>
      </c>
      <c r="O1643" s="6">
        <v>68</v>
      </c>
      <c r="P1643" s="6">
        <v>57.333333333333336</v>
      </c>
      <c r="Q1643" s="6">
        <v>51.333333333333329</v>
      </c>
      <c r="R1643" s="6">
        <v>46</v>
      </c>
    </row>
    <row r="1644" spans="1:18" hidden="1" x14ac:dyDescent="0.4">
      <c r="A1644">
        <v>39386</v>
      </c>
      <c r="B1644">
        <v>3</v>
      </c>
      <c r="C1644" t="s">
        <v>1589</v>
      </c>
      <c r="D1644" t="s">
        <v>1612</v>
      </c>
      <c r="E1644" s="28">
        <v>8468</v>
      </c>
      <c r="F1644" s="29">
        <v>8465</v>
      </c>
      <c r="G1644" s="29">
        <v>8194</v>
      </c>
      <c r="H1644" s="29">
        <v>7660</v>
      </c>
      <c r="I1644" s="29">
        <v>7216</v>
      </c>
      <c r="J1644" s="29">
        <v>6627</v>
      </c>
      <c r="K1644" s="29">
        <v>5977</v>
      </c>
      <c r="L1644" s="5">
        <v>100</v>
      </c>
      <c r="M1644" s="6">
        <v>99.964572508266414</v>
      </c>
      <c r="N1644" s="6">
        <v>96.764289088332546</v>
      </c>
      <c r="O1644" s="6">
        <v>90.458195559754373</v>
      </c>
      <c r="P1644" s="6">
        <v>85.214926783183756</v>
      </c>
      <c r="Q1644" s="6">
        <v>78.259329239489844</v>
      </c>
      <c r="R1644" s="6">
        <v>70.583372697213036</v>
      </c>
    </row>
    <row r="1645" spans="1:18" hidden="1" x14ac:dyDescent="0.4">
      <c r="A1645">
        <v>39387</v>
      </c>
      <c r="B1645">
        <v>3</v>
      </c>
      <c r="C1645" t="s">
        <v>1589</v>
      </c>
      <c r="D1645" t="s">
        <v>1613</v>
      </c>
      <c r="E1645" s="28">
        <v>2690</v>
      </c>
      <c r="F1645" s="29">
        <v>2366</v>
      </c>
      <c r="G1645" s="29">
        <v>2030</v>
      </c>
      <c r="H1645" s="29">
        <v>1722</v>
      </c>
      <c r="I1645" s="29">
        <v>1488</v>
      </c>
      <c r="J1645" s="29">
        <v>1291</v>
      </c>
      <c r="K1645" s="29">
        <v>1113</v>
      </c>
      <c r="L1645" s="5">
        <v>100</v>
      </c>
      <c r="M1645" s="6">
        <v>87.955390334572485</v>
      </c>
      <c r="N1645" s="6">
        <v>75.464684014869889</v>
      </c>
      <c r="O1645" s="6">
        <v>64.014869888475829</v>
      </c>
      <c r="P1645" s="6">
        <v>55.315985130111521</v>
      </c>
      <c r="Q1645" s="6">
        <v>47.992565055762086</v>
      </c>
      <c r="R1645" s="6">
        <v>41.375464684014865</v>
      </c>
    </row>
    <row r="1646" spans="1:18" hidden="1" x14ac:dyDescent="0.4">
      <c r="A1646">
        <v>39401</v>
      </c>
      <c r="B1646">
        <v>3</v>
      </c>
      <c r="C1646" t="s">
        <v>1589</v>
      </c>
      <c r="D1646" t="s">
        <v>1614</v>
      </c>
      <c r="E1646" s="28">
        <v>2897</v>
      </c>
      <c r="F1646" s="29">
        <v>2704</v>
      </c>
      <c r="G1646" s="29">
        <v>2442</v>
      </c>
      <c r="H1646" s="29">
        <v>2235</v>
      </c>
      <c r="I1646" s="29">
        <v>2042</v>
      </c>
      <c r="J1646" s="29">
        <v>1828</v>
      </c>
      <c r="K1646" s="29">
        <v>1597</v>
      </c>
      <c r="L1646" s="5">
        <v>100</v>
      </c>
      <c r="M1646" s="6">
        <v>93.337935795650679</v>
      </c>
      <c r="N1646" s="6">
        <v>84.294097342078018</v>
      </c>
      <c r="O1646" s="6">
        <v>77.14877459440801</v>
      </c>
      <c r="P1646" s="6">
        <v>70.486710390058676</v>
      </c>
      <c r="Q1646" s="6">
        <v>63.099758370728345</v>
      </c>
      <c r="R1646" s="6">
        <v>55.125992405937176</v>
      </c>
    </row>
    <row r="1647" spans="1:18" hidden="1" x14ac:dyDescent="0.4">
      <c r="A1647">
        <v>39402</v>
      </c>
      <c r="B1647">
        <v>3</v>
      </c>
      <c r="C1647" t="s">
        <v>1589</v>
      </c>
      <c r="D1647" t="s">
        <v>1615</v>
      </c>
      <c r="E1647" s="28">
        <v>5069</v>
      </c>
      <c r="F1647" s="29">
        <v>4976</v>
      </c>
      <c r="G1647" s="29">
        <v>4793</v>
      </c>
      <c r="H1647" s="29">
        <v>4523</v>
      </c>
      <c r="I1647" s="29">
        <v>4343</v>
      </c>
      <c r="J1647" s="29">
        <v>4094</v>
      </c>
      <c r="K1647" s="29">
        <v>3842</v>
      </c>
      <c r="L1647" s="5">
        <v>100</v>
      </c>
      <c r="M1647" s="6">
        <v>98.165318603274812</v>
      </c>
      <c r="N1647" s="6">
        <v>94.55513908068653</v>
      </c>
      <c r="O1647" s="6">
        <v>89.22864470309726</v>
      </c>
      <c r="P1647" s="6">
        <v>85.677648451371084</v>
      </c>
      <c r="Q1647" s="6">
        <v>80.765436969816534</v>
      </c>
      <c r="R1647" s="6">
        <v>75.794042217399877</v>
      </c>
    </row>
    <row r="1648" spans="1:18" hidden="1" x14ac:dyDescent="0.4">
      <c r="A1648">
        <v>39403</v>
      </c>
      <c r="B1648">
        <v>3</v>
      </c>
      <c r="C1648" t="s">
        <v>1589</v>
      </c>
      <c r="D1648" t="s">
        <v>1616</v>
      </c>
      <c r="E1648" s="28">
        <v>2443</v>
      </c>
      <c r="F1648" s="29">
        <v>2268</v>
      </c>
      <c r="G1648" s="29">
        <v>2101</v>
      </c>
      <c r="H1648" s="29">
        <v>1921</v>
      </c>
      <c r="I1648" s="29">
        <v>1782</v>
      </c>
      <c r="J1648" s="29">
        <v>1615</v>
      </c>
      <c r="K1648" s="29">
        <v>1446</v>
      </c>
      <c r="L1648" s="5">
        <v>100</v>
      </c>
      <c r="M1648" s="6">
        <v>92.836676217765046</v>
      </c>
      <c r="N1648" s="6">
        <v>86.00081866557511</v>
      </c>
      <c r="O1648" s="6">
        <v>78.632828489562016</v>
      </c>
      <c r="P1648" s="6">
        <v>72.943102742529675</v>
      </c>
      <c r="Q1648" s="6">
        <v>66.107245190339754</v>
      </c>
      <c r="R1648" s="6">
        <v>59.189521080638563</v>
      </c>
    </row>
    <row r="1649" spans="1:18" hidden="1" x14ac:dyDescent="0.4">
      <c r="A1649">
        <v>39405</v>
      </c>
      <c r="B1649">
        <v>3</v>
      </c>
      <c r="C1649" t="s">
        <v>1589</v>
      </c>
      <c r="D1649" t="s">
        <v>1617</v>
      </c>
      <c r="E1649" s="28">
        <v>1531</v>
      </c>
      <c r="F1649" s="29">
        <v>1398</v>
      </c>
      <c r="G1649" s="29">
        <v>1235</v>
      </c>
      <c r="H1649" s="29">
        <v>1079</v>
      </c>
      <c r="I1649" s="29">
        <v>985</v>
      </c>
      <c r="J1649" s="29">
        <v>880</v>
      </c>
      <c r="K1649" s="29">
        <v>780</v>
      </c>
      <c r="L1649" s="5">
        <v>100</v>
      </c>
      <c r="M1649" s="6">
        <v>91.312867406923587</v>
      </c>
      <c r="N1649" s="6">
        <v>80.666231221423899</v>
      </c>
      <c r="O1649" s="6">
        <v>70.476812540822991</v>
      </c>
      <c r="P1649" s="6">
        <v>64.337034617896805</v>
      </c>
      <c r="Q1649" s="6">
        <v>57.478772044415415</v>
      </c>
      <c r="R1649" s="6">
        <v>50.947093403004573</v>
      </c>
    </row>
    <row r="1650" spans="1:18" hidden="1" x14ac:dyDescent="0.4">
      <c r="A1650">
        <v>39410</v>
      </c>
      <c r="B1650">
        <v>3</v>
      </c>
      <c r="C1650" t="s">
        <v>1589</v>
      </c>
      <c r="D1650" t="s">
        <v>1618</v>
      </c>
      <c r="E1650" s="28">
        <v>2073</v>
      </c>
      <c r="F1650" s="29">
        <v>2036</v>
      </c>
      <c r="G1650" s="29">
        <v>1942</v>
      </c>
      <c r="H1650" s="29">
        <v>1832</v>
      </c>
      <c r="I1650" s="29">
        <v>1730</v>
      </c>
      <c r="J1650" s="29">
        <v>1613</v>
      </c>
      <c r="K1650" s="29">
        <v>1496</v>
      </c>
      <c r="L1650" s="5">
        <v>100</v>
      </c>
      <c r="M1650" s="6">
        <v>98.215147129763622</v>
      </c>
      <c r="N1650" s="6">
        <v>93.680656054027978</v>
      </c>
      <c r="O1650" s="6">
        <v>88.374336710082005</v>
      </c>
      <c r="P1650" s="6">
        <v>83.453931500241197</v>
      </c>
      <c r="Q1650" s="6">
        <v>77.809937288953208</v>
      </c>
      <c r="R1650" s="6">
        <v>72.165943077665219</v>
      </c>
    </row>
    <row r="1651" spans="1:18" hidden="1" x14ac:dyDescent="0.4">
      <c r="A1651">
        <v>39411</v>
      </c>
      <c r="B1651">
        <v>3</v>
      </c>
      <c r="C1651" t="s">
        <v>1589</v>
      </c>
      <c r="D1651" t="s">
        <v>1619</v>
      </c>
      <c r="E1651" s="28">
        <v>2388</v>
      </c>
      <c r="F1651" s="29">
        <v>2267</v>
      </c>
      <c r="G1651" s="29">
        <v>2099</v>
      </c>
      <c r="H1651" s="29">
        <v>1889</v>
      </c>
      <c r="I1651" s="29">
        <v>1781</v>
      </c>
      <c r="J1651" s="29">
        <v>1633</v>
      </c>
      <c r="K1651" s="29">
        <v>1501</v>
      </c>
      <c r="L1651" s="5">
        <v>100</v>
      </c>
      <c r="M1651" s="6">
        <v>94.932998324958135</v>
      </c>
      <c r="N1651" s="6">
        <v>87.897822445561133</v>
      </c>
      <c r="O1651" s="6">
        <v>79.103852596314908</v>
      </c>
      <c r="P1651" s="6">
        <v>74.58123953098827</v>
      </c>
      <c r="Q1651" s="6">
        <v>68.383584589614742</v>
      </c>
      <c r="R1651" s="6">
        <v>62.855946398659967</v>
      </c>
    </row>
    <row r="1652" spans="1:18" hidden="1" x14ac:dyDescent="0.4">
      <c r="A1652">
        <v>39412</v>
      </c>
      <c r="B1652">
        <v>3</v>
      </c>
      <c r="C1652" t="s">
        <v>1589</v>
      </c>
      <c r="D1652" t="s">
        <v>1620</v>
      </c>
      <c r="E1652" s="28">
        <v>7011</v>
      </c>
      <c r="F1652" s="29">
        <v>6548</v>
      </c>
      <c r="G1652" s="29">
        <v>6111</v>
      </c>
      <c r="H1652" s="29">
        <v>5559</v>
      </c>
      <c r="I1652" s="29">
        <v>5151</v>
      </c>
      <c r="J1652" s="29">
        <v>4630</v>
      </c>
      <c r="K1652" s="29">
        <v>4110</v>
      </c>
      <c r="L1652" s="5">
        <v>100</v>
      </c>
      <c r="M1652" s="6">
        <v>93.396091855655399</v>
      </c>
      <c r="N1652" s="6">
        <v>87.163029525032087</v>
      </c>
      <c r="O1652" s="6">
        <v>79.289687633718444</v>
      </c>
      <c r="P1652" s="6">
        <v>73.470261018399668</v>
      </c>
      <c r="Q1652" s="6">
        <v>66.039081443446008</v>
      </c>
      <c r="R1652" s="6">
        <v>58.622165169020114</v>
      </c>
    </row>
    <row r="1653" spans="1:18" hidden="1" x14ac:dyDescent="0.4">
      <c r="A1653">
        <v>39424</v>
      </c>
      <c r="B1653">
        <v>3</v>
      </c>
      <c r="C1653" t="s">
        <v>1589</v>
      </c>
      <c r="D1653" t="s">
        <v>1621</v>
      </c>
      <c r="E1653" s="28">
        <v>2176</v>
      </c>
      <c r="F1653" s="29">
        <v>2059</v>
      </c>
      <c r="G1653" s="29">
        <v>1890</v>
      </c>
      <c r="H1653" s="29">
        <v>1650</v>
      </c>
      <c r="I1653" s="29">
        <v>1493</v>
      </c>
      <c r="J1653" s="29">
        <v>1319</v>
      </c>
      <c r="K1653" s="29">
        <v>1132</v>
      </c>
      <c r="L1653" s="5">
        <v>100</v>
      </c>
      <c r="M1653" s="6">
        <v>94.623161764705884</v>
      </c>
      <c r="N1653" s="6">
        <v>86.856617647058826</v>
      </c>
      <c r="O1653" s="6">
        <v>75.827205882352942</v>
      </c>
      <c r="P1653" s="6">
        <v>68.612132352941174</v>
      </c>
      <c r="Q1653" s="6">
        <v>60.615808823529413</v>
      </c>
      <c r="R1653" s="6">
        <v>52.022058823529413</v>
      </c>
    </row>
    <row r="1654" spans="1:18" hidden="1" x14ac:dyDescent="0.4">
      <c r="A1654">
        <v>39427</v>
      </c>
      <c r="B1654">
        <v>3</v>
      </c>
      <c r="C1654" t="s">
        <v>1589</v>
      </c>
      <c r="D1654" t="s">
        <v>1622</v>
      </c>
      <c r="E1654" s="28">
        <v>676</v>
      </c>
      <c r="F1654" s="29">
        <v>634</v>
      </c>
      <c r="G1654" s="29">
        <v>597</v>
      </c>
      <c r="H1654" s="29">
        <v>543</v>
      </c>
      <c r="I1654" s="29">
        <v>507</v>
      </c>
      <c r="J1654" s="29">
        <v>470</v>
      </c>
      <c r="K1654" s="29">
        <v>423</v>
      </c>
      <c r="L1654" s="5">
        <v>100</v>
      </c>
      <c r="M1654" s="6">
        <v>93.786982248520715</v>
      </c>
      <c r="N1654" s="6">
        <v>88.31360946745562</v>
      </c>
      <c r="O1654" s="6">
        <v>80.325443786982248</v>
      </c>
      <c r="P1654" s="6">
        <v>75</v>
      </c>
      <c r="Q1654" s="6">
        <v>69.526627218934905</v>
      </c>
      <c r="R1654" s="6">
        <v>62.573964497041423</v>
      </c>
    </row>
    <row r="1655" spans="1:18" hidden="1" x14ac:dyDescent="0.4">
      <c r="A1655">
        <v>39428</v>
      </c>
      <c r="B1655">
        <v>3</v>
      </c>
      <c r="C1655" t="s">
        <v>1589</v>
      </c>
      <c r="D1655" t="s">
        <v>1623</v>
      </c>
      <c r="E1655" s="28">
        <v>4614</v>
      </c>
      <c r="F1655" s="29">
        <v>4426</v>
      </c>
      <c r="G1655" s="29">
        <v>4144</v>
      </c>
      <c r="H1655" s="29">
        <v>3736</v>
      </c>
      <c r="I1655" s="29">
        <v>3474</v>
      </c>
      <c r="J1655" s="29">
        <v>3153</v>
      </c>
      <c r="K1655" s="29">
        <v>2791</v>
      </c>
      <c r="L1655" s="5">
        <v>100</v>
      </c>
      <c r="M1655" s="6">
        <v>95.925444299956652</v>
      </c>
      <c r="N1655" s="6">
        <v>89.813610749891637</v>
      </c>
      <c r="O1655" s="6">
        <v>80.970957954052878</v>
      </c>
      <c r="P1655" s="6">
        <v>75.292587776332894</v>
      </c>
      <c r="Q1655" s="6">
        <v>68.335500650195058</v>
      </c>
      <c r="R1655" s="6">
        <v>60.489813610749884</v>
      </c>
    </row>
    <row r="1656" spans="1:18" hidden="1" x14ac:dyDescent="0.4">
      <c r="A1656">
        <v>40000</v>
      </c>
      <c r="B1656" t="s">
        <v>0</v>
      </c>
      <c r="C1656" t="s">
        <v>1624</v>
      </c>
      <c r="E1656" s="28">
        <v>1432779</v>
      </c>
      <c r="F1656" s="29">
        <v>1468948</v>
      </c>
      <c r="G1656" s="29">
        <v>1480619</v>
      </c>
      <c r="H1656" s="29">
        <v>1499607</v>
      </c>
      <c r="I1656" s="29">
        <v>1557611</v>
      </c>
      <c r="J1656" s="29">
        <v>1575946</v>
      </c>
      <c r="K1656" s="29">
        <v>1571247</v>
      </c>
      <c r="L1656" s="5">
        <v>100</v>
      </c>
      <c r="M1656" s="6">
        <v>102.5243948997019</v>
      </c>
      <c r="N1656" s="6">
        <v>103.33896574419363</v>
      </c>
      <c r="O1656" s="6">
        <v>104.66422246557214</v>
      </c>
      <c r="P1656" s="6">
        <v>108.71257884153802</v>
      </c>
      <c r="Q1656" s="6">
        <v>109.99225979721925</v>
      </c>
      <c r="R1656" s="6">
        <v>109.66429574972834</v>
      </c>
    </row>
    <row r="1657" spans="1:18" hidden="1" x14ac:dyDescent="0.4">
      <c r="A1657">
        <v>40100</v>
      </c>
      <c r="B1657">
        <v>1</v>
      </c>
      <c r="C1657" t="s">
        <v>1624</v>
      </c>
      <c r="D1657" t="s">
        <v>1625</v>
      </c>
      <c r="E1657" s="28">
        <v>297749</v>
      </c>
      <c r="F1657" s="29">
        <v>297301</v>
      </c>
      <c r="G1657" s="29">
        <v>292660</v>
      </c>
      <c r="H1657" s="29">
        <v>290222</v>
      </c>
      <c r="I1657" s="29">
        <v>294621</v>
      </c>
      <c r="J1657" s="29">
        <v>290345</v>
      </c>
      <c r="K1657" s="29">
        <v>281862</v>
      </c>
      <c r="L1657" s="5">
        <v>100</v>
      </c>
      <c r="M1657" s="6">
        <v>99.849537697859603</v>
      </c>
      <c r="N1657" s="6">
        <v>98.29084228662397</v>
      </c>
      <c r="O1657" s="6">
        <v>97.472031812029599</v>
      </c>
      <c r="P1657" s="6">
        <v>98.94945071184118</v>
      </c>
      <c r="Q1657" s="6">
        <v>97.513341774447611</v>
      </c>
      <c r="R1657" s="6">
        <v>94.664297781016899</v>
      </c>
    </row>
    <row r="1658" spans="1:18" hidden="1" x14ac:dyDescent="0.4">
      <c r="A1658">
        <v>40101</v>
      </c>
      <c r="B1658">
        <v>0</v>
      </c>
      <c r="C1658" t="s">
        <v>1624</v>
      </c>
      <c r="D1658" t="s">
        <v>1626</v>
      </c>
      <c r="E1658" s="28">
        <v>36610</v>
      </c>
      <c r="F1658" s="29">
        <v>36169</v>
      </c>
      <c r="G1658" s="29">
        <v>34432</v>
      </c>
      <c r="H1658" s="29">
        <v>32667</v>
      </c>
      <c r="I1658" s="29">
        <v>31578</v>
      </c>
      <c r="J1658" s="29">
        <v>29826</v>
      </c>
      <c r="K1658" s="29">
        <v>27719</v>
      </c>
      <c r="L1658" s="5">
        <v>100</v>
      </c>
      <c r="M1658" s="6">
        <v>98.795411089866164</v>
      </c>
      <c r="N1658" s="6">
        <v>94.050805790767541</v>
      </c>
      <c r="O1658" s="6">
        <v>89.229718656104879</v>
      </c>
      <c r="P1658" s="6">
        <v>86.255121551488671</v>
      </c>
      <c r="Q1658" s="6">
        <v>81.469543840480739</v>
      </c>
      <c r="R1658" s="6">
        <v>75.714285714285708</v>
      </c>
    </row>
    <row r="1659" spans="1:18" hidden="1" x14ac:dyDescent="0.4">
      <c r="A1659">
        <v>40103</v>
      </c>
      <c r="B1659">
        <v>0</v>
      </c>
      <c r="C1659" t="s">
        <v>1624</v>
      </c>
      <c r="D1659" t="s">
        <v>1627</v>
      </c>
      <c r="E1659" s="28">
        <v>26440</v>
      </c>
      <c r="F1659" s="29">
        <v>26542</v>
      </c>
      <c r="G1659" s="29">
        <v>25962</v>
      </c>
      <c r="H1659" s="29">
        <v>25082</v>
      </c>
      <c r="I1659" s="29">
        <v>24786</v>
      </c>
      <c r="J1659" s="29">
        <v>23917</v>
      </c>
      <c r="K1659" s="29">
        <v>22896</v>
      </c>
      <c r="L1659" s="5">
        <v>100</v>
      </c>
      <c r="M1659" s="6">
        <v>100.38577912254161</v>
      </c>
      <c r="N1659" s="6">
        <v>98.19213313161876</v>
      </c>
      <c r="O1659" s="6">
        <v>94.863842662632379</v>
      </c>
      <c r="P1659" s="6">
        <v>93.744326777609686</v>
      </c>
      <c r="Q1659" s="6">
        <v>90.457639939485617</v>
      </c>
      <c r="R1659" s="6">
        <v>86.59606656580938</v>
      </c>
    </row>
    <row r="1660" spans="1:18" hidden="1" x14ac:dyDescent="0.4">
      <c r="A1660">
        <v>40105</v>
      </c>
      <c r="B1660">
        <v>0</v>
      </c>
      <c r="C1660" t="s">
        <v>1624</v>
      </c>
      <c r="D1660" t="s">
        <v>1628</v>
      </c>
      <c r="E1660" s="28">
        <v>18261</v>
      </c>
      <c r="F1660" s="29">
        <v>17869</v>
      </c>
      <c r="G1660" s="29">
        <v>17423</v>
      </c>
      <c r="H1660" s="29">
        <v>16977</v>
      </c>
      <c r="I1660" s="29">
        <v>16809</v>
      </c>
      <c r="J1660" s="29">
        <v>16185</v>
      </c>
      <c r="K1660" s="29">
        <v>15496</v>
      </c>
      <c r="L1660" s="5">
        <v>100</v>
      </c>
      <c r="M1660" s="6">
        <v>97.853348666557139</v>
      </c>
      <c r="N1660" s="6">
        <v>95.410985159629817</v>
      </c>
      <c r="O1660" s="6">
        <v>92.968621652702481</v>
      </c>
      <c r="P1660" s="6">
        <v>92.048628224084112</v>
      </c>
      <c r="Q1660" s="6">
        <v>88.63150977493018</v>
      </c>
      <c r="R1660" s="6">
        <v>84.858441487322708</v>
      </c>
    </row>
    <row r="1661" spans="1:18" hidden="1" x14ac:dyDescent="0.4">
      <c r="A1661">
        <v>40106</v>
      </c>
      <c r="B1661">
        <v>0</v>
      </c>
      <c r="C1661" t="s">
        <v>1624</v>
      </c>
      <c r="D1661" t="s">
        <v>1629</v>
      </c>
      <c r="E1661" s="28">
        <v>54966</v>
      </c>
      <c r="F1661" s="29">
        <v>55017</v>
      </c>
      <c r="G1661" s="29">
        <v>54931</v>
      </c>
      <c r="H1661" s="29">
        <v>55454</v>
      </c>
      <c r="I1661" s="29">
        <v>57536</v>
      </c>
      <c r="J1661" s="29">
        <v>57993</v>
      </c>
      <c r="K1661" s="29">
        <v>57642</v>
      </c>
      <c r="L1661" s="5">
        <v>100</v>
      </c>
      <c r="M1661" s="6">
        <v>100.09278463049884</v>
      </c>
      <c r="N1661" s="6">
        <v>99.936324273187054</v>
      </c>
      <c r="O1661" s="6">
        <v>100.8878215624204</v>
      </c>
      <c r="P1661" s="6">
        <v>104.67561765455009</v>
      </c>
      <c r="Q1661" s="6">
        <v>105.50704071607903</v>
      </c>
      <c r="R1661" s="6">
        <v>104.86846414146926</v>
      </c>
    </row>
    <row r="1662" spans="1:18" hidden="1" x14ac:dyDescent="0.4">
      <c r="A1662">
        <v>40107</v>
      </c>
      <c r="B1662">
        <v>0</v>
      </c>
      <c r="C1662" t="s">
        <v>1624</v>
      </c>
      <c r="D1662" t="s">
        <v>1630</v>
      </c>
      <c r="E1662" s="28">
        <v>61177</v>
      </c>
      <c r="F1662" s="29">
        <v>62147</v>
      </c>
      <c r="G1662" s="29">
        <v>62304</v>
      </c>
      <c r="H1662" s="29">
        <v>63387</v>
      </c>
      <c r="I1662" s="29">
        <v>65556</v>
      </c>
      <c r="J1662" s="29">
        <v>65458</v>
      </c>
      <c r="K1662" s="29">
        <v>63913</v>
      </c>
      <c r="L1662" s="5">
        <v>100</v>
      </c>
      <c r="M1662" s="6">
        <v>101.5855632018569</v>
      </c>
      <c r="N1662" s="6">
        <v>101.84219559638426</v>
      </c>
      <c r="O1662" s="6">
        <v>103.61246873825129</v>
      </c>
      <c r="P1662" s="6">
        <v>107.15791882570247</v>
      </c>
      <c r="Q1662" s="6">
        <v>106.99772790427775</v>
      </c>
      <c r="R1662" s="6">
        <v>104.4722689899799</v>
      </c>
    </row>
    <row r="1663" spans="1:18" hidden="1" x14ac:dyDescent="0.4">
      <c r="A1663">
        <v>40108</v>
      </c>
      <c r="B1663">
        <v>0</v>
      </c>
      <c r="C1663" t="s">
        <v>1624</v>
      </c>
      <c r="D1663" t="s">
        <v>1631</v>
      </c>
      <c r="E1663" s="28">
        <v>23679</v>
      </c>
      <c r="F1663" s="29">
        <v>22405</v>
      </c>
      <c r="G1663" s="29">
        <v>21035</v>
      </c>
      <c r="H1663" s="29">
        <v>19947</v>
      </c>
      <c r="I1663" s="29">
        <v>19389</v>
      </c>
      <c r="J1663" s="29">
        <v>18661</v>
      </c>
      <c r="K1663" s="29">
        <v>17701</v>
      </c>
      <c r="L1663" s="5">
        <v>100</v>
      </c>
      <c r="M1663" s="6">
        <v>94.619705224038171</v>
      </c>
      <c r="N1663" s="6">
        <v>88.833987921787241</v>
      </c>
      <c r="O1663" s="6">
        <v>84.239199290510584</v>
      </c>
      <c r="P1663" s="6">
        <v>81.882680856455096</v>
      </c>
      <c r="Q1663" s="6">
        <v>78.808226698762624</v>
      </c>
      <c r="R1663" s="6">
        <v>74.754001435871444</v>
      </c>
    </row>
    <row r="1664" spans="1:18" hidden="1" x14ac:dyDescent="0.4">
      <c r="A1664">
        <v>40109</v>
      </c>
      <c r="B1664">
        <v>0</v>
      </c>
      <c r="C1664" t="s">
        <v>1624</v>
      </c>
      <c r="D1664" t="s">
        <v>1632</v>
      </c>
      <c r="E1664" s="28">
        <v>76616</v>
      </c>
      <c r="F1664" s="29">
        <v>77152</v>
      </c>
      <c r="G1664" s="29">
        <v>76573</v>
      </c>
      <c r="H1664" s="29">
        <v>76708</v>
      </c>
      <c r="I1664" s="29">
        <v>78967</v>
      </c>
      <c r="J1664" s="29">
        <v>78305</v>
      </c>
      <c r="K1664" s="29">
        <v>76495</v>
      </c>
      <c r="L1664" s="5">
        <v>100</v>
      </c>
      <c r="M1664" s="6">
        <v>100.69959277435522</v>
      </c>
      <c r="N1664" s="6">
        <v>99.943875952803594</v>
      </c>
      <c r="O1664" s="6">
        <v>100.12007935679233</v>
      </c>
      <c r="P1664" s="6">
        <v>103.06854965020362</v>
      </c>
      <c r="Q1664" s="6">
        <v>102.20450036545891</v>
      </c>
      <c r="R1664" s="6">
        <v>99.842069541610115</v>
      </c>
    </row>
    <row r="1665" spans="1:18" hidden="1" x14ac:dyDescent="0.4">
      <c r="A1665">
        <v>40130</v>
      </c>
      <c r="B1665">
        <v>1</v>
      </c>
      <c r="C1665" t="s">
        <v>1624</v>
      </c>
      <c r="D1665" t="s">
        <v>1633</v>
      </c>
      <c r="E1665" s="28">
        <v>353232</v>
      </c>
      <c r="F1665" s="29">
        <v>373864</v>
      </c>
      <c r="G1665" s="29">
        <v>395194</v>
      </c>
      <c r="H1665" s="29">
        <v>421512</v>
      </c>
      <c r="I1665" s="29">
        <v>458878</v>
      </c>
      <c r="J1665" s="29">
        <v>481545</v>
      </c>
      <c r="K1665" s="29">
        <v>494977</v>
      </c>
      <c r="L1665" s="5">
        <v>100</v>
      </c>
      <c r="M1665" s="6">
        <v>105.84092041491144</v>
      </c>
      <c r="N1665" s="6">
        <v>111.8794446709245</v>
      </c>
      <c r="O1665" s="6">
        <v>119.33007202065498</v>
      </c>
      <c r="P1665" s="6">
        <v>129.90838882094488</v>
      </c>
      <c r="Q1665" s="6">
        <v>136.32541785568691</v>
      </c>
      <c r="R1665" s="6">
        <v>140.12801784662773</v>
      </c>
    </row>
    <row r="1666" spans="1:18" hidden="1" x14ac:dyDescent="0.4">
      <c r="A1666">
        <v>40131</v>
      </c>
      <c r="B1666">
        <v>0</v>
      </c>
      <c r="C1666" t="s">
        <v>1624</v>
      </c>
      <c r="D1666" t="s">
        <v>1634</v>
      </c>
      <c r="E1666" s="28">
        <v>71512</v>
      </c>
      <c r="F1666" s="29">
        <v>76107</v>
      </c>
      <c r="G1666" s="29">
        <v>81208</v>
      </c>
      <c r="H1666" s="29">
        <v>87211</v>
      </c>
      <c r="I1666" s="29">
        <v>95500</v>
      </c>
      <c r="J1666" s="29">
        <v>100597</v>
      </c>
      <c r="K1666" s="29">
        <v>103974</v>
      </c>
      <c r="L1666" s="5">
        <v>100</v>
      </c>
      <c r="M1666" s="6">
        <v>106.42549502181453</v>
      </c>
      <c r="N1666" s="6">
        <v>113.55856359771788</v>
      </c>
      <c r="O1666" s="6">
        <v>121.95295894395346</v>
      </c>
      <c r="P1666" s="6">
        <v>133.54402058395794</v>
      </c>
      <c r="Q1666" s="6">
        <v>140.67149569303055</v>
      </c>
      <c r="R1666" s="6">
        <v>145.39378006488423</v>
      </c>
    </row>
    <row r="1667" spans="1:18" hidden="1" x14ac:dyDescent="0.4">
      <c r="A1667">
        <v>40132</v>
      </c>
      <c r="B1667">
        <v>0</v>
      </c>
      <c r="C1667" t="s">
        <v>1624</v>
      </c>
      <c r="D1667" t="s">
        <v>1635</v>
      </c>
      <c r="E1667" s="28">
        <v>45927</v>
      </c>
      <c r="F1667" s="29">
        <v>48486</v>
      </c>
      <c r="G1667" s="29">
        <v>51130</v>
      </c>
      <c r="H1667" s="29">
        <v>55065</v>
      </c>
      <c r="I1667" s="29">
        <v>60994</v>
      </c>
      <c r="J1667" s="29">
        <v>64834</v>
      </c>
      <c r="K1667" s="29">
        <v>67399</v>
      </c>
      <c r="L1667" s="5">
        <v>100</v>
      </c>
      <c r="M1667" s="6">
        <v>105.57188581879939</v>
      </c>
      <c r="N1667" s="6">
        <v>111.32884795436236</v>
      </c>
      <c r="O1667" s="6">
        <v>119.89679273629892</v>
      </c>
      <c r="P1667" s="6">
        <v>132.80641017266532</v>
      </c>
      <c r="Q1667" s="6">
        <v>141.16750495351317</v>
      </c>
      <c r="R1667" s="6">
        <v>146.75245498290766</v>
      </c>
    </row>
    <row r="1668" spans="1:18" hidden="1" x14ac:dyDescent="0.4">
      <c r="A1668">
        <v>40133</v>
      </c>
      <c r="B1668">
        <v>0</v>
      </c>
      <c r="C1668" t="s">
        <v>1624</v>
      </c>
      <c r="D1668" t="s">
        <v>1636</v>
      </c>
      <c r="E1668" s="28">
        <v>37427</v>
      </c>
      <c r="F1668" s="29">
        <v>38484</v>
      </c>
      <c r="G1668" s="29">
        <v>40927</v>
      </c>
      <c r="H1668" s="29">
        <v>44195</v>
      </c>
      <c r="I1668" s="29">
        <v>48997</v>
      </c>
      <c r="J1668" s="29">
        <v>52124</v>
      </c>
      <c r="K1668" s="29">
        <v>54134</v>
      </c>
      <c r="L1668" s="5">
        <v>100</v>
      </c>
      <c r="M1668" s="6">
        <v>102.82416437331338</v>
      </c>
      <c r="N1668" s="6">
        <v>109.35153765997809</v>
      </c>
      <c r="O1668" s="6">
        <v>118.08320196649478</v>
      </c>
      <c r="P1668" s="6">
        <v>130.91351163598472</v>
      </c>
      <c r="Q1668" s="6">
        <v>139.26844256819945</v>
      </c>
      <c r="R1668" s="6">
        <v>144.63889705292971</v>
      </c>
    </row>
    <row r="1669" spans="1:18" hidden="1" x14ac:dyDescent="0.4">
      <c r="A1669">
        <v>40134</v>
      </c>
      <c r="B1669">
        <v>0</v>
      </c>
      <c r="C1669" t="s">
        <v>1624</v>
      </c>
      <c r="D1669" t="s">
        <v>1637</v>
      </c>
      <c r="E1669" s="28">
        <v>61563</v>
      </c>
      <c r="F1669" s="29">
        <v>63899</v>
      </c>
      <c r="G1669" s="29">
        <v>67488</v>
      </c>
      <c r="H1669" s="29">
        <v>71536</v>
      </c>
      <c r="I1669" s="29">
        <v>77589</v>
      </c>
      <c r="J1669" s="29">
        <v>81581</v>
      </c>
      <c r="K1669" s="29">
        <v>84142</v>
      </c>
      <c r="L1669" s="5">
        <v>100</v>
      </c>
      <c r="M1669" s="6">
        <v>103.79448694832935</v>
      </c>
      <c r="N1669" s="6">
        <v>109.62428731543297</v>
      </c>
      <c r="O1669" s="6">
        <v>116.19966538342837</v>
      </c>
      <c r="P1669" s="6">
        <v>126.03186979192047</v>
      </c>
      <c r="Q1669" s="6">
        <v>132.51628413170249</v>
      </c>
      <c r="R1669" s="6">
        <v>136.67625034517485</v>
      </c>
    </row>
    <row r="1670" spans="1:18" hidden="1" x14ac:dyDescent="0.4">
      <c r="A1670">
        <v>40135</v>
      </c>
      <c r="B1670">
        <v>0</v>
      </c>
      <c r="C1670" t="s">
        <v>1624</v>
      </c>
      <c r="D1670" t="s">
        <v>1638</v>
      </c>
      <c r="E1670" s="28">
        <v>51269</v>
      </c>
      <c r="F1670" s="29">
        <v>55010</v>
      </c>
      <c r="G1670" s="29">
        <v>58923</v>
      </c>
      <c r="H1670" s="29">
        <v>63384</v>
      </c>
      <c r="I1670" s="29">
        <v>68773</v>
      </c>
      <c r="J1670" s="29">
        <v>71905</v>
      </c>
      <c r="K1670" s="29">
        <v>73565</v>
      </c>
      <c r="L1670" s="5">
        <v>100</v>
      </c>
      <c r="M1670" s="6">
        <v>107.29680703739102</v>
      </c>
      <c r="N1670" s="6">
        <v>114.92909945581151</v>
      </c>
      <c r="O1670" s="6">
        <v>123.63026390216309</v>
      </c>
      <c r="P1670" s="6">
        <v>134.14148900895276</v>
      </c>
      <c r="Q1670" s="6">
        <v>140.25044373793131</v>
      </c>
      <c r="R1670" s="6">
        <v>143.48826776414597</v>
      </c>
    </row>
    <row r="1671" spans="1:18" hidden="1" x14ac:dyDescent="0.4">
      <c r="A1671">
        <v>40136</v>
      </c>
      <c r="B1671">
        <v>0</v>
      </c>
      <c r="C1671" t="s">
        <v>1624</v>
      </c>
      <c r="D1671" t="s">
        <v>1639</v>
      </c>
      <c r="E1671" s="28">
        <v>32506</v>
      </c>
      <c r="F1671" s="29">
        <v>34538</v>
      </c>
      <c r="G1671" s="29">
        <v>35805</v>
      </c>
      <c r="H1671" s="29">
        <v>37481</v>
      </c>
      <c r="I1671" s="29">
        <v>40053</v>
      </c>
      <c r="J1671" s="29">
        <v>41491</v>
      </c>
      <c r="K1671" s="29">
        <v>42010</v>
      </c>
      <c r="L1671" s="5">
        <v>100</v>
      </c>
      <c r="M1671" s="6">
        <v>106.25115363317541</v>
      </c>
      <c r="N1671" s="6">
        <v>110.14889558850673</v>
      </c>
      <c r="O1671" s="6">
        <v>115.30486679382268</v>
      </c>
      <c r="P1671" s="6">
        <v>123.21725219959391</v>
      </c>
      <c r="Q1671" s="6">
        <v>127.64105088291393</v>
      </c>
      <c r="R1671" s="6">
        <v>129.23767919768659</v>
      </c>
    </row>
    <row r="1672" spans="1:18" hidden="1" x14ac:dyDescent="0.4">
      <c r="A1672">
        <v>40137</v>
      </c>
      <c r="B1672">
        <v>0</v>
      </c>
      <c r="C1672" t="s">
        <v>1624</v>
      </c>
      <c r="D1672" t="s">
        <v>1640</v>
      </c>
      <c r="E1672" s="28">
        <v>53028</v>
      </c>
      <c r="F1672" s="29">
        <v>57340</v>
      </c>
      <c r="G1672" s="29">
        <v>59713</v>
      </c>
      <c r="H1672" s="29">
        <v>62640</v>
      </c>
      <c r="I1672" s="29">
        <v>66972</v>
      </c>
      <c r="J1672" s="29">
        <v>69013</v>
      </c>
      <c r="K1672" s="29">
        <v>69753</v>
      </c>
      <c r="L1672" s="5">
        <v>100</v>
      </c>
      <c r="M1672" s="6">
        <v>108.13155314173643</v>
      </c>
      <c r="N1672" s="6">
        <v>112.60654748434789</v>
      </c>
      <c r="O1672" s="6">
        <v>118.12627291242363</v>
      </c>
      <c r="P1672" s="6">
        <v>126.29554197782305</v>
      </c>
      <c r="Q1672" s="6">
        <v>130.1444519876292</v>
      </c>
      <c r="R1672" s="6">
        <v>131.53994116315909</v>
      </c>
    </row>
    <row r="1673" spans="1:18" hidden="1" x14ac:dyDescent="0.4">
      <c r="A1673">
        <v>40202</v>
      </c>
      <c r="B1673">
        <v>2</v>
      </c>
      <c r="C1673" t="s">
        <v>1624</v>
      </c>
      <c r="D1673" t="s">
        <v>1641</v>
      </c>
      <c r="E1673" s="28">
        <v>41828</v>
      </c>
      <c r="F1673" s="29">
        <v>40711</v>
      </c>
      <c r="G1673" s="29">
        <v>38778</v>
      </c>
      <c r="H1673" s="29">
        <v>36528</v>
      </c>
      <c r="I1673" s="29">
        <v>35100</v>
      </c>
      <c r="J1673" s="29">
        <v>33259</v>
      </c>
      <c r="K1673" s="29">
        <v>31527</v>
      </c>
      <c r="L1673" s="5">
        <v>100</v>
      </c>
      <c r="M1673" s="6">
        <v>97.32954002103854</v>
      </c>
      <c r="N1673" s="6">
        <v>92.708233719039882</v>
      </c>
      <c r="O1673" s="6">
        <v>87.329061872429946</v>
      </c>
      <c r="P1673" s="6">
        <v>83.915080807114848</v>
      </c>
      <c r="Q1673" s="6">
        <v>79.513722865066455</v>
      </c>
      <c r="R1673" s="6">
        <v>75.372955914698295</v>
      </c>
    </row>
    <row r="1674" spans="1:18" hidden="1" x14ac:dyDescent="0.4">
      <c r="A1674">
        <v>40203</v>
      </c>
      <c r="B1674">
        <v>2</v>
      </c>
      <c r="C1674" t="s">
        <v>1624</v>
      </c>
      <c r="D1674" t="s">
        <v>1642</v>
      </c>
      <c r="E1674" s="28">
        <v>85343</v>
      </c>
      <c r="F1674" s="29">
        <v>88556</v>
      </c>
      <c r="G1674" s="29">
        <v>90197</v>
      </c>
      <c r="H1674" s="29">
        <v>92223</v>
      </c>
      <c r="I1674" s="29">
        <v>96023</v>
      </c>
      <c r="J1674" s="29">
        <v>97699</v>
      </c>
      <c r="K1674" s="29">
        <v>97466</v>
      </c>
      <c r="L1674" s="5">
        <v>100</v>
      </c>
      <c r="M1674" s="6">
        <v>103.7648078928559</v>
      </c>
      <c r="N1674" s="6">
        <v>105.68763694737706</v>
      </c>
      <c r="O1674" s="6">
        <v>108.06158677337332</v>
      </c>
      <c r="P1674" s="6">
        <v>112.5142073749458</v>
      </c>
      <c r="Q1674" s="6">
        <v>114.47804740869199</v>
      </c>
      <c r="R1674" s="6">
        <v>114.20503146127979</v>
      </c>
    </row>
    <row r="1675" spans="1:18" hidden="1" x14ac:dyDescent="0.4">
      <c r="A1675">
        <v>40204</v>
      </c>
      <c r="B1675">
        <v>2</v>
      </c>
      <c r="C1675" t="s">
        <v>1624</v>
      </c>
      <c r="D1675" t="s">
        <v>1643</v>
      </c>
      <c r="E1675" s="28">
        <v>19078</v>
      </c>
      <c r="F1675" s="29">
        <v>18849</v>
      </c>
      <c r="G1675" s="29">
        <v>18120</v>
      </c>
      <c r="H1675" s="29">
        <v>17521</v>
      </c>
      <c r="I1675" s="29">
        <v>17471</v>
      </c>
      <c r="J1675" s="29">
        <v>17214</v>
      </c>
      <c r="K1675" s="29">
        <v>16885</v>
      </c>
      <c r="L1675" s="5">
        <v>100</v>
      </c>
      <c r="M1675" s="6">
        <v>98.799664535066569</v>
      </c>
      <c r="N1675" s="6">
        <v>94.978509277702059</v>
      </c>
      <c r="O1675" s="6">
        <v>91.838767166369635</v>
      </c>
      <c r="P1675" s="6">
        <v>91.576685187126543</v>
      </c>
      <c r="Q1675" s="6">
        <v>90.229583813816959</v>
      </c>
      <c r="R1675" s="6">
        <v>88.505084390397315</v>
      </c>
    </row>
    <row r="1676" spans="1:18" hidden="1" x14ac:dyDescent="0.4">
      <c r="A1676">
        <v>40205</v>
      </c>
      <c r="B1676">
        <v>2</v>
      </c>
      <c r="C1676" t="s">
        <v>1624</v>
      </c>
      <c r="D1676" t="s">
        <v>1644</v>
      </c>
      <c r="E1676" s="28">
        <v>40009</v>
      </c>
      <c r="F1676" s="29">
        <v>39940</v>
      </c>
      <c r="G1676" s="29">
        <v>38593</v>
      </c>
      <c r="H1676" s="29">
        <v>37296</v>
      </c>
      <c r="I1676" s="29">
        <v>37377</v>
      </c>
      <c r="J1676" s="29">
        <v>37181</v>
      </c>
      <c r="K1676" s="29">
        <v>36553</v>
      </c>
      <c r="L1676" s="5">
        <v>100</v>
      </c>
      <c r="M1676" s="6">
        <v>99.827538803769158</v>
      </c>
      <c r="N1676" s="6">
        <v>96.460796320827811</v>
      </c>
      <c r="O1676" s="6">
        <v>93.219025719213178</v>
      </c>
      <c r="P1676" s="6">
        <v>93.421480166962439</v>
      </c>
      <c r="Q1676" s="6">
        <v>92.931590392161766</v>
      </c>
      <c r="R1676" s="6">
        <v>91.361943562698386</v>
      </c>
    </row>
    <row r="1677" spans="1:18" hidden="1" x14ac:dyDescent="0.4">
      <c r="A1677">
        <v>40206</v>
      </c>
      <c r="B1677">
        <v>2</v>
      </c>
      <c r="C1677" t="s">
        <v>1624</v>
      </c>
      <c r="D1677" t="s">
        <v>1645</v>
      </c>
      <c r="E1677" s="28">
        <v>16135</v>
      </c>
      <c r="F1677" s="29">
        <v>15817</v>
      </c>
      <c r="G1677" s="29">
        <v>14953</v>
      </c>
      <c r="H1677" s="29">
        <v>14194</v>
      </c>
      <c r="I1677" s="29">
        <v>13881</v>
      </c>
      <c r="J1677" s="29">
        <v>13329</v>
      </c>
      <c r="K1677" s="29">
        <v>12795</v>
      </c>
      <c r="L1677" s="5">
        <v>100</v>
      </c>
      <c r="M1677" s="6">
        <v>98.029129222187791</v>
      </c>
      <c r="N1677" s="6">
        <v>92.674310505113112</v>
      </c>
      <c r="O1677" s="6">
        <v>87.970251007127359</v>
      </c>
      <c r="P1677" s="6">
        <v>86.03036876355749</v>
      </c>
      <c r="Q1677" s="6">
        <v>82.609234583204213</v>
      </c>
      <c r="R1677" s="6">
        <v>79.299659126123331</v>
      </c>
    </row>
    <row r="1678" spans="1:18" hidden="1" x14ac:dyDescent="0.4">
      <c r="A1678">
        <v>40207</v>
      </c>
      <c r="B1678">
        <v>2</v>
      </c>
      <c r="C1678" t="s">
        <v>1624</v>
      </c>
      <c r="D1678" t="s">
        <v>1646</v>
      </c>
      <c r="E1678" s="28">
        <v>21663</v>
      </c>
      <c r="F1678" s="29">
        <v>21676</v>
      </c>
      <c r="G1678" s="29">
        <v>21360</v>
      </c>
      <c r="H1678" s="29">
        <v>20760</v>
      </c>
      <c r="I1678" s="29">
        <v>20156</v>
      </c>
      <c r="J1678" s="29">
        <v>19197</v>
      </c>
      <c r="K1678" s="29">
        <v>18162</v>
      </c>
      <c r="L1678" s="5">
        <v>100</v>
      </c>
      <c r="M1678" s="6">
        <v>100.06001015556478</v>
      </c>
      <c r="N1678" s="6">
        <v>98.601301758759178</v>
      </c>
      <c r="O1678" s="6">
        <v>95.831602271153585</v>
      </c>
      <c r="P1678" s="6">
        <v>93.043438120297282</v>
      </c>
      <c r="Q1678" s="6">
        <v>88.616535105941011</v>
      </c>
      <c r="R1678" s="6">
        <v>83.838803489821359</v>
      </c>
    </row>
    <row r="1679" spans="1:18" hidden="1" x14ac:dyDescent="0.4">
      <c r="A1679">
        <v>40210</v>
      </c>
      <c r="B1679">
        <v>2</v>
      </c>
      <c r="C1679" t="s">
        <v>1624</v>
      </c>
      <c r="D1679" t="s">
        <v>1647</v>
      </c>
      <c r="E1679" s="28">
        <v>22207</v>
      </c>
      <c r="F1679" s="29">
        <v>22271</v>
      </c>
      <c r="G1679" s="29">
        <v>21352</v>
      </c>
      <c r="H1679" s="29">
        <v>20261</v>
      </c>
      <c r="I1679" s="29">
        <v>19348</v>
      </c>
      <c r="J1679" s="29">
        <v>18228</v>
      </c>
      <c r="K1679" s="29">
        <v>17038</v>
      </c>
      <c r="L1679" s="5">
        <v>100</v>
      </c>
      <c r="M1679" s="6">
        <v>100.28819741522943</v>
      </c>
      <c r="N1679" s="6">
        <v>96.149862655919307</v>
      </c>
      <c r="O1679" s="6">
        <v>91.236997343180079</v>
      </c>
      <c r="P1679" s="6">
        <v>87.125681091547719</v>
      </c>
      <c r="Q1679" s="6">
        <v>82.08222632503265</v>
      </c>
      <c r="R1679" s="6">
        <v>76.723555635610396</v>
      </c>
    </row>
    <row r="1680" spans="1:18" hidden="1" x14ac:dyDescent="0.4">
      <c r="A1680">
        <v>40211</v>
      </c>
      <c r="B1680">
        <v>2</v>
      </c>
      <c r="C1680" t="s">
        <v>1624</v>
      </c>
      <c r="D1680" t="s">
        <v>1648</v>
      </c>
      <c r="E1680" s="28">
        <v>13362</v>
      </c>
      <c r="F1680" s="29">
        <v>13933</v>
      </c>
      <c r="G1680" s="29">
        <v>14116</v>
      </c>
      <c r="H1680" s="29">
        <v>14481</v>
      </c>
      <c r="I1680" s="29">
        <v>15001</v>
      </c>
      <c r="J1680" s="29">
        <v>15273</v>
      </c>
      <c r="K1680" s="29">
        <v>15375</v>
      </c>
      <c r="L1680" s="5">
        <v>100</v>
      </c>
      <c r="M1680" s="6">
        <v>104.27331237838646</v>
      </c>
      <c r="N1680" s="6">
        <v>105.64286783415658</v>
      </c>
      <c r="O1680" s="6">
        <v>108.37449483610237</v>
      </c>
      <c r="P1680" s="6">
        <v>112.26612782517587</v>
      </c>
      <c r="Q1680" s="6">
        <v>114.30175123484507</v>
      </c>
      <c r="R1680" s="6">
        <v>115.06511001347104</v>
      </c>
    </row>
    <row r="1681" spans="1:18" hidden="1" x14ac:dyDescent="0.4">
      <c r="A1681">
        <v>40212</v>
      </c>
      <c r="B1681">
        <v>2</v>
      </c>
      <c r="C1681" t="s">
        <v>1624</v>
      </c>
      <c r="D1681" t="s">
        <v>1649</v>
      </c>
      <c r="E1681" s="28">
        <v>11832</v>
      </c>
      <c r="F1681" s="29">
        <v>11338</v>
      </c>
      <c r="G1681" s="29">
        <v>10945</v>
      </c>
      <c r="H1681" s="29">
        <v>10613</v>
      </c>
      <c r="I1681" s="29">
        <v>10103</v>
      </c>
      <c r="J1681" s="29">
        <v>9407</v>
      </c>
      <c r="K1681" s="29">
        <v>8709</v>
      </c>
      <c r="L1681" s="5">
        <v>100</v>
      </c>
      <c r="M1681" s="6">
        <v>95.824881676808658</v>
      </c>
      <c r="N1681" s="6">
        <v>92.503380662609871</v>
      </c>
      <c r="O1681" s="6">
        <v>89.697430696416504</v>
      </c>
      <c r="P1681" s="6">
        <v>85.387085868830297</v>
      </c>
      <c r="Q1681" s="6">
        <v>79.504732927653819</v>
      </c>
      <c r="R1681" s="6">
        <v>73.605476673428001</v>
      </c>
    </row>
    <row r="1682" spans="1:18" hidden="1" x14ac:dyDescent="0.4">
      <c r="A1682">
        <v>40213</v>
      </c>
      <c r="B1682">
        <v>2</v>
      </c>
      <c r="C1682" t="s">
        <v>1624</v>
      </c>
      <c r="D1682" t="s">
        <v>1650</v>
      </c>
      <c r="E1682" s="28">
        <v>21849</v>
      </c>
      <c r="F1682" s="29">
        <v>22307</v>
      </c>
      <c r="G1682" s="29">
        <v>22284</v>
      </c>
      <c r="H1682" s="29">
        <v>22321</v>
      </c>
      <c r="I1682" s="29">
        <v>23007</v>
      </c>
      <c r="J1682" s="29">
        <v>22945</v>
      </c>
      <c r="K1682" s="29">
        <v>22781</v>
      </c>
      <c r="L1682" s="5">
        <v>100</v>
      </c>
      <c r="M1682" s="6">
        <v>102.09620577600806</v>
      </c>
      <c r="N1682" s="6">
        <v>101.99093780035699</v>
      </c>
      <c r="O1682" s="6">
        <v>102.1602819351</v>
      </c>
      <c r="P1682" s="6">
        <v>105.30001373060551</v>
      </c>
      <c r="Q1682" s="6">
        <v>105.01624788319832</v>
      </c>
      <c r="R1682" s="6">
        <v>104.2656414481212</v>
      </c>
    </row>
    <row r="1683" spans="1:18" hidden="1" x14ac:dyDescent="0.4">
      <c r="A1683">
        <v>40214</v>
      </c>
      <c r="B1683">
        <v>2</v>
      </c>
      <c r="C1683" t="s">
        <v>1624</v>
      </c>
      <c r="D1683" t="s">
        <v>1651</v>
      </c>
      <c r="E1683" s="28">
        <v>9177</v>
      </c>
      <c r="F1683" s="29">
        <v>8815</v>
      </c>
      <c r="G1683" s="29">
        <v>8378</v>
      </c>
      <c r="H1683" s="29">
        <v>7938</v>
      </c>
      <c r="I1683" s="29">
        <v>7822</v>
      </c>
      <c r="J1683" s="29">
        <v>7495</v>
      </c>
      <c r="K1683" s="29">
        <v>7025</v>
      </c>
      <c r="L1683" s="5">
        <v>100</v>
      </c>
      <c r="M1683" s="6">
        <v>96.05535578075623</v>
      </c>
      <c r="N1683" s="6">
        <v>91.293451018851485</v>
      </c>
      <c r="O1683" s="6">
        <v>86.498855835240278</v>
      </c>
      <c r="P1683" s="6">
        <v>85.234826195924597</v>
      </c>
      <c r="Q1683" s="6">
        <v>81.671570229922636</v>
      </c>
      <c r="R1683" s="6">
        <v>76.550070829247034</v>
      </c>
    </row>
    <row r="1684" spans="1:18" hidden="1" x14ac:dyDescent="0.4">
      <c r="A1684">
        <v>40215</v>
      </c>
      <c r="B1684">
        <v>2</v>
      </c>
      <c r="C1684" t="s">
        <v>1624</v>
      </c>
      <c r="D1684" t="s">
        <v>1652</v>
      </c>
      <c r="E1684" s="28">
        <v>15219</v>
      </c>
      <c r="F1684" s="29">
        <v>14650</v>
      </c>
      <c r="G1684" s="29">
        <v>13623</v>
      </c>
      <c r="H1684" s="29">
        <v>12696</v>
      </c>
      <c r="I1684" s="29">
        <v>12318</v>
      </c>
      <c r="J1684" s="29">
        <v>11665</v>
      </c>
      <c r="K1684" s="29">
        <v>11042</v>
      </c>
      <c r="L1684" s="5">
        <v>100</v>
      </c>
      <c r="M1684" s="6">
        <v>96.261252381891055</v>
      </c>
      <c r="N1684" s="6">
        <v>89.513108614232209</v>
      </c>
      <c r="O1684" s="6">
        <v>83.422038241671586</v>
      </c>
      <c r="P1684" s="6">
        <v>80.938300808200282</v>
      </c>
      <c r="Q1684" s="6">
        <v>76.647611538208821</v>
      </c>
      <c r="R1684" s="6">
        <v>72.55404428674683</v>
      </c>
    </row>
    <row r="1685" spans="1:18" hidden="1" x14ac:dyDescent="0.4">
      <c r="A1685">
        <v>40216</v>
      </c>
      <c r="B1685">
        <v>2</v>
      </c>
      <c r="C1685" t="s">
        <v>1624</v>
      </c>
      <c r="D1685" t="s">
        <v>1653</v>
      </c>
      <c r="E1685" s="28">
        <v>16913</v>
      </c>
      <c r="F1685" s="29">
        <v>17690</v>
      </c>
      <c r="G1685" s="29">
        <v>18357</v>
      </c>
      <c r="H1685" s="29">
        <v>18938</v>
      </c>
      <c r="I1685" s="29">
        <v>19676</v>
      </c>
      <c r="J1685" s="29">
        <v>19992</v>
      </c>
      <c r="K1685" s="29">
        <v>19867</v>
      </c>
      <c r="L1685" s="5">
        <v>100</v>
      </c>
      <c r="M1685" s="6">
        <v>104.59409921362266</v>
      </c>
      <c r="N1685" s="6">
        <v>108.53781115118548</v>
      </c>
      <c r="O1685" s="6">
        <v>111.97303849110152</v>
      </c>
      <c r="P1685" s="6">
        <v>116.33654585230295</v>
      </c>
      <c r="Q1685" s="6">
        <v>118.20493111807487</v>
      </c>
      <c r="R1685" s="6">
        <v>117.46585466800686</v>
      </c>
    </row>
    <row r="1686" spans="1:18" hidden="1" x14ac:dyDescent="0.4">
      <c r="A1686">
        <v>40217</v>
      </c>
      <c r="B1686">
        <v>2</v>
      </c>
      <c r="C1686" t="s">
        <v>1624</v>
      </c>
      <c r="D1686" t="s">
        <v>1654</v>
      </c>
      <c r="E1686" s="28">
        <v>26755</v>
      </c>
      <c r="F1686" s="29">
        <v>28796</v>
      </c>
      <c r="G1686" s="29">
        <v>29771</v>
      </c>
      <c r="H1686" s="29">
        <v>30692</v>
      </c>
      <c r="I1686" s="29">
        <v>32902</v>
      </c>
      <c r="J1686" s="29">
        <v>33926</v>
      </c>
      <c r="K1686" s="29">
        <v>34293</v>
      </c>
      <c r="L1686" s="5">
        <v>100</v>
      </c>
      <c r="M1686" s="6">
        <v>107.62848065782096</v>
      </c>
      <c r="N1686" s="6">
        <v>111.27265931601569</v>
      </c>
      <c r="O1686" s="6">
        <v>114.71500654083349</v>
      </c>
      <c r="P1686" s="6">
        <v>122.97514483274155</v>
      </c>
      <c r="Q1686" s="6">
        <v>126.80246682863017</v>
      </c>
      <c r="R1686" s="6">
        <v>128.17417305176602</v>
      </c>
    </row>
    <row r="1687" spans="1:18" hidden="1" x14ac:dyDescent="0.4">
      <c r="A1687">
        <v>40218</v>
      </c>
      <c r="B1687">
        <v>2</v>
      </c>
      <c r="C1687" t="s">
        <v>1624</v>
      </c>
      <c r="D1687" t="s">
        <v>1655</v>
      </c>
      <c r="E1687" s="28">
        <v>24914</v>
      </c>
      <c r="F1687" s="29">
        <v>26764</v>
      </c>
      <c r="G1687" s="29">
        <v>28220</v>
      </c>
      <c r="H1687" s="29">
        <v>29979</v>
      </c>
      <c r="I1687" s="29">
        <v>32052</v>
      </c>
      <c r="J1687" s="29">
        <v>32888</v>
      </c>
      <c r="K1687" s="29">
        <v>32874</v>
      </c>
      <c r="L1687" s="5">
        <v>100</v>
      </c>
      <c r="M1687" s="6">
        <v>107.42554387091594</v>
      </c>
      <c r="N1687" s="6">
        <v>113.26964758770168</v>
      </c>
      <c r="O1687" s="6">
        <v>120.32993497631854</v>
      </c>
      <c r="P1687" s="6">
        <v>128.6505579192422</v>
      </c>
      <c r="Q1687" s="6">
        <v>132.00610098739665</v>
      </c>
      <c r="R1687" s="6">
        <v>131.94990768242755</v>
      </c>
    </row>
    <row r="1688" spans="1:18" hidden="1" x14ac:dyDescent="0.4">
      <c r="A1688">
        <v>40219</v>
      </c>
      <c r="B1688">
        <v>2</v>
      </c>
      <c r="C1688" t="s">
        <v>1624</v>
      </c>
      <c r="D1688" t="s">
        <v>1656</v>
      </c>
      <c r="E1688" s="28">
        <v>23301</v>
      </c>
      <c r="F1688" s="29">
        <v>25103</v>
      </c>
      <c r="G1688" s="29">
        <v>26695</v>
      </c>
      <c r="H1688" s="29">
        <v>28509</v>
      </c>
      <c r="I1688" s="29">
        <v>30799</v>
      </c>
      <c r="J1688" s="29">
        <v>32180</v>
      </c>
      <c r="K1688" s="29">
        <v>32777</v>
      </c>
      <c r="L1688" s="5">
        <v>100</v>
      </c>
      <c r="M1688" s="6">
        <v>107.73357366636624</v>
      </c>
      <c r="N1688" s="6">
        <v>114.56589845929359</v>
      </c>
      <c r="O1688" s="6">
        <v>122.35097206128491</v>
      </c>
      <c r="P1688" s="6">
        <v>132.17887644307112</v>
      </c>
      <c r="Q1688" s="6">
        <v>138.10566070125745</v>
      </c>
      <c r="R1688" s="6">
        <v>140.66778249860522</v>
      </c>
    </row>
    <row r="1689" spans="1:18" hidden="1" x14ac:dyDescent="0.4">
      <c r="A1689">
        <v>40220</v>
      </c>
      <c r="B1689">
        <v>2</v>
      </c>
      <c r="C1689" t="s">
        <v>1624</v>
      </c>
      <c r="D1689" t="s">
        <v>1657</v>
      </c>
      <c r="E1689" s="28">
        <v>28649</v>
      </c>
      <c r="F1689" s="29">
        <v>29966</v>
      </c>
      <c r="G1689" s="29">
        <v>30079</v>
      </c>
      <c r="H1689" s="29">
        <v>29820</v>
      </c>
      <c r="I1689" s="29">
        <v>30325</v>
      </c>
      <c r="J1689" s="29">
        <v>30257</v>
      </c>
      <c r="K1689" s="29">
        <v>30299</v>
      </c>
      <c r="L1689" s="5">
        <v>100</v>
      </c>
      <c r="M1689" s="6">
        <v>104.59701909316206</v>
      </c>
      <c r="N1689" s="6">
        <v>104.9914482180879</v>
      </c>
      <c r="O1689" s="6">
        <v>104.08740270166498</v>
      </c>
      <c r="P1689" s="6">
        <v>105.85011693252819</v>
      </c>
      <c r="Q1689" s="6">
        <v>105.61276135292681</v>
      </c>
      <c r="R1689" s="6">
        <v>105.75936332856296</v>
      </c>
    </row>
    <row r="1690" spans="1:18" hidden="1" x14ac:dyDescent="0.4">
      <c r="A1690">
        <v>40221</v>
      </c>
      <c r="B1690">
        <v>2</v>
      </c>
      <c r="C1690" t="s">
        <v>1624</v>
      </c>
      <c r="D1690" t="s">
        <v>1658</v>
      </c>
      <c r="E1690" s="28">
        <v>20681</v>
      </c>
      <c r="F1690" s="29">
        <v>21134</v>
      </c>
      <c r="G1690" s="29">
        <v>21403</v>
      </c>
      <c r="H1690" s="29">
        <v>22027</v>
      </c>
      <c r="I1690" s="29">
        <v>23477</v>
      </c>
      <c r="J1690" s="29">
        <v>24518</v>
      </c>
      <c r="K1690" s="29">
        <v>24968</v>
      </c>
      <c r="L1690" s="5">
        <v>100</v>
      </c>
      <c r="M1690" s="6">
        <v>102.19041632416229</v>
      </c>
      <c r="N1690" s="6">
        <v>103.49112712151249</v>
      </c>
      <c r="O1690" s="6">
        <v>106.50838934287509</v>
      </c>
      <c r="P1690" s="6">
        <v>113.51965572264398</v>
      </c>
      <c r="Q1690" s="6">
        <v>118.55326144770561</v>
      </c>
      <c r="R1690" s="6">
        <v>120.72917170349595</v>
      </c>
    </row>
    <row r="1691" spans="1:18" hidden="1" x14ac:dyDescent="0.4">
      <c r="A1691">
        <v>40223</v>
      </c>
      <c r="B1691">
        <v>2</v>
      </c>
      <c r="C1691" t="s">
        <v>1624</v>
      </c>
      <c r="D1691" t="s">
        <v>1659</v>
      </c>
      <c r="E1691" s="28">
        <v>16264</v>
      </c>
      <c r="F1691" s="29">
        <v>17437</v>
      </c>
      <c r="G1691" s="29">
        <v>17938</v>
      </c>
      <c r="H1691" s="29">
        <v>17988</v>
      </c>
      <c r="I1691" s="29">
        <v>18525</v>
      </c>
      <c r="J1691" s="29">
        <v>18737</v>
      </c>
      <c r="K1691" s="29">
        <v>18827</v>
      </c>
      <c r="L1691" s="5">
        <v>100</v>
      </c>
      <c r="M1691" s="6">
        <v>107.21224790949336</v>
      </c>
      <c r="N1691" s="6">
        <v>110.2926709296606</v>
      </c>
      <c r="O1691" s="6">
        <v>110.60009837678308</v>
      </c>
      <c r="P1691" s="6">
        <v>113.9018691588785</v>
      </c>
      <c r="Q1691" s="6">
        <v>115.20536153467782</v>
      </c>
      <c r="R1691" s="6">
        <v>115.75873093949829</v>
      </c>
    </row>
    <row r="1692" spans="1:18" hidden="1" x14ac:dyDescent="0.4">
      <c r="A1692">
        <v>40224</v>
      </c>
      <c r="B1692">
        <v>2</v>
      </c>
      <c r="C1692" t="s">
        <v>1624</v>
      </c>
      <c r="D1692" t="s">
        <v>1660</v>
      </c>
      <c r="E1692" s="28">
        <v>19148</v>
      </c>
      <c r="F1692" s="29">
        <v>19937</v>
      </c>
      <c r="G1692" s="29">
        <v>20122</v>
      </c>
      <c r="H1692" s="29">
        <v>20353</v>
      </c>
      <c r="I1692" s="29">
        <v>21544</v>
      </c>
      <c r="J1692" s="29">
        <v>22691</v>
      </c>
      <c r="K1692" s="29">
        <v>24008</v>
      </c>
      <c r="L1692" s="5">
        <v>100</v>
      </c>
      <c r="M1692" s="6">
        <v>104.12053478170044</v>
      </c>
      <c r="N1692" s="6">
        <v>105.08669312721955</v>
      </c>
      <c r="O1692" s="6">
        <v>106.29308543973262</v>
      </c>
      <c r="P1692" s="6">
        <v>112.51305619385836</v>
      </c>
      <c r="Q1692" s="6">
        <v>118.50323793607687</v>
      </c>
      <c r="R1692" s="6">
        <v>125.38124086066429</v>
      </c>
    </row>
    <row r="1693" spans="1:18" hidden="1" x14ac:dyDescent="0.4">
      <c r="A1693">
        <v>40225</v>
      </c>
      <c r="B1693">
        <v>2</v>
      </c>
      <c r="C1693" t="s">
        <v>1624</v>
      </c>
      <c r="D1693" t="s">
        <v>1661</v>
      </c>
      <c r="E1693" s="28">
        <v>10071</v>
      </c>
      <c r="F1693" s="29">
        <v>10040</v>
      </c>
      <c r="G1693" s="29">
        <v>9739</v>
      </c>
      <c r="H1693" s="29">
        <v>9304</v>
      </c>
      <c r="I1693" s="29">
        <v>9100</v>
      </c>
      <c r="J1693" s="29">
        <v>8728</v>
      </c>
      <c r="K1693" s="29">
        <v>8282</v>
      </c>
      <c r="L1693" s="5">
        <v>100</v>
      </c>
      <c r="M1693" s="6">
        <v>99.692185483070205</v>
      </c>
      <c r="N1693" s="6">
        <v>96.703405818687315</v>
      </c>
      <c r="O1693" s="6">
        <v>92.384073081124015</v>
      </c>
      <c r="P1693" s="6">
        <v>90.358454969715012</v>
      </c>
      <c r="Q1693" s="6">
        <v>86.664680766557439</v>
      </c>
      <c r="R1693" s="6">
        <v>82.236123522986787</v>
      </c>
    </row>
    <row r="1694" spans="1:18" hidden="1" x14ac:dyDescent="0.4">
      <c r="A1694">
        <v>40226</v>
      </c>
      <c r="B1694">
        <v>2</v>
      </c>
      <c r="C1694" t="s">
        <v>1624</v>
      </c>
      <c r="D1694" t="s">
        <v>1662</v>
      </c>
      <c r="E1694" s="28">
        <v>9665</v>
      </c>
      <c r="F1694" s="29">
        <v>9470</v>
      </c>
      <c r="G1694" s="29">
        <v>9015</v>
      </c>
      <c r="H1694" s="29">
        <v>8434</v>
      </c>
      <c r="I1694" s="29">
        <v>8143</v>
      </c>
      <c r="J1694" s="29">
        <v>7756</v>
      </c>
      <c r="K1694" s="29">
        <v>7315</v>
      </c>
      <c r="L1694" s="5">
        <v>100</v>
      </c>
      <c r="M1694" s="6">
        <v>97.982410760475943</v>
      </c>
      <c r="N1694" s="6">
        <v>93.274702534919811</v>
      </c>
      <c r="O1694" s="6">
        <v>87.263321262286595</v>
      </c>
      <c r="P1694" s="6">
        <v>84.25245732022762</v>
      </c>
      <c r="Q1694" s="6">
        <v>80.24831867563374</v>
      </c>
      <c r="R1694" s="6">
        <v>75.685463010863941</v>
      </c>
    </row>
    <row r="1695" spans="1:18" hidden="1" x14ac:dyDescent="0.4">
      <c r="A1695">
        <v>40227</v>
      </c>
      <c r="B1695">
        <v>2</v>
      </c>
      <c r="C1695" t="s">
        <v>1624</v>
      </c>
      <c r="D1695" t="s">
        <v>1663</v>
      </c>
      <c r="E1695" s="28">
        <v>14364</v>
      </c>
      <c r="F1695" s="29">
        <v>13850</v>
      </c>
      <c r="G1695" s="29">
        <v>12928</v>
      </c>
      <c r="H1695" s="29">
        <v>11763</v>
      </c>
      <c r="I1695" s="29">
        <v>10927</v>
      </c>
      <c r="J1695" s="29">
        <v>10110</v>
      </c>
      <c r="K1695" s="29">
        <v>9228</v>
      </c>
      <c r="L1695" s="5">
        <v>100</v>
      </c>
      <c r="M1695" s="6">
        <v>96.42160957950432</v>
      </c>
      <c r="N1695" s="6">
        <v>90.002784739626833</v>
      </c>
      <c r="O1695" s="6">
        <v>81.892230576441108</v>
      </c>
      <c r="P1695" s="6">
        <v>76.072124756335285</v>
      </c>
      <c r="Q1695" s="6">
        <v>70.384294068504587</v>
      </c>
      <c r="R1695" s="6">
        <v>64.243943191311615</v>
      </c>
    </row>
    <row r="1696" spans="1:18" hidden="1" x14ac:dyDescent="0.4">
      <c r="A1696">
        <v>40228</v>
      </c>
      <c r="B1696">
        <v>2</v>
      </c>
      <c r="C1696" t="s">
        <v>1624</v>
      </c>
      <c r="D1696" t="s">
        <v>1664</v>
      </c>
      <c r="E1696" s="28">
        <v>17688</v>
      </c>
      <c r="F1696" s="29">
        <v>17578</v>
      </c>
      <c r="G1696" s="29">
        <v>16955</v>
      </c>
      <c r="H1696" s="29">
        <v>16233</v>
      </c>
      <c r="I1696" s="29">
        <v>15767</v>
      </c>
      <c r="J1696" s="29">
        <v>15226</v>
      </c>
      <c r="K1696" s="29">
        <v>14537</v>
      </c>
      <c r="L1696" s="5">
        <v>100</v>
      </c>
      <c r="M1696" s="6">
        <v>99.378109452736325</v>
      </c>
      <c r="N1696" s="6">
        <v>95.85594753505201</v>
      </c>
      <c r="O1696" s="6">
        <v>91.774084124830395</v>
      </c>
      <c r="P1696" s="6">
        <v>89.139529624604251</v>
      </c>
      <c r="Q1696" s="6">
        <v>86.080958842152882</v>
      </c>
      <c r="R1696" s="6">
        <v>82.185662596110348</v>
      </c>
    </row>
    <row r="1697" spans="1:18" hidden="1" x14ac:dyDescent="0.4">
      <c r="A1697">
        <v>40229</v>
      </c>
      <c r="B1697">
        <v>2</v>
      </c>
      <c r="C1697" t="s">
        <v>1624</v>
      </c>
      <c r="D1697" t="s">
        <v>1665</v>
      </c>
      <c r="E1697" s="28">
        <v>13795</v>
      </c>
      <c r="F1697" s="29">
        <v>13636</v>
      </c>
      <c r="G1697" s="29">
        <v>12964</v>
      </c>
      <c r="H1697" s="29">
        <v>12094</v>
      </c>
      <c r="I1697" s="29">
        <v>11410</v>
      </c>
      <c r="J1697" s="29">
        <v>10670</v>
      </c>
      <c r="K1697" s="29">
        <v>9845</v>
      </c>
      <c r="L1697" s="5">
        <v>100</v>
      </c>
      <c r="M1697" s="6">
        <v>98.847408481333815</v>
      </c>
      <c r="N1697" s="6">
        <v>93.976078289235232</v>
      </c>
      <c r="O1697" s="6">
        <v>87.669445451250454</v>
      </c>
      <c r="P1697" s="6">
        <v>82.711127220007256</v>
      </c>
      <c r="Q1697" s="6">
        <v>77.346864806089172</v>
      </c>
      <c r="R1697" s="6">
        <v>71.366437114896698</v>
      </c>
    </row>
    <row r="1698" spans="1:18" hidden="1" x14ac:dyDescent="0.4">
      <c r="A1698">
        <v>40230</v>
      </c>
      <c r="B1698">
        <v>2</v>
      </c>
      <c r="C1698" t="s">
        <v>1624</v>
      </c>
      <c r="D1698" t="s">
        <v>1666</v>
      </c>
      <c r="E1698" s="28">
        <v>29678</v>
      </c>
      <c r="F1698" s="29">
        <v>31520</v>
      </c>
      <c r="G1698" s="29">
        <v>32169</v>
      </c>
      <c r="H1698" s="29">
        <v>32446</v>
      </c>
      <c r="I1698" s="29">
        <v>33620</v>
      </c>
      <c r="J1698" s="29">
        <v>34216</v>
      </c>
      <c r="K1698" s="29">
        <v>34539</v>
      </c>
      <c r="L1698" s="5">
        <v>100</v>
      </c>
      <c r="M1698" s="6">
        <v>106.20661769661028</v>
      </c>
      <c r="N1698" s="6">
        <v>108.39342273738121</v>
      </c>
      <c r="O1698" s="6">
        <v>109.32677404137745</v>
      </c>
      <c r="P1698" s="6">
        <v>113.2825662106611</v>
      </c>
      <c r="Q1698" s="6">
        <v>115.29078778893455</v>
      </c>
      <c r="R1698" s="6">
        <v>116.37913606038141</v>
      </c>
    </row>
    <row r="1699" spans="1:18" hidden="1" x14ac:dyDescent="0.4">
      <c r="A1699">
        <v>40231</v>
      </c>
      <c r="B1699">
        <v>2</v>
      </c>
      <c r="C1699" t="s">
        <v>1624</v>
      </c>
      <c r="D1699" t="s">
        <v>1667</v>
      </c>
      <c r="E1699" s="28">
        <v>11773</v>
      </c>
      <c r="F1699" s="29">
        <v>12670</v>
      </c>
      <c r="G1699" s="29">
        <v>13251</v>
      </c>
      <c r="H1699" s="29">
        <v>14189</v>
      </c>
      <c r="I1699" s="29">
        <v>15522</v>
      </c>
      <c r="J1699" s="29">
        <v>16161</v>
      </c>
      <c r="K1699" s="29">
        <v>16323</v>
      </c>
      <c r="L1699" s="5">
        <v>100</v>
      </c>
      <c r="M1699" s="6">
        <v>107.61912851439735</v>
      </c>
      <c r="N1699" s="6">
        <v>112.55414932472607</v>
      </c>
      <c r="O1699" s="6">
        <v>120.52153231971461</v>
      </c>
      <c r="P1699" s="6">
        <v>131.84404994478894</v>
      </c>
      <c r="Q1699" s="6">
        <v>137.27172343497833</v>
      </c>
      <c r="R1699" s="6">
        <v>138.6477533338996</v>
      </c>
    </row>
    <row r="1700" spans="1:18" hidden="1" x14ac:dyDescent="0.4">
      <c r="A1700">
        <v>40341</v>
      </c>
      <c r="B1700">
        <v>3</v>
      </c>
      <c r="C1700" t="s">
        <v>1624</v>
      </c>
      <c r="D1700" t="s">
        <v>1668</v>
      </c>
      <c r="E1700" s="28">
        <v>10425</v>
      </c>
      <c r="F1700" s="29">
        <v>11252</v>
      </c>
      <c r="G1700" s="29">
        <v>11147</v>
      </c>
      <c r="H1700" s="29">
        <v>10881</v>
      </c>
      <c r="I1700" s="29">
        <v>11061</v>
      </c>
      <c r="J1700" s="29">
        <v>11083</v>
      </c>
      <c r="K1700" s="29">
        <v>10989</v>
      </c>
      <c r="L1700" s="5">
        <v>100</v>
      </c>
      <c r="M1700" s="6">
        <v>107.93285371702639</v>
      </c>
      <c r="N1700" s="6">
        <v>106.92565947242205</v>
      </c>
      <c r="O1700" s="6">
        <v>104.37410071942446</v>
      </c>
      <c r="P1700" s="6">
        <v>106.10071942446042</v>
      </c>
      <c r="Q1700" s="6">
        <v>106.31175059952038</v>
      </c>
      <c r="R1700" s="6">
        <v>105.41007194244605</v>
      </c>
    </row>
    <row r="1701" spans="1:18" hidden="1" x14ac:dyDescent="0.4">
      <c r="A1701">
        <v>40342</v>
      </c>
      <c r="B1701">
        <v>3</v>
      </c>
      <c r="C1701" t="s">
        <v>1624</v>
      </c>
      <c r="D1701" t="s">
        <v>1669</v>
      </c>
      <c r="E1701" s="28">
        <v>8005</v>
      </c>
      <c r="F1701" s="29">
        <v>8240</v>
      </c>
      <c r="G1701" s="29">
        <v>8498</v>
      </c>
      <c r="H1701" s="29">
        <v>8924</v>
      </c>
      <c r="I1701" s="29">
        <v>9586</v>
      </c>
      <c r="J1701" s="29">
        <v>9908</v>
      </c>
      <c r="K1701" s="29">
        <v>10021</v>
      </c>
      <c r="L1701" s="5">
        <v>100</v>
      </c>
      <c r="M1701" s="6">
        <v>102.93566520924422</v>
      </c>
      <c r="N1701" s="6">
        <v>106.15865084322297</v>
      </c>
      <c r="O1701" s="6">
        <v>111.48032479700187</v>
      </c>
      <c r="P1701" s="6">
        <v>119.75015615240474</v>
      </c>
      <c r="Q1701" s="6">
        <v>123.77264209868832</v>
      </c>
      <c r="R1701" s="6">
        <v>125.1842598376015</v>
      </c>
    </row>
    <row r="1702" spans="1:18" hidden="1" x14ac:dyDescent="0.4">
      <c r="A1702">
        <v>40343</v>
      </c>
      <c r="B1702">
        <v>3</v>
      </c>
      <c r="C1702" t="s">
        <v>1624</v>
      </c>
      <c r="D1702" t="s">
        <v>1670</v>
      </c>
      <c r="E1702" s="28">
        <v>11177</v>
      </c>
      <c r="F1702" s="29">
        <v>11658</v>
      </c>
      <c r="G1702" s="29">
        <v>11847</v>
      </c>
      <c r="H1702" s="29">
        <v>12549</v>
      </c>
      <c r="I1702" s="29">
        <v>13889</v>
      </c>
      <c r="J1702" s="29">
        <v>14775</v>
      </c>
      <c r="K1702" s="29">
        <v>15273</v>
      </c>
      <c r="L1702" s="5">
        <v>100</v>
      </c>
      <c r="M1702" s="6">
        <v>104.30348036145656</v>
      </c>
      <c r="N1702" s="6">
        <v>105.99445289433658</v>
      </c>
      <c r="O1702" s="6">
        <v>112.27520801646239</v>
      </c>
      <c r="P1702" s="6">
        <v>124.26411380513555</v>
      </c>
      <c r="Q1702" s="6">
        <v>132.1911067370493</v>
      </c>
      <c r="R1702" s="6">
        <v>136.64668515701888</v>
      </c>
    </row>
    <row r="1703" spans="1:18" hidden="1" x14ac:dyDescent="0.4">
      <c r="A1703">
        <v>40344</v>
      </c>
      <c r="B1703">
        <v>3</v>
      </c>
      <c r="C1703" t="s">
        <v>1624</v>
      </c>
      <c r="D1703" t="s">
        <v>1671</v>
      </c>
      <c r="E1703" s="28">
        <v>7919</v>
      </c>
      <c r="F1703" s="29">
        <v>8063</v>
      </c>
      <c r="G1703" s="29">
        <v>7959</v>
      </c>
      <c r="H1703" s="29">
        <v>8091</v>
      </c>
      <c r="I1703" s="29">
        <v>8678</v>
      </c>
      <c r="J1703" s="29">
        <v>9129</v>
      </c>
      <c r="K1703" s="29">
        <v>9546</v>
      </c>
      <c r="L1703" s="5">
        <v>100</v>
      </c>
      <c r="M1703" s="6">
        <v>101.81841141558277</v>
      </c>
      <c r="N1703" s="6">
        <v>100.50511428210633</v>
      </c>
      <c r="O1703" s="6">
        <v>102.1719914130572</v>
      </c>
      <c r="P1703" s="6">
        <v>109.58454350296756</v>
      </c>
      <c r="Q1703" s="6">
        <v>115.27970703371638</v>
      </c>
      <c r="R1703" s="6">
        <v>120.54552342467484</v>
      </c>
    </row>
    <row r="1704" spans="1:18" hidden="1" x14ac:dyDescent="0.4">
      <c r="A1704">
        <v>40345</v>
      </c>
      <c r="B1704">
        <v>3</v>
      </c>
      <c r="C1704" t="s">
        <v>1624</v>
      </c>
      <c r="D1704" t="s">
        <v>1672</v>
      </c>
      <c r="E1704" s="28">
        <v>6047</v>
      </c>
      <c r="F1704" s="29">
        <v>6644</v>
      </c>
      <c r="G1704" s="29">
        <v>7031</v>
      </c>
      <c r="H1704" s="29">
        <v>7565</v>
      </c>
      <c r="I1704" s="29">
        <v>8702</v>
      </c>
      <c r="J1704" s="29">
        <v>9609</v>
      </c>
      <c r="K1704" s="29">
        <v>10099</v>
      </c>
      <c r="L1704" s="5">
        <v>100</v>
      </c>
      <c r="M1704" s="6">
        <v>109.87266413097403</v>
      </c>
      <c r="N1704" s="6">
        <v>116.27253183396726</v>
      </c>
      <c r="O1704" s="6">
        <v>125.10335703654705</v>
      </c>
      <c r="P1704" s="6">
        <v>143.90606912518604</v>
      </c>
      <c r="Q1704" s="6">
        <v>158.90524226889366</v>
      </c>
      <c r="R1704" s="6">
        <v>167.00843393418222</v>
      </c>
    </row>
    <row r="1705" spans="1:18" hidden="1" x14ac:dyDescent="0.4">
      <c r="A1705">
        <v>40348</v>
      </c>
      <c r="B1705">
        <v>3</v>
      </c>
      <c r="C1705" t="s">
        <v>1624</v>
      </c>
      <c r="D1705" t="s">
        <v>1673</v>
      </c>
      <c r="E1705" s="28">
        <v>2477</v>
      </c>
      <c r="F1705" s="29">
        <v>2538</v>
      </c>
      <c r="G1705" s="29">
        <v>2503</v>
      </c>
      <c r="H1705" s="29">
        <v>2505</v>
      </c>
      <c r="I1705" s="29">
        <v>2693</v>
      </c>
      <c r="J1705" s="29">
        <v>2915</v>
      </c>
      <c r="K1705" s="29">
        <v>3046</v>
      </c>
      <c r="L1705" s="5">
        <v>100</v>
      </c>
      <c r="M1705" s="6">
        <v>102.46265643924102</v>
      </c>
      <c r="N1705" s="6">
        <v>101.04965684295519</v>
      </c>
      <c r="O1705" s="6">
        <v>101.13039967702866</v>
      </c>
      <c r="P1705" s="6">
        <v>108.72022607993541</v>
      </c>
      <c r="Q1705" s="6">
        <v>117.68268066209124</v>
      </c>
      <c r="R1705" s="6">
        <v>122.9713362939039</v>
      </c>
    </row>
    <row r="1706" spans="1:18" hidden="1" x14ac:dyDescent="0.4">
      <c r="A1706">
        <v>40349</v>
      </c>
      <c r="B1706">
        <v>3</v>
      </c>
      <c r="C1706" t="s">
        <v>1624</v>
      </c>
      <c r="D1706" t="s">
        <v>1674</v>
      </c>
      <c r="E1706" s="28">
        <v>8634</v>
      </c>
      <c r="F1706" s="29">
        <v>9127</v>
      </c>
      <c r="G1706" s="29">
        <v>9671</v>
      </c>
      <c r="H1706" s="29">
        <v>10549</v>
      </c>
      <c r="I1706" s="29">
        <v>12190</v>
      </c>
      <c r="J1706" s="29">
        <v>13427</v>
      </c>
      <c r="K1706" s="29">
        <v>14121</v>
      </c>
      <c r="L1706" s="5">
        <v>100</v>
      </c>
      <c r="M1706" s="6">
        <v>105.70998378503592</v>
      </c>
      <c r="N1706" s="6">
        <v>112.01065554783413</v>
      </c>
      <c r="O1706" s="6">
        <v>122.17975445911513</v>
      </c>
      <c r="P1706" s="6">
        <v>141.18600880240908</v>
      </c>
      <c r="Q1706" s="6">
        <v>155.51308779244846</v>
      </c>
      <c r="R1706" s="6">
        <v>163.55107713690063</v>
      </c>
    </row>
    <row r="1707" spans="1:18" hidden="1" x14ac:dyDescent="0.4">
      <c r="A1707">
        <v>40381</v>
      </c>
      <c r="B1707">
        <v>3</v>
      </c>
      <c r="C1707" t="s">
        <v>1624</v>
      </c>
      <c r="D1707" t="s">
        <v>1675</v>
      </c>
      <c r="E1707" s="28">
        <v>4367</v>
      </c>
      <c r="F1707" s="29">
        <v>4200</v>
      </c>
      <c r="G1707" s="29">
        <v>4056</v>
      </c>
      <c r="H1707" s="29">
        <v>3984</v>
      </c>
      <c r="I1707" s="29">
        <v>3986</v>
      </c>
      <c r="J1707" s="29">
        <v>3798</v>
      </c>
      <c r="K1707" s="29">
        <v>3531</v>
      </c>
      <c r="L1707" s="5">
        <v>100</v>
      </c>
      <c r="M1707" s="6">
        <v>96.175864437829176</v>
      </c>
      <c r="N1707" s="6">
        <v>92.878406228532171</v>
      </c>
      <c r="O1707" s="6">
        <v>91.229677123883661</v>
      </c>
      <c r="P1707" s="6">
        <v>91.275475154568355</v>
      </c>
      <c r="Q1707" s="6">
        <v>86.970460270208378</v>
      </c>
      <c r="R1707" s="6">
        <v>80.85642317380352</v>
      </c>
    </row>
    <row r="1708" spans="1:18" hidden="1" x14ac:dyDescent="0.4">
      <c r="A1708">
        <v>40382</v>
      </c>
      <c r="B1708">
        <v>3</v>
      </c>
      <c r="C1708" t="s">
        <v>1624</v>
      </c>
      <c r="D1708" t="s">
        <v>1676</v>
      </c>
      <c r="E1708" s="28">
        <v>9340</v>
      </c>
      <c r="F1708" s="29">
        <v>9335</v>
      </c>
      <c r="G1708" s="29">
        <v>9151</v>
      </c>
      <c r="H1708" s="29">
        <v>8756</v>
      </c>
      <c r="I1708" s="29">
        <v>8557</v>
      </c>
      <c r="J1708" s="29">
        <v>8257</v>
      </c>
      <c r="K1708" s="29">
        <v>7974</v>
      </c>
      <c r="L1708" s="5">
        <v>100</v>
      </c>
      <c r="M1708" s="6">
        <v>99.946466809421835</v>
      </c>
      <c r="N1708" s="6">
        <v>97.976445396145607</v>
      </c>
      <c r="O1708" s="6">
        <v>93.747323340471084</v>
      </c>
      <c r="P1708" s="6">
        <v>91.61670235546039</v>
      </c>
      <c r="Q1708" s="6">
        <v>88.404710920770881</v>
      </c>
      <c r="R1708" s="6">
        <v>85.37473233404711</v>
      </c>
    </row>
    <row r="1709" spans="1:18" hidden="1" x14ac:dyDescent="0.4">
      <c r="A1709">
        <v>40383</v>
      </c>
      <c r="B1709">
        <v>3</v>
      </c>
      <c r="C1709" t="s">
        <v>1624</v>
      </c>
      <c r="D1709" t="s">
        <v>1677</v>
      </c>
      <c r="E1709" s="28">
        <v>10559</v>
      </c>
      <c r="F1709" s="29">
        <v>10553</v>
      </c>
      <c r="G1709" s="29">
        <v>10218</v>
      </c>
      <c r="H1709" s="29">
        <v>9987</v>
      </c>
      <c r="I1709" s="29">
        <v>10143</v>
      </c>
      <c r="J1709" s="29">
        <v>10024</v>
      </c>
      <c r="K1709" s="29">
        <v>9920</v>
      </c>
      <c r="L1709" s="5">
        <v>100</v>
      </c>
      <c r="M1709" s="6">
        <v>99.943176437162606</v>
      </c>
      <c r="N1709" s="6">
        <v>96.770527512075006</v>
      </c>
      <c r="O1709" s="6">
        <v>94.58282034283549</v>
      </c>
      <c r="P1709" s="6">
        <v>96.060232976607622</v>
      </c>
      <c r="Q1709" s="6">
        <v>94.933232313666068</v>
      </c>
      <c r="R1709" s="6">
        <v>93.94829055781797</v>
      </c>
    </row>
    <row r="1710" spans="1:18" hidden="1" x14ac:dyDescent="0.4">
      <c r="A1710">
        <v>40384</v>
      </c>
      <c r="B1710">
        <v>3</v>
      </c>
      <c r="C1710" t="s">
        <v>1624</v>
      </c>
      <c r="D1710" t="s">
        <v>1678</v>
      </c>
      <c r="E1710" s="28">
        <v>6508</v>
      </c>
      <c r="F1710" s="29">
        <v>6569</v>
      </c>
      <c r="G1710" s="29">
        <v>6269</v>
      </c>
      <c r="H1710" s="29">
        <v>5937</v>
      </c>
      <c r="I1710" s="29">
        <v>5890</v>
      </c>
      <c r="J1710" s="29">
        <v>5775</v>
      </c>
      <c r="K1710" s="29">
        <v>5590</v>
      </c>
      <c r="L1710" s="5">
        <v>100</v>
      </c>
      <c r="M1710" s="6">
        <v>100.93730792870312</v>
      </c>
      <c r="N1710" s="6">
        <v>96.327596803933631</v>
      </c>
      <c r="O1710" s="6">
        <v>91.226183159188693</v>
      </c>
      <c r="P1710" s="6">
        <v>90.503995082974797</v>
      </c>
      <c r="Q1710" s="6">
        <v>88.736939151813161</v>
      </c>
      <c r="R1710" s="6">
        <v>85.894283958205293</v>
      </c>
    </row>
    <row r="1711" spans="1:18" hidden="1" x14ac:dyDescent="0.4">
      <c r="A1711">
        <v>40401</v>
      </c>
      <c r="B1711">
        <v>3</v>
      </c>
      <c r="C1711" t="s">
        <v>1624</v>
      </c>
      <c r="D1711" t="s">
        <v>1679</v>
      </c>
      <c r="E1711" s="28">
        <v>3022</v>
      </c>
      <c r="F1711" s="29">
        <v>2919</v>
      </c>
      <c r="G1711" s="29">
        <v>2731</v>
      </c>
      <c r="H1711" s="29">
        <v>2536</v>
      </c>
      <c r="I1711" s="29">
        <v>2400</v>
      </c>
      <c r="J1711" s="29">
        <v>2188</v>
      </c>
      <c r="K1711" s="29">
        <v>1999</v>
      </c>
      <c r="L1711" s="5">
        <v>100</v>
      </c>
      <c r="M1711" s="6">
        <v>96.591661151555257</v>
      </c>
      <c r="N1711" s="6">
        <v>90.370615486432825</v>
      </c>
      <c r="O1711" s="6">
        <v>83.917935142289878</v>
      </c>
      <c r="P1711" s="6">
        <v>79.417604235605552</v>
      </c>
      <c r="Q1711" s="6">
        <v>72.402382528127063</v>
      </c>
      <c r="R1711" s="6">
        <v>66.148246194573133</v>
      </c>
    </row>
    <row r="1712" spans="1:18" hidden="1" x14ac:dyDescent="0.4">
      <c r="A1712">
        <v>40402</v>
      </c>
      <c r="B1712">
        <v>3</v>
      </c>
      <c r="C1712" t="s">
        <v>1624</v>
      </c>
      <c r="D1712" t="s">
        <v>1680</v>
      </c>
      <c r="E1712" s="28">
        <v>5920</v>
      </c>
      <c r="F1712" s="29">
        <v>5786</v>
      </c>
      <c r="G1712" s="29">
        <v>5464</v>
      </c>
      <c r="H1712" s="29">
        <v>5060</v>
      </c>
      <c r="I1712" s="29">
        <v>4849</v>
      </c>
      <c r="J1712" s="29">
        <v>4545</v>
      </c>
      <c r="K1712" s="29">
        <v>4191</v>
      </c>
      <c r="L1712" s="5">
        <v>100</v>
      </c>
      <c r="M1712" s="6">
        <v>97.736486486486484</v>
      </c>
      <c r="N1712" s="6">
        <v>92.297297297297291</v>
      </c>
      <c r="O1712" s="6">
        <v>85.472972972972968</v>
      </c>
      <c r="P1712" s="6">
        <v>81.908783783783775</v>
      </c>
      <c r="Q1712" s="6">
        <v>76.773648648648646</v>
      </c>
      <c r="R1712" s="6">
        <v>70.793918918918919</v>
      </c>
    </row>
    <row r="1713" spans="1:18" hidden="1" x14ac:dyDescent="0.4">
      <c r="A1713">
        <v>40421</v>
      </c>
      <c r="B1713">
        <v>3</v>
      </c>
      <c r="C1713" t="s">
        <v>1624</v>
      </c>
      <c r="D1713" t="s">
        <v>1681</v>
      </c>
      <c r="E1713" s="28">
        <v>4561</v>
      </c>
      <c r="F1713" s="29">
        <v>4573</v>
      </c>
      <c r="G1713" s="29">
        <v>4403</v>
      </c>
      <c r="H1713" s="29">
        <v>4097</v>
      </c>
      <c r="I1713" s="29">
        <v>4000</v>
      </c>
      <c r="J1713" s="29">
        <v>3826</v>
      </c>
      <c r="K1713" s="29">
        <v>3606</v>
      </c>
      <c r="L1713" s="5">
        <v>100</v>
      </c>
      <c r="M1713" s="6">
        <v>100.26310019732514</v>
      </c>
      <c r="N1713" s="6">
        <v>96.535847401885562</v>
      </c>
      <c r="O1713" s="6">
        <v>89.826792370094282</v>
      </c>
      <c r="P1713" s="6">
        <v>87.700065775049325</v>
      </c>
      <c r="Q1713" s="6">
        <v>83.885112913834675</v>
      </c>
      <c r="R1713" s="6">
        <v>79.061609296206967</v>
      </c>
    </row>
    <row r="1714" spans="1:18" hidden="1" x14ac:dyDescent="0.4">
      <c r="A1714">
        <v>40447</v>
      </c>
      <c r="B1714">
        <v>3</v>
      </c>
      <c r="C1714" t="s">
        <v>1624</v>
      </c>
      <c r="D1714" t="s">
        <v>1682</v>
      </c>
      <c r="E1714" s="28">
        <v>9243</v>
      </c>
      <c r="F1714" s="29">
        <v>9596</v>
      </c>
      <c r="G1714" s="29">
        <v>9680</v>
      </c>
      <c r="H1714" s="29">
        <v>9638</v>
      </c>
      <c r="I1714" s="29">
        <v>9907</v>
      </c>
      <c r="J1714" s="29">
        <v>9972</v>
      </c>
      <c r="K1714" s="29">
        <v>10004</v>
      </c>
      <c r="L1714" s="5">
        <v>100</v>
      </c>
      <c r="M1714" s="6">
        <v>103.81910635075191</v>
      </c>
      <c r="N1714" s="6">
        <v>104.72790219625662</v>
      </c>
      <c r="O1714" s="6">
        <v>104.27350427350429</v>
      </c>
      <c r="P1714" s="6">
        <v>107.1838147787515</v>
      </c>
      <c r="Q1714" s="6">
        <v>107.88704965920155</v>
      </c>
      <c r="R1714" s="6">
        <v>108.23325760034621</v>
      </c>
    </row>
    <row r="1715" spans="1:18" hidden="1" x14ac:dyDescent="0.4">
      <c r="A1715">
        <v>40448</v>
      </c>
      <c r="B1715">
        <v>3</v>
      </c>
      <c r="C1715" t="s">
        <v>1624</v>
      </c>
      <c r="D1715" t="s">
        <v>1683</v>
      </c>
      <c r="E1715" s="28">
        <v>869</v>
      </c>
      <c r="F1715" s="29">
        <v>848</v>
      </c>
      <c r="G1715" s="29">
        <v>790</v>
      </c>
      <c r="H1715" s="29">
        <v>709</v>
      </c>
      <c r="I1715" s="29">
        <v>633</v>
      </c>
      <c r="J1715" s="29">
        <v>555</v>
      </c>
      <c r="K1715" s="29">
        <v>483</v>
      </c>
      <c r="L1715" s="5">
        <v>100</v>
      </c>
      <c r="M1715" s="6">
        <v>97.583429228998853</v>
      </c>
      <c r="N1715" s="6">
        <v>90.909090909090907</v>
      </c>
      <c r="O1715" s="6">
        <v>81.588032220943617</v>
      </c>
      <c r="P1715" s="6">
        <v>72.842347525891824</v>
      </c>
      <c r="Q1715" s="6">
        <v>63.866513233601843</v>
      </c>
      <c r="R1715" s="6">
        <v>55.58112773302647</v>
      </c>
    </row>
    <row r="1716" spans="1:18" hidden="1" x14ac:dyDescent="0.4">
      <c r="A1716">
        <v>40503</v>
      </c>
      <c r="B1716">
        <v>3</v>
      </c>
      <c r="C1716" t="s">
        <v>1624</v>
      </c>
      <c r="D1716" t="s">
        <v>1684</v>
      </c>
      <c r="E1716" s="28">
        <v>4351</v>
      </c>
      <c r="F1716" s="29">
        <v>4599</v>
      </c>
      <c r="G1716" s="29">
        <v>4646</v>
      </c>
      <c r="H1716" s="29">
        <v>4630</v>
      </c>
      <c r="I1716" s="29">
        <v>4725</v>
      </c>
      <c r="J1716" s="29">
        <v>4777</v>
      </c>
      <c r="K1716" s="29">
        <v>4809</v>
      </c>
      <c r="L1716" s="5">
        <v>100</v>
      </c>
      <c r="M1716" s="6">
        <v>105.69983911744427</v>
      </c>
      <c r="N1716" s="6">
        <v>106.78005056308895</v>
      </c>
      <c r="O1716" s="6">
        <v>106.41231900712481</v>
      </c>
      <c r="P1716" s="6">
        <v>108.59572512066191</v>
      </c>
      <c r="Q1716" s="6">
        <v>109.79085267754539</v>
      </c>
      <c r="R1716" s="6">
        <v>110.5263157894737</v>
      </c>
    </row>
    <row r="1717" spans="1:18" hidden="1" x14ac:dyDescent="0.4">
      <c r="A1717">
        <v>40522</v>
      </c>
      <c r="B1717">
        <v>3</v>
      </c>
      <c r="C1717" t="s">
        <v>1624</v>
      </c>
      <c r="D1717" t="s">
        <v>1685</v>
      </c>
      <c r="E1717" s="28">
        <v>4036</v>
      </c>
      <c r="F1717" s="29">
        <v>4181</v>
      </c>
      <c r="G1717" s="29">
        <v>4240</v>
      </c>
      <c r="H1717" s="29">
        <v>4189</v>
      </c>
      <c r="I1717" s="29">
        <v>4287</v>
      </c>
      <c r="J1717" s="29">
        <v>4332</v>
      </c>
      <c r="K1717" s="29">
        <v>4246</v>
      </c>
      <c r="L1717" s="5">
        <v>100</v>
      </c>
      <c r="M1717" s="6">
        <v>103.59266600594648</v>
      </c>
      <c r="N1717" s="6">
        <v>105.05450941526264</v>
      </c>
      <c r="O1717" s="6">
        <v>103.79088206144698</v>
      </c>
      <c r="P1717" s="6">
        <v>106.21902874132805</v>
      </c>
      <c r="Q1717" s="6">
        <v>107.33399405351834</v>
      </c>
      <c r="R1717" s="6">
        <v>105.203171456888</v>
      </c>
    </row>
    <row r="1718" spans="1:18" hidden="1" x14ac:dyDescent="0.4">
      <c r="A1718">
        <v>40544</v>
      </c>
      <c r="B1718">
        <v>3</v>
      </c>
      <c r="C1718" t="s">
        <v>1624</v>
      </c>
      <c r="D1718" t="s">
        <v>1392</v>
      </c>
      <c r="E1718" s="28">
        <v>6023</v>
      </c>
      <c r="F1718" s="29">
        <v>6313</v>
      </c>
      <c r="G1718" s="29">
        <v>6338</v>
      </c>
      <c r="H1718" s="29">
        <v>6461</v>
      </c>
      <c r="I1718" s="29">
        <v>6591</v>
      </c>
      <c r="J1718" s="29">
        <v>6637</v>
      </c>
      <c r="K1718" s="29">
        <v>6571</v>
      </c>
      <c r="L1718" s="5">
        <v>100</v>
      </c>
      <c r="M1718" s="6">
        <v>104.81487630748796</v>
      </c>
      <c r="N1718" s="6">
        <v>105.22995185123693</v>
      </c>
      <c r="O1718" s="6">
        <v>107.27212352648181</v>
      </c>
      <c r="P1718" s="6">
        <v>109.43051635397643</v>
      </c>
      <c r="Q1718" s="6">
        <v>110.19425535447451</v>
      </c>
      <c r="R1718" s="6">
        <v>109.09845591897724</v>
      </c>
    </row>
    <row r="1719" spans="1:18" hidden="1" x14ac:dyDescent="0.4">
      <c r="A1719">
        <v>40601</v>
      </c>
      <c r="B1719">
        <v>3</v>
      </c>
      <c r="C1719" t="s">
        <v>1624</v>
      </c>
      <c r="D1719" t="s">
        <v>1686</v>
      </c>
      <c r="E1719" s="28">
        <v>4249</v>
      </c>
      <c r="F1719" s="29">
        <v>4162</v>
      </c>
      <c r="G1719" s="29">
        <v>3924</v>
      </c>
      <c r="H1719" s="29">
        <v>3604</v>
      </c>
      <c r="I1719" s="29">
        <v>3385</v>
      </c>
      <c r="J1719" s="29">
        <v>3110</v>
      </c>
      <c r="K1719" s="29">
        <v>2871</v>
      </c>
      <c r="L1719" s="5">
        <v>100</v>
      </c>
      <c r="M1719" s="6">
        <v>97.952459402212284</v>
      </c>
      <c r="N1719" s="6">
        <v>92.351141445045897</v>
      </c>
      <c r="O1719" s="6">
        <v>84.819957637091079</v>
      </c>
      <c r="P1719" s="6">
        <v>79.665803718522014</v>
      </c>
      <c r="Q1719" s="6">
        <v>73.193692633560829</v>
      </c>
      <c r="R1719" s="6">
        <v>67.568839726994582</v>
      </c>
    </row>
    <row r="1720" spans="1:18" hidden="1" x14ac:dyDescent="0.4">
      <c r="A1720">
        <v>40602</v>
      </c>
      <c r="B1720">
        <v>3</v>
      </c>
      <c r="C1720" t="s">
        <v>1624</v>
      </c>
      <c r="D1720" t="s">
        <v>1687</v>
      </c>
      <c r="E1720" s="28">
        <v>3927</v>
      </c>
      <c r="F1720" s="29">
        <v>3771</v>
      </c>
      <c r="G1720" s="29">
        <v>3434</v>
      </c>
      <c r="H1720" s="29">
        <v>3114</v>
      </c>
      <c r="I1720" s="29">
        <v>2877</v>
      </c>
      <c r="J1720" s="29">
        <v>2620</v>
      </c>
      <c r="K1720" s="29">
        <v>2361</v>
      </c>
      <c r="L1720" s="5">
        <v>100</v>
      </c>
      <c r="M1720" s="6">
        <v>96.027501909854848</v>
      </c>
      <c r="N1720" s="6">
        <v>87.44588744588745</v>
      </c>
      <c r="O1720" s="6">
        <v>79.297173414820477</v>
      </c>
      <c r="P1720" s="6">
        <v>73.262032085561501</v>
      </c>
      <c r="Q1720" s="6">
        <v>66.717596129360828</v>
      </c>
      <c r="R1720" s="6">
        <v>60.122230710466006</v>
      </c>
    </row>
    <row r="1721" spans="1:18" hidden="1" x14ac:dyDescent="0.4">
      <c r="A1721">
        <v>40604</v>
      </c>
      <c r="B1721">
        <v>3</v>
      </c>
      <c r="C1721" t="s">
        <v>1624</v>
      </c>
      <c r="D1721" t="s">
        <v>1688</v>
      </c>
      <c r="E1721" s="28">
        <v>3216</v>
      </c>
      <c r="F1721" s="29">
        <v>3138</v>
      </c>
      <c r="G1721" s="29">
        <v>2925</v>
      </c>
      <c r="H1721" s="29">
        <v>2772</v>
      </c>
      <c r="I1721" s="29">
        <v>2658</v>
      </c>
      <c r="J1721" s="29">
        <v>2494</v>
      </c>
      <c r="K1721" s="29">
        <v>2331</v>
      </c>
      <c r="L1721" s="5">
        <v>100</v>
      </c>
      <c r="M1721" s="6">
        <v>97.574626865671647</v>
      </c>
      <c r="N1721" s="6">
        <v>90.951492537313428</v>
      </c>
      <c r="O1721" s="6">
        <v>86.194029850746261</v>
      </c>
      <c r="P1721" s="6">
        <v>82.649253731343293</v>
      </c>
      <c r="Q1721" s="6">
        <v>77.549751243781088</v>
      </c>
      <c r="R1721" s="6">
        <v>72.481343283582092</v>
      </c>
    </row>
    <row r="1722" spans="1:18" hidden="1" x14ac:dyDescent="0.4">
      <c r="A1722">
        <v>40605</v>
      </c>
      <c r="B1722">
        <v>3</v>
      </c>
      <c r="C1722" t="s">
        <v>1624</v>
      </c>
      <c r="D1722" t="s">
        <v>291</v>
      </c>
      <c r="E1722" s="28">
        <v>5932</v>
      </c>
      <c r="F1722" s="29">
        <v>5813</v>
      </c>
      <c r="G1722" s="29">
        <v>5447</v>
      </c>
      <c r="H1722" s="29">
        <v>5038</v>
      </c>
      <c r="I1722" s="29">
        <v>4783</v>
      </c>
      <c r="J1722" s="29">
        <v>4383</v>
      </c>
      <c r="K1722" s="29">
        <v>3989</v>
      </c>
      <c r="L1722" s="5">
        <v>100</v>
      </c>
      <c r="M1722" s="6">
        <v>97.993931220498993</v>
      </c>
      <c r="N1722" s="6">
        <v>91.82400539447066</v>
      </c>
      <c r="O1722" s="6">
        <v>84.929197572488206</v>
      </c>
      <c r="P1722" s="6">
        <v>80.630478759271753</v>
      </c>
      <c r="Q1722" s="6">
        <v>73.887390424814569</v>
      </c>
      <c r="R1722" s="6">
        <v>67.245448415374241</v>
      </c>
    </row>
    <row r="1723" spans="1:18" hidden="1" x14ac:dyDescent="0.4">
      <c r="A1723">
        <v>40608</v>
      </c>
      <c r="B1723">
        <v>3</v>
      </c>
      <c r="C1723" t="s">
        <v>1624</v>
      </c>
      <c r="D1723" t="s">
        <v>1689</v>
      </c>
      <c r="E1723" s="28">
        <v>1948</v>
      </c>
      <c r="F1723" s="29">
        <v>1902</v>
      </c>
      <c r="G1723" s="29">
        <v>1853</v>
      </c>
      <c r="H1723" s="29">
        <v>1740</v>
      </c>
      <c r="I1723" s="29">
        <v>1637</v>
      </c>
      <c r="J1723" s="29">
        <v>1517</v>
      </c>
      <c r="K1723" s="29">
        <v>1414</v>
      </c>
      <c r="L1723" s="5">
        <v>100</v>
      </c>
      <c r="M1723" s="6">
        <v>97.638603696098556</v>
      </c>
      <c r="N1723" s="6">
        <v>95.123203285420942</v>
      </c>
      <c r="O1723" s="6">
        <v>89.322381930184804</v>
      </c>
      <c r="P1723" s="6">
        <v>84.034907597535934</v>
      </c>
      <c r="Q1723" s="6">
        <v>77.874743326488698</v>
      </c>
      <c r="R1723" s="6">
        <v>72.587268993839842</v>
      </c>
    </row>
    <row r="1724" spans="1:18" hidden="1" x14ac:dyDescent="0.4">
      <c r="A1724">
        <v>40609</v>
      </c>
      <c r="B1724">
        <v>3</v>
      </c>
      <c r="C1724" t="s">
        <v>1624</v>
      </c>
      <c r="D1724" t="s">
        <v>1690</v>
      </c>
      <c r="E1724" s="28">
        <v>1121</v>
      </c>
      <c r="F1724" s="29">
        <v>1131</v>
      </c>
      <c r="G1724" s="29">
        <v>1068</v>
      </c>
      <c r="H1724" s="29">
        <v>994</v>
      </c>
      <c r="I1724" s="29">
        <v>940</v>
      </c>
      <c r="J1724" s="29">
        <v>886</v>
      </c>
      <c r="K1724" s="29">
        <v>812</v>
      </c>
      <c r="L1724" s="5">
        <v>100</v>
      </c>
      <c r="M1724" s="6">
        <v>100.89206066012488</v>
      </c>
      <c r="N1724" s="6">
        <v>95.272078501338086</v>
      </c>
      <c r="O1724" s="6">
        <v>88.670829616413911</v>
      </c>
      <c r="P1724" s="6">
        <v>83.853702051739518</v>
      </c>
      <c r="Q1724" s="6">
        <v>79.036574487065124</v>
      </c>
      <c r="R1724" s="6">
        <v>72.435325602140949</v>
      </c>
    </row>
    <row r="1725" spans="1:18" hidden="1" x14ac:dyDescent="0.4">
      <c r="A1725">
        <v>40610</v>
      </c>
      <c r="B1725">
        <v>3</v>
      </c>
      <c r="C1725" t="s">
        <v>1624</v>
      </c>
      <c r="D1725" t="s">
        <v>1691</v>
      </c>
      <c r="E1725" s="28">
        <v>8067</v>
      </c>
      <c r="F1725" s="29">
        <v>7944</v>
      </c>
      <c r="G1725" s="29">
        <v>7649</v>
      </c>
      <c r="H1725" s="29">
        <v>7296</v>
      </c>
      <c r="I1725" s="29">
        <v>7036</v>
      </c>
      <c r="J1725" s="29">
        <v>6592</v>
      </c>
      <c r="K1725" s="29">
        <v>6207</v>
      </c>
      <c r="L1725" s="5">
        <v>100</v>
      </c>
      <c r="M1725" s="6">
        <v>98.475269616957974</v>
      </c>
      <c r="N1725" s="6">
        <v>94.818395934052319</v>
      </c>
      <c r="O1725" s="6">
        <v>90.442543696541463</v>
      </c>
      <c r="P1725" s="6">
        <v>87.219536382794089</v>
      </c>
      <c r="Q1725" s="6">
        <v>81.715631585471669</v>
      </c>
      <c r="R1725" s="6">
        <v>76.94310152473038</v>
      </c>
    </row>
    <row r="1726" spans="1:18" hidden="1" x14ac:dyDescent="0.4">
      <c r="A1726">
        <v>40621</v>
      </c>
      <c r="B1726">
        <v>3</v>
      </c>
      <c r="C1726" t="s">
        <v>1624</v>
      </c>
      <c r="D1726" t="s">
        <v>1692</v>
      </c>
      <c r="E1726" s="28">
        <v>9259</v>
      </c>
      <c r="F1726" s="29">
        <v>9703</v>
      </c>
      <c r="G1726" s="29">
        <v>9757</v>
      </c>
      <c r="H1726" s="29">
        <v>9917</v>
      </c>
      <c r="I1726" s="29">
        <v>10517</v>
      </c>
      <c r="J1726" s="29">
        <v>10832</v>
      </c>
      <c r="K1726" s="29">
        <v>10976</v>
      </c>
      <c r="L1726" s="5">
        <v>100</v>
      </c>
      <c r="M1726" s="6">
        <v>104.79533426935954</v>
      </c>
      <c r="N1726" s="6">
        <v>105.37855059941678</v>
      </c>
      <c r="O1726" s="6">
        <v>107.10659898477158</v>
      </c>
      <c r="P1726" s="6">
        <v>113.58678042985204</v>
      </c>
      <c r="Q1726" s="6">
        <v>116.98887568851927</v>
      </c>
      <c r="R1726" s="6">
        <v>118.54411923533858</v>
      </c>
    </row>
    <row r="1727" spans="1:18" hidden="1" x14ac:dyDescent="0.4">
      <c r="A1727">
        <v>40625</v>
      </c>
      <c r="B1727">
        <v>3</v>
      </c>
      <c r="C1727" t="s">
        <v>1624</v>
      </c>
      <c r="D1727" t="s">
        <v>1693</v>
      </c>
      <c r="E1727" s="28">
        <v>7917</v>
      </c>
      <c r="F1727" s="29">
        <v>7664</v>
      </c>
      <c r="G1727" s="29">
        <v>7186</v>
      </c>
      <c r="H1727" s="29">
        <v>6786</v>
      </c>
      <c r="I1727" s="29">
        <v>6455</v>
      </c>
      <c r="J1727" s="29">
        <v>5974</v>
      </c>
      <c r="K1727" s="29">
        <v>5406</v>
      </c>
      <c r="L1727" s="5">
        <v>100</v>
      </c>
      <c r="M1727" s="6">
        <v>96.804345080207142</v>
      </c>
      <c r="N1727" s="6">
        <v>90.766704559808005</v>
      </c>
      <c r="O1727" s="6">
        <v>85.714285714285708</v>
      </c>
      <c r="P1727" s="6">
        <v>81.533409119616024</v>
      </c>
      <c r="Q1727" s="6">
        <v>75.45787545787546</v>
      </c>
      <c r="R1727" s="6">
        <v>68.2834406972338</v>
      </c>
    </row>
    <row r="1728" spans="1:18" hidden="1" x14ac:dyDescent="0.4">
      <c r="A1728">
        <v>40642</v>
      </c>
      <c r="B1728">
        <v>3</v>
      </c>
      <c r="C1728" t="s">
        <v>1624</v>
      </c>
      <c r="D1728" t="s">
        <v>1694</v>
      </c>
      <c r="E1728" s="28">
        <v>2120</v>
      </c>
      <c r="F1728" s="29">
        <v>2081</v>
      </c>
      <c r="G1728" s="29">
        <v>2036</v>
      </c>
      <c r="H1728" s="29">
        <v>1993</v>
      </c>
      <c r="I1728" s="29">
        <v>2022</v>
      </c>
      <c r="J1728" s="29">
        <v>1987</v>
      </c>
      <c r="K1728" s="29">
        <v>1939</v>
      </c>
      <c r="L1728" s="5">
        <v>100</v>
      </c>
      <c r="M1728" s="6">
        <v>98.160377358490564</v>
      </c>
      <c r="N1728" s="6">
        <v>96.037735849056602</v>
      </c>
      <c r="O1728" s="6">
        <v>94.009433962264154</v>
      </c>
      <c r="P1728" s="6">
        <v>95.377358490566039</v>
      </c>
      <c r="Q1728" s="6">
        <v>93.726415094339615</v>
      </c>
      <c r="R1728" s="6">
        <v>91.462264150943398</v>
      </c>
    </row>
    <row r="1729" spans="1:18" hidden="1" x14ac:dyDescent="0.4">
      <c r="A1729">
        <v>40646</v>
      </c>
      <c r="B1729">
        <v>3</v>
      </c>
      <c r="C1729" t="s">
        <v>1624</v>
      </c>
      <c r="D1729" t="s">
        <v>1695</v>
      </c>
      <c r="E1729" s="28">
        <v>2616</v>
      </c>
      <c r="F1729" s="29">
        <v>2608</v>
      </c>
      <c r="G1729" s="29">
        <v>2504</v>
      </c>
      <c r="H1729" s="29">
        <v>2382</v>
      </c>
      <c r="I1729" s="29">
        <v>2341</v>
      </c>
      <c r="J1729" s="29">
        <v>2262</v>
      </c>
      <c r="K1729" s="29">
        <v>2208</v>
      </c>
      <c r="L1729" s="5">
        <v>100</v>
      </c>
      <c r="M1729" s="6">
        <v>99.694189602446485</v>
      </c>
      <c r="N1729" s="6">
        <v>95.718654434250766</v>
      </c>
      <c r="O1729" s="6">
        <v>91.055045871559642</v>
      </c>
      <c r="P1729" s="6">
        <v>89.487767584097853</v>
      </c>
      <c r="Q1729" s="6">
        <v>86.467889908256879</v>
      </c>
      <c r="R1729" s="6">
        <v>84.403669724770651</v>
      </c>
    </row>
    <row r="1730" spans="1:18" hidden="1" x14ac:dyDescent="0.4">
      <c r="A1730">
        <v>40647</v>
      </c>
      <c r="B1730">
        <v>3</v>
      </c>
      <c r="C1730" t="s">
        <v>1624</v>
      </c>
      <c r="D1730" t="s">
        <v>1696</v>
      </c>
      <c r="E1730" s="28">
        <v>6582</v>
      </c>
      <c r="F1730" s="29">
        <v>6418</v>
      </c>
      <c r="G1730" s="29">
        <v>6035</v>
      </c>
      <c r="H1730" s="29">
        <v>5588</v>
      </c>
      <c r="I1730" s="29">
        <v>5298</v>
      </c>
      <c r="J1730" s="29">
        <v>4919</v>
      </c>
      <c r="K1730" s="29">
        <v>4535</v>
      </c>
      <c r="L1730" s="5">
        <v>100</v>
      </c>
      <c r="M1730" s="6">
        <v>97.508356122759039</v>
      </c>
      <c r="N1730" s="6">
        <v>91.689456092373135</v>
      </c>
      <c r="O1730" s="6">
        <v>84.898207231844424</v>
      </c>
      <c r="P1730" s="6">
        <v>80.492251595259802</v>
      </c>
      <c r="Q1730" s="6">
        <v>74.734123366757814</v>
      </c>
      <c r="R1730" s="6">
        <v>68.900030385900948</v>
      </c>
    </row>
    <row r="1731" spans="1:18" hidden="1" x14ac:dyDescent="0.4">
      <c r="A1731">
        <v>41000</v>
      </c>
      <c r="B1731" t="s">
        <v>0</v>
      </c>
      <c r="C1731" t="s">
        <v>1697</v>
      </c>
      <c r="E1731" s="28">
        <v>248571</v>
      </c>
      <c r="F1731" s="29">
        <v>254609</v>
      </c>
      <c r="G1731" s="29">
        <v>254444</v>
      </c>
      <c r="H1731" s="29">
        <v>251537</v>
      </c>
      <c r="I1731" s="29">
        <v>252354</v>
      </c>
      <c r="J1731" s="29">
        <v>249833</v>
      </c>
      <c r="K1731" s="29">
        <v>243966</v>
      </c>
      <c r="L1731" s="5">
        <v>100</v>
      </c>
      <c r="M1731" s="6">
        <v>102.42908464784711</v>
      </c>
      <c r="N1731" s="6">
        <v>102.36270522305497</v>
      </c>
      <c r="O1731" s="6">
        <v>101.19322044808123</v>
      </c>
      <c r="P1731" s="6">
        <v>101.52189917568823</v>
      </c>
      <c r="Q1731" s="6">
        <v>100.50770202477362</v>
      </c>
      <c r="R1731" s="6">
        <v>98.147410598983782</v>
      </c>
    </row>
    <row r="1732" spans="1:18" hidden="1" x14ac:dyDescent="0.4">
      <c r="A1732">
        <v>41201</v>
      </c>
      <c r="B1732">
        <v>2</v>
      </c>
      <c r="C1732" t="s">
        <v>1697</v>
      </c>
      <c r="D1732" t="s">
        <v>1698</v>
      </c>
      <c r="E1732" s="28">
        <v>66554</v>
      </c>
      <c r="F1732" s="29">
        <v>68734</v>
      </c>
      <c r="G1732" s="29">
        <v>70154</v>
      </c>
      <c r="H1732" s="29">
        <v>71117</v>
      </c>
      <c r="I1732" s="29">
        <v>72985</v>
      </c>
      <c r="J1732" s="29">
        <v>73402</v>
      </c>
      <c r="K1732" s="29">
        <v>72743</v>
      </c>
      <c r="L1732" s="5">
        <v>100</v>
      </c>
      <c r="M1732" s="6">
        <v>103.27553565525737</v>
      </c>
      <c r="N1732" s="6">
        <v>105.40914144904889</v>
      </c>
      <c r="O1732" s="6">
        <v>106.85608678666947</v>
      </c>
      <c r="P1732" s="6">
        <v>109.66283018300929</v>
      </c>
      <c r="Q1732" s="6">
        <v>110.28938906752413</v>
      </c>
      <c r="R1732" s="6">
        <v>109.29921567448989</v>
      </c>
    </row>
    <row r="1733" spans="1:18" hidden="1" x14ac:dyDescent="0.4">
      <c r="A1733">
        <v>41202</v>
      </c>
      <c r="B1733">
        <v>2</v>
      </c>
      <c r="C1733" t="s">
        <v>1697</v>
      </c>
      <c r="D1733" t="s">
        <v>1699</v>
      </c>
      <c r="E1733" s="28">
        <v>38444</v>
      </c>
      <c r="F1733" s="29">
        <v>38838</v>
      </c>
      <c r="G1733" s="29">
        <v>38146</v>
      </c>
      <c r="H1733" s="29">
        <v>36550</v>
      </c>
      <c r="I1733" s="29">
        <v>35983</v>
      </c>
      <c r="J1733" s="29">
        <v>35033</v>
      </c>
      <c r="K1733" s="29">
        <v>33644</v>
      </c>
      <c r="L1733" s="5">
        <v>100</v>
      </c>
      <c r="M1733" s="6">
        <v>101.02486733950681</v>
      </c>
      <c r="N1733" s="6">
        <v>99.224846530017686</v>
      </c>
      <c r="O1733" s="6">
        <v>95.073353449172828</v>
      </c>
      <c r="P1733" s="6">
        <v>93.59848090729372</v>
      </c>
      <c r="Q1733" s="6">
        <v>91.127354073457496</v>
      </c>
      <c r="R1733" s="6">
        <v>87.514306523774849</v>
      </c>
    </row>
    <row r="1734" spans="1:18" hidden="1" x14ac:dyDescent="0.4">
      <c r="A1734">
        <v>41203</v>
      </c>
      <c r="B1734">
        <v>2</v>
      </c>
      <c r="C1734" t="s">
        <v>1697</v>
      </c>
      <c r="D1734" t="s">
        <v>1700</v>
      </c>
      <c r="E1734" s="28">
        <v>18112</v>
      </c>
      <c r="F1734" s="29">
        <v>19106</v>
      </c>
      <c r="G1734" s="29">
        <v>19752</v>
      </c>
      <c r="H1734" s="29">
        <v>20760</v>
      </c>
      <c r="I1734" s="29">
        <v>22557</v>
      </c>
      <c r="J1734" s="29">
        <v>23795</v>
      </c>
      <c r="K1734" s="29">
        <v>24347</v>
      </c>
      <c r="L1734" s="5">
        <v>100</v>
      </c>
      <c r="M1734" s="6">
        <v>105.488074204947</v>
      </c>
      <c r="N1734" s="6">
        <v>109.0547703180212</v>
      </c>
      <c r="O1734" s="6">
        <v>114.62014134275617</v>
      </c>
      <c r="P1734" s="6">
        <v>124.54174028268552</v>
      </c>
      <c r="Q1734" s="6">
        <v>131.37698763250881</v>
      </c>
      <c r="R1734" s="6">
        <v>134.42469081272083</v>
      </c>
    </row>
    <row r="1735" spans="1:18" hidden="1" x14ac:dyDescent="0.4">
      <c r="A1735">
        <v>41204</v>
      </c>
      <c r="B1735">
        <v>2</v>
      </c>
      <c r="C1735" t="s">
        <v>1697</v>
      </c>
      <c r="D1735" t="s">
        <v>1701</v>
      </c>
      <c r="E1735" s="28">
        <v>6760</v>
      </c>
      <c r="F1735" s="29">
        <v>6736</v>
      </c>
      <c r="G1735" s="29">
        <v>6449</v>
      </c>
      <c r="H1735" s="29">
        <v>6129</v>
      </c>
      <c r="I1735" s="29">
        <v>5869</v>
      </c>
      <c r="J1735" s="29">
        <v>5541</v>
      </c>
      <c r="K1735" s="29">
        <v>5120</v>
      </c>
      <c r="L1735" s="5">
        <v>100</v>
      </c>
      <c r="M1735" s="6">
        <v>99.644970414201183</v>
      </c>
      <c r="N1735" s="6">
        <v>95.399408284023664</v>
      </c>
      <c r="O1735" s="6">
        <v>90.665680473372774</v>
      </c>
      <c r="P1735" s="6">
        <v>86.819526627218934</v>
      </c>
      <c r="Q1735" s="6">
        <v>81.967455621301781</v>
      </c>
      <c r="R1735" s="6">
        <v>75.739644970414204</v>
      </c>
    </row>
    <row r="1736" spans="1:18" hidden="1" x14ac:dyDescent="0.4">
      <c r="A1736">
        <v>41205</v>
      </c>
      <c r="B1736">
        <v>2</v>
      </c>
      <c r="C1736" t="s">
        <v>1697</v>
      </c>
      <c r="D1736" t="s">
        <v>1702</v>
      </c>
      <c r="E1736" s="28">
        <v>16967</v>
      </c>
      <c r="F1736" s="29">
        <v>17145</v>
      </c>
      <c r="G1736" s="29">
        <v>16848</v>
      </c>
      <c r="H1736" s="29">
        <v>16214</v>
      </c>
      <c r="I1736" s="29">
        <v>15788</v>
      </c>
      <c r="J1736" s="29">
        <v>15384</v>
      </c>
      <c r="K1736" s="29">
        <v>14887</v>
      </c>
      <c r="L1736" s="5">
        <v>100</v>
      </c>
      <c r="M1736" s="6">
        <v>101.04909530264632</v>
      </c>
      <c r="N1736" s="6">
        <v>99.2986385336241</v>
      </c>
      <c r="O1736" s="6">
        <v>95.561973242175995</v>
      </c>
      <c r="P1736" s="6">
        <v>93.051217068426951</v>
      </c>
      <c r="Q1736" s="6">
        <v>90.670124359049922</v>
      </c>
      <c r="R1736" s="6">
        <v>87.740908823009363</v>
      </c>
    </row>
    <row r="1737" spans="1:18" hidden="1" x14ac:dyDescent="0.4">
      <c r="A1737">
        <v>41206</v>
      </c>
      <c r="B1737">
        <v>2</v>
      </c>
      <c r="C1737" t="s">
        <v>1697</v>
      </c>
      <c r="D1737" t="s">
        <v>1703</v>
      </c>
      <c r="E1737" s="28">
        <v>15150</v>
      </c>
      <c r="F1737" s="29">
        <v>15563</v>
      </c>
      <c r="G1737" s="29">
        <v>15455</v>
      </c>
      <c r="H1737" s="29">
        <v>15178</v>
      </c>
      <c r="I1737" s="29">
        <v>15126</v>
      </c>
      <c r="J1737" s="29">
        <v>14940</v>
      </c>
      <c r="K1737" s="29">
        <v>14576</v>
      </c>
      <c r="L1737" s="5">
        <v>100</v>
      </c>
      <c r="M1737" s="6">
        <v>102.72607260726072</v>
      </c>
      <c r="N1737" s="6">
        <v>102.01320132013201</v>
      </c>
      <c r="O1737" s="6">
        <v>100.1848184818482</v>
      </c>
      <c r="P1737" s="6">
        <v>99.841584158415841</v>
      </c>
      <c r="Q1737" s="6">
        <v>98.613861386138609</v>
      </c>
      <c r="R1737" s="6">
        <v>96.211221122112207</v>
      </c>
    </row>
    <row r="1738" spans="1:18" hidden="1" x14ac:dyDescent="0.4">
      <c r="A1738">
        <v>41207</v>
      </c>
      <c r="B1738">
        <v>2</v>
      </c>
      <c r="C1738" t="s">
        <v>1697</v>
      </c>
      <c r="D1738" t="s">
        <v>1704</v>
      </c>
      <c r="E1738" s="28">
        <v>9148</v>
      </c>
      <c r="F1738" s="29">
        <v>9278</v>
      </c>
      <c r="G1738" s="29">
        <v>9148</v>
      </c>
      <c r="H1738" s="29">
        <v>8868</v>
      </c>
      <c r="I1738" s="29">
        <v>8539</v>
      </c>
      <c r="J1738" s="29">
        <v>8137</v>
      </c>
      <c r="K1738" s="29">
        <v>7700</v>
      </c>
      <c r="L1738" s="5">
        <v>100</v>
      </c>
      <c r="M1738" s="6">
        <v>101.42107564494971</v>
      </c>
      <c r="N1738" s="6">
        <v>100</v>
      </c>
      <c r="O1738" s="6">
        <v>96.939221687800611</v>
      </c>
      <c r="P1738" s="6">
        <v>93.342807170966339</v>
      </c>
      <c r="Q1738" s="6">
        <v>88.948404022737222</v>
      </c>
      <c r="R1738" s="6">
        <v>84.171403585483162</v>
      </c>
    </row>
    <row r="1739" spans="1:18" hidden="1" x14ac:dyDescent="0.4">
      <c r="A1739">
        <v>41208</v>
      </c>
      <c r="B1739">
        <v>2</v>
      </c>
      <c r="C1739" t="s">
        <v>1697</v>
      </c>
      <c r="D1739" t="s">
        <v>1705</v>
      </c>
      <c r="E1739" s="28">
        <v>12755</v>
      </c>
      <c r="F1739" s="29">
        <v>13331</v>
      </c>
      <c r="G1739" s="29">
        <v>13536</v>
      </c>
      <c r="H1739" s="29">
        <v>13530</v>
      </c>
      <c r="I1739" s="29">
        <v>13558</v>
      </c>
      <c r="J1739" s="29">
        <v>13427</v>
      </c>
      <c r="K1739" s="29">
        <v>13204</v>
      </c>
      <c r="L1739" s="5">
        <v>100</v>
      </c>
      <c r="M1739" s="6">
        <v>104.51587612700901</v>
      </c>
      <c r="N1739" s="6">
        <v>106.12308898471187</v>
      </c>
      <c r="O1739" s="6">
        <v>106.07604860838886</v>
      </c>
      <c r="P1739" s="6">
        <v>106.29557036456292</v>
      </c>
      <c r="Q1739" s="6">
        <v>105.2685221481772</v>
      </c>
      <c r="R1739" s="6">
        <v>103.5201881615053</v>
      </c>
    </row>
    <row r="1740" spans="1:18" hidden="1" x14ac:dyDescent="0.4">
      <c r="A1740">
        <v>41209</v>
      </c>
      <c r="B1740">
        <v>2</v>
      </c>
      <c r="C1740" t="s">
        <v>1697</v>
      </c>
      <c r="D1740" t="s">
        <v>1706</v>
      </c>
      <c r="E1740" s="28">
        <v>9229</v>
      </c>
      <c r="F1740" s="29">
        <v>9290</v>
      </c>
      <c r="G1740" s="29">
        <v>9130</v>
      </c>
      <c r="H1740" s="29">
        <v>8798</v>
      </c>
      <c r="I1740" s="29">
        <v>8416</v>
      </c>
      <c r="J1740" s="29">
        <v>7953</v>
      </c>
      <c r="K1740" s="29">
        <v>7470</v>
      </c>
      <c r="L1740" s="5">
        <v>100</v>
      </c>
      <c r="M1740" s="6">
        <v>100.66096001733666</v>
      </c>
      <c r="N1740" s="6">
        <v>98.927294398092968</v>
      </c>
      <c r="O1740" s="6">
        <v>95.329938238162313</v>
      </c>
      <c r="P1740" s="6">
        <v>91.19081157221801</v>
      </c>
      <c r="Q1740" s="6">
        <v>86.174016686531587</v>
      </c>
      <c r="R1740" s="6">
        <v>80.940513598439708</v>
      </c>
    </row>
    <row r="1741" spans="1:18" hidden="1" x14ac:dyDescent="0.4">
      <c r="A1741">
        <v>41210</v>
      </c>
      <c r="B1741">
        <v>2</v>
      </c>
      <c r="C1741" t="s">
        <v>1697</v>
      </c>
      <c r="D1741" t="s">
        <v>1707</v>
      </c>
      <c r="E1741" s="28">
        <v>9827</v>
      </c>
      <c r="F1741" s="29">
        <v>10095</v>
      </c>
      <c r="G1741" s="29">
        <v>9973</v>
      </c>
      <c r="H1741" s="29">
        <v>9829</v>
      </c>
      <c r="I1741" s="29">
        <v>9822</v>
      </c>
      <c r="J1741" s="29">
        <v>9643</v>
      </c>
      <c r="K1741" s="29">
        <v>9318</v>
      </c>
      <c r="L1741" s="5">
        <v>100</v>
      </c>
      <c r="M1741" s="6">
        <v>102.72718021776737</v>
      </c>
      <c r="N1741" s="6">
        <v>101.48570265594789</v>
      </c>
      <c r="O1741" s="6">
        <v>100.02035209117737</v>
      </c>
      <c r="P1741" s="6">
        <v>99.949119772056576</v>
      </c>
      <c r="Q1741" s="6">
        <v>98.127607611682095</v>
      </c>
      <c r="R1741" s="6">
        <v>94.820392795359723</v>
      </c>
    </row>
    <row r="1742" spans="1:18" hidden="1" x14ac:dyDescent="0.4">
      <c r="A1742">
        <v>41327</v>
      </c>
      <c r="B1742">
        <v>3</v>
      </c>
      <c r="C1742" t="s">
        <v>1697</v>
      </c>
      <c r="D1742" t="s">
        <v>1708</v>
      </c>
      <c r="E1742" s="28">
        <v>3982</v>
      </c>
      <c r="F1742" s="29">
        <v>4226</v>
      </c>
      <c r="G1742" s="29">
        <v>4229</v>
      </c>
      <c r="H1742" s="29">
        <v>4281</v>
      </c>
      <c r="I1742" s="29">
        <v>4390</v>
      </c>
      <c r="J1742" s="29">
        <v>4461</v>
      </c>
      <c r="K1742" s="29">
        <v>4462</v>
      </c>
      <c r="L1742" s="5">
        <v>100</v>
      </c>
      <c r="M1742" s="6">
        <v>106.12757408337518</v>
      </c>
      <c r="N1742" s="6">
        <v>106.20291310899046</v>
      </c>
      <c r="O1742" s="6">
        <v>107.50878955298843</v>
      </c>
      <c r="P1742" s="6">
        <v>110.24610748367654</v>
      </c>
      <c r="Q1742" s="6">
        <v>112.02913108990458</v>
      </c>
      <c r="R1742" s="6">
        <v>112.05424409844301</v>
      </c>
    </row>
    <row r="1743" spans="1:18" hidden="1" x14ac:dyDescent="0.4">
      <c r="A1743">
        <v>41341</v>
      </c>
      <c r="B1743">
        <v>3</v>
      </c>
      <c r="C1743" t="s">
        <v>1697</v>
      </c>
      <c r="D1743" t="s">
        <v>1709</v>
      </c>
      <c r="E1743" s="28">
        <v>5355</v>
      </c>
      <c r="F1743" s="29">
        <v>5788</v>
      </c>
      <c r="G1743" s="29">
        <v>5812</v>
      </c>
      <c r="H1743" s="29">
        <v>5613</v>
      </c>
      <c r="I1743" s="29">
        <v>5445</v>
      </c>
      <c r="J1743" s="29">
        <v>5263</v>
      </c>
      <c r="K1743" s="29">
        <v>5108</v>
      </c>
      <c r="L1743" s="5">
        <v>100</v>
      </c>
      <c r="M1743" s="6">
        <v>108.0859010270775</v>
      </c>
      <c r="N1743" s="6">
        <v>108.53408029878618</v>
      </c>
      <c r="O1743" s="6">
        <v>104.81792717086836</v>
      </c>
      <c r="P1743" s="6">
        <v>101.68067226890756</v>
      </c>
      <c r="Q1743" s="6">
        <v>98.281979458450039</v>
      </c>
      <c r="R1743" s="6">
        <v>95.387488328664801</v>
      </c>
    </row>
    <row r="1744" spans="1:18" hidden="1" x14ac:dyDescent="0.4">
      <c r="A1744">
        <v>41345</v>
      </c>
      <c r="B1744">
        <v>3</v>
      </c>
      <c r="C1744" t="s">
        <v>1697</v>
      </c>
      <c r="D1744" t="s">
        <v>1710</v>
      </c>
      <c r="E1744" s="28">
        <v>2472</v>
      </c>
      <c r="F1744" s="29">
        <v>2576</v>
      </c>
      <c r="G1744" s="29">
        <v>2654</v>
      </c>
      <c r="H1744" s="29">
        <v>2739</v>
      </c>
      <c r="I1744" s="29">
        <v>2923</v>
      </c>
      <c r="J1744" s="29">
        <v>2984</v>
      </c>
      <c r="K1744" s="29">
        <v>3017</v>
      </c>
      <c r="L1744" s="5">
        <v>100</v>
      </c>
      <c r="M1744" s="6">
        <v>104.20711974110033</v>
      </c>
      <c r="N1744" s="6">
        <v>107.36245954692556</v>
      </c>
      <c r="O1744" s="6">
        <v>110.8009708737864</v>
      </c>
      <c r="P1744" s="6">
        <v>118.24433656957929</v>
      </c>
      <c r="Q1744" s="6">
        <v>120.71197411003236</v>
      </c>
      <c r="R1744" s="6">
        <v>122.04692556634305</v>
      </c>
    </row>
    <row r="1745" spans="1:18" hidden="1" x14ac:dyDescent="0.4">
      <c r="A1745">
        <v>41346</v>
      </c>
      <c r="B1745">
        <v>3</v>
      </c>
      <c r="C1745" t="s">
        <v>1697</v>
      </c>
      <c r="D1745" t="s">
        <v>1711</v>
      </c>
      <c r="E1745" s="28">
        <v>8858</v>
      </c>
      <c r="F1745" s="29">
        <v>8898</v>
      </c>
      <c r="G1745" s="29">
        <v>8676</v>
      </c>
      <c r="H1745" s="29">
        <v>8384</v>
      </c>
      <c r="I1745" s="29">
        <v>8305</v>
      </c>
      <c r="J1745" s="29">
        <v>8198</v>
      </c>
      <c r="K1745" s="29">
        <v>8052</v>
      </c>
      <c r="L1745" s="5">
        <v>100</v>
      </c>
      <c r="M1745" s="6">
        <v>100.45156920298035</v>
      </c>
      <c r="N1745" s="6">
        <v>97.945360126439368</v>
      </c>
      <c r="O1745" s="6">
        <v>94.648904944682783</v>
      </c>
      <c r="P1745" s="6">
        <v>93.757055768796576</v>
      </c>
      <c r="Q1745" s="6">
        <v>92.549108150824111</v>
      </c>
      <c r="R1745" s="6">
        <v>90.900880559945804</v>
      </c>
    </row>
    <row r="1746" spans="1:18" hidden="1" x14ac:dyDescent="0.4">
      <c r="A1746">
        <v>41387</v>
      </c>
      <c r="B1746">
        <v>3</v>
      </c>
      <c r="C1746" t="s">
        <v>1697</v>
      </c>
      <c r="D1746" t="s">
        <v>1712</v>
      </c>
      <c r="E1746" s="28">
        <v>1786</v>
      </c>
      <c r="F1746" s="29">
        <v>1843</v>
      </c>
      <c r="G1746" s="29">
        <v>1820</v>
      </c>
      <c r="H1746" s="29">
        <v>1806</v>
      </c>
      <c r="I1746" s="29">
        <v>1793</v>
      </c>
      <c r="J1746" s="29">
        <v>1767</v>
      </c>
      <c r="K1746" s="29">
        <v>1651</v>
      </c>
      <c r="L1746" s="5">
        <v>100</v>
      </c>
      <c r="M1746" s="6">
        <v>103.19148936170212</v>
      </c>
      <c r="N1746" s="6">
        <v>101.90369540873461</v>
      </c>
      <c r="O1746" s="6">
        <v>101.11982082866741</v>
      </c>
      <c r="P1746" s="6">
        <v>100.3919372900336</v>
      </c>
      <c r="Q1746" s="6">
        <v>98.936170212765958</v>
      </c>
      <c r="R1746" s="6">
        <v>92.441209406494963</v>
      </c>
    </row>
    <row r="1747" spans="1:18" hidden="1" x14ac:dyDescent="0.4">
      <c r="A1747">
        <v>41401</v>
      </c>
      <c r="B1747">
        <v>3</v>
      </c>
      <c r="C1747" t="s">
        <v>1697</v>
      </c>
      <c r="D1747" t="s">
        <v>1713</v>
      </c>
      <c r="E1747" s="28">
        <v>6720</v>
      </c>
      <c r="F1747" s="29">
        <v>6822</v>
      </c>
      <c r="G1747" s="29">
        <v>6669</v>
      </c>
      <c r="H1747" s="29">
        <v>6446</v>
      </c>
      <c r="I1747" s="29">
        <v>6195</v>
      </c>
      <c r="J1747" s="29">
        <v>5947</v>
      </c>
      <c r="K1747" s="29">
        <v>5610</v>
      </c>
      <c r="L1747" s="5">
        <v>100</v>
      </c>
      <c r="M1747" s="6">
        <v>101.51785714285715</v>
      </c>
      <c r="N1747" s="6">
        <v>99.241071428571431</v>
      </c>
      <c r="O1747" s="6">
        <v>95.922619047619051</v>
      </c>
      <c r="P1747" s="6">
        <v>92.1875</v>
      </c>
      <c r="Q1747" s="6">
        <v>88.49702380952381</v>
      </c>
      <c r="R1747" s="6">
        <v>83.482142857142861</v>
      </c>
    </row>
    <row r="1748" spans="1:18" hidden="1" x14ac:dyDescent="0.4">
      <c r="A1748">
        <v>41423</v>
      </c>
      <c r="B1748">
        <v>3</v>
      </c>
      <c r="C1748" t="s">
        <v>1697</v>
      </c>
      <c r="D1748" t="s">
        <v>1714</v>
      </c>
      <c r="E1748" s="28">
        <v>2568</v>
      </c>
      <c r="F1748" s="29">
        <v>2474</v>
      </c>
      <c r="G1748" s="29">
        <v>2342</v>
      </c>
      <c r="H1748" s="29">
        <v>2192</v>
      </c>
      <c r="I1748" s="29">
        <v>2065</v>
      </c>
      <c r="J1748" s="29">
        <v>1929</v>
      </c>
      <c r="K1748" s="29">
        <v>1767</v>
      </c>
      <c r="L1748" s="5">
        <v>100</v>
      </c>
      <c r="M1748" s="6">
        <v>96.339563862928344</v>
      </c>
      <c r="N1748" s="6">
        <v>91.199376947040506</v>
      </c>
      <c r="O1748" s="6">
        <v>85.35825545171339</v>
      </c>
      <c r="P1748" s="6">
        <v>80.412772585669785</v>
      </c>
      <c r="Q1748" s="6">
        <v>75.116822429906534</v>
      </c>
      <c r="R1748" s="6">
        <v>68.808411214953267</v>
      </c>
    </row>
    <row r="1749" spans="1:18" hidden="1" x14ac:dyDescent="0.4">
      <c r="A1749">
        <v>41424</v>
      </c>
      <c r="B1749">
        <v>3</v>
      </c>
      <c r="C1749" t="s">
        <v>1697</v>
      </c>
      <c r="D1749" t="s">
        <v>1715</v>
      </c>
      <c r="E1749" s="28">
        <v>2736</v>
      </c>
      <c r="F1749" s="29">
        <v>2821</v>
      </c>
      <c r="G1749" s="29">
        <v>2834</v>
      </c>
      <c r="H1749" s="29">
        <v>2792</v>
      </c>
      <c r="I1749" s="29">
        <v>2851</v>
      </c>
      <c r="J1749" s="29">
        <v>2924</v>
      </c>
      <c r="K1749" s="29">
        <v>2951</v>
      </c>
      <c r="L1749" s="5">
        <v>100</v>
      </c>
      <c r="M1749" s="6">
        <v>103.10672514619883</v>
      </c>
      <c r="N1749" s="6">
        <v>103.58187134502923</v>
      </c>
      <c r="O1749" s="6">
        <v>102.04678362573098</v>
      </c>
      <c r="P1749" s="6">
        <v>104.20321637426902</v>
      </c>
      <c r="Q1749" s="6">
        <v>106.87134502923976</v>
      </c>
      <c r="R1749" s="6">
        <v>107.85818713450293</v>
      </c>
    </row>
    <row r="1750" spans="1:18" hidden="1" x14ac:dyDescent="0.4">
      <c r="A1750">
        <v>41425</v>
      </c>
      <c r="B1750">
        <v>3</v>
      </c>
      <c r="C1750" t="s">
        <v>1697</v>
      </c>
      <c r="D1750" t="s">
        <v>1716</v>
      </c>
      <c r="E1750" s="28">
        <v>7988</v>
      </c>
      <c r="F1750" s="29">
        <v>7972</v>
      </c>
      <c r="G1750" s="29">
        <v>7822</v>
      </c>
      <c r="H1750" s="29">
        <v>7493</v>
      </c>
      <c r="I1750" s="29">
        <v>7120</v>
      </c>
      <c r="J1750" s="29">
        <v>6690</v>
      </c>
      <c r="K1750" s="29">
        <v>6199</v>
      </c>
      <c r="L1750" s="5">
        <v>100</v>
      </c>
      <c r="M1750" s="6">
        <v>99.799699549323989</v>
      </c>
      <c r="N1750" s="6">
        <v>97.921882824236349</v>
      </c>
      <c r="O1750" s="6">
        <v>93.803204807210818</v>
      </c>
      <c r="P1750" s="6">
        <v>89.133700550826248</v>
      </c>
      <c r="Q1750" s="6">
        <v>83.750625938908357</v>
      </c>
      <c r="R1750" s="6">
        <v>77.603905858788181</v>
      </c>
    </row>
    <row r="1751" spans="1:18" hidden="1" x14ac:dyDescent="0.4">
      <c r="A1751">
        <v>41441</v>
      </c>
      <c r="B1751">
        <v>3</v>
      </c>
      <c r="C1751" t="s">
        <v>1697</v>
      </c>
      <c r="D1751" t="s">
        <v>1717</v>
      </c>
      <c r="E1751" s="28">
        <v>3160</v>
      </c>
      <c r="F1751" s="29">
        <v>3073</v>
      </c>
      <c r="G1751" s="29">
        <v>2995</v>
      </c>
      <c r="H1751" s="29">
        <v>2818</v>
      </c>
      <c r="I1751" s="29">
        <v>2624</v>
      </c>
      <c r="J1751" s="29">
        <v>2415</v>
      </c>
      <c r="K1751" s="29">
        <v>2140</v>
      </c>
      <c r="L1751" s="5">
        <v>100</v>
      </c>
      <c r="M1751" s="6">
        <v>97.246835443037966</v>
      </c>
      <c r="N1751" s="6">
        <v>94.778481012658233</v>
      </c>
      <c r="O1751" s="6">
        <v>89.177215189873422</v>
      </c>
      <c r="P1751" s="6">
        <v>83.037974683544306</v>
      </c>
      <c r="Q1751" s="6">
        <v>76.424050632911388</v>
      </c>
      <c r="R1751" s="6">
        <v>67.721518987341767</v>
      </c>
    </row>
    <row r="1752" spans="1:18" hidden="1" x14ac:dyDescent="0.4">
      <c r="A1752">
        <v>42000</v>
      </c>
      <c r="B1752" t="s">
        <v>0</v>
      </c>
      <c r="C1752" t="s">
        <v>1718</v>
      </c>
      <c r="E1752" s="28">
        <v>433018</v>
      </c>
      <c r="F1752" s="29">
        <v>437841</v>
      </c>
      <c r="G1752" s="29">
        <v>432143</v>
      </c>
      <c r="H1752" s="29">
        <v>420803</v>
      </c>
      <c r="I1752" s="29">
        <v>413821</v>
      </c>
      <c r="J1752" s="29">
        <v>397428</v>
      </c>
      <c r="K1752" s="29">
        <v>377009</v>
      </c>
      <c r="L1752" s="5">
        <v>100</v>
      </c>
      <c r="M1752" s="6">
        <v>101.11381051134134</v>
      </c>
      <c r="N1752" s="6">
        <v>99.797929878203675</v>
      </c>
      <c r="O1752" s="6">
        <v>97.17910109972334</v>
      </c>
      <c r="P1752" s="6">
        <v>95.566696996429712</v>
      </c>
      <c r="Q1752" s="6">
        <v>91.78094213173587</v>
      </c>
      <c r="R1752" s="6">
        <v>87.065433769496877</v>
      </c>
    </row>
    <row r="1753" spans="1:18" hidden="1" x14ac:dyDescent="0.4">
      <c r="A1753">
        <v>42201</v>
      </c>
      <c r="B1753">
        <v>2</v>
      </c>
      <c r="C1753" t="s">
        <v>1718</v>
      </c>
      <c r="D1753" t="s">
        <v>1719</v>
      </c>
      <c r="E1753" s="28">
        <v>133912</v>
      </c>
      <c r="F1753" s="29">
        <v>135418</v>
      </c>
      <c r="G1753" s="29">
        <v>134437</v>
      </c>
      <c r="H1753" s="29">
        <v>131617</v>
      </c>
      <c r="I1753" s="29">
        <v>130647</v>
      </c>
      <c r="J1753" s="29">
        <v>125392</v>
      </c>
      <c r="K1753" s="29">
        <v>118727</v>
      </c>
      <c r="L1753" s="5">
        <v>100</v>
      </c>
      <c r="M1753" s="6">
        <v>101.12461915287652</v>
      </c>
      <c r="N1753" s="6">
        <v>100.39204850946891</v>
      </c>
      <c r="O1753" s="6">
        <v>98.28618794432164</v>
      </c>
      <c r="P1753" s="6">
        <v>97.56183165063625</v>
      </c>
      <c r="Q1753" s="6">
        <v>93.637612760618921</v>
      </c>
      <c r="R1753" s="6">
        <v>88.660463588027966</v>
      </c>
    </row>
    <row r="1754" spans="1:18" hidden="1" x14ac:dyDescent="0.4">
      <c r="A1754">
        <v>42202</v>
      </c>
      <c r="B1754">
        <v>2</v>
      </c>
      <c r="C1754" t="s">
        <v>1718</v>
      </c>
      <c r="D1754" t="s">
        <v>1720</v>
      </c>
      <c r="E1754" s="28">
        <v>77833</v>
      </c>
      <c r="F1754" s="29">
        <v>77252</v>
      </c>
      <c r="G1754" s="29">
        <v>75147</v>
      </c>
      <c r="H1754" s="29">
        <v>72897</v>
      </c>
      <c r="I1754" s="29">
        <v>71685</v>
      </c>
      <c r="J1754" s="29">
        <v>69397</v>
      </c>
      <c r="K1754" s="29">
        <v>66685</v>
      </c>
      <c r="L1754" s="5">
        <v>100</v>
      </c>
      <c r="M1754" s="6">
        <v>99.253529993704475</v>
      </c>
      <c r="N1754" s="6">
        <v>96.549021623218948</v>
      </c>
      <c r="O1754" s="6">
        <v>93.658216951678597</v>
      </c>
      <c r="P1754" s="6">
        <v>92.101036835275522</v>
      </c>
      <c r="Q1754" s="6">
        <v>89.161409684838048</v>
      </c>
      <c r="R1754" s="6">
        <v>85.677026454074749</v>
      </c>
    </row>
    <row r="1755" spans="1:18" hidden="1" x14ac:dyDescent="0.4">
      <c r="A1755">
        <v>42203</v>
      </c>
      <c r="B1755">
        <v>2</v>
      </c>
      <c r="C1755" t="s">
        <v>1718</v>
      </c>
      <c r="D1755" t="s">
        <v>1721</v>
      </c>
      <c r="E1755" s="28">
        <v>15574</v>
      </c>
      <c r="F1755" s="29">
        <v>15729</v>
      </c>
      <c r="G1755" s="29">
        <v>15421</v>
      </c>
      <c r="H1755" s="29">
        <v>14943</v>
      </c>
      <c r="I1755" s="29">
        <v>14470</v>
      </c>
      <c r="J1755" s="29">
        <v>13773</v>
      </c>
      <c r="K1755" s="29">
        <v>12914</v>
      </c>
      <c r="L1755" s="5">
        <v>100</v>
      </c>
      <c r="M1755" s="6">
        <v>100.99524849107486</v>
      </c>
      <c r="N1755" s="6">
        <v>99.017593424938994</v>
      </c>
      <c r="O1755" s="6">
        <v>95.948375497624255</v>
      </c>
      <c r="P1755" s="6">
        <v>92.911262360344153</v>
      </c>
      <c r="Q1755" s="6">
        <v>88.435854629510729</v>
      </c>
      <c r="R1755" s="6">
        <v>82.920251701553866</v>
      </c>
    </row>
    <row r="1756" spans="1:18" hidden="1" x14ac:dyDescent="0.4">
      <c r="A1756">
        <v>42204</v>
      </c>
      <c r="B1756">
        <v>2</v>
      </c>
      <c r="C1756" t="s">
        <v>1718</v>
      </c>
      <c r="D1756" t="s">
        <v>1722</v>
      </c>
      <c r="E1756" s="28">
        <v>40910</v>
      </c>
      <c r="F1756" s="29">
        <v>42586</v>
      </c>
      <c r="G1756" s="29">
        <v>43187</v>
      </c>
      <c r="H1756" s="29">
        <v>43155</v>
      </c>
      <c r="I1756" s="29">
        <v>43648</v>
      </c>
      <c r="J1756" s="29">
        <v>42884</v>
      </c>
      <c r="K1756" s="29">
        <v>41345</v>
      </c>
      <c r="L1756" s="5">
        <v>100</v>
      </c>
      <c r="M1756" s="6">
        <v>104.09679784893669</v>
      </c>
      <c r="N1756" s="6">
        <v>105.56587631385969</v>
      </c>
      <c r="O1756" s="6">
        <v>105.48765582987045</v>
      </c>
      <c r="P1756" s="6">
        <v>106.69274016132975</v>
      </c>
      <c r="Q1756" s="6">
        <v>104.82522610608653</v>
      </c>
      <c r="R1756" s="6">
        <v>101.06330970422879</v>
      </c>
    </row>
    <row r="1757" spans="1:18" hidden="1" x14ac:dyDescent="0.4">
      <c r="A1757">
        <v>42205</v>
      </c>
      <c r="B1757">
        <v>2</v>
      </c>
      <c r="C1757" t="s">
        <v>1718</v>
      </c>
      <c r="D1757" t="s">
        <v>1723</v>
      </c>
      <c r="E1757" s="28">
        <v>24385</v>
      </c>
      <c r="F1757" s="29">
        <v>26309</v>
      </c>
      <c r="G1757" s="29">
        <v>27516</v>
      </c>
      <c r="H1757" s="29">
        <v>28649</v>
      </c>
      <c r="I1757" s="29">
        <v>30354</v>
      </c>
      <c r="J1757" s="29">
        <v>31239</v>
      </c>
      <c r="K1757" s="29">
        <v>31399</v>
      </c>
      <c r="L1757" s="5">
        <v>100</v>
      </c>
      <c r="M1757" s="6">
        <v>107.89009637071972</v>
      </c>
      <c r="N1757" s="6">
        <v>112.83986057002255</v>
      </c>
      <c r="O1757" s="6">
        <v>117.48615952429773</v>
      </c>
      <c r="P1757" s="6">
        <v>124.47816280500308</v>
      </c>
      <c r="Q1757" s="6">
        <v>128.10744310026655</v>
      </c>
      <c r="R1757" s="6">
        <v>128.76358417059669</v>
      </c>
    </row>
    <row r="1758" spans="1:18" hidden="1" x14ac:dyDescent="0.4">
      <c r="A1758">
        <v>42207</v>
      </c>
      <c r="B1758">
        <v>2</v>
      </c>
      <c r="C1758" t="s">
        <v>1718</v>
      </c>
      <c r="D1758" t="s">
        <v>1724</v>
      </c>
      <c r="E1758" s="28">
        <v>12164</v>
      </c>
      <c r="F1758" s="29">
        <v>11851</v>
      </c>
      <c r="G1758" s="29">
        <v>11219</v>
      </c>
      <c r="H1758" s="29">
        <v>10391</v>
      </c>
      <c r="I1758" s="29">
        <v>9510</v>
      </c>
      <c r="J1758" s="29">
        <v>8535</v>
      </c>
      <c r="K1758" s="29">
        <v>7562</v>
      </c>
      <c r="L1758" s="5">
        <v>100</v>
      </c>
      <c r="M1758" s="6">
        <v>97.4268332785268</v>
      </c>
      <c r="N1758" s="6">
        <v>92.231173955935546</v>
      </c>
      <c r="O1758" s="6">
        <v>85.424202564945745</v>
      </c>
      <c r="P1758" s="6">
        <v>78.18151923709307</v>
      </c>
      <c r="Q1758" s="6">
        <v>70.166063794804344</v>
      </c>
      <c r="R1758" s="6">
        <v>62.167050312397244</v>
      </c>
    </row>
    <row r="1759" spans="1:18" hidden="1" x14ac:dyDescent="0.4">
      <c r="A1759">
        <v>42208</v>
      </c>
      <c r="B1759">
        <v>2</v>
      </c>
      <c r="C1759" t="s">
        <v>1718</v>
      </c>
      <c r="D1759" t="s">
        <v>1725</v>
      </c>
      <c r="E1759" s="28">
        <v>7940</v>
      </c>
      <c r="F1759" s="29">
        <v>7852</v>
      </c>
      <c r="G1759" s="29">
        <v>7458</v>
      </c>
      <c r="H1759" s="29">
        <v>6880</v>
      </c>
      <c r="I1759" s="29">
        <v>6347</v>
      </c>
      <c r="J1759" s="29">
        <v>5793</v>
      </c>
      <c r="K1759" s="29">
        <v>5306</v>
      </c>
      <c r="L1759" s="5">
        <v>100</v>
      </c>
      <c r="M1759" s="6">
        <v>98.891687657430722</v>
      </c>
      <c r="N1759" s="6">
        <v>93.929471032745596</v>
      </c>
      <c r="O1759" s="6">
        <v>86.649874055415623</v>
      </c>
      <c r="P1759" s="6">
        <v>79.937027707808568</v>
      </c>
      <c r="Q1759" s="6">
        <v>72.959697732997483</v>
      </c>
      <c r="R1759" s="6">
        <v>66.826196473551633</v>
      </c>
    </row>
    <row r="1760" spans="1:18" hidden="1" x14ac:dyDescent="0.4">
      <c r="A1760">
        <v>42209</v>
      </c>
      <c r="B1760">
        <v>2</v>
      </c>
      <c r="C1760" t="s">
        <v>1718</v>
      </c>
      <c r="D1760" t="s">
        <v>1726</v>
      </c>
      <c r="E1760" s="28">
        <v>11000</v>
      </c>
      <c r="F1760" s="29">
        <v>10921</v>
      </c>
      <c r="G1760" s="29">
        <v>10200</v>
      </c>
      <c r="H1760" s="29">
        <v>9260</v>
      </c>
      <c r="I1760" s="29">
        <v>8432</v>
      </c>
      <c r="J1760" s="29">
        <v>7630</v>
      </c>
      <c r="K1760" s="29">
        <v>6841</v>
      </c>
      <c r="L1760" s="5">
        <v>100</v>
      </c>
      <c r="M1760" s="6">
        <v>99.281818181818181</v>
      </c>
      <c r="N1760" s="6">
        <v>92.72727272727272</v>
      </c>
      <c r="O1760" s="6">
        <v>84.181818181818187</v>
      </c>
      <c r="P1760" s="6">
        <v>76.654545454545456</v>
      </c>
      <c r="Q1760" s="6">
        <v>69.36363636363636</v>
      </c>
      <c r="R1760" s="6">
        <v>62.190909090909088</v>
      </c>
    </row>
    <row r="1761" spans="1:18" hidden="1" x14ac:dyDescent="0.4">
      <c r="A1761">
        <v>42210</v>
      </c>
      <c r="B1761">
        <v>2</v>
      </c>
      <c r="C1761" t="s">
        <v>1718</v>
      </c>
      <c r="D1761" t="s">
        <v>1727</v>
      </c>
      <c r="E1761" s="28">
        <v>9659</v>
      </c>
      <c r="F1761" s="29">
        <v>9323</v>
      </c>
      <c r="G1761" s="29">
        <v>8798</v>
      </c>
      <c r="H1761" s="29">
        <v>8119</v>
      </c>
      <c r="I1761" s="29">
        <v>7613</v>
      </c>
      <c r="J1761" s="29">
        <v>7179</v>
      </c>
      <c r="K1761" s="29">
        <v>6651</v>
      </c>
      <c r="L1761" s="5">
        <v>100</v>
      </c>
      <c r="M1761" s="6">
        <v>96.521379024743766</v>
      </c>
      <c r="N1761" s="6">
        <v>91.086033750905898</v>
      </c>
      <c r="O1761" s="6">
        <v>84.056320530075581</v>
      </c>
      <c r="P1761" s="6">
        <v>78.817682989957547</v>
      </c>
      <c r="Q1761" s="6">
        <v>74.324464230251579</v>
      </c>
      <c r="R1761" s="6">
        <v>68.8580598405632</v>
      </c>
    </row>
    <row r="1762" spans="1:18" hidden="1" x14ac:dyDescent="0.4">
      <c r="A1762">
        <v>42211</v>
      </c>
      <c r="B1762">
        <v>2</v>
      </c>
      <c r="C1762" t="s">
        <v>1718</v>
      </c>
      <c r="D1762" t="s">
        <v>1728</v>
      </c>
      <c r="E1762" s="28">
        <v>14047</v>
      </c>
      <c r="F1762" s="29">
        <v>14023</v>
      </c>
      <c r="G1762" s="29">
        <v>13525</v>
      </c>
      <c r="H1762" s="29">
        <v>12664</v>
      </c>
      <c r="I1762" s="29">
        <v>11782</v>
      </c>
      <c r="J1762" s="29">
        <v>10690</v>
      </c>
      <c r="K1762" s="29">
        <v>9616</v>
      </c>
      <c r="L1762" s="5">
        <v>100</v>
      </c>
      <c r="M1762" s="6">
        <v>99.829145013170077</v>
      </c>
      <c r="N1762" s="6">
        <v>96.283904036449059</v>
      </c>
      <c r="O1762" s="6">
        <v>90.154481383925386</v>
      </c>
      <c r="P1762" s="6">
        <v>83.875560617925544</v>
      </c>
      <c r="Q1762" s="6">
        <v>76.101658717163815</v>
      </c>
      <c r="R1762" s="6">
        <v>68.455898056524518</v>
      </c>
    </row>
    <row r="1763" spans="1:18" hidden="1" x14ac:dyDescent="0.4">
      <c r="A1763">
        <v>42212</v>
      </c>
      <c r="B1763">
        <v>2</v>
      </c>
      <c r="C1763" t="s">
        <v>1718</v>
      </c>
      <c r="D1763" t="s">
        <v>1729</v>
      </c>
      <c r="E1763" s="28">
        <v>10193</v>
      </c>
      <c r="F1763" s="29">
        <v>9818</v>
      </c>
      <c r="G1763" s="29">
        <v>9347</v>
      </c>
      <c r="H1763" s="29">
        <v>8555</v>
      </c>
      <c r="I1763" s="29">
        <v>7869</v>
      </c>
      <c r="J1763" s="29">
        <v>7164</v>
      </c>
      <c r="K1763" s="29">
        <v>6468</v>
      </c>
      <c r="L1763" s="5">
        <v>100</v>
      </c>
      <c r="M1763" s="6">
        <v>96.321004611007552</v>
      </c>
      <c r="N1763" s="6">
        <v>91.700186402433033</v>
      </c>
      <c r="O1763" s="6">
        <v>83.930148140881002</v>
      </c>
      <c r="P1763" s="6">
        <v>77.200039242617478</v>
      </c>
      <c r="Q1763" s="6">
        <v>70.28352791131168</v>
      </c>
      <c r="R1763" s="6">
        <v>63.455312469341706</v>
      </c>
    </row>
    <row r="1764" spans="1:18" hidden="1" x14ac:dyDescent="0.4">
      <c r="A1764">
        <v>42213</v>
      </c>
      <c r="B1764">
        <v>2</v>
      </c>
      <c r="C1764" t="s">
        <v>1718</v>
      </c>
      <c r="D1764" t="s">
        <v>1730</v>
      </c>
      <c r="E1764" s="28">
        <v>14689</v>
      </c>
      <c r="F1764" s="29">
        <v>14869</v>
      </c>
      <c r="G1764" s="29">
        <v>14692</v>
      </c>
      <c r="H1764" s="29">
        <v>14128</v>
      </c>
      <c r="I1764" s="29">
        <v>13463</v>
      </c>
      <c r="J1764" s="29">
        <v>12629</v>
      </c>
      <c r="K1764" s="29">
        <v>11732</v>
      </c>
      <c r="L1764" s="5">
        <v>100</v>
      </c>
      <c r="M1764" s="6">
        <v>101.22540676696848</v>
      </c>
      <c r="N1764" s="6">
        <v>100.02042344611614</v>
      </c>
      <c r="O1764" s="6">
        <v>96.180815576281574</v>
      </c>
      <c r="P1764" s="6">
        <v>91.653618353870243</v>
      </c>
      <c r="Q1764" s="6">
        <v>85.975900333582956</v>
      </c>
      <c r="R1764" s="6">
        <v>79.869289944856689</v>
      </c>
    </row>
    <row r="1765" spans="1:18" hidden="1" x14ac:dyDescent="0.4">
      <c r="A1765">
        <v>42214</v>
      </c>
      <c r="B1765">
        <v>2</v>
      </c>
      <c r="C1765" t="s">
        <v>1718</v>
      </c>
      <c r="D1765" t="s">
        <v>1731</v>
      </c>
      <c r="E1765" s="28">
        <v>17116</v>
      </c>
      <c r="F1765" s="29">
        <v>16971</v>
      </c>
      <c r="G1765" s="29">
        <v>16334</v>
      </c>
      <c r="H1765" s="29">
        <v>15328</v>
      </c>
      <c r="I1765" s="29">
        <v>14267</v>
      </c>
      <c r="J1765" s="29">
        <v>12952</v>
      </c>
      <c r="K1765" s="29">
        <v>11743</v>
      </c>
      <c r="L1765" s="5">
        <v>100</v>
      </c>
      <c r="M1765" s="6">
        <v>99.152839448469265</v>
      </c>
      <c r="N1765" s="6">
        <v>95.431175508296334</v>
      </c>
      <c r="O1765" s="6">
        <v>89.553634026641731</v>
      </c>
      <c r="P1765" s="6">
        <v>83.354755784061695</v>
      </c>
      <c r="Q1765" s="6">
        <v>75.671885954662301</v>
      </c>
      <c r="R1765" s="6">
        <v>68.608319700864683</v>
      </c>
    </row>
    <row r="1766" spans="1:18" hidden="1" x14ac:dyDescent="0.4">
      <c r="A1766">
        <v>42307</v>
      </c>
      <c r="B1766">
        <v>3</v>
      </c>
      <c r="C1766" t="s">
        <v>1718</v>
      </c>
      <c r="D1766" t="s">
        <v>1732</v>
      </c>
      <c r="E1766" s="28">
        <v>11120</v>
      </c>
      <c r="F1766" s="29">
        <v>11849</v>
      </c>
      <c r="G1766" s="29">
        <v>12315</v>
      </c>
      <c r="H1766" s="29">
        <v>12585</v>
      </c>
      <c r="I1766" s="29">
        <v>12821</v>
      </c>
      <c r="J1766" s="29">
        <v>12467</v>
      </c>
      <c r="K1766" s="29">
        <v>11875</v>
      </c>
      <c r="L1766" s="5">
        <v>100</v>
      </c>
      <c r="M1766" s="6">
        <v>106.55575539568345</v>
      </c>
      <c r="N1766" s="6">
        <v>110.74640287769783</v>
      </c>
      <c r="O1766" s="6">
        <v>113.17446043165467</v>
      </c>
      <c r="P1766" s="6">
        <v>115.29676258992805</v>
      </c>
      <c r="Q1766" s="6">
        <v>112.11330935251797</v>
      </c>
      <c r="R1766" s="6">
        <v>106.78956834532374</v>
      </c>
    </row>
    <row r="1767" spans="1:18" hidden="1" x14ac:dyDescent="0.4">
      <c r="A1767">
        <v>42308</v>
      </c>
      <c r="B1767">
        <v>3</v>
      </c>
      <c r="C1767" t="s">
        <v>1718</v>
      </c>
      <c r="D1767" t="s">
        <v>1733</v>
      </c>
      <c r="E1767" s="28">
        <v>7872</v>
      </c>
      <c r="F1767" s="29">
        <v>8295</v>
      </c>
      <c r="G1767" s="29">
        <v>8441</v>
      </c>
      <c r="H1767" s="29">
        <v>8567</v>
      </c>
      <c r="I1767" s="29">
        <v>8870</v>
      </c>
      <c r="J1767" s="29">
        <v>8886</v>
      </c>
      <c r="K1767" s="29">
        <v>8716</v>
      </c>
      <c r="L1767" s="5">
        <v>100</v>
      </c>
      <c r="M1767" s="6">
        <v>105.3734756097561</v>
      </c>
      <c r="N1767" s="6">
        <v>107.22815040650406</v>
      </c>
      <c r="O1767" s="6">
        <v>108.82876016260164</v>
      </c>
      <c r="P1767" s="6">
        <v>112.67784552845528</v>
      </c>
      <c r="Q1767" s="6">
        <v>112.88109756097562</v>
      </c>
      <c r="R1767" s="6">
        <v>110.72154471544715</v>
      </c>
    </row>
    <row r="1768" spans="1:18" hidden="1" x14ac:dyDescent="0.4">
      <c r="A1768">
        <v>42321</v>
      </c>
      <c r="B1768">
        <v>3</v>
      </c>
      <c r="C1768" t="s">
        <v>1718</v>
      </c>
      <c r="D1768" t="s">
        <v>1734</v>
      </c>
      <c r="E1768" s="28">
        <v>3000</v>
      </c>
      <c r="F1768" s="29">
        <v>3062</v>
      </c>
      <c r="G1768" s="29">
        <v>2953</v>
      </c>
      <c r="H1768" s="29">
        <v>2833</v>
      </c>
      <c r="I1768" s="29">
        <v>2660</v>
      </c>
      <c r="J1768" s="29">
        <v>2468</v>
      </c>
      <c r="K1768" s="29">
        <v>2259</v>
      </c>
      <c r="L1768" s="5">
        <v>100</v>
      </c>
      <c r="M1768" s="6">
        <v>102.06666666666666</v>
      </c>
      <c r="N1768" s="6">
        <v>98.433333333333323</v>
      </c>
      <c r="O1768" s="6">
        <v>94.433333333333337</v>
      </c>
      <c r="P1768" s="6">
        <v>88.666666666666671</v>
      </c>
      <c r="Q1768" s="6">
        <v>82.266666666666666</v>
      </c>
      <c r="R1768" s="6">
        <v>75.3</v>
      </c>
    </row>
    <row r="1769" spans="1:18" hidden="1" x14ac:dyDescent="0.4">
      <c r="A1769">
        <v>42322</v>
      </c>
      <c r="B1769">
        <v>3</v>
      </c>
      <c r="C1769" t="s">
        <v>1718</v>
      </c>
      <c r="D1769" t="s">
        <v>1735</v>
      </c>
      <c r="E1769" s="28">
        <v>4422</v>
      </c>
      <c r="F1769" s="29">
        <v>4466</v>
      </c>
      <c r="G1769" s="29">
        <v>4372</v>
      </c>
      <c r="H1769" s="29">
        <v>4262</v>
      </c>
      <c r="I1769" s="29">
        <v>4189</v>
      </c>
      <c r="J1769" s="29">
        <v>4051</v>
      </c>
      <c r="K1769" s="29">
        <v>3873</v>
      </c>
      <c r="L1769" s="5">
        <v>100</v>
      </c>
      <c r="M1769" s="6">
        <v>100.99502487562188</v>
      </c>
      <c r="N1769" s="6">
        <v>98.869289914066044</v>
      </c>
      <c r="O1769" s="6">
        <v>96.381727725011316</v>
      </c>
      <c r="P1769" s="6">
        <v>94.730890999547711</v>
      </c>
      <c r="Q1769" s="6">
        <v>91.610131162369967</v>
      </c>
      <c r="R1769" s="6">
        <v>87.584803256445042</v>
      </c>
    </row>
    <row r="1770" spans="1:18" hidden="1" x14ac:dyDescent="0.4">
      <c r="A1770">
        <v>42323</v>
      </c>
      <c r="B1770">
        <v>3</v>
      </c>
      <c r="C1770" t="s">
        <v>1718</v>
      </c>
      <c r="D1770" t="s">
        <v>1736</v>
      </c>
      <c r="E1770" s="28">
        <v>4613</v>
      </c>
      <c r="F1770" s="29">
        <v>4742</v>
      </c>
      <c r="G1770" s="29">
        <v>4735</v>
      </c>
      <c r="H1770" s="29">
        <v>4614</v>
      </c>
      <c r="I1770" s="29">
        <v>4489</v>
      </c>
      <c r="J1770" s="29">
        <v>4337</v>
      </c>
      <c r="K1770" s="29">
        <v>4184</v>
      </c>
      <c r="L1770" s="5">
        <v>100</v>
      </c>
      <c r="M1770" s="6">
        <v>102.79644482982874</v>
      </c>
      <c r="N1770" s="6">
        <v>102.64469976154346</v>
      </c>
      <c r="O1770" s="6">
        <v>100.0216778668979</v>
      </c>
      <c r="P1770" s="6">
        <v>97.311944504660744</v>
      </c>
      <c r="Q1770" s="6">
        <v>94.016908736180355</v>
      </c>
      <c r="R1770" s="6">
        <v>90.700195100802077</v>
      </c>
    </row>
    <row r="1771" spans="1:18" hidden="1" x14ac:dyDescent="0.4">
      <c r="A1771">
        <v>42383</v>
      </c>
      <c r="B1771">
        <v>3</v>
      </c>
      <c r="C1771" t="s">
        <v>1718</v>
      </c>
      <c r="D1771" t="s">
        <v>1737</v>
      </c>
      <c r="E1771" s="28">
        <v>1162</v>
      </c>
      <c r="F1771" s="29">
        <v>1085</v>
      </c>
      <c r="G1771" s="29">
        <v>954</v>
      </c>
      <c r="H1771" s="29">
        <v>825</v>
      </c>
      <c r="I1771" s="29">
        <v>707</v>
      </c>
      <c r="J1771" s="29">
        <v>603</v>
      </c>
      <c r="K1771" s="29">
        <v>537</v>
      </c>
      <c r="L1771" s="5">
        <v>100</v>
      </c>
      <c r="M1771" s="6">
        <v>93.373493975903614</v>
      </c>
      <c r="N1771" s="6">
        <v>82.099827882960412</v>
      </c>
      <c r="O1771" s="6">
        <v>70.998278829604132</v>
      </c>
      <c r="P1771" s="6">
        <v>60.843373493975903</v>
      </c>
      <c r="Q1771" s="6">
        <v>51.893287435456116</v>
      </c>
      <c r="R1771" s="6">
        <v>46.213425129087781</v>
      </c>
    </row>
    <row r="1772" spans="1:18" hidden="1" x14ac:dyDescent="0.4">
      <c r="A1772">
        <v>42391</v>
      </c>
      <c r="B1772">
        <v>3</v>
      </c>
      <c r="C1772" t="s">
        <v>1718</v>
      </c>
      <c r="D1772" t="s">
        <v>1738</v>
      </c>
      <c r="E1772" s="28">
        <v>3929</v>
      </c>
      <c r="F1772" s="29">
        <v>4047</v>
      </c>
      <c r="G1772" s="29">
        <v>4086</v>
      </c>
      <c r="H1772" s="29">
        <v>4036</v>
      </c>
      <c r="I1772" s="29">
        <v>4095</v>
      </c>
      <c r="J1772" s="29">
        <v>4151</v>
      </c>
      <c r="K1772" s="29">
        <v>4128</v>
      </c>
      <c r="L1772" s="5">
        <v>100</v>
      </c>
      <c r="M1772" s="6">
        <v>103.00330872995673</v>
      </c>
      <c r="N1772" s="6">
        <v>103.99592771697633</v>
      </c>
      <c r="O1772" s="6">
        <v>102.72333927207941</v>
      </c>
      <c r="P1772" s="6">
        <v>104.22499363705778</v>
      </c>
      <c r="Q1772" s="6">
        <v>105.65029269534232</v>
      </c>
      <c r="R1772" s="6">
        <v>105.06490201068974</v>
      </c>
    </row>
    <row r="1773" spans="1:18" hidden="1" x14ac:dyDescent="0.4">
      <c r="A1773">
        <v>42411</v>
      </c>
      <c r="B1773">
        <v>3</v>
      </c>
      <c r="C1773" t="s">
        <v>1718</v>
      </c>
      <c r="D1773" t="s">
        <v>1739</v>
      </c>
      <c r="E1773" s="28">
        <v>7478</v>
      </c>
      <c r="F1773" s="29">
        <v>7373</v>
      </c>
      <c r="G1773" s="29">
        <v>7006</v>
      </c>
      <c r="H1773" s="29">
        <v>6495</v>
      </c>
      <c r="I1773" s="29">
        <v>5903</v>
      </c>
      <c r="J1773" s="29">
        <v>5208</v>
      </c>
      <c r="K1773" s="29">
        <v>4448</v>
      </c>
      <c r="L1773" s="5">
        <v>100</v>
      </c>
      <c r="M1773" s="6">
        <v>98.595881251671571</v>
      </c>
      <c r="N1773" s="6">
        <v>93.688151912276012</v>
      </c>
      <c r="O1773" s="6">
        <v>86.854774003744311</v>
      </c>
      <c r="P1773" s="6">
        <v>78.938218775073551</v>
      </c>
      <c r="Q1773" s="6">
        <v>69.644289917090134</v>
      </c>
      <c r="R1773" s="6">
        <v>59.481144691093881</v>
      </c>
    </row>
    <row r="1774" spans="1:18" hidden="1" x14ac:dyDescent="0.4">
      <c r="A1774">
        <v>43000</v>
      </c>
      <c r="B1774" t="s">
        <v>0</v>
      </c>
      <c r="C1774" t="s">
        <v>1740</v>
      </c>
      <c r="E1774" s="28">
        <v>546232</v>
      </c>
      <c r="F1774" s="29">
        <v>557405</v>
      </c>
      <c r="G1774" s="29">
        <v>556506</v>
      </c>
      <c r="H1774" s="29">
        <v>548378</v>
      </c>
      <c r="I1774" s="29">
        <v>548319</v>
      </c>
      <c r="J1774" s="29">
        <v>540604</v>
      </c>
      <c r="K1774" s="29">
        <v>526522</v>
      </c>
      <c r="L1774" s="5">
        <v>100</v>
      </c>
      <c r="M1774" s="6">
        <v>102.04546785981049</v>
      </c>
      <c r="N1774" s="6">
        <v>101.88088577747185</v>
      </c>
      <c r="O1774" s="6">
        <v>100.39287335784061</v>
      </c>
      <c r="P1774" s="6">
        <v>100.38207208658592</v>
      </c>
      <c r="Q1774" s="6">
        <v>98.969668565737635</v>
      </c>
      <c r="R1774" s="6">
        <v>96.391643111351954</v>
      </c>
    </row>
    <row r="1775" spans="1:18" hidden="1" x14ac:dyDescent="0.4">
      <c r="A1775">
        <v>43100</v>
      </c>
      <c r="B1775">
        <v>1</v>
      </c>
      <c r="C1775" t="s">
        <v>1740</v>
      </c>
      <c r="D1775" t="s">
        <v>1741</v>
      </c>
      <c r="E1775" s="28">
        <v>195240</v>
      </c>
      <c r="F1775" s="29">
        <v>205627</v>
      </c>
      <c r="G1775" s="29">
        <v>212973</v>
      </c>
      <c r="H1775" s="29">
        <v>218771</v>
      </c>
      <c r="I1775" s="29">
        <v>228294</v>
      </c>
      <c r="J1775" s="29">
        <v>232043</v>
      </c>
      <c r="K1775" s="29">
        <v>231515</v>
      </c>
      <c r="L1775" s="5">
        <v>100</v>
      </c>
      <c r="M1775" s="6">
        <v>105.32011882810899</v>
      </c>
      <c r="N1775" s="6">
        <v>109.08266748617086</v>
      </c>
      <c r="O1775" s="6">
        <v>112.0523458307724</v>
      </c>
      <c r="P1775" s="6">
        <v>116.9299323909035</v>
      </c>
      <c r="Q1775" s="6">
        <v>118.8501331694325</v>
      </c>
      <c r="R1775" s="6">
        <v>118.57969678344602</v>
      </c>
    </row>
    <row r="1776" spans="1:18" hidden="1" x14ac:dyDescent="0.4">
      <c r="A1776">
        <v>43101</v>
      </c>
      <c r="B1776">
        <v>0</v>
      </c>
      <c r="C1776" t="s">
        <v>1740</v>
      </c>
      <c r="D1776" t="s">
        <v>1742</v>
      </c>
      <c r="E1776" s="28">
        <v>44476</v>
      </c>
      <c r="F1776" s="29">
        <v>46687</v>
      </c>
      <c r="G1776" s="29">
        <v>49015</v>
      </c>
      <c r="H1776" s="29">
        <v>51357</v>
      </c>
      <c r="I1776" s="29">
        <v>54439</v>
      </c>
      <c r="J1776" s="29">
        <v>55867</v>
      </c>
      <c r="K1776" s="29">
        <v>56005</v>
      </c>
      <c r="L1776" s="5">
        <v>100</v>
      </c>
      <c r="M1776" s="6">
        <v>104.97122043349223</v>
      </c>
      <c r="N1776" s="6">
        <v>110.20550409209461</v>
      </c>
      <c r="O1776" s="6">
        <v>115.47126540156489</v>
      </c>
      <c r="P1776" s="6">
        <v>122.40084539976617</v>
      </c>
      <c r="Q1776" s="6">
        <v>125.61156578829031</v>
      </c>
      <c r="R1776" s="6">
        <v>125.92184548970231</v>
      </c>
    </row>
    <row r="1777" spans="1:18" hidden="1" x14ac:dyDescent="0.4">
      <c r="A1777">
        <v>43102</v>
      </c>
      <c r="B1777">
        <v>0</v>
      </c>
      <c r="C1777" t="s">
        <v>1740</v>
      </c>
      <c r="D1777" t="s">
        <v>1743</v>
      </c>
      <c r="E1777" s="28">
        <v>46617</v>
      </c>
      <c r="F1777" s="29">
        <v>50843</v>
      </c>
      <c r="G1777" s="29">
        <v>53678</v>
      </c>
      <c r="H1777" s="29">
        <v>55450</v>
      </c>
      <c r="I1777" s="29">
        <v>58236</v>
      </c>
      <c r="J1777" s="29">
        <v>59313</v>
      </c>
      <c r="K1777" s="29">
        <v>59170</v>
      </c>
      <c r="L1777" s="5">
        <v>100</v>
      </c>
      <c r="M1777" s="6">
        <v>109.06536242143423</v>
      </c>
      <c r="N1777" s="6">
        <v>115.14683484565715</v>
      </c>
      <c r="O1777" s="6">
        <v>118.94802325331962</v>
      </c>
      <c r="P1777" s="6">
        <v>124.92438380848188</v>
      </c>
      <c r="Q1777" s="6">
        <v>127.23469978763111</v>
      </c>
      <c r="R1777" s="6">
        <v>126.92794474118885</v>
      </c>
    </row>
    <row r="1778" spans="1:18" hidden="1" x14ac:dyDescent="0.4">
      <c r="A1778">
        <v>43103</v>
      </c>
      <c r="B1778">
        <v>0</v>
      </c>
      <c r="C1778" t="s">
        <v>1740</v>
      </c>
      <c r="D1778" t="s">
        <v>1744</v>
      </c>
      <c r="E1778" s="28">
        <v>28033</v>
      </c>
      <c r="F1778" s="29">
        <v>28530</v>
      </c>
      <c r="G1778" s="29">
        <v>28654</v>
      </c>
      <c r="H1778" s="29">
        <v>28934</v>
      </c>
      <c r="I1778" s="29">
        <v>29433</v>
      </c>
      <c r="J1778" s="29">
        <v>29405</v>
      </c>
      <c r="K1778" s="29">
        <v>29002</v>
      </c>
      <c r="L1778" s="5">
        <v>100</v>
      </c>
      <c r="M1778" s="6">
        <v>101.77291049834125</v>
      </c>
      <c r="N1778" s="6">
        <v>102.21524631684088</v>
      </c>
      <c r="O1778" s="6">
        <v>103.21406913280778</v>
      </c>
      <c r="P1778" s="6">
        <v>104.99411407983447</v>
      </c>
      <c r="Q1778" s="6">
        <v>104.89423179823778</v>
      </c>
      <c r="R1778" s="6">
        <v>103.45664038811402</v>
      </c>
    </row>
    <row r="1779" spans="1:18" hidden="1" x14ac:dyDescent="0.4">
      <c r="A1779">
        <v>43104</v>
      </c>
      <c r="B1779">
        <v>0</v>
      </c>
      <c r="C1779" t="s">
        <v>1740</v>
      </c>
      <c r="D1779" t="s">
        <v>1745</v>
      </c>
      <c r="E1779" s="28">
        <v>35052</v>
      </c>
      <c r="F1779" s="29">
        <v>37076</v>
      </c>
      <c r="G1779" s="29">
        <v>38421</v>
      </c>
      <c r="H1779" s="29">
        <v>39469</v>
      </c>
      <c r="I1779" s="29">
        <v>41715</v>
      </c>
      <c r="J1779" s="29">
        <v>43108</v>
      </c>
      <c r="K1779" s="29">
        <v>43870</v>
      </c>
      <c r="L1779" s="5">
        <v>100</v>
      </c>
      <c r="M1779" s="6">
        <v>105.77427821522309</v>
      </c>
      <c r="N1779" s="6">
        <v>109.61143444026018</v>
      </c>
      <c r="O1779" s="6">
        <v>112.60127810110691</v>
      </c>
      <c r="P1779" s="6">
        <v>119.0089010612804</v>
      </c>
      <c r="Q1779" s="6">
        <v>122.98299669063107</v>
      </c>
      <c r="R1779" s="6">
        <v>125.15690973410933</v>
      </c>
    </row>
    <row r="1780" spans="1:18" hidden="1" x14ac:dyDescent="0.4">
      <c r="A1780">
        <v>43105</v>
      </c>
      <c r="B1780">
        <v>0</v>
      </c>
      <c r="C1780" t="s">
        <v>1740</v>
      </c>
      <c r="D1780" t="s">
        <v>1746</v>
      </c>
      <c r="E1780" s="28">
        <v>41062</v>
      </c>
      <c r="F1780" s="29">
        <v>42491</v>
      </c>
      <c r="G1780" s="29">
        <v>43205</v>
      </c>
      <c r="H1780" s="29">
        <v>43561</v>
      </c>
      <c r="I1780" s="29">
        <v>44471</v>
      </c>
      <c r="J1780" s="29">
        <v>44350</v>
      </c>
      <c r="K1780" s="29">
        <v>43468</v>
      </c>
      <c r="L1780" s="5">
        <v>100</v>
      </c>
      <c r="M1780" s="6">
        <v>103.48010325848716</v>
      </c>
      <c r="N1780" s="6">
        <v>105.21893721689153</v>
      </c>
      <c r="O1780" s="6">
        <v>106.08591885441527</v>
      </c>
      <c r="P1780" s="6">
        <v>108.30207978179338</v>
      </c>
      <c r="Q1780" s="6">
        <v>108.00740343870245</v>
      </c>
      <c r="R1780" s="6">
        <v>105.85943207832058</v>
      </c>
    </row>
    <row r="1781" spans="1:18" hidden="1" x14ac:dyDescent="0.4">
      <c r="A1781">
        <v>43202</v>
      </c>
      <c r="B1781">
        <v>2</v>
      </c>
      <c r="C1781" t="s">
        <v>1740</v>
      </c>
      <c r="D1781" t="s">
        <v>1747</v>
      </c>
      <c r="E1781" s="28">
        <v>42433</v>
      </c>
      <c r="F1781" s="29">
        <v>42438</v>
      </c>
      <c r="G1781" s="29">
        <v>41516</v>
      </c>
      <c r="H1781" s="29">
        <v>40150</v>
      </c>
      <c r="I1781" s="29">
        <v>39127</v>
      </c>
      <c r="J1781" s="29">
        <v>37614</v>
      </c>
      <c r="K1781" s="29">
        <v>35919</v>
      </c>
      <c r="L1781" s="5">
        <v>100</v>
      </c>
      <c r="M1781" s="6">
        <v>100.01178328187967</v>
      </c>
      <c r="N1781" s="6">
        <v>97.838946103268682</v>
      </c>
      <c r="O1781" s="6">
        <v>94.619753493743076</v>
      </c>
      <c r="P1781" s="6">
        <v>92.208894021162777</v>
      </c>
      <c r="Q1781" s="6">
        <v>88.643272924374898</v>
      </c>
      <c r="R1781" s="6">
        <v>84.648740367167065</v>
      </c>
    </row>
    <row r="1782" spans="1:18" hidden="1" x14ac:dyDescent="0.4">
      <c r="A1782">
        <v>43203</v>
      </c>
      <c r="B1782">
        <v>2</v>
      </c>
      <c r="C1782" t="s">
        <v>1740</v>
      </c>
      <c r="D1782" t="s">
        <v>1748</v>
      </c>
      <c r="E1782" s="28">
        <v>11781</v>
      </c>
      <c r="F1782" s="29">
        <v>11765</v>
      </c>
      <c r="G1782" s="29">
        <v>11435</v>
      </c>
      <c r="H1782" s="29">
        <v>10945</v>
      </c>
      <c r="I1782" s="29">
        <v>10469</v>
      </c>
      <c r="J1782" s="29">
        <v>9912</v>
      </c>
      <c r="K1782" s="29">
        <v>9270</v>
      </c>
      <c r="L1782" s="5">
        <v>100</v>
      </c>
      <c r="M1782" s="6">
        <v>99.86418809948222</v>
      </c>
      <c r="N1782" s="6">
        <v>97.063067651302944</v>
      </c>
      <c r="O1782" s="6">
        <v>92.903828197945842</v>
      </c>
      <c r="P1782" s="6">
        <v>88.8634241575418</v>
      </c>
      <c r="Q1782" s="6">
        <v>84.135472370766479</v>
      </c>
      <c r="R1782" s="6">
        <v>78.686019862490454</v>
      </c>
    </row>
    <row r="1783" spans="1:18" hidden="1" x14ac:dyDescent="0.4">
      <c r="A1783">
        <v>43204</v>
      </c>
      <c r="B1783">
        <v>2</v>
      </c>
      <c r="C1783" t="s">
        <v>1740</v>
      </c>
      <c r="D1783" t="s">
        <v>1749</v>
      </c>
      <c r="E1783" s="28">
        <v>18275</v>
      </c>
      <c r="F1783" s="29">
        <v>17833</v>
      </c>
      <c r="G1783" s="29">
        <v>16928</v>
      </c>
      <c r="H1783" s="29">
        <v>15971</v>
      </c>
      <c r="I1783" s="29">
        <v>15528</v>
      </c>
      <c r="J1783" s="29">
        <v>15111</v>
      </c>
      <c r="K1783" s="29">
        <v>14595</v>
      </c>
      <c r="L1783" s="5">
        <v>100</v>
      </c>
      <c r="M1783" s="6">
        <v>97.581395348837205</v>
      </c>
      <c r="N1783" s="6">
        <v>92.629274965800278</v>
      </c>
      <c r="O1783" s="6">
        <v>87.392612859097127</v>
      </c>
      <c r="P1783" s="6">
        <v>84.968536251709992</v>
      </c>
      <c r="Q1783" s="6">
        <v>82.686730506155953</v>
      </c>
      <c r="R1783" s="6">
        <v>79.863201094391243</v>
      </c>
    </row>
    <row r="1784" spans="1:18" hidden="1" x14ac:dyDescent="0.4">
      <c r="A1784">
        <v>43205</v>
      </c>
      <c r="B1784">
        <v>2</v>
      </c>
      <c r="C1784" t="s">
        <v>1740</v>
      </c>
      <c r="D1784" t="s">
        <v>1750</v>
      </c>
      <c r="E1784" s="28">
        <v>9635</v>
      </c>
      <c r="F1784" s="29">
        <v>9459</v>
      </c>
      <c r="G1784" s="29">
        <v>8868</v>
      </c>
      <c r="H1784" s="29">
        <v>8231</v>
      </c>
      <c r="I1784" s="29">
        <v>7670</v>
      </c>
      <c r="J1784" s="29">
        <v>6934</v>
      </c>
      <c r="K1784" s="29">
        <v>6270</v>
      </c>
      <c r="L1784" s="5">
        <v>100</v>
      </c>
      <c r="M1784" s="6">
        <v>98.173326414115209</v>
      </c>
      <c r="N1784" s="6">
        <v>92.039439543331596</v>
      </c>
      <c r="O1784" s="6">
        <v>85.428126621691746</v>
      </c>
      <c r="P1784" s="6">
        <v>79.605604566683965</v>
      </c>
      <c r="Q1784" s="6">
        <v>71.966787752983905</v>
      </c>
      <c r="R1784" s="6">
        <v>65.075246497145827</v>
      </c>
    </row>
    <row r="1785" spans="1:18" hidden="1" x14ac:dyDescent="0.4">
      <c r="A1785">
        <v>43206</v>
      </c>
      <c r="B1785">
        <v>2</v>
      </c>
      <c r="C1785" t="s">
        <v>1740</v>
      </c>
      <c r="D1785" t="s">
        <v>1751</v>
      </c>
      <c r="E1785" s="28">
        <v>22025</v>
      </c>
      <c r="F1785" s="29">
        <v>22232</v>
      </c>
      <c r="G1785" s="29">
        <v>21671</v>
      </c>
      <c r="H1785" s="29">
        <v>20767</v>
      </c>
      <c r="I1785" s="29">
        <v>20145</v>
      </c>
      <c r="J1785" s="29">
        <v>19286</v>
      </c>
      <c r="K1785" s="29">
        <v>18485</v>
      </c>
      <c r="L1785" s="5">
        <v>100</v>
      </c>
      <c r="M1785" s="6">
        <v>100.93984108967082</v>
      </c>
      <c r="N1785" s="6">
        <v>98.392735527809307</v>
      </c>
      <c r="O1785" s="6">
        <v>94.288308740068103</v>
      </c>
      <c r="P1785" s="6">
        <v>91.464245175936426</v>
      </c>
      <c r="Q1785" s="6">
        <v>87.56413166855846</v>
      </c>
      <c r="R1785" s="6">
        <v>83.927355278093074</v>
      </c>
    </row>
    <row r="1786" spans="1:18" hidden="1" x14ac:dyDescent="0.4">
      <c r="A1786">
        <v>43208</v>
      </c>
      <c r="B1786">
        <v>2</v>
      </c>
      <c r="C1786" t="s">
        <v>1740</v>
      </c>
      <c r="D1786" t="s">
        <v>1752</v>
      </c>
      <c r="E1786" s="28">
        <v>18632</v>
      </c>
      <c r="F1786" s="29">
        <v>18484</v>
      </c>
      <c r="G1786" s="29">
        <v>17701</v>
      </c>
      <c r="H1786" s="29">
        <v>16838</v>
      </c>
      <c r="I1786" s="29">
        <v>15935</v>
      </c>
      <c r="J1786" s="29">
        <v>14943</v>
      </c>
      <c r="K1786" s="29">
        <v>14061</v>
      </c>
      <c r="L1786" s="5">
        <v>100</v>
      </c>
      <c r="M1786" s="6">
        <v>99.205667668527269</v>
      </c>
      <c r="N1786" s="6">
        <v>95.003220266208672</v>
      </c>
      <c r="O1786" s="6">
        <v>90.371404036066977</v>
      </c>
      <c r="P1786" s="6">
        <v>85.524903392013741</v>
      </c>
      <c r="Q1786" s="6">
        <v>80.200729927007302</v>
      </c>
      <c r="R1786" s="6">
        <v>75.46693860025762</v>
      </c>
    </row>
    <row r="1787" spans="1:18" hidden="1" x14ac:dyDescent="0.4">
      <c r="A1787">
        <v>43210</v>
      </c>
      <c r="B1787">
        <v>2</v>
      </c>
      <c r="C1787" t="s">
        <v>1740</v>
      </c>
      <c r="D1787" t="s">
        <v>1753</v>
      </c>
      <c r="E1787" s="28">
        <v>15833</v>
      </c>
      <c r="F1787" s="29">
        <v>16079</v>
      </c>
      <c r="G1787" s="29">
        <v>15790</v>
      </c>
      <c r="H1787" s="29">
        <v>15066</v>
      </c>
      <c r="I1787" s="29">
        <v>14567</v>
      </c>
      <c r="J1787" s="29">
        <v>14015</v>
      </c>
      <c r="K1787" s="29">
        <v>13461</v>
      </c>
      <c r="L1787" s="5">
        <v>100</v>
      </c>
      <c r="M1787" s="6">
        <v>101.55371692035622</v>
      </c>
      <c r="N1787" s="6">
        <v>99.72841533505968</v>
      </c>
      <c r="O1787" s="6">
        <v>95.155687488157653</v>
      </c>
      <c r="P1787" s="6">
        <v>92.004042190361901</v>
      </c>
      <c r="Q1787" s="6">
        <v>88.517653003221113</v>
      </c>
      <c r="R1787" s="6">
        <v>85.018631971199397</v>
      </c>
    </row>
    <row r="1788" spans="1:18" hidden="1" x14ac:dyDescent="0.4">
      <c r="A1788">
        <v>43211</v>
      </c>
      <c r="B1788">
        <v>2</v>
      </c>
      <c r="C1788" t="s">
        <v>1740</v>
      </c>
      <c r="D1788" t="s">
        <v>1754</v>
      </c>
      <c r="E1788" s="28">
        <v>10966</v>
      </c>
      <c r="F1788" s="29">
        <v>11371</v>
      </c>
      <c r="G1788" s="29">
        <v>11600</v>
      </c>
      <c r="H1788" s="29">
        <v>11593</v>
      </c>
      <c r="I1788" s="29">
        <v>11684</v>
      </c>
      <c r="J1788" s="29">
        <v>11598</v>
      </c>
      <c r="K1788" s="29">
        <v>11309</v>
      </c>
      <c r="L1788" s="5">
        <v>100</v>
      </c>
      <c r="M1788" s="6">
        <v>103.69323363122378</v>
      </c>
      <c r="N1788" s="6">
        <v>105.78150647455773</v>
      </c>
      <c r="O1788" s="6">
        <v>105.71767280685755</v>
      </c>
      <c r="P1788" s="6">
        <v>106.54751048695969</v>
      </c>
      <c r="Q1788" s="6">
        <v>105.76326828378623</v>
      </c>
      <c r="R1788" s="6">
        <v>103.12784971730804</v>
      </c>
    </row>
    <row r="1789" spans="1:18" hidden="1" x14ac:dyDescent="0.4">
      <c r="A1789">
        <v>43212</v>
      </c>
      <c r="B1789">
        <v>2</v>
      </c>
      <c r="C1789" t="s">
        <v>1740</v>
      </c>
      <c r="D1789" t="s">
        <v>1755</v>
      </c>
      <c r="E1789" s="28">
        <v>10335</v>
      </c>
      <c r="F1789" s="29">
        <v>10365</v>
      </c>
      <c r="G1789" s="29">
        <v>9870</v>
      </c>
      <c r="H1789" s="29">
        <v>9140</v>
      </c>
      <c r="I1789" s="29">
        <v>8323</v>
      </c>
      <c r="J1789" s="29">
        <v>7432</v>
      </c>
      <c r="K1789" s="29">
        <v>6561</v>
      </c>
      <c r="L1789" s="5">
        <v>100</v>
      </c>
      <c r="M1789" s="6">
        <v>100.29027576197387</v>
      </c>
      <c r="N1789" s="6">
        <v>95.500725689404931</v>
      </c>
      <c r="O1789" s="6">
        <v>88.437348814707306</v>
      </c>
      <c r="P1789" s="6">
        <v>80.53217223028544</v>
      </c>
      <c r="Q1789" s="6">
        <v>71.910982099661354</v>
      </c>
      <c r="R1789" s="6">
        <v>63.483309143686505</v>
      </c>
    </row>
    <row r="1790" spans="1:18" hidden="1" x14ac:dyDescent="0.4">
      <c r="A1790">
        <v>43213</v>
      </c>
      <c r="B1790">
        <v>2</v>
      </c>
      <c r="C1790" t="s">
        <v>1740</v>
      </c>
      <c r="D1790" t="s">
        <v>1756</v>
      </c>
      <c r="E1790" s="28">
        <v>19991</v>
      </c>
      <c r="F1790" s="29">
        <v>20136</v>
      </c>
      <c r="G1790" s="29">
        <v>19862</v>
      </c>
      <c r="H1790" s="29">
        <v>19161</v>
      </c>
      <c r="I1790" s="29">
        <v>18671</v>
      </c>
      <c r="J1790" s="29">
        <v>18056</v>
      </c>
      <c r="K1790" s="29">
        <v>17194</v>
      </c>
      <c r="L1790" s="5">
        <v>100</v>
      </c>
      <c r="M1790" s="6">
        <v>100.72532639687859</v>
      </c>
      <c r="N1790" s="6">
        <v>99.354709619328702</v>
      </c>
      <c r="O1790" s="6">
        <v>95.848131659246661</v>
      </c>
      <c r="P1790" s="6">
        <v>93.397028662898308</v>
      </c>
      <c r="Q1790" s="6">
        <v>90.32064428993047</v>
      </c>
      <c r="R1790" s="6">
        <v>86.008703916762542</v>
      </c>
    </row>
    <row r="1791" spans="1:18" hidden="1" x14ac:dyDescent="0.4">
      <c r="A1791">
        <v>43214</v>
      </c>
      <c r="B1791">
        <v>2</v>
      </c>
      <c r="C1791" t="s">
        <v>1740</v>
      </c>
      <c r="D1791" t="s">
        <v>1757</v>
      </c>
      <c r="E1791" s="28">
        <v>10063</v>
      </c>
      <c r="F1791" s="29">
        <v>9792</v>
      </c>
      <c r="G1791" s="29">
        <v>9357</v>
      </c>
      <c r="H1791" s="29">
        <v>8844</v>
      </c>
      <c r="I1791" s="29">
        <v>8269</v>
      </c>
      <c r="J1791" s="29">
        <v>7755</v>
      </c>
      <c r="K1791" s="29">
        <v>7159</v>
      </c>
      <c r="L1791" s="5">
        <v>100</v>
      </c>
      <c r="M1791" s="6">
        <v>97.306966113485046</v>
      </c>
      <c r="N1791" s="6">
        <v>92.98419954287985</v>
      </c>
      <c r="O1791" s="6">
        <v>87.886316207890289</v>
      </c>
      <c r="P1791" s="6">
        <v>82.172314419159292</v>
      </c>
      <c r="Q1791" s="6">
        <v>77.064493689754542</v>
      </c>
      <c r="R1791" s="6">
        <v>71.141806618304685</v>
      </c>
    </row>
    <row r="1792" spans="1:18" hidden="1" x14ac:dyDescent="0.4">
      <c r="A1792">
        <v>43215</v>
      </c>
      <c r="B1792">
        <v>2</v>
      </c>
      <c r="C1792" t="s">
        <v>1740</v>
      </c>
      <c r="D1792" t="s">
        <v>1758</v>
      </c>
      <c r="E1792" s="28">
        <v>31239</v>
      </c>
      <c r="F1792" s="29">
        <v>30645</v>
      </c>
      <c r="G1792" s="29">
        <v>29271</v>
      </c>
      <c r="H1792" s="29">
        <v>27396</v>
      </c>
      <c r="I1792" s="29">
        <v>25449</v>
      </c>
      <c r="J1792" s="29">
        <v>23354</v>
      </c>
      <c r="K1792" s="29">
        <v>21113</v>
      </c>
      <c r="L1792" s="5">
        <v>100</v>
      </c>
      <c r="M1792" s="6">
        <v>98.098530682800344</v>
      </c>
      <c r="N1792" s="6">
        <v>93.70018246422741</v>
      </c>
      <c r="O1792" s="6">
        <v>87.698069720541625</v>
      </c>
      <c r="P1792" s="6">
        <v>81.465475847498311</v>
      </c>
      <c r="Q1792" s="6">
        <v>74.759115208553411</v>
      </c>
      <c r="R1792" s="6">
        <v>67.58539005730016</v>
      </c>
    </row>
    <row r="1793" spans="1:18" hidden="1" x14ac:dyDescent="0.4">
      <c r="A1793">
        <v>43216</v>
      </c>
      <c r="B1793">
        <v>2</v>
      </c>
      <c r="C1793" t="s">
        <v>1740</v>
      </c>
      <c r="D1793" t="s">
        <v>1759</v>
      </c>
      <c r="E1793" s="28">
        <v>15047</v>
      </c>
      <c r="F1793" s="29">
        <v>15954</v>
      </c>
      <c r="G1793" s="29">
        <v>16465</v>
      </c>
      <c r="H1793" s="29">
        <v>16850</v>
      </c>
      <c r="I1793" s="29">
        <v>17963</v>
      </c>
      <c r="J1793" s="29">
        <v>19068</v>
      </c>
      <c r="K1793" s="29">
        <v>19730</v>
      </c>
      <c r="L1793" s="5">
        <v>100</v>
      </c>
      <c r="M1793" s="6">
        <v>106.02777962384529</v>
      </c>
      <c r="N1793" s="6">
        <v>109.42380540971621</v>
      </c>
      <c r="O1793" s="6">
        <v>111.9824549744135</v>
      </c>
      <c r="P1793" s="6">
        <v>119.37927826144747</v>
      </c>
      <c r="Q1793" s="6">
        <v>126.72293480427992</v>
      </c>
      <c r="R1793" s="6">
        <v>131.1224828869542</v>
      </c>
    </row>
    <row r="1794" spans="1:18" hidden="1" x14ac:dyDescent="0.4">
      <c r="A1794">
        <v>43348</v>
      </c>
      <c r="B1794">
        <v>3</v>
      </c>
      <c r="C1794" t="s">
        <v>1740</v>
      </c>
      <c r="D1794" t="s">
        <v>304</v>
      </c>
      <c r="E1794" s="28">
        <v>4416</v>
      </c>
      <c r="F1794" s="29">
        <v>4263</v>
      </c>
      <c r="G1794" s="29">
        <v>3996</v>
      </c>
      <c r="H1794" s="29">
        <v>3618</v>
      </c>
      <c r="I1794" s="29">
        <v>3291</v>
      </c>
      <c r="J1794" s="29">
        <v>2995</v>
      </c>
      <c r="K1794" s="29">
        <v>2704</v>
      </c>
      <c r="L1794" s="5">
        <v>100</v>
      </c>
      <c r="M1794" s="6">
        <v>96.535326086956516</v>
      </c>
      <c r="N1794" s="6">
        <v>90.489130434782609</v>
      </c>
      <c r="O1794" s="6">
        <v>81.929347826086953</v>
      </c>
      <c r="P1794" s="6">
        <v>74.52445652173914</v>
      </c>
      <c r="Q1794" s="6">
        <v>67.821557971014485</v>
      </c>
      <c r="R1794" s="6">
        <v>61.231884057971023</v>
      </c>
    </row>
    <row r="1795" spans="1:18" hidden="1" x14ac:dyDescent="0.4">
      <c r="A1795">
        <v>43364</v>
      </c>
      <c r="B1795">
        <v>3</v>
      </c>
      <c r="C1795" t="s">
        <v>1740</v>
      </c>
      <c r="D1795" t="s">
        <v>1760</v>
      </c>
      <c r="E1795" s="28">
        <v>1833</v>
      </c>
      <c r="F1795" s="29">
        <v>1789</v>
      </c>
      <c r="G1795" s="29">
        <v>1766</v>
      </c>
      <c r="H1795" s="29">
        <v>1658</v>
      </c>
      <c r="I1795" s="29">
        <v>1563</v>
      </c>
      <c r="J1795" s="29">
        <v>1491</v>
      </c>
      <c r="K1795" s="29">
        <v>1423</v>
      </c>
      <c r="L1795" s="5">
        <v>100</v>
      </c>
      <c r="M1795" s="6">
        <v>97.599563557010356</v>
      </c>
      <c r="N1795" s="6">
        <v>96.344789961811244</v>
      </c>
      <c r="O1795" s="6">
        <v>90.45280960174577</v>
      </c>
      <c r="P1795" s="6">
        <v>85.270049099836328</v>
      </c>
      <c r="Q1795" s="6">
        <v>81.342062193126026</v>
      </c>
      <c r="R1795" s="6">
        <v>77.632296781232952</v>
      </c>
    </row>
    <row r="1796" spans="1:18" hidden="1" x14ac:dyDescent="0.4">
      <c r="A1796">
        <v>43367</v>
      </c>
      <c r="B1796">
        <v>3</v>
      </c>
      <c r="C1796" t="s">
        <v>1740</v>
      </c>
      <c r="D1796" t="s">
        <v>1761</v>
      </c>
      <c r="E1796" s="28">
        <v>3535</v>
      </c>
      <c r="F1796" s="29">
        <v>3479</v>
      </c>
      <c r="G1796" s="29">
        <v>3348</v>
      </c>
      <c r="H1796" s="29">
        <v>3115</v>
      </c>
      <c r="I1796" s="29">
        <v>2877</v>
      </c>
      <c r="J1796" s="29">
        <v>2630</v>
      </c>
      <c r="K1796" s="29">
        <v>2426</v>
      </c>
      <c r="L1796" s="5">
        <v>100</v>
      </c>
      <c r="M1796" s="6">
        <v>98.415841584158414</v>
      </c>
      <c r="N1796" s="6">
        <v>94.710042432814717</v>
      </c>
      <c r="O1796" s="6">
        <v>88.118811881188122</v>
      </c>
      <c r="P1796" s="6">
        <v>81.386138613861377</v>
      </c>
      <c r="Q1796" s="6">
        <v>74.398868458274407</v>
      </c>
      <c r="R1796" s="6">
        <v>68.628005657708627</v>
      </c>
    </row>
    <row r="1797" spans="1:18" hidden="1" x14ac:dyDescent="0.4">
      <c r="A1797">
        <v>43368</v>
      </c>
      <c r="B1797">
        <v>3</v>
      </c>
      <c r="C1797" t="s">
        <v>1740</v>
      </c>
      <c r="D1797" t="s">
        <v>1762</v>
      </c>
      <c r="E1797" s="28">
        <v>5500</v>
      </c>
      <c r="F1797" s="29">
        <v>5501</v>
      </c>
      <c r="G1797" s="29">
        <v>5187</v>
      </c>
      <c r="H1797" s="29">
        <v>4800</v>
      </c>
      <c r="I1797" s="29">
        <v>4524</v>
      </c>
      <c r="J1797" s="29">
        <v>4228</v>
      </c>
      <c r="K1797" s="29">
        <v>4008</v>
      </c>
      <c r="L1797" s="5">
        <v>100</v>
      </c>
      <c r="M1797" s="6">
        <v>100.01818181818183</v>
      </c>
      <c r="N1797" s="6">
        <v>94.309090909090912</v>
      </c>
      <c r="O1797" s="6">
        <v>87.272727272727266</v>
      </c>
      <c r="P1797" s="6">
        <v>82.254545454545465</v>
      </c>
      <c r="Q1797" s="6">
        <v>76.872727272727275</v>
      </c>
      <c r="R1797" s="6">
        <v>72.872727272727275</v>
      </c>
    </row>
    <row r="1798" spans="1:18" hidden="1" x14ac:dyDescent="0.4">
      <c r="A1798">
        <v>43369</v>
      </c>
      <c r="B1798">
        <v>3</v>
      </c>
      <c r="C1798" t="s">
        <v>1740</v>
      </c>
      <c r="D1798" t="s">
        <v>1763</v>
      </c>
      <c r="E1798" s="28">
        <v>3971</v>
      </c>
      <c r="F1798" s="29">
        <v>3877</v>
      </c>
      <c r="G1798" s="29">
        <v>3715</v>
      </c>
      <c r="H1798" s="29">
        <v>3449</v>
      </c>
      <c r="I1798" s="29">
        <v>3167</v>
      </c>
      <c r="J1798" s="29">
        <v>2924</v>
      </c>
      <c r="K1798" s="29">
        <v>2681</v>
      </c>
      <c r="L1798" s="5">
        <v>100</v>
      </c>
      <c r="M1798" s="6">
        <v>97.632838076051371</v>
      </c>
      <c r="N1798" s="6">
        <v>93.55326114328885</v>
      </c>
      <c r="O1798" s="6">
        <v>86.854696549987409</v>
      </c>
      <c r="P1798" s="6">
        <v>79.753210778141522</v>
      </c>
      <c r="Q1798" s="6">
        <v>73.633845378997734</v>
      </c>
      <c r="R1798" s="6">
        <v>67.514479979853931</v>
      </c>
    </row>
    <row r="1799" spans="1:18" hidden="1" x14ac:dyDescent="0.4">
      <c r="A1799">
        <v>43403</v>
      </c>
      <c r="B1799">
        <v>3</v>
      </c>
      <c r="C1799" t="s">
        <v>1740</v>
      </c>
      <c r="D1799" t="s">
        <v>1764</v>
      </c>
      <c r="E1799" s="28">
        <v>7671</v>
      </c>
      <c r="F1799" s="29">
        <v>8364</v>
      </c>
      <c r="G1799" s="29">
        <v>8987</v>
      </c>
      <c r="H1799" s="29">
        <v>9438</v>
      </c>
      <c r="I1799" s="29">
        <v>10214</v>
      </c>
      <c r="J1799" s="29">
        <v>10796</v>
      </c>
      <c r="K1799" s="29">
        <v>11263</v>
      </c>
      <c r="L1799" s="5">
        <v>100</v>
      </c>
      <c r="M1799" s="6">
        <v>109.03402424716464</v>
      </c>
      <c r="N1799" s="6">
        <v>117.15552079259548</v>
      </c>
      <c r="O1799" s="6">
        <v>123.03480641376613</v>
      </c>
      <c r="P1799" s="6">
        <v>133.15082779298658</v>
      </c>
      <c r="Q1799" s="6">
        <v>140.73784382740192</v>
      </c>
      <c r="R1799" s="6">
        <v>146.82570720896882</v>
      </c>
    </row>
    <row r="1800" spans="1:18" hidden="1" x14ac:dyDescent="0.4">
      <c r="A1800">
        <v>43404</v>
      </c>
      <c r="B1800">
        <v>3</v>
      </c>
      <c r="C1800" t="s">
        <v>1740</v>
      </c>
      <c r="D1800" t="s">
        <v>1765</v>
      </c>
      <c r="E1800" s="28">
        <v>9141</v>
      </c>
      <c r="F1800" s="29">
        <v>10011</v>
      </c>
      <c r="G1800" s="29">
        <v>10756</v>
      </c>
      <c r="H1800" s="29">
        <v>11518</v>
      </c>
      <c r="I1800" s="29">
        <v>12782</v>
      </c>
      <c r="J1800" s="29">
        <v>13794</v>
      </c>
      <c r="K1800" s="29">
        <v>14445</v>
      </c>
      <c r="L1800" s="5">
        <v>100</v>
      </c>
      <c r="M1800" s="6">
        <v>109.51755825402034</v>
      </c>
      <c r="N1800" s="6">
        <v>117.66765124165846</v>
      </c>
      <c r="O1800" s="6">
        <v>126.00371950552456</v>
      </c>
      <c r="P1800" s="6">
        <v>139.8315282791817</v>
      </c>
      <c r="Q1800" s="6">
        <v>150.90252707581226</v>
      </c>
      <c r="R1800" s="6">
        <v>158.02428618313095</v>
      </c>
    </row>
    <row r="1801" spans="1:18" hidden="1" x14ac:dyDescent="0.4">
      <c r="A1801">
        <v>43423</v>
      </c>
      <c r="B1801">
        <v>3</v>
      </c>
      <c r="C1801" t="s">
        <v>1740</v>
      </c>
      <c r="D1801" t="s">
        <v>1766</v>
      </c>
      <c r="E1801" s="28">
        <v>1512</v>
      </c>
      <c r="F1801" s="29">
        <v>1493</v>
      </c>
      <c r="G1801" s="29">
        <v>1414</v>
      </c>
      <c r="H1801" s="29">
        <v>1306</v>
      </c>
      <c r="I1801" s="29">
        <v>1200</v>
      </c>
      <c r="J1801" s="29">
        <v>1150</v>
      </c>
      <c r="K1801" s="29">
        <v>1077</v>
      </c>
      <c r="L1801" s="5">
        <v>100</v>
      </c>
      <c r="M1801" s="6">
        <v>98.74338624338624</v>
      </c>
      <c r="N1801" s="6">
        <v>93.518518518518519</v>
      </c>
      <c r="O1801" s="6">
        <v>86.375661375661366</v>
      </c>
      <c r="P1801" s="6">
        <v>79.365079365079367</v>
      </c>
      <c r="Q1801" s="6">
        <v>76.058201058201064</v>
      </c>
      <c r="R1801" s="6">
        <v>71.230158730158735</v>
      </c>
    </row>
    <row r="1802" spans="1:18" hidden="1" x14ac:dyDescent="0.4">
      <c r="A1802">
        <v>43424</v>
      </c>
      <c r="B1802">
        <v>3</v>
      </c>
      <c r="C1802" t="s">
        <v>1740</v>
      </c>
      <c r="D1802" t="s">
        <v>363</v>
      </c>
      <c r="E1802" s="28">
        <v>2777</v>
      </c>
      <c r="F1802" s="29">
        <v>2684</v>
      </c>
      <c r="G1802" s="29">
        <v>2535</v>
      </c>
      <c r="H1802" s="29">
        <v>2314</v>
      </c>
      <c r="I1802" s="29">
        <v>2124</v>
      </c>
      <c r="J1802" s="29">
        <v>1925</v>
      </c>
      <c r="K1802" s="29">
        <v>1712</v>
      </c>
      <c r="L1802" s="5">
        <v>100</v>
      </c>
      <c r="M1802" s="6">
        <v>96.651062297443275</v>
      </c>
      <c r="N1802" s="6">
        <v>91.285559956787893</v>
      </c>
      <c r="O1802" s="6">
        <v>83.327331652862796</v>
      </c>
      <c r="P1802" s="6">
        <v>76.485415916456617</v>
      </c>
      <c r="Q1802" s="6">
        <v>69.319409434641699</v>
      </c>
      <c r="R1802" s="6">
        <v>61.649261793302124</v>
      </c>
    </row>
    <row r="1803" spans="1:18" hidden="1" x14ac:dyDescent="0.4">
      <c r="A1803">
        <v>43425</v>
      </c>
      <c r="B1803">
        <v>3</v>
      </c>
      <c r="C1803" t="s">
        <v>1740</v>
      </c>
      <c r="D1803" t="s">
        <v>1767</v>
      </c>
      <c r="E1803" s="28">
        <v>592</v>
      </c>
      <c r="F1803" s="29">
        <v>554</v>
      </c>
      <c r="G1803" s="29">
        <v>527</v>
      </c>
      <c r="H1803" s="29">
        <v>513</v>
      </c>
      <c r="I1803" s="29">
        <v>465</v>
      </c>
      <c r="J1803" s="29">
        <v>437</v>
      </c>
      <c r="K1803" s="29">
        <v>407</v>
      </c>
      <c r="L1803" s="5">
        <v>100</v>
      </c>
      <c r="M1803" s="6">
        <v>93.581081081081081</v>
      </c>
      <c r="N1803" s="6">
        <v>89.020270270270274</v>
      </c>
      <c r="O1803" s="6">
        <v>86.655405405405403</v>
      </c>
      <c r="P1803" s="6">
        <v>78.547297297297305</v>
      </c>
      <c r="Q1803" s="6">
        <v>73.817567567567565</v>
      </c>
      <c r="R1803" s="6">
        <v>68.75</v>
      </c>
    </row>
    <row r="1804" spans="1:18" hidden="1" x14ac:dyDescent="0.4">
      <c r="A1804">
        <v>43428</v>
      </c>
      <c r="B1804">
        <v>3</v>
      </c>
      <c r="C1804" t="s">
        <v>1740</v>
      </c>
      <c r="D1804" t="s">
        <v>937</v>
      </c>
      <c r="E1804" s="28">
        <v>2514</v>
      </c>
      <c r="F1804" s="29">
        <v>2516</v>
      </c>
      <c r="G1804" s="29">
        <v>2407</v>
      </c>
      <c r="H1804" s="29">
        <v>2218</v>
      </c>
      <c r="I1804" s="29">
        <v>2033</v>
      </c>
      <c r="J1804" s="29">
        <v>1840</v>
      </c>
      <c r="K1804" s="29">
        <v>1652</v>
      </c>
      <c r="L1804" s="5">
        <v>100</v>
      </c>
      <c r="M1804" s="6">
        <v>100.07955449482895</v>
      </c>
      <c r="N1804" s="6">
        <v>95.743834526650744</v>
      </c>
      <c r="O1804" s="6">
        <v>88.225934765314236</v>
      </c>
      <c r="P1804" s="6">
        <v>80.867143993635636</v>
      </c>
      <c r="Q1804" s="6">
        <v>73.190135242641205</v>
      </c>
      <c r="R1804" s="6">
        <v>65.712012728719174</v>
      </c>
    </row>
    <row r="1805" spans="1:18" hidden="1" x14ac:dyDescent="0.4">
      <c r="A1805">
        <v>43432</v>
      </c>
      <c r="B1805">
        <v>3</v>
      </c>
      <c r="C1805" t="s">
        <v>1740</v>
      </c>
      <c r="D1805" t="s">
        <v>1768</v>
      </c>
      <c r="E1805" s="28">
        <v>2027</v>
      </c>
      <c r="F1805" s="29">
        <v>2213</v>
      </c>
      <c r="G1805" s="29">
        <v>2315</v>
      </c>
      <c r="H1805" s="29">
        <v>2337</v>
      </c>
      <c r="I1805" s="29">
        <v>2480</v>
      </c>
      <c r="J1805" s="29">
        <v>2558</v>
      </c>
      <c r="K1805" s="29">
        <v>2602</v>
      </c>
      <c r="L1805" s="5">
        <v>100</v>
      </c>
      <c r="M1805" s="6">
        <v>109.17612234829799</v>
      </c>
      <c r="N1805" s="6">
        <v>114.20818944252591</v>
      </c>
      <c r="O1805" s="6">
        <v>115.29353724716329</v>
      </c>
      <c r="P1805" s="6">
        <v>122.34829797730637</v>
      </c>
      <c r="Q1805" s="6">
        <v>126.19634928465713</v>
      </c>
      <c r="R1805" s="6">
        <v>128.3670448939319</v>
      </c>
    </row>
    <row r="1806" spans="1:18" hidden="1" x14ac:dyDescent="0.4">
      <c r="A1806">
        <v>43433</v>
      </c>
      <c r="B1806">
        <v>3</v>
      </c>
      <c r="C1806" t="s">
        <v>1740</v>
      </c>
      <c r="D1806" t="s">
        <v>1769</v>
      </c>
      <c r="E1806" s="28">
        <v>4210</v>
      </c>
      <c r="F1806" s="29">
        <v>4261</v>
      </c>
      <c r="G1806" s="29">
        <v>4158</v>
      </c>
      <c r="H1806" s="29">
        <v>3935</v>
      </c>
      <c r="I1806" s="29">
        <v>3857</v>
      </c>
      <c r="J1806" s="29">
        <v>3680</v>
      </c>
      <c r="K1806" s="29">
        <v>3443</v>
      </c>
      <c r="L1806" s="5">
        <v>100</v>
      </c>
      <c r="M1806" s="6">
        <v>101.21140142517815</v>
      </c>
      <c r="N1806" s="6">
        <v>98.764845605700714</v>
      </c>
      <c r="O1806" s="6">
        <v>93.467933491686466</v>
      </c>
      <c r="P1806" s="6">
        <v>91.615201900237537</v>
      </c>
      <c r="Q1806" s="6">
        <v>87.410926365795731</v>
      </c>
      <c r="R1806" s="6">
        <v>81.781472684085514</v>
      </c>
    </row>
    <row r="1807" spans="1:18" hidden="1" x14ac:dyDescent="0.4">
      <c r="A1807">
        <v>43441</v>
      </c>
      <c r="B1807">
        <v>3</v>
      </c>
      <c r="C1807" t="s">
        <v>1740</v>
      </c>
      <c r="D1807" t="s">
        <v>1770</v>
      </c>
      <c r="E1807" s="28">
        <v>5688</v>
      </c>
      <c r="F1807" s="29">
        <v>5806</v>
      </c>
      <c r="G1807" s="29">
        <v>5743</v>
      </c>
      <c r="H1807" s="29">
        <v>5475</v>
      </c>
      <c r="I1807" s="29">
        <v>5306</v>
      </c>
      <c r="J1807" s="29">
        <v>5250</v>
      </c>
      <c r="K1807" s="29">
        <v>5246</v>
      </c>
      <c r="L1807" s="5">
        <v>100</v>
      </c>
      <c r="M1807" s="6">
        <v>102.07454289732772</v>
      </c>
      <c r="N1807" s="6">
        <v>100.96694796061885</v>
      </c>
      <c r="O1807" s="6">
        <v>96.255274261603375</v>
      </c>
      <c r="P1807" s="6">
        <v>93.284106891701825</v>
      </c>
      <c r="Q1807" s="6">
        <v>92.299578059071735</v>
      </c>
      <c r="R1807" s="6">
        <v>92.229254571026715</v>
      </c>
    </row>
    <row r="1808" spans="1:18" hidden="1" x14ac:dyDescent="0.4">
      <c r="A1808">
        <v>43442</v>
      </c>
      <c r="B1808">
        <v>3</v>
      </c>
      <c r="C1808" t="s">
        <v>1740</v>
      </c>
      <c r="D1808" t="s">
        <v>1771</v>
      </c>
      <c r="E1808" s="28">
        <v>2535</v>
      </c>
      <c r="F1808" s="29">
        <v>2592</v>
      </c>
      <c r="G1808" s="29">
        <v>2646</v>
      </c>
      <c r="H1808" s="29">
        <v>2716</v>
      </c>
      <c r="I1808" s="29">
        <v>2852</v>
      </c>
      <c r="J1808" s="29">
        <v>3024</v>
      </c>
      <c r="K1808" s="29">
        <v>3119</v>
      </c>
      <c r="L1808" s="5">
        <v>100</v>
      </c>
      <c r="M1808" s="6">
        <v>102.24852071005917</v>
      </c>
      <c r="N1808" s="6">
        <v>104.37869822485206</v>
      </c>
      <c r="O1808" s="6">
        <v>107.14003944773177</v>
      </c>
      <c r="P1808" s="6">
        <v>112.50493096646943</v>
      </c>
      <c r="Q1808" s="6">
        <v>119.28994082840237</v>
      </c>
      <c r="R1808" s="6">
        <v>123.03747534516765</v>
      </c>
    </row>
    <row r="1809" spans="1:18" hidden="1" x14ac:dyDescent="0.4">
      <c r="A1809">
        <v>43443</v>
      </c>
      <c r="B1809">
        <v>3</v>
      </c>
      <c r="C1809" t="s">
        <v>1740</v>
      </c>
      <c r="D1809" t="s">
        <v>1772</v>
      </c>
      <c r="E1809" s="28">
        <v>9772</v>
      </c>
      <c r="F1809" s="29">
        <v>10340</v>
      </c>
      <c r="G1809" s="29">
        <v>10447</v>
      </c>
      <c r="H1809" s="29">
        <v>10328</v>
      </c>
      <c r="I1809" s="29">
        <v>10559</v>
      </c>
      <c r="J1809" s="29">
        <v>10782</v>
      </c>
      <c r="K1809" s="29">
        <v>10903</v>
      </c>
      <c r="L1809" s="5">
        <v>100</v>
      </c>
      <c r="M1809" s="6">
        <v>105.81252558329923</v>
      </c>
      <c r="N1809" s="6">
        <v>106.90749079001228</v>
      </c>
      <c r="O1809" s="6">
        <v>105.68972574703236</v>
      </c>
      <c r="P1809" s="6">
        <v>108.05362259516986</v>
      </c>
      <c r="Q1809" s="6">
        <v>110.33565288579614</v>
      </c>
      <c r="R1809" s="6">
        <v>111.57388456815391</v>
      </c>
    </row>
    <row r="1810" spans="1:18" hidden="1" x14ac:dyDescent="0.4">
      <c r="A1810">
        <v>43444</v>
      </c>
      <c r="B1810">
        <v>3</v>
      </c>
      <c r="C1810" t="s">
        <v>1740</v>
      </c>
      <c r="D1810" t="s">
        <v>1773</v>
      </c>
      <c r="E1810" s="28">
        <v>3987</v>
      </c>
      <c r="F1810" s="29">
        <v>3946</v>
      </c>
      <c r="G1810" s="29">
        <v>3786</v>
      </c>
      <c r="H1810" s="29">
        <v>3535</v>
      </c>
      <c r="I1810" s="29">
        <v>3363</v>
      </c>
      <c r="J1810" s="29">
        <v>3195</v>
      </c>
      <c r="K1810" s="29">
        <v>3048</v>
      </c>
      <c r="L1810" s="5">
        <v>100</v>
      </c>
      <c r="M1810" s="6">
        <v>98.971657888136448</v>
      </c>
      <c r="N1810" s="6">
        <v>94.958615500376226</v>
      </c>
      <c r="O1810" s="6">
        <v>88.663155254577376</v>
      </c>
      <c r="P1810" s="6">
        <v>84.349134687735145</v>
      </c>
      <c r="Q1810" s="6">
        <v>80.135440180586897</v>
      </c>
      <c r="R1810" s="6">
        <v>76.448457486832197</v>
      </c>
    </row>
    <row r="1811" spans="1:18" hidden="1" x14ac:dyDescent="0.4">
      <c r="A1811">
        <v>43447</v>
      </c>
      <c r="B1811">
        <v>3</v>
      </c>
      <c r="C1811" t="s">
        <v>1740</v>
      </c>
      <c r="D1811" t="s">
        <v>1774</v>
      </c>
      <c r="E1811" s="28">
        <v>6804</v>
      </c>
      <c r="F1811" s="29">
        <v>6465</v>
      </c>
      <c r="G1811" s="29">
        <v>5917</v>
      </c>
      <c r="H1811" s="29">
        <v>5194</v>
      </c>
      <c r="I1811" s="29">
        <v>4501</v>
      </c>
      <c r="J1811" s="29">
        <v>3866</v>
      </c>
      <c r="K1811" s="29">
        <v>3286</v>
      </c>
      <c r="L1811" s="5">
        <v>100</v>
      </c>
      <c r="M1811" s="6">
        <v>95.017636684303355</v>
      </c>
      <c r="N1811" s="6">
        <v>86.963550852439738</v>
      </c>
      <c r="O1811" s="6">
        <v>76.33744855967079</v>
      </c>
      <c r="P1811" s="6">
        <v>66.152263374485599</v>
      </c>
      <c r="Q1811" s="6">
        <v>56.81951793062904</v>
      </c>
      <c r="R1811" s="6">
        <v>48.295120517342738</v>
      </c>
    </row>
    <row r="1812" spans="1:18" hidden="1" x14ac:dyDescent="0.4">
      <c r="A1812">
        <v>43468</v>
      </c>
      <c r="B1812">
        <v>3</v>
      </c>
      <c r="C1812" t="s">
        <v>1740</v>
      </c>
      <c r="D1812" t="s">
        <v>1775</v>
      </c>
      <c r="E1812" s="28">
        <v>4405</v>
      </c>
      <c r="F1812" s="29">
        <v>4359</v>
      </c>
      <c r="G1812" s="29">
        <v>4277</v>
      </c>
      <c r="H1812" s="29">
        <v>4045</v>
      </c>
      <c r="I1812" s="29">
        <v>3883</v>
      </c>
      <c r="J1812" s="29">
        <v>3667</v>
      </c>
      <c r="K1812" s="29">
        <v>3348</v>
      </c>
      <c r="L1812" s="5">
        <v>100</v>
      </c>
      <c r="M1812" s="6">
        <v>98.955732122587975</v>
      </c>
      <c r="N1812" s="6">
        <v>97.094211123723042</v>
      </c>
      <c r="O1812" s="6">
        <v>91.827468785471055</v>
      </c>
      <c r="P1812" s="6">
        <v>88.149829738933022</v>
      </c>
      <c r="Q1812" s="6">
        <v>83.246311010215663</v>
      </c>
      <c r="R1812" s="6">
        <v>76.004540295119185</v>
      </c>
    </row>
    <row r="1813" spans="1:18" hidden="1" x14ac:dyDescent="0.4">
      <c r="A1813">
        <v>43482</v>
      </c>
      <c r="B1813">
        <v>3</v>
      </c>
      <c r="C1813" t="s">
        <v>1740</v>
      </c>
      <c r="D1813" t="s">
        <v>1776</v>
      </c>
      <c r="E1813" s="28">
        <v>7030</v>
      </c>
      <c r="F1813" s="29">
        <v>6606</v>
      </c>
      <c r="G1813" s="29">
        <v>6162</v>
      </c>
      <c r="H1813" s="29">
        <v>5562</v>
      </c>
      <c r="I1813" s="29">
        <v>4924</v>
      </c>
      <c r="J1813" s="29">
        <v>4360</v>
      </c>
      <c r="K1813" s="29">
        <v>3849</v>
      </c>
      <c r="L1813" s="5">
        <v>100</v>
      </c>
      <c r="M1813" s="6">
        <v>93.968705547652917</v>
      </c>
      <c r="N1813" s="6">
        <v>87.652916073968697</v>
      </c>
      <c r="O1813" s="6">
        <v>79.118065433854909</v>
      </c>
      <c r="P1813" s="6">
        <v>70.042674253200559</v>
      </c>
      <c r="Q1813" s="6">
        <v>62.0199146514936</v>
      </c>
      <c r="R1813" s="6">
        <v>54.751066856330013</v>
      </c>
    </row>
    <row r="1814" spans="1:18" hidden="1" x14ac:dyDescent="0.4">
      <c r="A1814">
        <v>43484</v>
      </c>
      <c r="B1814">
        <v>3</v>
      </c>
      <c r="C1814" t="s">
        <v>1740</v>
      </c>
      <c r="D1814" t="s">
        <v>1777</v>
      </c>
      <c r="E1814" s="28">
        <v>1806</v>
      </c>
      <c r="F1814" s="29">
        <v>1806</v>
      </c>
      <c r="G1814" s="29">
        <v>1710</v>
      </c>
      <c r="H1814" s="29">
        <v>1600</v>
      </c>
      <c r="I1814" s="29">
        <v>1504</v>
      </c>
      <c r="J1814" s="29">
        <v>1369</v>
      </c>
      <c r="K1814" s="29">
        <v>1245</v>
      </c>
      <c r="L1814" s="5">
        <v>100</v>
      </c>
      <c r="M1814" s="6">
        <v>100</v>
      </c>
      <c r="N1814" s="6">
        <v>94.684385382059801</v>
      </c>
      <c r="O1814" s="6">
        <v>88.593576965669982</v>
      </c>
      <c r="P1814" s="6">
        <v>83.277962347729797</v>
      </c>
      <c r="Q1814" s="6">
        <v>75.802879291251372</v>
      </c>
      <c r="R1814" s="6">
        <v>68.93687707641196</v>
      </c>
    </row>
    <row r="1815" spans="1:18" hidden="1" x14ac:dyDescent="0.4">
      <c r="A1815">
        <v>43501</v>
      </c>
      <c r="B1815">
        <v>3</v>
      </c>
      <c r="C1815" t="s">
        <v>1740</v>
      </c>
      <c r="D1815" t="s">
        <v>1778</v>
      </c>
      <c r="E1815" s="28">
        <v>3422</v>
      </c>
      <c r="F1815" s="29">
        <v>3500</v>
      </c>
      <c r="G1815" s="29">
        <v>3497</v>
      </c>
      <c r="H1815" s="29">
        <v>3360</v>
      </c>
      <c r="I1815" s="29">
        <v>3274</v>
      </c>
      <c r="J1815" s="29">
        <v>3176</v>
      </c>
      <c r="K1815" s="29">
        <v>3014</v>
      </c>
      <c r="L1815" s="5">
        <v>100</v>
      </c>
      <c r="M1815" s="6">
        <v>102.27936879018118</v>
      </c>
      <c r="N1815" s="6">
        <v>102.19170075978961</v>
      </c>
      <c r="O1815" s="6">
        <v>98.188194038573926</v>
      </c>
      <c r="P1815" s="6">
        <v>95.675043834015199</v>
      </c>
      <c r="Q1815" s="6">
        <v>92.811221507890124</v>
      </c>
      <c r="R1815" s="6">
        <v>88.077147866744596</v>
      </c>
    </row>
    <row r="1816" spans="1:18" hidden="1" x14ac:dyDescent="0.4">
      <c r="A1816">
        <v>43505</v>
      </c>
      <c r="B1816">
        <v>3</v>
      </c>
      <c r="C1816" t="s">
        <v>1740</v>
      </c>
      <c r="D1816" t="s">
        <v>1779</v>
      </c>
      <c r="E1816" s="28">
        <v>3893</v>
      </c>
      <c r="F1816" s="29">
        <v>3758</v>
      </c>
      <c r="G1816" s="29">
        <v>3549</v>
      </c>
      <c r="H1816" s="29">
        <v>3272</v>
      </c>
      <c r="I1816" s="29">
        <v>3059</v>
      </c>
      <c r="J1816" s="29">
        <v>2791</v>
      </c>
      <c r="K1816" s="29">
        <v>2496</v>
      </c>
      <c r="L1816" s="5">
        <v>100</v>
      </c>
      <c r="M1816" s="6">
        <v>96.532237349088106</v>
      </c>
      <c r="N1816" s="6">
        <v>91.163627022861547</v>
      </c>
      <c r="O1816" s="6">
        <v>84.048291805805292</v>
      </c>
      <c r="P1816" s="6">
        <v>78.576932956588749</v>
      </c>
      <c r="Q1816" s="6">
        <v>71.692781916259946</v>
      </c>
      <c r="R1816" s="6">
        <v>64.115078345748771</v>
      </c>
    </row>
    <row r="1817" spans="1:18" hidden="1" x14ac:dyDescent="0.4">
      <c r="A1817">
        <v>43506</v>
      </c>
      <c r="B1817">
        <v>3</v>
      </c>
      <c r="C1817" t="s">
        <v>1740</v>
      </c>
      <c r="D1817" t="s">
        <v>1780</v>
      </c>
      <c r="E1817" s="28">
        <v>1601</v>
      </c>
      <c r="F1817" s="29">
        <v>1569</v>
      </c>
      <c r="G1817" s="29">
        <v>1516</v>
      </c>
      <c r="H1817" s="29">
        <v>1421</v>
      </c>
      <c r="I1817" s="29">
        <v>1308</v>
      </c>
      <c r="J1817" s="29">
        <v>1202</v>
      </c>
      <c r="K1817" s="29">
        <v>1079</v>
      </c>
      <c r="L1817" s="5">
        <v>100</v>
      </c>
      <c r="M1817" s="6">
        <v>98.001249219237977</v>
      </c>
      <c r="N1817" s="6">
        <v>94.690818238600869</v>
      </c>
      <c r="O1817" s="6">
        <v>88.757026858213621</v>
      </c>
      <c r="P1817" s="6">
        <v>81.698938163647711</v>
      </c>
      <c r="Q1817" s="6">
        <v>75.078076202373509</v>
      </c>
      <c r="R1817" s="6">
        <v>67.395377888819482</v>
      </c>
    </row>
    <row r="1818" spans="1:18" hidden="1" x14ac:dyDescent="0.4">
      <c r="A1818">
        <v>43507</v>
      </c>
      <c r="B1818">
        <v>3</v>
      </c>
      <c r="C1818" t="s">
        <v>1740</v>
      </c>
      <c r="D1818" t="s">
        <v>1781</v>
      </c>
      <c r="E1818" s="28">
        <v>902</v>
      </c>
      <c r="F1818" s="29">
        <v>852</v>
      </c>
      <c r="G1818" s="29">
        <v>804</v>
      </c>
      <c r="H1818" s="29">
        <v>734</v>
      </c>
      <c r="I1818" s="29">
        <v>661</v>
      </c>
      <c r="J1818" s="29">
        <v>615</v>
      </c>
      <c r="K1818" s="29">
        <v>545</v>
      </c>
      <c r="L1818" s="5">
        <v>100</v>
      </c>
      <c r="M1818" s="6">
        <v>94.456762749445673</v>
      </c>
      <c r="N1818" s="6">
        <v>89.13525498891353</v>
      </c>
      <c r="O1818" s="6">
        <v>81.374722838137473</v>
      </c>
      <c r="P1818" s="6">
        <v>73.281596452328159</v>
      </c>
      <c r="Q1818" s="6">
        <v>68.181818181818173</v>
      </c>
      <c r="R1818" s="6">
        <v>60.421286031042129</v>
      </c>
    </row>
    <row r="1819" spans="1:18" hidden="1" x14ac:dyDescent="0.4">
      <c r="A1819">
        <v>43510</v>
      </c>
      <c r="B1819">
        <v>3</v>
      </c>
      <c r="C1819" t="s">
        <v>1740</v>
      </c>
      <c r="D1819" t="s">
        <v>1782</v>
      </c>
      <c r="E1819" s="28">
        <v>1754</v>
      </c>
      <c r="F1819" s="29">
        <v>1705</v>
      </c>
      <c r="G1819" s="29">
        <v>1640</v>
      </c>
      <c r="H1819" s="29">
        <v>1487</v>
      </c>
      <c r="I1819" s="29">
        <v>1374</v>
      </c>
      <c r="J1819" s="29">
        <v>1261</v>
      </c>
      <c r="K1819" s="29">
        <v>1124</v>
      </c>
      <c r="L1819" s="5">
        <v>100</v>
      </c>
      <c r="M1819" s="6">
        <v>97.206385404789046</v>
      </c>
      <c r="N1819" s="6">
        <v>93.5005701254276</v>
      </c>
      <c r="O1819" s="6">
        <v>84.777651083238311</v>
      </c>
      <c r="P1819" s="6">
        <v>78.335233751425321</v>
      </c>
      <c r="Q1819" s="6">
        <v>71.892816419612316</v>
      </c>
      <c r="R1819" s="6">
        <v>64.082098061573546</v>
      </c>
    </row>
    <row r="1820" spans="1:18" hidden="1" x14ac:dyDescent="0.4">
      <c r="A1820">
        <v>43511</v>
      </c>
      <c r="B1820">
        <v>3</v>
      </c>
      <c r="C1820" t="s">
        <v>1740</v>
      </c>
      <c r="D1820" t="s">
        <v>1783</v>
      </c>
      <c r="E1820" s="28">
        <v>449</v>
      </c>
      <c r="F1820" s="29">
        <v>405</v>
      </c>
      <c r="G1820" s="29">
        <v>370</v>
      </c>
      <c r="H1820" s="29">
        <v>322</v>
      </c>
      <c r="I1820" s="29">
        <v>281</v>
      </c>
      <c r="J1820" s="29">
        <v>236</v>
      </c>
      <c r="K1820" s="29">
        <v>202</v>
      </c>
      <c r="L1820" s="5">
        <v>100</v>
      </c>
      <c r="M1820" s="6">
        <v>90.200445434298445</v>
      </c>
      <c r="N1820" s="6">
        <v>82.405345211581292</v>
      </c>
      <c r="O1820" s="6">
        <v>71.714922048997778</v>
      </c>
      <c r="P1820" s="6">
        <v>62.58351893095768</v>
      </c>
      <c r="Q1820" s="6">
        <v>52.561247216035632</v>
      </c>
      <c r="R1820" s="6">
        <v>44.988864142538972</v>
      </c>
    </row>
    <row r="1821" spans="1:18" hidden="1" x14ac:dyDescent="0.4">
      <c r="A1821">
        <v>43512</v>
      </c>
      <c r="B1821">
        <v>3</v>
      </c>
      <c r="C1821" t="s">
        <v>1740</v>
      </c>
      <c r="D1821" t="s">
        <v>1784</v>
      </c>
      <c r="E1821" s="28">
        <v>1183</v>
      </c>
      <c r="F1821" s="29">
        <v>1186</v>
      </c>
      <c r="G1821" s="29">
        <v>1123</v>
      </c>
      <c r="H1821" s="29">
        <v>1040</v>
      </c>
      <c r="I1821" s="29">
        <v>976</v>
      </c>
      <c r="J1821" s="29">
        <v>940</v>
      </c>
      <c r="K1821" s="29">
        <v>885</v>
      </c>
      <c r="L1821" s="5">
        <v>100</v>
      </c>
      <c r="M1821" s="6">
        <v>100.25359256128488</v>
      </c>
      <c r="N1821" s="6">
        <v>94.928148774302628</v>
      </c>
      <c r="O1821" s="6">
        <v>87.912087912087912</v>
      </c>
      <c r="P1821" s="6">
        <v>82.502113271344029</v>
      </c>
      <c r="Q1821" s="6">
        <v>79.45900253592562</v>
      </c>
      <c r="R1821" s="6">
        <v>74.80980557903635</v>
      </c>
    </row>
    <row r="1822" spans="1:18" hidden="1" x14ac:dyDescent="0.4">
      <c r="A1822">
        <v>43513</v>
      </c>
      <c r="B1822">
        <v>3</v>
      </c>
      <c r="C1822" t="s">
        <v>1740</v>
      </c>
      <c r="D1822" t="s">
        <v>1785</v>
      </c>
      <c r="E1822" s="28">
        <v>1091</v>
      </c>
      <c r="F1822" s="29">
        <v>757</v>
      </c>
      <c r="G1822" s="29">
        <v>733</v>
      </c>
      <c r="H1822" s="29">
        <v>634</v>
      </c>
      <c r="I1822" s="29">
        <v>535</v>
      </c>
      <c r="J1822" s="29">
        <v>464</v>
      </c>
      <c r="K1822" s="29">
        <v>392</v>
      </c>
      <c r="L1822" s="5">
        <v>100</v>
      </c>
      <c r="M1822" s="6">
        <v>69.385884509624191</v>
      </c>
      <c r="N1822" s="6">
        <v>67.186067827681029</v>
      </c>
      <c r="O1822" s="6">
        <v>58.111824014665444</v>
      </c>
      <c r="P1822" s="6">
        <v>49.03758020164986</v>
      </c>
      <c r="Q1822" s="6">
        <v>42.529789184234644</v>
      </c>
      <c r="R1822" s="6">
        <v>35.930339138405131</v>
      </c>
    </row>
    <row r="1823" spans="1:18" hidden="1" x14ac:dyDescent="0.4">
      <c r="A1823">
        <v>43514</v>
      </c>
      <c r="B1823">
        <v>3</v>
      </c>
      <c r="C1823" t="s">
        <v>1740</v>
      </c>
      <c r="D1823" t="s">
        <v>1786</v>
      </c>
      <c r="E1823" s="28">
        <v>5641</v>
      </c>
      <c r="F1823" s="29">
        <v>5571</v>
      </c>
      <c r="G1823" s="29">
        <v>5347</v>
      </c>
      <c r="H1823" s="29">
        <v>5098</v>
      </c>
      <c r="I1823" s="29">
        <v>4852</v>
      </c>
      <c r="J1823" s="29">
        <v>4588</v>
      </c>
      <c r="K1823" s="29">
        <v>4273</v>
      </c>
      <c r="L1823" s="5">
        <v>100</v>
      </c>
      <c r="M1823" s="6">
        <v>98.759085268569407</v>
      </c>
      <c r="N1823" s="6">
        <v>94.788158127991494</v>
      </c>
      <c r="O1823" s="6">
        <v>90.374047154759793</v>
      </c>
      <c r="P1823" s="6">
        <v>86.013118241446548</v>
      </c>
      <c r="Q1823" s="6">
        <v>81.333096968622584</v>
      </c>
      <c r="R1823" s="6">
        <v>75.748980677184903</v>
      </c>
    </row>
    <row r="1824" spans="1:18" hidden="1" x14ac:dyDescent="0.4">
      <c r="A1824">
        <v>43531</v>
      </c>
      <c r="B1824">
        <v>3</v>
      </c>
      <c r="C1824" t="s">
        <v>1740</v>
      </c>
      <c r="D1824" t="s">
        <v>1787</v>
      </c>
      <c r="E1824" s="28">
        <v>3075</v>
      </c>
      <c r="F1824" s="29">
        <v>2997</v>
      </c>
      <c r="G1824" s="29">
        <v>2821</v>
      </c>
      <c r="H1824" s="29">
        <v>2613</v>
      </c>
      <c r="I1824" s="29">
        <v>2436</v>
      </c>
      <c r="J1824" s="29">
        <v>2249</v>
      </c>
      <c r="K1824" s="29">
        <v>1983</v>
      </c>
      <c r="L1824" s="5">
        <v>100</v>
      </c>
      <c r="M1824" s="6">
        <v>97.463414634146346</v>
      </c>
      <c r="N1824" s="6">
        <v>91.739837398373979</v>
      </c>
      <c r="O1824" s="6">
        <v>84.975609756097555</v>
      </c>
      <c r="P1824" s="6">
        <v>79.219512195121951</v>
      </c>
      <c r="Q1824" s="6">
        <v>73.138211382113809</v>
      </c>
      <c r="R1824" s="6">
        <v>64.487804878048777</v>
      </c>
    </row>
    <row r="1825" spans="1:18" hidden="1" x14ac:dyDescent="0.4">
      <c r="A1825">
        <v>44000</v>
      </c>
      <c r="B1825" t="s">
        <v>0</v>
      </c>
      <c r="C1825" t="s">
        <v>1788</v>
      </c>
      <c r="E1825" s="28">
        <v>373886</v>
      </c>
      <c r="F1825" s="29">
        <v>376715</v>
      </c>
      <c r="G1825" s="29">
        <v>369279</v>
      </c>
      <c r="H1825" s="29">
        <v>360086</v>
      </c>
      <c r="I1825" s="29">
        <v>359804</v>
      </c>
      <c r="J1825" s="29">
        <v>353310</v>
      </c>
      <c r="K1825" s="29">
        <v>340708</v>
      </c>
      <c r="L1825" s="5">
        <v>100</v>
      </c>
      <c r="M1825" s="6">
        <v>100.75664774824411</v>
      </c>
      <c r="N1825" s="6">
        <v>98.76780622970638</v>
      </c>
      <c r="O1825" s="6">
        <v>96.30903537441894</v>
      </c>
      <c r="P1825" s="6">
        <v>96.233611314678797</v>
      </c>
      <c r="Q1825" s="6">
        <v>94.496718251017683</v>
      </c>
      <c r="R1825" s="6">
        <v>91.126172148729822</v>
      </c>
    </row>
    <row r="1826" spans="1:18" hidden="1" x14ac:dyDescent="0.4">
      <c r="A1826">
        <v>44201</v>
      </c>
      <c r="B1826">
        <v>2</v>
      </c>
      <c r="C1826" t="s">
        <v>1788</v>
      </c>
      <c r="D1826" t="s">
        <v>1789</v>
      </c>
      <c r="E1826" s="28">
        <v>131461</v>
      </c>
      <c r="F1826" s="29">
        <v>138765</v>
      </c>
      <c r="G1826" s="29">
        <v>142207</v>
      </c>
      <c r="H1826" s="29">
        <v>144997</v>
      </c>
      <c r="I1826" s="29">
        <v>151676</v>
      </c>
      <c r="J1826" s="29">
        <v>153913</v>
      </c>
      <c r="K1826" s="29">
        <v>152452</v>
      </c>
      <c r="L1826" s="5">
        <v>100</v>
      </c>
      <c r="M1826" s="6">
        <v>105.55602041670153</v>
      </c>
      <c r="N1826" s="6">
        <v>108.17428743125336</v>
      </c>
      <c r="O1826" s="6">
        <v>110.29658986315334</v>
      </c>
      <c r="P1826" s="6">
        <v>115.37718410783427</v>
      </c>
      <c r="Q1826" s="6">
        <v>117.07882946273038</v>
      </c>
      <c r="R1826" s="6">
        <v>115.96747324301504</v>
      </c>
    </row>
    <row r="1827" spans="1:18" hidden="1" x14ac:dyDescent="0.4">
      <c r="A1827">
        <v>44202</v>
      </c>
      <c r="B1827">
        <v>2</v>
      </c>
      <c r="C1827" t="s">
        <v>1788</v>
      </c>
      <c r="D1827" t="s">
        <v>1790</v>
      </c>
      <c r="E1827" s="28">
        <v>40275</v>
      </c>
      <c r="F1827" s="29">
        <v>39679</v>
      </c>
      <c r="G1827" s="29">
        <v>38558</v>
      </c>
      <c r="H1827" s="29">
        <v>37462</v>
      </c>
      <c r="I1827" s="29">
        <v>37141</v>
      </c>
      <c r="J1827" s="29">
        <v>36201</v>
      </c>
      <c r="K1827" s="29">
        <v>34611</v>
      </c>
      <c r="L1827" s="5">
        <v>100</v>
      </c>
      <c r="M1827" s="6">
        <v>98.52017380509001</v>
      </c>
      <c r="N1827" s="6">
        <v>95.736809435133452</v>
      </c>
      <c r="O1827" s="6">
        <v>93.015518311607693</v>
      </c>
      <c r="P1827" s="6">
        <v>92.21849782743638</v>
      </c>
      <c r="Q1827" s="6">
        <v>89.884543761638739</v>
      </c>
      <c r="R1827" s="6">
        <v>85.936685288640589</v>
      </c>
    </row>
    <row r="1828" spans="1:18" hidden="1" x14ac:dyDescent="0.4">
      <c r="A1828">
        <v>44203</v>
      </c>
      <c r="B1828">
        <v>2</v>
      </c>
      <c r="C1828" t="s">
        <v>1788</v>
      </c>
      <c r="D1828" t="s">
        <v>1791</v>
      </c>
      <c r="E1828" s="28">
        <v>25214</v>
      </c>
      <c r="F1828" s="29">
        <v>25609</v>
      </c>
      <c r="G1828" s="29">
        <v>25249</v>
      </c>
      <c r="H1828" s="29">
        <v>24927</v>
      </c>
      <c r="I1828" s="29">
        <v>25281</v>
      </c>
      <c r="J1828" s="29">
        <v>25142</v>
      </c>
      <c r="K1828" s="29">
        <v>24882</v>
      </c>
      <c r="L1828" s="5">
        <v>100</v>
      </c>
      <c r="M1828" s="6">
        <v>101.56658998968825</v>
      </c>
      <c r="N1828" s="6">
        <v>100.1388117712382</v>
      </c>
      <c r="O1828" s="6">
        <v>98.861743475846751</v>
      </c>
      <c r="P1828" s="6">
        <v>100.26572539065599</v>
      </c>
      <c r="Q1828" s="6">
        <v>99.714444356309983</v>
      </c>
      <c r="R1828" s="6">
        <v>98.683271198540496</v>
      </c>
    </row>
    <row r="1829" spans="1:18" hidden="1" x14ac:dyDescent="0.4">
      <c r="A1829">
        <v>44204</v>
      </c>
      <c r="B1829">
        <v>2</v>
      </c>
      <c r="C1829" t="s">
        <v>1788</v>
      </c>
      <c r="D1829" t="s">
        <v>1792</v>
      </c>
      <c r="E1829" s="28">
        <v>22419</v>
      </c>
      <c r="F1829" s="29">
        <v>22271</v>
      </c>
      <c r="G1829" s="29">
        <v>21518</v>
      </c>
      <c r="H1829" s="29">
        <v>20541</v>
      </c>
      <c r="I1829" s="29">
        <v>19743</v>
      </c>
      <c r="J1829" s="29">
        <v>18948</v>
      </c>
      <c r="K1829" s="29">
        <v>17818</v>
      </c>
      <c r="L1829" s="5">
        <v>100</v>
      </c>
      <c r="M1829" s="6">
        <v>99.339845666622068</v>
      </c>
      <c r="N1829" s="6">
        <v>95.981087470449182</v>
      </c>
      <c r="O1829" s="6">
        <v>91.623176769704273</v>
      </c>
      <c r="P1829" s="6">
        <v>88.063695972166471</v>
      </c>
      <c r="Q1829" s="6">
        <v>84.517596681386323</v>
      </c>
      <c r="R1829" s="6">
        <v>79.477229136000716</v>
      </c>
    </row>
    <row r="1830" spans="1:18" hidden="1" x14ac:dyDescent="0.4">
      <c r="A1830">
        <v>44205</v>
      </c>
      <c r="B1830">
        <v>2</v>
      </c>
      <c r="C1830" t="s">
        <v>1788</v>
      </c>
      <c r="D1830" t="s">
        <v>1793</v>
      </c>
      <c r="E1830" s="28">
        <v>27511</v>
      </c>
      <c r="F1830" s="29">
        <v>26965</v>
      </c>
      <c r="G1830" s="29">
        <v>25395</v>
      </c>
      <c r="H1830" s="29">
        <v>23479</v>
      </c>
      <c r="I1830" s="29">
        <v>22159</v>
      </c>
      <c r="J1830" s="29">
        <v>20659</v>
      </c>
      <c r="K1830" s="29">
        <v>18871</v>
      </c>
      <c r="L1830" s="5">
        <v>100</v>
      </c>
      <c r="M1830" s="6">
        <v>98.015339318817922</v>
      </c>
      <c r="N1830" s="6">
        <v>92.308531133001352</v>
      </c>
      <c r="O1830" s="6">
        <v>85.344044200501614</v>
      </c>
      <c r="P1830" s="6">
        <v>80.545963432808705</v>
      </c>
      <c r="Q1830" s="6">
        <v>75.09359892406674</v>
      </c>
      <c r="R1830" s="6">
        <v>68.594380429646321</v>
      </c>
    </row>
    <row r="1831" spans="1:18" hidden="1" x14ac:dyDescent="0.4">
      <c r="A1831">
        <v>44206</v>
      </c>
      <c r="B1831">
        <v>2</v>
      </c>
      <c r="C1831" t="s">
        <v>1788</v>
      </c>
      <c r="D1831" t="s">
        <v>1794</v>
      </c>
      <c r="E1831" s="28">
        <v>14853</v>
      </c>
      <c r="F1831" s="29">
        <v>14502</v>
      </c>
      <c r="G1831" s="29">
        <v>13624</v>
      </c>
      <c r="H1831" s="29">
        <v>12585</v>
      </c>
      <c r="I1831" s="29">
        <v>11870</v>
      </c>
      <c r="J1831" s="29">
        <v>11114</v>
      </c>
      <c r="K1831" s="29">
        <v>10269</v>
      </c>
      <c r="L1831" s="5">
        <v>100</v>
      </c>
      <c r="M1831" s="6">
        <v>97.636841042213689</v>
      </c>
      <c r="N1831" s="6">
        <v>91.725577324446235</v>
      </c>
      <c r="O1831" s="6">
        <v>84.730357503534634</v>
      </c>
      <c r="P1831" s="6">
        <v>79.91651518211809</v>
      </c>
      <c r="Q1831" s="6">
        <v>74.826634349962973</v>
      </c>
      <c r="R1831" s="6">
        <v>69.13754797010705</v>
      </c>
    </row>
    <row r="1832" spans="1:18" hidden="1" x14ac:dyDescent="0.4">
      <c r="A1832">
        <v>44207</v>
      </c>
      <c r="B1832">
        <v>2</v>
      </c>
      <c r="C1832" t="s">
        <v>1788</v>
      </c>
      <c r="D1832" t="s">
        <v>1795</v>
      </c>
      <c r="E1832" s="28">
        <v>7242</v>
      </c>
      <c r="F1832" s="29">
        <v>6812</v>
      </c>
      <c r="G1832" s="29">
        <v>6228</v>
      </c>
      <c r="H1832" s="29">
        <v>5494</v>
      </c>
      <c r="I1832" s="29">
        <v>4986</v>
      </c>
      <c r="J1832" s="29">
        <v>4431</v>
      </c>
      <c r="K1832" s="29">
        <v>3873</v>
      </c>
      <c r="L1832" s="5">
        <v>100</v>
      </c>
      <c r="M1832" s="6">
        <v>94.062413697873509</v>
      </c>
      <c r="N1832" s="6">
        <v>85.998342999171498</v>
      </c>
      <c r="O1832" s="6">
        <v>75.863021264843965</v>
      </c>
      <c r="P1832" s="6">
        <v>68.848384424192204</v>
      </c>
      <c r="Q1832" s="6">
        <v>61.18475559237779</v>
      </c>
      <c r="R1832" s="6">
        <v>53.479701739850874</v>
      </c>
    </row>
    <row r="1833" spans="1:18" hidden="1" x14ac:dyDescent="0.4">
      <c r="A1833">
        <v>44208</v>
      </c>
      <c r="B1833">
        <v>2</v>
      </c>
      <c r="C1833" t="s">
        <v>1788</v>
      </c>
      <c r="D1833" t="s">
        <v>1796</v>
      </c>
      <c r="E1833" s="28">
        <v>9814</v>
      </c>
      <c r="F1833" s="29">
        <v>9301</v>
      </c>
      <c r="G1833" s="29">
        <v>8382</v>
      </c>
      <c r="H1833" s="29">
        <v>7395</v>
      </c>
      <c r="I1833" s="29">
        <v>6562</v>
      </c>
      <c r="J1833" s="29">
        <v>5880</v>
      </c>
      <c r="K1833" s="29">
        <v>5264</v>
      </c>
      <c r="L1833" s="5">
        <v>100</v>
      </c>
      <c r="M1833" s="6">
        <v>94.772773588750766</v>
      </c>
      <c r="N1833" s="6">
        <v>85.408599959241911</v>
      </c>
      <c r="O1833" s="6">
        <v>75.351538618300381</v>
      </c>
      <c r="P1833" s="6">
        <v>66.863664153250454</v>
      </c>
      <c r="Q1833" s="6">
        <v>59.91440798858774</v>
      </c>
      <c r="R1833" s="6">
        <v>53.637660485021399</v>
      </c>
    </row>
    <row r="1834" spans="1:18" hidden="1" x14ac:dyDescent="0.4">
      <c r="A1834">
        <v>44209</v>
      </c>
      <c r="B1834">
        <v>2</v>
      </c>
      <c r="C1834" t="s">
        <v>1788</v>
      </c>
      <c r="D1834" t="s">
        <v>1797</v>
      </c>
      <c r="E1834" s="28">
        <v>8573</v>
      </c>
      <c r="F1834" s="29">
        <v>8378</v>
      </c>
      <c r="G1834" s="29">
        <v>7932</v>
      </c>
      <c r="H1834" s="29">
        <v>7476</v>
      </c>
      <c r="I1834" s="29">
        <v>7233</v>
      </c>
      <c r="J1834" s="29">
        <v>7013</v>
      </c>
      <c r="K1834" s="29">
        <v>6692</v>
      </c>
      <c r="L1834" s="5">
        <v>100</v>
      </c>
      <c r="M1834" s="6">
        <v>97.725417006882083</v>
      </c>
      <c r="N1834" s="6">
        <v>92.523037443135422</v>
      </c>
      <c r="O1834" s="6">
        <v>87.204012597690422</v>
      </c>
      <c r="P1834" s="6">
        <v>84.369532252420385</v>
      </c>
      <c r="Q1834" s="6">
        <v>81.803336055056576</v>
      </c>
      <c r="R1834" s="6">
        <v>78.059022512539372</v>
      </c>
    </row>
    <row r="1835" spans="1:18" hidden="1" x14ac:dyDescent="0.4">
      <c r="A1835">
        <v>44210</v>
      </c>
      <c r="B1835">
        <v>2</v>
      </c>
      <c r="C1835" t="s">
        <v>1788</v>
      </c>
      <c r="D1835" t="s">
        <v>1798</v>
      </c>
      <c r="E1835" s="28">
        <v>10694</v>
      </c>
      <c r="F1835" s="29">
        <v>10523</v>
      </c>
      <c r="G1835" s="29">
        <v>9953</v>
      </c>
      <c r="H1835" s="29">
        <v>9424</v>
      </c>
      <c r="I1835" s="29">
        <v>9138</v>
      </c>
      <c r="J1835" s="29">
        <v>8762</v>
      </c>
      <c r="K1835" s="29">
        <v>8284</v>
      </c>
      <c r="L1835" s="5">
        <v>100</v>
      </c>
      <c r="M1835" s="6">
        <v>98.400972507948381</v>
      </c>
      <c r="N1835" s="6">
        <v>93.070880867776324</v>
      </c>
      <c r="O1835" s="6">
        <v>88.124181784178049</v>
      </c>
      <c r="P1835" s="6">
        <v>85.44978492612681</v>
      </c>
      <c r="Q1835" s="6">
        <v>81.933794651206284</v>
      </c>
      <c r="R1835" s="6">
        <v>77.463998503833935</v>
      </c>
    </row>
    <row r="1836" spans="1:18" hidden="1" x14ac:dyDescent="0.4">
      <c r="A1836">
        <v>44211</v>
      </c>
      <c r="B1836">
        <v>2</v>
      </c>
      <c r="C1836" t="s">
        <v>1788</v>
      </c>
      <c r="D1836" t="s">
        <v>1799</v>
      </c>
      <c r="E1836" s="28">
        <v>19464</v>
      </c>
      <c r="F1836" s="29">
        <v>19059</v>
      </c>
      <c r="G1836" s="29">
        <v>18266</v>
      </c>
      <c r="H1836" s="29">
        <v>17446</v>
      </c>
      <c r="I1836" s="29">
        <v>16964</v>
      </c>
      <c r="J1836" s="29">
        <v>16286</v>
      </c>
      <c r="K1836" s="29">
        <v>15393</v>
      </c>
      <c r="L1836" s="5">
        <v>100</v>
      </c>
      <c r="M1836" s="6">
        <v>97.919235511713936</v>
      </c>
      <c r="N1836" s="6">
        <v>93.845047266748878</v>
      </c>
      <c r="O1836" s="6">
        <v>89.632141389231407</v>
      </c>
      <c r="P1836" s="6">
        <v>87.155774763666258</v>
      </c>
      <c r="Q1836" s="6">
        <v>83.672420879572542</v>
      </c>
      <c r="R1836" s="6">
        <v>79.084463625154129</v>
      </c>
    </row>
    <row r="1837" spans="1:18" hidden="1" x14ac:dyDescent="0.4">
      <c r="A1837">
        <v>44212</v>
      </c>
      <c r="B1837">
        <v>2</v>
      </c>
      <c r="C1837" t="s">
        <v>1788</v>
      </c>
      <c r="D1837" t="s">
        <v>1800</v>
      </c>
      <c r="E1837" s="28">
        <v>14934</v>
      </c>
      <c r="F1837" s="29">
        <v>14380</v>
      </c>
      <c r="G1837" s="29">
        <v>13175</v>
      </c>
      <c r="H1837" s="29">
        <v>11932</v>
      </c>
      <c r="I1837" s="29">
        <v>11172</v>
      </c>
      <c r="J1837" s="29">
        <v>10374</v>
      </c>
      <c r="K1837" s="29">
        <v>9537</v>
      </c>
      <c r="L1837" s="5">
        <v>100</v>
      </c>
      <c r="M1837" s="6">
        <v>96.290344181063347</v>
      </c>
      <c r="N1837" s="6">
        <v>88.221507968394263</v>
      </c>
      <c r="O1837" s="6">
        <v>79.898218829516537</v>
      </c>
      <c r="P1837" s="6">
        <v>74.809160305343511</v>
      </c>
      <c r="Q1837" s="6">
        <v>69.465648854961842</v>
      </c>
      <c r="R1837" s="6">
        <v>63.860988348734423</v>
      </c>
    </row>
    <row r="1838" spans="1:18" hidden="1" x14ac:dyDescent="0.4">
      <c r="A1838">
        <v>44213</v>
      </c>
      <c r="B1838">
        <v>2</v>
      </c>
      <c r="C1838" t="s">
        <v>1788</v>
      </c>
      <c r="D1838" t="s">
        <v>1801</v>
      </c>
      <c r="E1838" s="28">
        <v>11214</v>
      </c>
      <c r="F1838" s="29">
        <v>11092</v>
      </c>
      <c r="G1838" s="29">
        <v>10750</v>
      </c>
      <c r="H1838" s="29">
        <v>10377</v>
      </c>
      <c r="I1838" s="29">
        <v>10233</v>
      </c>
      <c r="J1838" s="29">
        <v>10049</v>
      </c>
      <c r="K1838" s="29">
        <v>9733</v>
      </c>
      <c r="L1838" s="5">
        <v>100</v>
      </c>
      <c r="M1838" s="6">
        <v>98.912074192973066</v>
      </c>
      <c r="N1838" s="6">
        <v>95.86231496343855</v>
      </c>
      <c r="O1838" s="6">
        <v>92.536115569823423</v>
      </c>
      <c r="P1838" s="6">
        <v>91.252006420545754</v>
      </c>
      <c r="Q1838" s="6">
        <v>89.611200285357583</v>
      </c>
      <c r="R1838" s="6">
        <v>86.79329409666488</v>
      </c>
    </row>
    <row r="1839" spans="1:18" hidden="1" x14ac:dyDescent="0.4">
      <c r="A1839">
        <v>44214</v>
      </c>
      <c r="B1839">
        <v>2</v>
      </c>
      <c r="C1839" t="s">
        <v>1788</v>
      </c>
      <c r="D1839" t="s">
        <v>1802</v>
      </c>
      <c r="E1839" s="28">
        <v>11330</v>
      </c>
      <c r="F1839" s="29">
        <v>10836</v>
      </c>
      <c r="G1839" s="29">
        <v>10154</v>
      </c>
      <c r="H1839" s="29">
        <v>9451</v>
      </c>
      <c r="I1839" s="29">
        <v>8946</v>
      </c>
      <c r="J1839" s="29">
        <v>8331</v>
      </c>
      <c r="K1839" s="29">
        <v>7582</v>
      </c>
      <c r="L1839" s="5">
        <v>100</v>
      </c>
      <c r="M1839" s="6">
        <v>95.639894086496028</v>
      </c>
      <c r="N1839" s="6">
        <v>89.620476610767881</v>
      </c>
      <c r="O1839" s="6">
        <v>83.415710503089144</v>
      </c>
      <c r="P1839" s="6">
        <v>78.958517210944393</v>
      </c>
      <c r="Q1839" s="6">
        <v>73.530450132391877</v>
      </c>
      <c r="R1839" s="6">
        <v>66.919682259488084</v>
      </c>
    </row>
    <row r="1840" spans="1:18" hidden="1" x14ac:dyDescent="0.4">
      <c r="A1840">
        <v>44322</v>
      </c>
      <c r="B1840">
        <v>3</v>
      </c>
      <c r="C1840" t="s">
        <v>1788</v>
      </c>
      <c r="D1840" t="s">
        <v>1803</v>
      </c>
      <c r="E1840" s="28">
        <v>942</v>
      </c>
      <c r="F1840" s="29">
        <v>918</v>
      </c>
      <c r="G1840" s="29">
        <v>830</v>
      </c>
      <c r="H1840" s="29">
        <v>721</v>
      </c>
      <c r="I1840" s="29">
        <v>607</v>
      </c>
      <c r="J1840" s="29">
        <v>507</v>
      </c>
      <c r="K1840" s="29">
        <v>404</v>
      </c>
      <c r="L1840" s="5">
        <v>100</v>
      </c>
      <c r="M1840" s="6">
        <v>97.452229299363054</v>
      </c>
      <c r="N1840" s="6">
        <v>88.110403397027596</v>
      </c>
      <c r="O1840" s="6">
        <v>76.539278131634831</v>
      </c>
      <c r="P1840" s="6">
        <v>64.437367303609335</v>
      </c>
      <c r="Q1840" s="6">
        <v>53.821656050955411</v>
      </c>
      <c r="R1840" s="6">
        <v>42.887473460721871</v>
      </c>
    </row>
    <row r="1841" spans="1:18" hidden="1" x14ac:dyDescent="0.4">
      <c r="A1841">
        <v>44341</v>
      </c>
      <c r="B1841">
        <v>3</v>
      </c>
      <c r="C1841" t="s">
        <v>1788</v>
      </c>
      <c r="D1841" t="s">
        <v>1804</v>
      </c>
      <c r="E1841" s="28">
        <v>8545</v>
      </c>
      <c r="F1841" s="29">
        <v>8687</v>
      </c>
      <c r="G1841" s="29">
        <v>8691</v>
      </c>
      <c r="H1841" s="29">
        <v>8690</v>
      </c>
      <c r="I1841" s="29">
        <v>8958</v>
      </c>
      <c r="J1841" s="29">
        <v>9095</v>
      </c>
      <c r="K1841" s="29">
        <v>9025</v>
      </c>
      <c r="L1841" s="5">
        <v>100</v>
      </c>
      <c r="M1841" s="6">
        <v>101.66179052077237</v>
      </c>
      <c r="N1841" s="6">
        <v>101.70860152135752</v>
      </c>
      <c r="O1841" s="6">
        <v>101.69689877121124</v>
      </c>
      <c r="P1841" s="6">
        <v>104.83323581041543</v>
      </c>
      <c r="Q1841" s="6">
        <v>106.43651258045641</v>
      </c>
      <c r="R1841" s="6">
        <v>105.61732007021649</v>
      </c>
    </row>
    <row r="1842" spans="1:18" hidden="1" x14ac:dyDescent="0.4">
      <c r="A1842">
        <v>44461</v>
      </c>
      <c r="B1842">
        <v>3</v>
      </c>
      <c r="C1842" t="s">
        <v>1788</v>
      </c>
      <c r="D1842" t="s">
        <v>1805</v>
      </c>
      <c r="E1842" s="28">
        <v>3858</v>
      </c>
      <c r="F1842" s="29">
        <v>3635</v>
      </c>
      <c r="G1842" s="29">
        <v>3350</v>
      </c>
      <c r="H1842" s="29">
        <v>2989</v>
      </c>
      <c r="I1842" s="29">
        <v>2723</v>
      </c>
      <c r="J1842" s="29">
        <v>2480</v>
      </c>
      <c r="K1842" s="29">
        <v>2217</v>
      </c>
      <c r="L1842" s="5">
        <v>100</v>
      </c>
      <c r="M1842" s="6">
        <v>94.219803006739241</v>
      </c>
      <c r="N1842" s="6">
        <v>86.832555728356667</v>
      </c>
      <c r="O1842" s="6">
        <v>77.475375842405398</v>
      </c>
      <c r="P1842" s="6">
        <v>70.580611715914984</v>
      </c>
      <c r="Q1842" s="6">
        <v>64.282011404873003</v>
      </c>
      <c r="R1842" s="6">
        <v>57.465007776049774</v>
      </c>
    </row>
    <row r="1843" spans="1:18" hidden="1" x14ac:dyDescent="0.4">
      <c r="A1843">
        <v>44462</v>
      </c>
      <c r="B1843">
        <v>3</v>
      </c>
      <c r="C1843" t="s">
        <v>1788</v>
      </c>
      <c r="D1843" t="s">
        <v>1806</v>
      </c>
      <c r="E1843" s="28">
        <v>5543</v>
      </c>
      <c r="F1843" s="29">
        <v>5303</v>
      </c>
      <c r="G1843" s="29">
        <v>5017</v>
      </c>
      <c r="H1843" s="29">
        <v>4700</v>
      </c>
      <c r="I1843" s="29">
        <v>4412</v>
      </c>
      <c r="J1843" s="29">
        <v>4125</v>
      </c>
      <c r="K1843" s="29">
        <v>3801</v>
      </c>
      <c r="L1843" s="5">
        <v>100</v>
      </c>
      <c r="M1843" s="6">
        <v>95.670214685188526</v>
      </c>
      <c r="N1843" s="6">
        <v>90.510553851704856</v>
      </c>
      <c r="O1843" s="6">
        <v>84.791629081724693</v>
      </c>
      <c r="P1843" s="6">
        <v>79.595886703950924</v>
      </c>
      <c r="Q1843" s="6">
        <v>74.418185098322212</v>
      </c>
      <c r="R1843" s="6">
        <v>68.572974923326726</v>
      </c>
    </row>
    <row r="1844" spans="1:18" hidden="1" x14ac:dyDescent="0.4">
      <c r="A1844">
        <v>45000</v>
      </c>
      <c r="B1844" t="s">
        <v>0</v>
      </c>
      <c r="C1844" t="s">
        <v>1807</v>
      </c>
      <c r="E1844" s="28">
        <v>348873</v>
      </c>
      <c r="F1844" s="29">
        <v>355013</v>
      </c>
      <c r="G1844" s="29">
        <v>351538</v>
      </c>
      <c r="H1844" s="29">
        <v>342759</v>
      </c>
      <c r="I1844" s="29">
        <v>341726</v>
      </c>
      <c r="J1844" s="29">
        <v>336021</v>
      </c>
      <c r="K1844" s="29">
        <v>325181</v>
      </c>
      <c r="L1844" s="5">
        <v>100</v>
      </c>
      <c r="M1844" s="6">
        <v>101.75995276217992</v>
      </c>
      <c r="N1844" s="6">
        <v>100.76388829172794</v>
      </c>
      <c r="O1844" s="6">
        <v>98.247499806519855</v>
      </c>
      <c r="P1844" s="6">
        <v>97.951403519332246</v>
      </c>
      <c r="Q1844" s="6">
        <v>96.316137964244859</v>
      </c>
      <c r="R1844" s="6">
        <v>93.20899009095001</v>
      </c>
    </row>
    <row r="1845" spans="1:18" hidden="1" x14ac:dyDescent="0.4">
      <c r="A1845">
        <v>45201</v>
      </c>
      <c r="B1845">
        <v>2</v>
      </c>
      <c r="C1845" t="s">
        <v>1807</v>
      </c>
      <c r="D1845" t="s">
        <v>1808</v>
      </c>
      <c r="E1845" s="28">
        <v>113692</v>
      </c>
      <c r="F1845" s="29">
        <v>119792</v>
      </c>
      <c r="G1845" s="29">
        <v>123754</v>
      </c>
      <c r="H1845" s="29">
        <v>126545</v>
      </c>
      <c r="I1845" s="29">
        <v>132135</v>
      </c>
      <c r="J1845" s="29">
        <v>134189</v>
      </c>
      <c r="K1845" s="29">
        <v>133140</v>
      </c>
      <c r="L1845" s="5">
        <v>100</v>
      </c>
      <c r="M1845" s="6">
        <v>105.36537311332373</v>
      </c>
      <c r="N1845" s="6">
        <v>108.85022692889561</v>
      </c>
      <c r="O1845" s="6">
        <v>111.30510502058193</v>
      </c>
      <c r="P1845" s="6">
        <v>116.22189775885727</v>
      </c>
      <c r="Q1845" s="6">
        <v>118.02853323013053</v>
      </c>
      <c r="R1845" s="6">
        <v>117.10586496851141</v>
      </c>
    </row>
    <row r="1846" spans="1:18" hidden="1" x14ac:dyDescent="0.4">
      <c r="A1846">
        <v>45202</v>
      </c>
      <c r="B1846">
        <v>2</v>
      </c>
      <c r="C1846" t="s">
        <v>1807</v>
      </c>
      <c r="D1846" t="s">
        <v>1809</v>
      </c>
      <c r="E1846" s="28">
        <v>50964</v>
      </c>
      <c r="F1846" s="29">
        <v>51745</v>
      </c>
      <c r="G1846" s="29">
        <v>50777</v>
      </c>
      <c r="H1846" s="29">
        <v>48962</v>
      </c>
      <c r="I1846" s="29">
        <v>48685</v>
      </c>
      <c r="J1846" s="29">
        <v>48038</v>
      </c>
      <c r="K1846" s="29">
        <v>46990</v>
      </c>
      <c r="L1846" s="5">
        <v>100</v>
      </c>
      <c r="M1846" s="6">
        <v>101.53245428145357</v>
      </c>
      <c r="N1846" s="6">
        <v>99.633074326975901</v>
      </c>
      <c r="O1846" s="6">
        <v>96.07173691233028</v>
      </c>
      <c r="P1846" s="6">
        <v>95.528215995604739</v>
      </c>
      <c r="Q1846" s="6">
        <v>94.258692410328862</v>
      </c>
      <c r="R1846" s="6">
        <v>92.202338905894351</v>
      </c>
    </row>
    <row r="1847" spans="1:18" hidden="1" x14ac:dyDescent="0.4">
      <c r="A1847">
        <v>45203</v>
      </c>
      <c r="B1847">
        <v>2</v>
      </c>
      <c r="C1847" t="s">
        <v>1807</v>
      </c>
      <c r="D1847" t="s">
        <v>1810</v>
      </c>
      <c r="E1847" s="28">
        <v>41082</v>
      </c>
      <c r="F1847" s="29">
        <v>40844</v>
      </c>
      <c r="G1847" s="29">
        <v>39656</v>
      </c>
      <c r="H1847" s="29">
        <v>37684</v>
      </c>
      <c r="I1847" s="29">
        <v>36682</v>
      </c>
      <c r="J1847" s="29">
        <v>35090</v>
      </c>
      <c r="K1847" s="29">
        <v>33064</v>
      </c>
      <c r="L1847" s="5">
        <v>100</v>
      </c>
      <c r="M1847" s="6">
        <v>99.420670853415118</v>
      </c>
      <c r="N1847" s="6">
        <v>96.528893432646896</v>
      </c>
      <c r="O1847" s="6">
        <v>91.728737646657905</v>
      </c>
      <c r="P1847" s="6">
        <v>89.289713256414004</v>
      </c>
      <c r="Q1847" s="6">
        <v>85.414536780098331</v>
      </c>
      <c r="R1847" s="6">
        <v>80.482936565892601</v>
      </c>
    </row>
    <row r="1848" spans="1:18" hidden="1" x14ac:dyDescent="0.4">
      <c r="A1848">
        <v>45204</v>
      </c>
      <c r="B1848">
        <v>2</v>
      </c>
      <c r="C1848" t="s">
        <v>1807</v>
      </c>
      <c r="D1848" t="s">
        <v>1811</v>
      </c>
      <c r="E1848" s="28">
        <v>19615</v>
      </c>
      <c r="F1848" s="29">
        <v>19281</v>
      </c>
      <c r="G1848" s="29">
        <v>18320</v>
      </c>
      <c r="H1848" s="29">
        <v>16930</v>
      </c>
      <c r="I1848" s="29">
        <v>15960</v>
      </c>
      <c r="J1848" s="29">
        <v>14991</v>
      </c>
      <c r="K1848" s="29">
        <v>14044</v>
      </c>
      <c r="L1848" s="5">
        <v>100</v>
      </c>
      <c r="M1848" s="6">
        <v>98.297221514147338</v>
      </c>
      <c r="N1848" s="6">
        <v>93.397909762936521</v>
      </c>
      <c r="O1848" s="6">
        <v>86.311496303849097</v>
      </c>
      <c r="P1848" s="6">
        <v>81.366301300025484</v>
      </c>
      <c r="Q1848" s="6">
        <v>76.426204435381081</v>
      </c>
      <c r="R1848" s="6">
        <v>71.598266632679071</v>
      </c>
    </row>
    <row r="1849" spans="1:18" hidden="1" x14ac:dyDescent="0.4">
      <c r="A1849">
        <v>45205</v>
      </c>
      <c r="B1849">
        <v>2</v>
      </c>
      <c r="C1849" t="s">
        <v>1807</v>
      </c>
      <c r="D1849" t="s">
        <v>1812</v>
      </c>
      <c r="E1849" s="28">
        <v>16257</v>
      </c>
      <c r="F1849" s="29">
        <v>16309</v>
      </c>
      <c r="G1849" s="29">
        <v>15723</v>
      </c>
      <c r="H1849" s="29">
        <v>14823</v>
      </c>
      <c r="I1849" s="29">
        <v>14201</v>
      </c>
      <c r="J1849" s="29">
        <v>13669</v>
      </c>
      <c r="K1849" s="29">
        <v>12969</v>
      </c>
      <c r="L1849" s="5">
        <v>100</v>
      </c>
      <c r="M1849" s="6">
        <v>100.31986221320047</v>
      </c>
      <c r="N1849" s="6">
        <v>96.715261118287515</v>
      </c>
      <c r="O1849" s="6">
        <v>91.179184351356341</v>
      </c>
      <c r="P1849" s="6">
        <v>87.353140185766136</v>
      </c>
      <c r="Q1849" s="6">
        <v>84.080703696869037</v>
      </c>
      <c r="R1849" s="6">
        <v>79.774866211478141</v>
      </c>
    </row>
    <row r="1850" spans="1:18" hidden="1" x14ac:dyDescent="0.4">
      <c r="A1850">
        <v>45206</v>
      </c>
      <c r="B1850">
        <v>2</v>
      </c>
      <c r="C1850" t="s">
        <v>1807</v>
      </c>
      <c r="D1850" t="s">
        <v>1813</v>
      </c>
      <c r="E1850" s="28">
        <v>19522</v>
      </c>
      <c r="F1850" s="29">
        <v>19738</v>
      </c>
      <c r="G1850" s="29">
        <v>19543</v>
      </c>
      <c r="H1850" s="29">
        <v>19171</v>
      </c>
      <c r="I1850" s="29">
        <v>19162</v>
      </c>
      <c r="J1850" s="29">
        <v>18940</v>
      </c>
      <c r="K1850" s="29">
        <v>18193</v>
      </c>
      <c r="L1850" s="5">
        <v>100</v>
      </c>
      <c r="M1850" s="6">
        <v>101.10644401188402</v>
      </c>
      <c r="N1850" s="6">
        <v>100.10757094559983</v>
      </c>
      <c r="O1850" s="6">
        <v>98.202028480688455</v>
      </c>
      <c r="P1850" s="6">
        <v>98.155926646859953</v>
      </c>
      <c r="Q1850" s="6">
        <v>97.018748079090258</v>
      </c>
      <c r="R1850" s="6">
        <v>93.19229587132466</v>
      </c>
    </row>
    <row r="1851" spans="1:18" hidden="1" x14ac:dyDescent="0.4">
      <c r="A1851">
        <v>45207</v>
      </c>
      <c r="B1851">
        <v>2</v>
      </c>
      <c r="C1851" t="s">
        <v>1807</v>
      </c>
      <c r="D1851" t="s">
        <v>1814</v>
      </c>
      <c r="E1851" s="28">
        <v>7256</v>
      </c>
      <c r="F1851" s="29">
        <v>7060</v>
      </c>
      <c r="G1851" s="29">
        <v>6413</v>
      </c>
      <c r="H1851" s="29">
        <v>5660</v>
      </c>
      <c r="I1851" s="29">
        <v>5055</v>
      </c>
      <c r="J1851" s="29">
        <v>4575</v>
      </c>
      <c r="K1851" s="29">
        <v>4213</v>
      </c>
      <c r="L1851" s="5">
        <v>100</v>
      </c>
      <c r="M1851" s="6">
        <v>97.298787210584351</v>
      </c>
      <c r="N1851" s="6">
        <v>88.382028665931642</v>
      </c>
      <c r="O1851" s="6">
        <v>78.004410143329665</v>
      </c>
      <c r="P1851" s="6">
        <v>69.666482910694597</v>
      </c>
      <c r="Q1851" s="6">
        <v>63.05126791620728</v>
      </c>
      <c r="R1851" s="6">
        <v>58.06229327453142</v>
      </c>
    </row>
    <row r="1852" spans="1:18" hidden="1" x14ac:dyDescent="0.4">
      <c r="A1852">
        <v>45208</v>
      </c>
      <c r="B1852">
        <v>2</v>
      </c>
      <c r="C1852" t="s">
        <v>1807</v>
      </c>
      <c r="D1852" t="s">
        <v>1815</v>
      </c>
      <c r="E1852" s="28">
        <v>10944</v>
      </c>
      <c r="F1852" s="29">
        <v>10810</v>
      </c>
      <c r="G1852" s="29">
        <v>10416</v>
      </c>
      <c r="H1852" s="29">
        <v>9827</v>
      </c>
      <c r="I1852" s="29">
        <v>9420</v>
      </c>
      <c r="J1852" s="29">
        <v>8889</v>
      </c>
      <c r="K1852" s="29">
        <v>8249</v>
      </c>
      <c r="L1852" s="5">
        <v>100</v>
      </c>
      <c r="M1852" s="6">
        <v>98.775584795321635</v>
      </c>
      <c r="N1852" s="6">
        <v>95.175438596491219</v>
      </c>
      <c r="O1852" s="6">
        <v>89.793494152046776</v>
      </c>
      <c r="P1852" s="6">
        <v>86.074561403508781</v>
      </c>
      <c r="Q1852" s="6">
        <v>81.222587719298247</v>
      </c>
      <c r="R1852" s="6">
        <v>75.374634502923982</v>
      </c>
    </row>
    <row r="1853" spans="1:18" hidden="1" x14ac:dyDescent="0.4">
      <c r="A1853">
        <v>45209</v>
      </c>
      <c r="B1853">
        <v>2</v>
      </c>
      <c r="C1853" t="s">
        <v>1807</v>
      </c>
      <c r="D1853" t="s">
        <v>1816</v>
      </c>
      <c r="E1853" s="28">
        <v>7489</v>
      </c>
      <c r="F1853" s="29">
        <v>7202</v>
      </c>
      <c r="G1853" s="29">
        <v>6705</v>
      </c>
      <c r="H1853" s="29">
        <v>6080</v>
      </c>
      <c r="I1853" s="29">
        <v>5475</v>
      </c>
      <c r="J1853" s="29">
        <v>5007</v>
      </c>
      <c r="K1853" s="29">
        <v>4582</v>
      </c>
      <c r="L1853" s="5">
        <v>100</v>
      </c>
      <c r="M1853" s="6">
        <v>96.167712645212973</v>
      </c>
      <c r="N1853" s="6">
        <v>89.53131259180131</v>
      </c>
      <c r="O1853" s="6">
        <v>81.185739083989844</v>
      </c>
      <c r="P1853" s="6">
        <v>73.107223928428368</v>
      </c>
      <c r="Q1853" s="6">
        <v>66.858058485779154</v>
      </c>
      <c r="R1853" s="6">
        <v>61.18306850046735</v>
      </c>
    </row>
    <row r="1854" spans="1:18" hidden="1" x14ac:dyDescent="0.4">
      <c r="A1854">
        <v>45341</v>
      </c>
      <c r="B1854">
        <v>3</v>
      </c>
      <c r="C1854" t="s">
        <v>1807</v>
      </c>
      <c r="D1854" t="s">
        <v>1817</v>
      </c>
      <c r="E1854" s="28">
        <v>7257</v>
      </c>
      <c r="F1854" s="29">
        <v>7725</v>
      </c>
      <c r="G1854" s="29">
        <v>7894</v>
      </c>
      <c r="H1854" s="29">
        <v>7853</v>
      </c>
      <c r="I1854" s="29">
        <v>7950</v>
      </c>
      <c r="J1854" s="29">
        <v>8042</v>
      </c>
      <c r="K1854" s="29">
        <v>8089</v>
      </c>
      <c r="L1854" s="5">
        <v>100</v>
      </c>
      <c r="M1854" s="6">
        <v>106.44894584539067</v>
      </c>
      <c r="N1854" s="6">
        <v>108.77773184511506</v>
      </c>
      <c r="O1854" s="6">
        <v>108.21276009370264</v>
      </c>
      <c r="P1854" s="6">
        <v>109.54940057875156</v>
      </c>
      <c r="Q1854" s="6">
        <v>110.81714206972578</v>
      </c>
      <c r="R1854" s="6">
        <v>111.46479261402784</v>
      </c>
    </row>
    <row r="1855" spans="1:18" hidden="1" x14ac:dyDescent="0.4">
      <c r="A1855">
        <v>45361</v>
      </c>
      <c r="B1855">
        <v>3</v>
      </c>
      <c r="C1855" t="s">
        <v>1807</v>
      </c>
      <c r="D1855" t="s">
        <v>1818</v>
      </c>
      <c r="E1855" s="28">
        <v>3641</v>
      </c>
      <c r="F1855" s="29">
        <v>3612</v>
      </c>
      <c r="G1855" s="29">
        <v>3440</v>
      </c>
      <c r="H1855" s="29">
        <v>3209</v>
      </c>
      <c r="I1855" s="29">
        <v>2946</v>
      </c>
      <c r="J1855" s="29">
        <v>2703</v>
      </c>
      <c r="K1855" s="29">
        <v>2492</v>
      </c>
      <c r="L1855" s="5">
        <v>100</v>
      </c>
      <c r="M1855" s="6">
        <v>99.203515517714919</v>
      </c>
      <c r="N1855" s="6">
        <v>94.479538588299917</v>
      </c>
      <c r="O1855" s="6">
        <v>88.135127712166977</v>
      </c>
      <c r="P1855" s="6">
        <v>80.911837407305683</v>
      </c>
      <c r="Q1855" s="6">
        <v>74.237846745399622</v>
      </c>
      <c r="R1855" s="6">
        <v>68.442735512221915</v>
      </c>
    </row>
    <row r="1856" spans="1:18" hidden="1" x14ac:dyDescent="0.4">
      <c r="A1856">
        <v>45382</v>
      </c>
      <c r="B1856">
        <v>3</v>
      </c>
      <c r="C1856" t="s">
        <v>1807</v>
      </c>
      <c r="D1856" t="s">
        <v>1819</v>
      </c>
      <c r="E1856" s="28">
        <v>6867</v>
      </c>
      <c r="F1856" s="29">
        <v>7118</v>
      </c>
      <c r="G1856" s="29">
        <v>6939</v>
      </c>
      <c r="H1856" s="29">
        <v>6636</v>
      </c>
      <c r="I1856" s="29">
        <v>6361</v>
      </c>
      <c r="J1856" s="29">
        <v>5994</v>
      </c>
      <c r="K1856" s="29">
        <v>5597</v>
      </c>
      <c r="L1856" s="5">
        <v>100</v>
      </c>
      <c r="M1856" s="6">
        <v>103.65516237075869</v>
      </c>
      <c r="N1856" s="6">
        <v>101.04849279161205</v>
      </c>
      <c r="O1856" s="6">
        <v>96.63608562691131</v>
      </c>
      <c r="P1856" s="6">
        <v>92.631425658948601</v>
      </c>
      <c r="Q1856" s="6">
        <v>87.287024901703802</v>
      </c>
      <c r="R1856" s="6">
        <v>81.505752147953984</v>
      </c>
    </row>
    <row r="1857" spans="1:18" hidden="1" x14ac:dyDescent="0.4">
      <c r="A1857">
        <v>45383</v>
      </c>
      <c r="B1857">
        <v>3</v>
      </c>
      <c r="C1857" t="s">
        <v>1807</v>
      </c>
      <c r="D1857" t="s">
        <v>1820</v>
      </c>
      <c r="E1857" s="28">
        <v>2554</v>
      </c>
      <c r="F1857" s="29">
        <v>2564</v>
      </c>
      <c r="G1857" s="29">
        <v>2497</v>
      </c>
      <c r="H1857" s="29">
        <v>2382</v>
      </c>
      <c r="I1857" s="29">
        <v>2332</v>
      </c>
      <c r="J1857" s="29">
        <v>2289</v>
      </c>
      <c r="K1857" s="29">
        <v>2210</v>
      </c>
      <c r="L1857" s="5">
        <v>100</v>
      </c>
      <c r="M1857" s="6">
        <v>100.39154267815191</v>
      </c>
      <c r="N1857" s="6">
        <v>97.768206734534076</v>
      </c>
      <c r="O1857" s="6">
        <v>93.265465935786992</v>
      </c>
      <c r="P1857" s="6">
        <v>91.307752545027412</v>
      </c>
      <c r="Q1857" s="6">
        <v>89.624119028974164</v>
      </c>
      <c r="R1857" s="6">
        <v>86.530931871573998</v>
      </c>
    </row>
    <row r="1858" spans="1:18" hidden="1" x14ac:dyDescent="0.4">
      <c r="A1858">
        <v>45401</v>
      </c>
      <c r="B1858">
        <v>3</v>
      </c>
      <c r="C1858" t="s">
        <v>1807</v>
      </c>
      <c r="D1858" t="s">
        <v>1821</v>
      </c>
      <c r="E1858" s="28">
        <v>6516</v>
      </c>
      <c r="F1858" s="29">
        <v>6543</v>
      </c>
      <c r="G1858" s="29">
        <v>6366</v>
      </c>
      <c r="H1858" s="29">
        <v>6148</v>
      </c>
      <c r="I1858" s="29">
        <v>6107</v>
      </c>
      <c r="J1858" s="29">
        <v>5989</v>
      </c>
      <c r="K1858" s="29">
        <v>5783</v>
      </c>
      <c r="L1858" s="5">
        <v>100</v>
      </c>
      <c r="M1858" s="6">
        <v>100.41436464088397</v>
      </c>
      <c r="N1858" s="6">
        <v>97.697974217311241</v>
      </c>
      <c r="O1858" s="6">
        <v>94.352363413136899</v>
      </c>
      <c r="P1858" s="6">
        <v>93.72314303253529</v>
      </c>
      <c r="Q1858" s="6">
        <v>91.912216083486797</v>
      </c>
      <c r="R1858" s="6">
        <v>88.750767341927556</v>
      </c>
    </row>
    <row r="1859" spans="1:18" hidden="1" x14ac:dyDescent="0.4">
      <c r="A1859">
        <v>45402</v>
      </c>
      <c r="B1859">
        <v>3</v>
      </c>
      <c r="C1859" t="s">
        <v>1807</v>
      </c>
      <c r="D1859" t="s">
        <v>1822</v>
      </c>
      <c r="E1859" s="28">
        <v>5255</v>
      </c>
      <c r="F1859" s="29">
        <v>5370</v>
      </c>
      <c r="G1859" s="29">
        <v>5368</v>
      </c>
      <c r="H1859" s="29">
        <v>5235</v>
      </c>
      <c r="I1859" s="29">
        <v>5178</v>
      </c>
      <c r="J1859" s="29">
        <v>5044</v>
      </c>
      <c r="K1859" s="29">
        <v>4750</v>
      </c>
      <c r="L1859" s="5">
        <v>100</v>
      </c>
      <c r="M1859" s="6">
        <v>102.18839200761181</v>
      </c>
      <c r="N1859" s="6">
        <v>102.15033301617507</v>
      </c>
      <c r="O1859" s="6">
        <v>99.619410085632737</v>
      </c>
      <c r="P1859" s="6">
        <v>98.534728829686017</v>
      </c>
      <c r="Q1859" s="6">
        <v>95.984776403425315</v>
      </c>
      <c r="R1859" s="6">
        <v>90.390104662226463</v>
      </c>
    </row>
    <row r="1860" spans="1:18" hidden="1" x14ac:dyDescent="0.4">
      <c r="A1860">
        <v>45403</v>
      </c>
      <c r="B1860">
        <v>3</v>
      </c>
      <c r="C1860" t="s">
        <v>1807</v>
      </c>
      <c r="D1860" t="s">
        <v>1823</v>
      </c>
      <c r="E1860" s="28">
        <v>437</v>
      </c>
      <c r="F1860" s="29">
        <v>379</v>
      </c>
      <c r="G1860" s="29">
        <v>330</v>
      </c>
      <c r="H1860" s="29">
        <v>294</v>
      </c>
      <c r="I1860" s="29">
        <v>279</v>
      </c>
      <c r="J1860" s="29">
        <v>263</v>
      </c>
      <c r="K1860" s="29">
        <v>255</v>
      </c>
      <c r="L1860" s="5">
        <v>100</v>
      </c>
      <c r="M1860" s="6">
        <v>86.727688787185357</v>
      </c>
      <c r="N1860" s="6">
        <v>75.514874141876433</v>
      </c>
      <c r="O1860" s="6">
        <v>67.276887871853546</v>
      </c>
      <c r="P1860" s="6">
        <v>63.844393592677349</v>
      </c>
      <c r="Q1860" s="6">
        <v>60.183066361556058</v>
      </c>
      <c r="R1860" s="6">
        <v>58.352402745995427</v>
      </c>
    </row>
    <row r="1861" spans="1:18" hidden="1" x14ac:dyDescent="0.4">
      <c r="A1861">
        <v>45404</v>
      </c>
      <c r="B1861">
        <v>3</v>
      </c>
      <c r="C1861" t="s">
        <v>1807</v>
      </c>
      <c r="D1861" t="s">
        <v>1824</v>
      </c>
      <c r="E1861" s="28">
        <v>1822</v>
      </c>
      <c r="F1861" s="29">
        <v>1787</v>
      </c>
      <c r="G1861" s="29">
        <v>1709</v>
      </c>
      <c r="H1861" s="29">
        <v>1567</v>
      </c>
      <c r="I1861" s="29">
        <v>1491</v>
      </c>
      <c r="J1861" s="29">
        <v>1432</v>
      </c>
      <c r="K1861" s="29">
        <v>1362</v>
      </c>
      <c r="L1861" s="5">
        <v>100</v>
      </c>
      <c r="M1861" s="6">
        <v>98.079034028540065</v>
      </c>
      <c r="N1861" s="6">
        <v>93.798024149286491</v>
      </c>
      <c r="O1861" s="6">
        <v>86.004390779363334</v>
      </c>
      <c r="P1861" s="6">
        <v>81.833150384193203</v>
      </c>
      <c r="Q1861" s="6">
        <v>78.594950603732158</v>
      </c>
      <c r="R1861" s="6">
        <v>74.753018660812302</v>
      </c>
    </row>
    <row r="1862" spans="1:18" hidden="1" x14ac:dyDescent="0.4">
      <c r="A1862">
        <v>45405</v>
      </c>
      <c r="B1862">
        <v>3</v>
      </c>
      <c r="C1862" t="s">
        <v>1807</v>
      </c>
      <c r="D1862" t="s">
        <v>1825</v>
      </c>
      <c r="E1862" s="28">
        <v>5431</v>
      </c>
      <c r="F1862" s="29">
        <v>5460</v>
      </c>
      <c r="G1862" s="29">
        <v>5320</v>
      </c>
      <c r="H1862" s="29">
        <v>5028</v>
      </c>
      <c r="I1862" s="29">
        <v>4872</v>
      </c>
      <c r="J1862" s="29">
        <v>4683</v>
      </c>
      <c r="K1862" s="29">
        <v>4369</v>
      </c>
      <c r="L1862" s="5">
        <v>100</v>
      </c>
      <c r="M1862" s="6">
        <v>100.53397164426441</v>
      </c>
      <c r="N1862" s="6">
        <v>97.956177499539677</v>
      </c>
      <c r="O1862" s="6">
        <v>92.579635426256672</v>
      </c>
      <c r="P1862" s="6">
        <v>89.707236236420556</v>
      </c>
      <c r="Q1862" s="6">
        <v>86.227214141042168</v>
      </c>
      <c r="R1862" s="6">
        <v>80.445590130730992</v>
      </c>
    </row>
    <row r="1863" spans="1:18" hidden="1" x14ac:dyDescent="0.4">
      <c r="A1863">
        <v>45406</v>
      </c>
      <c r="B1863">
        <v>3</v>
      </c>
      <c r="C1863" t="s">
        <v>1807</v>
      </c>
      <c r="D1863" t="s">
        <v>1826</v>
      </c>
      <c r="E1863" s="28">
        <v>3841</v>
      </c>
      <c r="F1863" s="29">
        <v>3780</v>
      </c>
      <c r="G1863" s="29">
        <v>3527</v>
      </c>
      <c r="H1863" s="29">
        <v>3284</v>
      </c>
      <c r="I1863" s="29">
        <v>3135</v>
      </c>
      <c r="J1863" s="29">
        <v>2983</v>
      </c>
      <c r="K1863" s="29">
        <v>2811</v>
      </c>
      <c r="L1863" s="5">
        <v>100</v>
      </c>
      <c r="M1863" s="6">
        <v>98.411871908357199</v>
      </c>
      <c r="N1863" s="6">
        <v>91.825045561051809</v>
      </c>
      <c r="O1863" s="6">
        <v>85.498568081228839</v>
      </c>
      <c r="P1863" s="6">
        <v>81.619369955740694</v>
      </c>
      <c r="Q1863" s="6">
        <v>77.662067170007816</v>
      </c>
      <c r="R1863" s="6">
        <v>73.184066649310068</v>
      </c>
    </row>
    <row r="1864" spans="1:18" hidden="1" x14ac:dyDescent="0.4">
      <c r="A1864">
        <v>45421</v>
      </c>
      <c r="B1864">
        <v>3</v>
      </c>
      <c r="C1864" t="s">
        <v>1807</v>
      </c>
      <c r="D1864" t="s">
        <v>1827</v>
      </c>
      <c r="E1864" s="28">
        <v>5953</v>
      </c>
      <c r="F1864" s="29">
        <v>6061</v>
      </c>
      <c r="G1864" s="29">
        <v>5992</v>
      </c>
      <c r="H1864" s="29">
        <v>5791</v>
      </c>
      <c r="I1864" s="29">
        <v>5608</v>
      </c>
      <c r="J1864" s="29">
        <v>5404</v>
      </c>
      <c r="K1864" s="29">
        <v>5071</v>
      </c>
      <c r="L1864" s="5">
        <v>100</v>
      </c>
      <c r="M1864" s="6">
        <v>101.8142113220225</v>
      </c>
      <c r="N1864" s="6">
        <v>100.6551318662859</v>
      </c>
      <c r="O1864" s="6">
        <v>97.278683016966241</v>
      </c>
      <c r="P1864" s="6">
        <v>94.204602721316988</v>
      </c>
      <c r="Q1864" s="6">
        <v>90.777759113052241</v>
      </c>
      <c r="R1864" s="6">
        <v>85.183940870149499</v>
      </c>
    </row>
    <row r="1865" spans="1:18" hidden="1" x14ac:dyDescent="0.4">
      <c r="A1865">
        <v>45429</v>
      </c>
      <c r="B1865">
        <v>3</v>
      </c>
      <c r="C1865" t="s">
        <v>1807</v>
      </c>
      <c r="D1865" t="s">
        <v>1828</v>
      </c>
      <c r="E1865" s="28">
        <v>679</v>
      </c>
      <c r="F1865" s="29">
        <v>630</v>
      </c>
      <c r="G1865" s="29">
        <v>562</v>
      </c>
      <c r="H1865" s="29">
        <v>502</v>
      </c>
      <c r="I1865" s="29">
        <v>445</v>
      </c>
      <c r="J1865" s="29">
        <v>396</v>
      </c>
      <c r="K1865" s="29">
        <v>348</v>
      </c>
      <c r="L1865" s="5">
        <v>100</v>
      </c>
      <c r="M1865" s="6">
        <v>92.783505154639172</v>
      </c>
      <c r="N1865" s="6">
        <v>82.768777614138429</v>
      </c>
      <c r="O1865" s="6">
        <v>73.93225331369662</v>
      </c>
      <c r="P1865" s="6">
        <v>65.537555228276872</v>
      </c>
      <c r="Q1865" s="6">
        <v>58.321060382916059</v>
      </c>
      <c r="R1865" s="6">
        <v>51.251840942562588</v>
      </c>
    </row>
    <row r="1866" spans="1:18" hidden="1" x14ac:dyDescent="0.4">
      <c r="A1866">
        <v>45430</v>
      </c>
      <c r="B1866">
        <v>3</v>
      </c>
      <c r="C1866" t="s">
        <v>1807</v>
      </c>
      <c r="D1866" t="s">
        <v>1829</v>
      </c>
      <c r="E1866" s="28">
        <v>1142</v>
      </c>
      <c r="F1866" s="29">
        <v>1072</v>
      </c>
      <c r="G1866" s="29">
        <v>958</v>
      </c>
      <c r="H1866" s="29">
        <v>839</v>
      </c>
      <c r="I1866" s="29">
        <v>741</v>
      </c>
      <c r="J1866" s="29">
        <v>650</v>
      </c>
      <c r="K1866" s="29">
        <v>576</v>
      </c>
      <c r="L1866" s="5">
        <v>100</v>
      </c>
      <c r="M1866" s="6">
        <v>93.870402802101566</v>
      </c>
      <c r="N1866" s="6">
        <v>83.887915936952723</v>
      </c>
      <c r="O1866" s="6">
        <v>73.467600700525395</v>
      </c>
      <c r="P1866" s="6">
        <v>64.886164623467607</v>
      </c>
      <c r="Q1866" s="6">
        <v>56.917688266199647</v>
      </c>
      <c r="R1866" s="6">
        <v>50.437828371278457</v>
      </c>
    </row>
    <row r="1867" spans="1:18" hidden="1" x14ac:dyDescent="0.4">
      <c r="A1867">
        <v>45431</v>
      </c>
      <c r="B1867">
        <v>3</v>
      </c>
      <c r="C1867" t="s">
        <v>1807</v>
      </c>
      <c r="D1867" t="s">
        <v>330</v>
      </c>
      <c r="E1867" s="28">
        <v>2489</v>
      </c>
      <c r="F1867" s="29">
        <v>2309</v>
      </c>
      <c r="G1867" s="29">
        <v>2050</v>
      </c>
      <c r="H1867" s="29">
        <v>1804</v>
      </c>
      <c r="I1867" s="29">
        <v>1562</v>
      </c>
      <c r="J1867" s="29">
        <v>1354</v>
      </c>
      <c r="K1867" s="29">
        <v>1167</v>
      </c>
      <c r="L1867" s="5">
        <v>100</v>
      </c>
      <c r="M1867" s="6">
        <v>92.768179991964644</v>
      </c>
      <c r="N1867" s="6">
        <v>82.362394535958217</v>
      </c>
      <c r="O1867" s="6">
        <v>72.478907191643231</v>
      </c>
      <c r="P1867" s="6">
        <v>62.756126958617919</v>
      </c>
      <c r="Q1867" s="6">
        <v>54.39935717155484</v>
      </c>
      <c r="R1867" s="6">
        <v>46.886299718762551</v>
      </c>
    </row>
    <row r="1868" spans="1:18" hidden="1" x14ac:dyDescent="0.4">
      <c r="A1868">
        <v>45441</v>
      </c>
      <c r="B1868">
        <v>3</v>
      </c>
      <c r="C1868" t="s">
        <v>1807</v>
      </c>
      <c r="D1868" t="s">
        <v>1830</v>
      </c>
      <c r="E1868" s="28">
        <v>5020</v>
      </c>
      <c r="F1868" s="29">
        <v>4827</v>
      </c>
      <c r="G1868" s="29">
        <v>4476</v>
      </c>
      <c r="H1868" s="29">
        <v>4010</v>
      </c>
      <c r="I1868" s="29">
        <v>3703</v>
      </c>
      <c r="J1868" s="29">
        <v>3402</v>
      </c>
      <c r="K1868" s="29">
        <v>3084</v>
      </c>
      <c r="L1868" s="5">
        <v>100</v>
      </c>
      <c r="M1868" s="6">
        <v>96.155378486055781</v>
      </c>
      <c r="N1868" s="6">
        <v>89.163346613545812</v>
      </c>
      <c r="O1868" s="6">
        <v>79.880478087649394</v>
      </c>
      <c r="P1868" s="6">
        <v>73.764940239043824</v>
      </c>
      <c r="Q1868" s="6">
        <v>67.768924302788847</v>
      </c>
      <c r="R1868" s="6">
        <v>61.434262948207177</v>
      </c>
    </row>
    <row r="1869" spans="1:18" hidden="1" x14ac:dyDescent="0.4">
      <c r="A1869">
        <v>45442</v>
      </c>
      <c r="B1869">
        <v>3</v>
      </c>
      <c r="C1869" t="s">
        <v>1807</v>
      </c>
      <c r="D1869" t="s">
        <v>1831</v>
      </c>
      <c r="E1869" s="28">
        <v>1657</v>
      </c>
      <c r="F1869" s="29">
        <v>1567</v>
      </c>
      <c r="G1869" s="29">
        <v>1467</v>
      </c>
      <c r="H1869" s="29">
        <v>1298</v>
      </c>
      <c r="I1869" s="29">
        <v>1160</v>
      </c>
      <c r="J1869" s="29">
        <v>1037</v>
      </c>
      <c r="K1869" s="29">
        <v>927</v>
      </c>
      <c r="L1869" s="5">
        <v>100</v>
      </c>
      <c r="M1869" s="6">
        <v>94.568497284248636</v>
      </c>
      <c r="N1869" s="6">
        <v>88.533494266747141</v>
      </c>
      <c r="O1869" s="6">
        <v>78.334339167169588</v>
      </c>
      <c r="P1869" s="6">
        <v>70.006035003017502</v>
      </c>
      <c r="Q1869" s="6">
        <v>62.582981291490647</v>
      </c>
      <c r="R1869" s="6">
        <v>55.944477972238985</v>
      </c>
    </row>
    <row r="1870" spans="1:18" hidden="1" x14ac:dyDescent="0.4">
      <c r="A1870">
        <v>45443</v>
      </c>
      <c r="B1870">
        <v>3</v>
      </c>
      <c r="C1870" t="s">
        <v>1807</v>
      </c>
      <c r="D1870" t="s">
        <v>1832</v>
      </c>
      <c r="E1870" s="28">
        <v>1491</v>
      </c>
      <c r="F1870" s="29">
        <v>1428</v>
      </c>
      <c r="G1870" s="29">
        <v>1336</v>
      </c>
      <c r="H1870" s="29">
        <v>1197</v>
      </c>
      <c r="I1870" s="29">
        <v>1081</v>
      </c>
      <c r="J1870" s="29">
        <v>968</v>
      </c>
      <c r="K1870" s="29">
        <v>846</v>
      </c>
      <c r="L1870" s="5">
        <v>100</v>
      </c>
      <c r="M1870" s="6">
        <v>95.774647887323937</v>
      </c>
      <c r="N1870" s="6">
        <v>89.604292421193833</v>
      </c>
      <c r="O1870" s="6">
        <v>80.281690140845072</v>
      </c>
      <c r="P1870" s="6">
        <v>72.501676727028837</v>
      </c>
      <c r="Q1870" s="6">
        <v>64.922870556673374</v>
      </c>
      <c r="R1870" s="6">
        <v>56.740442655935617</v>
      </c>
    </row>
    <row r="1871" spans="1:18" hidden="1" x14ac:dyDescent="0.4">
      <c r="A1871">
        <v>46000</v>
      </c>
      <c r="B1871" t="s">
        <v>0</v>
      </c>
      <c r="C1871" t="s">
        <v>1833</v>
      </c>
      <c r="E1871" s="28">
        <v>516756</v>
      </c>
      <c r="F1871" s="29">
        <v>529201</v>
      </c>
      <c r="G1871" s="29">
        <v>525379</v>
      </c>
      <c r="H1871" s="29">
        <v>513613</v>
      </c>
      <c r="I1871" s="29">
        <v>507949</v>
      </c>
      <c r="J1871" s="29">
        <v>497929</v>
      </c>
      <c r="K1871" s="29">
        <v>482627</v>
      </c>
      <c r="L1871" s="5">
        <v>100</v>
      </c>
      <c r="M1871" s="6">
        <v>102.4082932757433</v>
      </c>
      <c r="N1871" s="6">
        <v>101.66867922191518</v>
      </c>
      <c r="O1871" s="6">
        <v>99.391782582108377</v>
      </c>
      <c r="P1871" s="6">
        <v>98.295714031380371</v>
      </c>
      <c r="Q1871" s="6">
        <v>96.356694455410292</v>
      </c>
      <c r="R1871" s="6">
        <v>93.395529031109461</v>
      </c>
    </row>
    <row r="1872" spans="1:18" hidden="1" x14ac:dyDescent="0.4">
      <c r="A1872">
        <v>46201</v>
      </c>
      <c r="B1872">
        <v>2</v>
      </c>
      <c r="C1872" t="s">
        <v>1833</v>
      </c>
      <c r="D1872" t="s">
        <v>1834</v>
      </c>
      <c r="E1872" s="28">
        <v>167955</v>
      </c>
      <c r="F1872" s="29">
        <v>178626</v>
      </c>
      <c r="G1872" s="29">
        <v>183720</v>
      </c>
      <c r="H1872" s="29">
        <v>186714</v>
      </c>
      <c r="I1872" s="29">
        <v>192009</v>
      </c>
      <c r="J1872" s="29">
        <v>193660</v>
      </c>
      <c r="K1872" s="29">
        <v>191491</v>
      </c>
      <c r="L1872" s="5">
        <v>100</v>
      </c>
      <c r="M1872" s="6">
        <v>106.35348754130571</v>
      </c>
      <c r="N1872" s="6">
        <v>109.38644279717782</v>
      </c>
      <c r="O1872" s="6">
        <v>111.16906314191301</v>
      </c>
      <c r="P1872" s="6">
        <v>114.32169331070823</v>
      </c>
      <c r="Q1872" s="6">
        <v>115.30469470989253</v>
      </c>
      <c r="R1872" s="6">
        <v>114.01327736596112</v>
      </c>
    </row>
    <row r="1873" spans="1:18" hidden="1" x14ac:dyDescent="0.4">
      <c r="A1873">
        <v>46203</v>
      </c>
      <c r="B1873">
        <v>2</v>
      </c>
      <c r="C1873" t="s">
        <v>1833</v>
      </c>
      <c r="D1873" t="s">
        <v>1835</v>
      </c>
      <c r="E1873" s="28">
        <v>30178</v>
      </c>
      <c r="F1873" s="29">
        <v>30954</v>
      </c>
      <c r="G1873" s="29">
        <v>31164</v>
      </c>
      <c r="H1873" s="29">
        <v>30455</v>
      </c>
      <c r="I1873" s="29">
        <v>30261</v>
      </c>
      <c r="J1873" s="29">
        <v>30081</v>
      </c>
      <c r="K1873" s="29">
        <v>29696</v>
      </c>
      <c r="L1873" s="5">
        <v>100</v>
      </c>
      <c r="M1873" s="6">
        <v>102.57140963615879</v>
      </c>
      <c r="N1873" s="6">
        <v>103.26728080058321</v>
      </c>
      <c r="O1873" s="6">
        <v>100.91788720259791</v>
      </c>
      <c r="P1873" s="6">
        <v>100.27503479355822</v>
      </c>
      <c r="Q1873" s="6">
        <v>99.678573795480148</v>
      </c>
      <c r="R1873" s="6">
        <v>98.402809994035394</v>
      </c>
    </row>
    <row r="1874" spans="1:18" hidden="1" x14ac:dyDescent="0.4">
      <c r="A1874">
        <v>46204</v>
      </c>
      <c r="B1874">
        <v>2</v>
      </c>
      <c r="C1874" t="s">
        <v>1833</v>
      </c>
      <c r="D1874" t="s">
        <v>1836</v>
      </c>
      <c r="E1874" s="28">
        <v>8208</v>
      </c>
      <c r="F1874" s="29">
        <v>8008</v>
      </c>
      <c r="G1874" s="29">
        <v>7576</v>
      </c>
      <c r="H1874" s="29">
        <v>7134</v>
      </c>
      <c r="I1874" s="29">
        <v>6562</v>
      </c>
      <c r="J1874" s="29">
        <v>6016</v>
      </c>
      <c r="K1874" s="29">
        <v>5430</v>
      </c>
      <c r="L1874" s="5">
        <v>100</v>
      </c>
      <c r="M1874" s="6">
        <v>97.563352826510723</v>
      </c>
      <c r="N1874" s="6">
        <v>92.300194931773888</v>
      </c>
      <c r="O1874" s="6">
        <v>86.915204678362571</v>
      </c>
      <c r="P1874" s="6">
        <v>79.946393762183234</v>
      </c>
      <c r="Q1874" s="6">
        <v>73.294346978557499</v>
      </c>
      <c r="R1874" s="6">
        <v>66.154970760233923</v>
      </c>
    </row>
    <row r="1875" spans="1:18" hidden="1" x14ac:dyDescent="0.4">
      <c r="A1875">
        <v>46206</v>
      </c>
      <c r="B1875">
        <v>2</v>
      </c>
      <c r="C1875" t="s">
        <v>1833</v>
      </c>
      <c r="D1875" t="s">
        <v>1837</v>
      </c>
      <c r="E1875" s="28">
        <v>8058</v>
      </c>
      <c r="F1875" s="29">
        <v>7836</v>
      </c>
      <c r="G1875" s="29">
        <v>7414</v>
      </c>
      <c r="H1875" s="29">
        <v>6897</v>
      </c>
      <c r="I1875" s="29">
        <v>6368</v>
      </c>
      <c r="J1875" s="29">
        <v>5778</v>
      </c>
      <c r="K1875" s="29">
        <v>5239</v>
      </c>
      <c r="L1875" s="5">
        <v>100</v>
      </c>
      <c r="M1875" s="6">
        <v>97.244973938942664</v>
      </c>
      <c r="N1875" s="6">
        <v>92.007942417473316</v>
      </c>
      <c r="O1875" s="6">
        <v>85.591958302308271</v>
      </c>
      <c r="P1875" s="6">
        <v>79.027053859518489</v>
      </c>
      <c r="Q1875" s="6">
        <v>71.705137751303056</v>
      </c>
      <c r="R1875" s="6">
        <v>65.016133035492672</v>
      </c>
    </row>
    <row r="1876" spans="1:18" hidden="1" x14ac:dyDescent="0.4">
      <c r="A1876">
        <v>46208</v>
      </c>
      <c r="B1876">
        <v>2</v>
      </c>
      <c r="C1876" t="s">
        <v>1833</v>
      </c>
      <c r="D1876" t="s">
        <v>1838</v>
      </c>
      <c r="E1876" s="28">
        <v>17514</v>
      </c>
      <c r="F1876" s="29">
        <v>17755</v>
      </c>
      <c r="G1876" s="29">
        <v>17431</v>
      </c>
      <c r="H1876" s="29">
        <v>17018</v>
      </c>
      <c r="I1876" s="29">
        <v>16831</v>
      </c>
      <c r="J1876" s="29">
        <v>16432</v>
      </c>
      <c r="K1876" s="29">
        <v>15889</v>
      </c>
      <c r="L1876" s="5">
        <v>100</v>
      </c>
      <c r="M1876" s="6">
        <v>101.37604202352404</v>
      </c>
      <c r="N1876" s="6">
        <v>99.526093410985496</v>
      </c>
      <c r="O1876" s="6">
        <v>97.167979901792862</v>
      </c>
      <c r="P1876" s="6">
        <v>96.100262647025232</v>
      </c>
      <c r="Q1876" s="6">
        <v>93.822085188991664</v>
      </c>
      <c r="R1876" s="6">
        <v>90.721708347607631</v>
      </c>
    </row>
    <row r="1877" spans="1:18" hidden="1" x14ac:dyDescent="0.4">
      <c r="A1877">
        <v>46210</v>
      </c>
      <c r="B1877">
        <v>2</v>
      </c>
      <c r="C1877" t="s">
        <v>1833</v>
      </c>
      <c r="D1877" t="s">
        <v>1839</v>
      </c>
      <c r="E1877" s="28">
        <v>15433</v>
      </c>
      <c r="F1877" s="29">
        <v>15457</v>
      </c>
      <c r="G1877" s="29">
        <v>14560</v>
      </c>
      <c r="H1877" s="29">
        <v>13490</v>
      </c>
      <c r="I1877" s="29">
        <v>12583</v>
      </c>
      <c r="J1877" s="29">
        <v>11798</v>
      </c>
      <c r="K1877" s="29">
        <v>11082</v>
      </c>
      <c r="L1877" s="5">
        <v>100</v>
      </c>
      <c r="M1877" s="6">
        <v>100.15551091816238</v>
      </c>
      <c r="N1877" s="6">
        <v>94.34329035184345</v>
      </c>
      <c r="O1877" s="6">
        <v>87.410095250437365</v>
      </c>
      <c r="P1877" s="6">
        <v>81.533078468217454</v>
      </c>
      <c r="Q1877" s="6">
        <v>76.446575519989636</v>
      </c>
      <c r="R1877" s="6">
        <v>71.807166461478644</v>
      </c>
    </row>
    <row r="1878" spans="1:18" hidden="1" x14ac:dyDescent="0.4">
      <c r="A1878">
        <v>46213</v>
      </c>
      <c r="B1878">
        <v>2</v>
      </c>
      <c r="C1878" t="s">
        <v>1833</v>
      </c>
      <c r="D1878" t="s">
        <v>1840</v>
      </c>
      <c r="E1878" s="28">
        <v>5601</v>
      </c>
      <c r="F1878" s="29">
        <v>5537</v>
      </c>
      <c r="G1878" s="29">
        <v>5308</v>
      </c>
      <c r="H1878" s="29">
        <v>5009</v>
      </c>
      <c r="I1878" s="29">
        <v>4774</v>
      </c>
      <c r="J1878" s="29">
        <v>4520</v>
      </c>
      <c r="K1878" s="29">
        <v>4182</v>
      </c>
      <c r="L1878" s="5">
        <v>100</v>
      </c>
      <c r="M1878" s="6">
        <v>98.857346902338875</v>
      </c>
      <c r="N1878" s="6">
        <v>94.768791287270133</v>
      </c>
      <c r="O1878" s="6">
        <v>89.430458846634536</v>
      </c>
      <c r="P1878" s="6">
        <v>85.234779503660064</v>
      </c>
      <c r="Q1878" s="6">
        <v>80.699875022317443</v>
      </c>
      <c r="R1878" s="6">
        <v>74.665238350294601</v>
      </c>
    </row>
    <row r="1879" spans="1:18" hidden="1" x14ac:dyDescent="0.4">
      <c r="A1879">
        <v>46214</v>
      </c>
      <c r="B1879">
        <v>2</v>
      </c>
      <c r="C1879" t="s">
        <v>1833</v>
      </c>
      <c r="D1879" t="s">
        <v>1841</v>
      </c>
      <c r="E1879" s="28">
        <v>5954</v>
      </c>
      <c r="F1879" s="29">
        <v>5783</v>
      </c>
      <c r="G1879" s="29">
        <v>5429</v>
      </c>
      <c r="H1879" s="29">
        <v>4924</v>
      </c>
      <c r="I1879" s="29">
        <v>4477</v>
      </c>
      <c r="J1879" s="29">
        <v>4026</v>
      </c>
      <c r="K1879" s="29">
        <v>3587</v>
      </c>
      <c r="L1879" s="5">
        <v>100</v>
      </c>
      <c r="M1879" s="6">
        <v>97.127981189116568</v>
      </c>
      <c r="N1879" s="6">
        <v>91.182398387638557</v>
      </c>
      <c r="O1879" s="6">
        <v>82.700705408128997</v>
      </c>
      <c r="P1879" s="6">
        <v>75.193147463889815</v>
      </c>
      <c r="Q1879" s="6">
        <v>67.61840779308028</v>
      </c>
      <c r="R1879" s="6">
        <v>60.245213301981856</v>
      </c>
    </row>
    <row r="1880" spans="1:18" hidden="1" x14ac:dyDescent="0.4">
      <c r="A1880">
        <v>46215</v>
      </c>
      <c r="B1880">
        <v>2</v>
      </c>
      <c r="C1880" t="s">
        <v>1833</v>
      </c>
      <c r="D1880" t="s">
        <v>1842</v>
      </c>
      <c r="E1880" s="28">
        <v>29851</v>
      </c>
      <c r="F1880" s="29">
        <v>30202</v>
      </c>
      <c r="G1880" s="29">
        <v>29845</v>
      </c>
      <c r="H1880" s="29">
        <v>29056</v>
      </c>
      <c r="I1880" s="29">
        <v>28756</v>
      </c>
      <c r="J1880" s="29">
        <v>28164</v>
      </c>
      <c r="K1880" s="29">
        <v>27304</v>
      </c>
      <c r="L1880" s="5">
        <v>100</v>
      </c>
      <c r="M1880" s="6">
        <v>101.17584000535996</v>
      </c>
      <c r="N1880" s="6">
        <v>99.979900170848552</v>
      </c>
      <c r="O1880" s="6">
        <v>97.336772637432574</v>
      </c>
      <c r="P1880" s="6">
        <v>96.331781179859973</v>
      </c>
      <c r="Q1880" s="6">
        <v>94.348598036916684</v>
      </c>
      <c r="R1880" s="6">
        <v>91.46762252520854</v>
      </c>
    </row>
    <row r="1881" spans="1:18" hidden="1" x14ac:dyDescent="0.4">
      <c r="A1881">
        <v>46216</v>
      </c>
      <c r="B1881">
        <v>2</v>
      </c>
      <c r="C1881" t="s">
        <v>1833</v>
      </c>
      <c r="D1881" t="s">
        <v>1843</v>
      </c>
      <c r="E1881" s="28">
        <v>16640</v>
      </c>
      <c r="F1881" s="29">
        <v>17104</v>
      </c>
      <c r="G1881" s="29">
        <v>16802</v>
      </c>
      <c r="H1881" s="29">
        <v>16265</v>
      </c>
      <c r="I1881" s="29">
        <v>15770</v>
      </c>
      <c r="J1881" s="29">
        <v>15278</v>
      </c>
      <c r="K1881" s="29">
        <v>14673</v>
      </c>
      <c r="L1881" s="5">
        <v>100</v>
      </c>
      <c r="M1881" s="6">
        <v>102.78846153846153</v>
      </c>
      <c r="N1881" s="6">
        <v>100.97355769230769</v>
      </c>
      <c r="O1881" s="6">
        <v>97.746394230769226</v>
      </c>
      <c r="P1881" s="6">
        <v>94.771634615384613</v>
      </c>
      <c r="Q1881" s="6">
        <v>91.814903846153854</v>
      </c>
      <c r="R1881" s="6">
        <v>88.179086538461533</v>
      </c>
    </row>
    <row r="1882" spans="1:18" hidden="1" x14ac:dyDescent="0.4">
      <c r="A1882">
        <v>46217</v>
      </c>
      <c r="B1882">
        <v>2</v>
      </c>
      <c r="C1882" t="s">
        <v>1833</v>
      </c>
      <c r="D1882" t="s">
        <v>1844</v>
      </c>
      <c r="E1882" s="28">
        <v>13814</v>
      </c>
      <c r="F1882" s="29">
        <v>13680</v>
      </c>
      <c r="G1882" s="29">
        <v>12774</v>
      </c>
      <c r="H1882" s="29">
        <v>11657</v>
      </c>
      <c r="I1882" s="29">
        <v>10548</v>
      </c>
      <c r="J1882" s="29">
        <v>9619</v>
      </c>
      <c r="K1882" s="29">
        <v>8905</v>
      </c>
      <c r="L1882" s="5">
        <v>100</v>
      </c>
      <c r="M1882" s="6">
        <v>99.02996959606196</v>
      </c>
      <c r="N1882" s="6">
        <v>92.471405820182426</v>
      </c>
      <c r="O1882" s="6">
        <v>84.385406109743741</v>
      </c>
      <c r="P1882" s="6">
        <v>76.357318662226731</v>
      </c>
      <c r="Q1882" s="6">
        <v>69.632257130447371</v>
      </c>
      <c r="R1882" s="6">
        <v>64.463587664687992</v>
      </c>
    </row>
    <row r="1883" spans="1:18" hidden="1" x14ac:dyDescent="0.4">
      <c r="A1883">
        <v>46218</v>
      </c>
      <c r="B1883">
        <v>2</v>
      </c>
      <c r="C1883" t="s">
        <v>1833</v>
      </c>
      <c r="D1883" t="s">
        <v>1845</v>
      </c>
      <c r="E1883" s="28">
        <v>34494</v>
      </c>
      <c r="F1883" s="29">
        <v>36451</v>
      </c>
      <c r="G1883" s="29">
        <v>37811</v>
      </c>
      <c r="H1883" s="29">
        <v>38495</v>
      </c>
      <c r="I1883" s="29">
        <v>39433</v>
      </c>
      <c r="J1883" s="29">
        <v>39946</v>
      </c>
      <c r="K1883" s="29">
        <v>39742</v>
      </c>
      <c r="L1883" s="5">
        <v>100</v>
      </c>
      <c r="M1883" s="6">
        <v>105.67345045515162</v>
      </c>
      <c r="N1883" s="6">
        <v>109.61616513016756</v>
      </c>
      <c r="O1883" s="6">
        <v>111.59911868730794</v>
      </c>
      <c r="P1883" s="6">
        <v>114.31843219110569</v>
      </c>
      <c r="Q1883" s="6">
        <v>115.80564735896097</v>
      </c>
      <c r="R1883" s="6">
        <v>115.21424015770859</v>
      </c>
    </row>
    <row r="1884" spans="1:18" hidden="1" x14ac:dyDescent="0.4">
      <c r="A1884">
        <v>46219</v>
      </c>
      <c r="B1884">
        <v>2</v>
      </c>
      <c r="C1884" t="s">
        <v>1833</v>
      </c>
      <c r="D1884" t="s">
        <v>1846</v>
      </c>
      <c r="E1884" s="28">
        <v>10176</v>
      </c>
      <c r="F1884" s="29">
        <v>10200</v>
      </c>
      <c r="G1884" s="29">
        <v>9705</v>
      </c>
      <c r="H1884" s="29">
        <v>9148</v>
      </c>
      <c r="I1884" s="29">
        <v>8623</v>
      </c>
      <c r="J1884" s="29">
        <v>8175</v>
      </c>
      <c r="K1884" s="29">
        <v>7639</v>
      </c>
      <c r="L1884" s="5">
        <v>100</v>
      </c>
      <c r="M1884" s="6">
        <v>100.23584905660377</v>
      </c>
      <c r="N1884" s="6">
        <v>95.371462264150935</v>
      </c>
      <c r="O1884" s="6">
        <v>89.897798742138363</v>
      </c>
      <c r="P1884" s="6">
        <v>84.738600628930811</v>
      </c>
      <c r="Q1884" s="6">
        <v>80.336084905660371</v>
      </c>
      <c r="R1884" s="6">
        <v>75.068789308176093</v>
      </c>
    </row>
    <row r="1885" spans="1:18" hidden="1" x14ac:dyDescent="0.4">
      <c r="A1885">
        <v>46220</v>
      </c>
      <c r="B1885">
        <v>2</v>
      </c>
      <c r="C1885" t="s">
        <v>1833</v>
      </c>
      <c r="D1885" t="s">
        <v>1847</v>
      </c>
      <c r="E1885" s="28">
        <v>13214</v>
      </c>
      <c r="F1885" s="29">
        <v>12780</v>
      </c>
      <c r="G1885" s="29">
        <v>11932</v>
      </c>
      <c r="H1885" s="29">
        <v>10998</v>
      </c>
      <c r="I1885" s="29">
        <v>10053</v>
      </c>
      <c r="J1885" s="29">
        <v>9267</v>
      </c>
      <c r="K1885" s="29">
        <v>8529</v>
      </c>
      <c r="L1885" s="5">
        <v>100</v>
      </c>
      <c r="M1885" s="6">
        <v>96.715604661722423</v>
      </c>
      <c r="N1885" s="6">
        <v>90.298168609051004</v>
      </c>
      <c r="O1885" s="6">
        <v>83.229907673679421</v>
      </c>
      <c r="P1885" s="6">
        <v>76.078401695171777</v>
      </c>
      <c r="Q1885" s="6">
        <v>70.13016497654003</v>
      </c>
      <c r="R1885" s="6">
        <v>64.545179355229294</v>
      </c>
    </row>
    <row r="1886" spans="1:18" hidden="1" x14ac:dyDescent="0.4">
      <c r="A1886">
        <v>46221</v>
      </c>
      <c r="B1886">
        <v>2</v>
      </c>
      <c r="C1886" t="s">
        <v>1833</v>
      </c>
      <c r="D1886" t="s">
        <v>1848</v>
      </c>
      <c r="E1886" s="28">
        <v>10544</v>
      </c>
      <c r="F1886" s="29">
        <v>10389</v>
      </c>
      <c r="G1886" s="29">
        <v>9934</v>
      </c>
      <c r="H1886" s="29">
        <v>9282</v>
      </c>
      <c r="I1886" s="29">
        <v>8626</v>
      </c>
      <c r="J1886" s="29">
        <v>8037</v>
      </c>
      <c r="K1886" s="29">
        <v>7622</v>
      </c>
      <c r="L1886" s="5">
        <v>100</v>
      </c>
      <c r="M1886" s="6">
        <v>98.529969650986331</v>
      </c>
      <c r="N1886" s="6">
        <v>94.214719271623665</v>
      </c>
      <c r="O1886" s="6">
        <v>88.031107738998486</v>
      </c>
      <c r="P1886" s="6">
        <v>81.809559939301963</v>
      </c>
      <c r="Q1886" s="6">
        <v>76.223444613050077</v>
      </c>
      <c r="R1886" s="6">
        <v>72.287556904400603</v>
      </c>
    </row>
    <row r="1887" spans="1:18" hidden="1" x14ac:dyDescent="0.4">
      <c r="A1887">
        <v>46222</v>
      </c>
      <c r="B1887">
        <v>2</v>
      </c>
      <c r="C1887" t="s">
        <v>1833</v>
      </c>
      <c r="D1887" t="s">
        <v>1849</v>
      </c>
      <c r="E1887" s="28">
        <v>13465</v>
      </c>
      <c r="F1887" s="29">
        <v>13890</v>
      </c>
      <c r="G1887" s="29">
        <v>13818</v>
      </c>
      <c r="H1887" s="29">
        <v>13464</v>
      </c>
      <c r="I1887" s="29">
        <v>13298</v>
      </c>
      <c r="J1887" s="29">
        <v>12952</v>
      </c>
      <c r="K1887" s="29">
        <v>12396</v>
      </c>
      <c r="L1887" s="5">
        <v>100</v>
      </c>
      <c r="M1887" s="6">
        <v>103.15633122911252</v>
      </c>
      <c r="N1887" s="6">
        <v>102.62161158559229</v>
      </c>
      <c r="O1887" s="6">
        <v>99.992573338284444</v>
      </c>
      <c r="P1887" s="6">
        <v>98.759747493501663</v>
      </c>
      <c r="Q1887" s="6">
        <v>96.190122539918306</v>
      </c>
      <c r="R1887" s="6">
        <v>92.060898626067583</v>
      </c>
    </row>
    <row r="1888" spans="1:18" hidden="1" x14ac:dyDescent="0.4">
      <c r="A1888">
        <v>46223</v>
      </c>
      <c r="B1888">
        <v>2</v>
      </c>
      <c r="C1888" t="s">
        <v>1833</v>
      </c>
      <c r="D1888" t="s">
        <v>1850</v>
      </c>
      <c r="E1888" s="28">
        <v>13250</v>
      </c>
      <c r="F1888" s="29">
        <v>13045</v>
      </c>
      <c r="G1888" s="29">
        <v>12345</v>
      </c>
      <c r="H1888" s="29">
        <v>11393</v>
      </c>
      <c r="I1888" s="29">
        <v>10580</v>
      </c>
      <c r="J1888" s="29">
        <v>9751</v>
      </c>
      <c r="K1888" s="29">
        <v>8916</v>
      </c>
      <c r="L1888" s="5">
        <v>100</v>
      </c>
      <c r="M1888" s="6">
        <v>98.452830188679243</v>
      </c>
      <c r="N1888" s="6">
        <v>93.169811320754718</v>
      </c>
      <c r="O1888" s="6">
        <v>85.984905660377351</v>
      </c>
      <c r="P1888" s="6">
        <v>79.849056603773576</v>
      </c>
      <c r="Q1888" s="6">
        <v>73.592452830188677</v>
      </c>
      <c r="R1888" s="6">
        <v>67.290566037735843</v>
      </c>
    </row>
    <row r="1889" spans="1:18" hidden="1" x14ac:dyDescent="0.4">
      <c r="A1889">
        <v>46224</v>
      </c>
      <c r="B1889">
        <v>2</v>
      </c>
      <c r="C1889" t="s">
        <v>1833</v>
      </c>
      <c r="D1889" t="s">
        <v>1851</v>
      </c>
      <c r="E1889" s="28">
        <v>10173</v>
      </c>
      <c r="F1889" s="29">
        <v>9707</v>
      </c>
      <c r="G1889" s="29">
        <v>9010</v>
      </c>
      <c r="H1889" s="29">
        <v>8238</v>
      </c>
      <c r="I1889" s="29">
        <v>7664</v>
      </c>
      <c r="J1889" s="29">
        <v>7039</v>
      </c>
      <c r="K1889" s="29">
        <v>6510</v>
      </c>
      <c r="L1889" s="5">
        <v>100</v>
      </c>
      <c r="M1889" s="6">
        <v>95.419247026442548</v>
      </c>
      <c r="N1889" s="6">
        <v>88.567777450113041</v>
      </c>
      <c r="O1889" s="6">
        <v>80.979062223532878</v>
      </c>
      <c r="P1889" s="6">
        <v>75.336675513614466</v>
      </c>
      <c r="Q1889" s="6">
        <v>69.192961761525609</v>
      </c>
      <c r="R1889" s="6">
        <v>63.992922441757592</v>
      </c>
    </row>
    <row r="1890" spans="1:18" hidden="1" x14ac:dyDescent="0.4">
      <c r="A1890">
        <v>46225</v>
      </c>
      <c r="B1890">
        <v>2</v>
      </c>
      <c r="C1890" t="s">
        <v>1833</v>
      </c>
      <c r="D1890" t="s">
        <v>1852</v>
      </c>
      <c r="E1890" s="28">
        <v>24044</v>
      </c>
      <c r="F1890" s="29">
        <v>24986</v>
      </c>
      <c r="G1890" s="29">
        <v>24993</v>
      </c>
      <c r="H1890" s="29">
        <v>24661</v>
      </c>
      <c r="I1890" s="29">
        <v>24977</v>
      </c>
      <c r="J1890" s="29">
        <v>25203</v>
      </c>
      <c r="K1890" s="29">
        <v>25227</v>
      </c>
      <c r="L1890" s="5">
        <v>100</v>
      </c>
      <c r="M1890" s="6">
        <v>103.91781733488602</v>
      </c>
      <c r="N1890" s="6">
        <v>103.94693062718349</v>
      </c>
      <c r="O1890" s="6">
        <v>102.56612876393278</v>
      </c>
      <c r="P1890" s="6">
        <v>103.88038595907503</v>
      </c>
      <c r="Q1890" s="6">
        <v>104.82032939610713</v>
      </c>
      <c r="R1890" s="6">
        <v>104.92014639826984</v>
      </c>
    </row>
    <row r="1891" spans="1:18" hidden="1" x14ac:dyDescent="0.4">
      <c r="A1891">
        <v>46303</v>
      </c>
      <c r="B1891">
        <v>3</v>
      </c>
      <c r="C1891" t="s">
        <v>1833</v>
      </c>
      <c r="D1891" t="s">
        <v>1853</v>
      </c>
      <c r="E1891" s="28">
        <v>107</v>
      </c>
      <c r="F1891" s="29">
        <v>90</v>
      </c>
      <c r="G1891" s="29">
        <v>77</v>
      </c>
      <c r="H1891" s="29">
        <v>71</v>
      </c>
      <c r="I1891" s="29">
        <v>68</v>
      </c>
      <c r="J1891" s="29">
        <v>67</v>
      </c>
      <c r="K1891" s="29">
        <v>64</v>
      </c>
      <c r="L1891" s="5">
        <v>100</v>
      </c>
      <c r="M1891" s="6">
        <v>84.112149532710276</v>
      </c>
      <c r="N1891" s="6">
        <v>71.962616822429908</v>
      </c>
      <c r="O1891" s="6">
        <v>66.355140186915889</v>
      </c>
      <c r="P1891" s="6">
        <v>63.551401869158873</v>
      </c>
      <c r="Q1891" s="6">
        <v>62.616822429906534</v>
      </c>
      <c r="R1891" s="6">
        <v>59.813084112149525</v>
      </c>
    </row>
    <row r="1892" spans="1:18" hidden="1" x14ac:dyDescent="0.4">
      <c r="A1892">
        <v>46304</v>
      </c>
      <c r="B1892">
        <v>3</v>
      </c>
      <c r="C1892" t="s">
        <v>1833</v>
      </c>
      <c r="D1892" t="s">
        <v>1854</v>
      </c>
      <c r="E1892" s="28">
        <v>204</v>
      </c>
      <c r="F1892" s="29">
        <v>206</v>
      </c>
      <c r="G1892" s="29">
        <v>206</v>
      </c>
      <c r="H1892" s="29">
        <v>196</v>
      </c>
      <c r="I1892" s="29">
        <v>198</v>
      </c>
      <c r="J1892" s="29">
        <v>196</v>
      </c>
      <c r="K1892" s="29">
        <v>195</v>
      </c>
      <c r="L1892" s="5">
        <v>100</v>
      </c>
      <c r="M1892" s="6">
        <v>100.98039215686273</v>
      </c>
      <c r="N1892" s="6">
        <v>100.98039215686273</v>
      </c>
      <c r="O1892" s="6">
        <v>96.078431372549019</v>
      </c>
      <c r="P1892" s="6">
        <v>97.058823529411768</v>
      </c>
      <c r="Q1892" s="6">
        <v>96.078431372549019</v>
      </c>
      <c r="R1892" s="6">
        <v>95.588235294117652</v>
      </c>
    </row>
    <row r="1893" spans="1:18" hidden="1" x14ac:dyDescent="0.4">
      <c r="A1893">
        <v>46392</v>
      </c>
      <c r="B1893">
        <v>3</v>
      </c>
      <c r="C1893" t="s">
        <v>1833</v>
      </c>
      <c r="D1893" t="s">
        <v>1855</v>
      </c>
      <c r="E1893" s="28">
        <v>8457</v>
      </c>
      <c r="F1893" s="29">
        <v>7907</v>
      </c>
      <c r="G1893" s="29">
        <v>7419</v>
      </c>
      <c r="H1893" s="29">
        <v>6848</v>
      </c>
      <c r="I1893" s="29">
        <v>6305</v>
      </c>
      <c r="J1893" s="29">
        <v>5734</v>
      </c>
      <c r="K1893" s="29">
        <v>5234</v>
      </c>
      <c r="L1893" s="5">
        <v>100</v>
      </c>
      <c r="M1893" s="6">
        <v>93.496511765401451</v>
      </c>
      <c r="N1893" s="6">
        <v>87.726144022703096</v>
      </c>
      <c r="O1893" s="6">
        <v>80.9743407827835</v>
      </c>
      <c r="P1893" s="6">
        <v>74.55362421662528</v>
      </c>
      <c r="Q1893" s="6">
        <v>67.801820976705685</v>
      </c>
      <c r="R1893" s="6">
        <v>61.889558945252453</v>
      </c>
    </row>
    <row r="1894" spans="1:18" hidden="1" x14ac:dyDescent="0.4">
      <c r="A1894">
        <v>46404</v>
      </c>
      <c r="B1894">
        <v>3</v>
      </c>
      <c r="C1894" t="s">
        <v>1833</v>
      </c>
      <c r="D1894" t="s">
        <v>1856</v>
      </c>
      <c r="E1894" s="28">
        <v>3551</v>
      </c>
      <c r="F1894" s="29">
        <v>3536</v>
      </c>
      <c r="G1894" s="29">
        <v>3403</v>
      </c>
      <c r="H1894" s="29">
        <v>3114</v>
      </c>
      <c r="I1894" s="29">
        <v>2897</v>
      </c>
      <c r="J1894" s="29">
        <v>2706</v>
      </c>
      <c r="K1894" s="29">
        <v>2534</v>
      </c>
      <c r="L1894" s="5">
        <v>100</v>
      </c>
      <c r="M1894" s="6">
        <v>99.577583779217122</v>
      </c>
      <c r="N1894" s="6">
        <v>95.83215995494227</v>
      </c>
      <c r="O1894" s="6">
        <v>87.693607434525489</v>
      </c>
      <c r="P1894" s="6">
        <v>81.582652773866513</v>
      </c>
      <c r="Q1894" s="6">
        <v>76.203886229231202</v>
      </c>
      <c r="R1894" s="6">
        <v>71.360180230920861</v>
      </c>
    </row>
    <row r="1895" spans="1:18" hidden="1" x14ac:dyDescent="0.4">
      <c r="A1895">
        <v>46452</v>
      </c>
      <c r="B1895">
        <v>3</v>
      </c>
      <c r="C1895" t="s">
        <v>1833</v>
      </c>
      <c r="D1895" t="s">
        <v>1857</v>
      </c>
      <c r="E1895" s="28">
        <v>4027</v>
      </c>
      <c r="F1895" s="29">
        <v>3938</v>
      </c>
      <c r="G1895" s="29">
        <v>3669</v>
      </c>
      <c r="H1895" s="29">
        <v>3343</v>
      </c>
      <c r="I1895" s="29">
        <v>3096</v>
      </c>
      <c r="J1895" s="29">
        <v>2792</v>
      </c>
      <c r="K1895" s="29">
        <v>2477</v>
      </c>
      <c r="L1895" s="5">
        <v>100</v>
      </c>
      <c r="M1895" s="6">
        <v>97.789918053141307</v>
      </c>
      <c r="N1895" s="6">
        <v>91.110007449714431</v>
      </c>
      <c r="O1895" s="6">
        <v>83.014651105040969</v>
      </c>
      <c r="P1895" s="6">
        <v>76.881052892972434</v>
      </c>
      <c r="Q1895" s="6">
        <v>69.332008939657314</v>
      </c>
      <c r="R1895" s="6">
        <v>61.509808790663023</v>
      </c>
    </row>
    <row r="1896" spans="1:18" hidden="1" x14ac:dyDescent="0.4">
      <c r="A1896">
        <v>46468</v>
      </c>
      <c r="B1896">
        <v>3</v>
      </c>
      <c r="C1896" t="s">
        <v>1833</v>
      </c>
      <c r="D1896" t="s">
        <v>1858</v>
      </c>
      <c r="E1896" s="28">
        <v>4880</v>
      </c>
      <c r="F1896" s="29">
        <v>4876</v>
      </c>
      <c r="G1896" s="29">
        <v>4683</v>
      </c>
      <c r="H1896" s="29">
        <v>4282</v>
      </c>
      <c r="I1896" s="29">
        <v>3959</v>
      </c>
      <c r="J1896" s="29">
        <v>3608</v>
      </c>
      <c r="K1896" s="29">
        <v>3294</v>
      </c>
      <c r="L1896" s="5">
        <v>100</v>
      </c>
      <c r="M1896" s="6">
        <v>99.918032786885249</v>
      </c>
      <c r="N1896" s="6">
        <v>95.963114754098356</v>
      </c>
      <c r="O1896" s="6">
        <v>87.745901639344254</v>
      </c>
      <c r="P1896" s="6">
        <v>81.127049180327873</v>
      </c>
      <c r="Q1896" s="6">
        <v>73.934426229508205</v>
      </c>
      <c r="R1896" s="6">
        <v>67.5</v>
      </c>
    </row>
    <row r="1897" spans="1:18" hidden="1" x14ac:dyDescent="0.4">
      <c r="A1897">
        <v>46482</v>
      </c>
      <c r="B1897">
        <v>3</v>
      </c>
      <c r="C1897" t="s">
        <v>1833</v>
      </c>
      <c r="D1897" t="s">
        <v>1859</v>
      </c>
      <c r="E1897" s="28">
        <v>2289</v>
      </c>
      <c r="F1897" s="29">
        <v>2295</v>
      </c>
      <c r="G1897" s="29">
        <v>2208</v>
      </c>
      <c r="H1897" s="29">
        <v>2075</v>
      </c>
      <c r="I1897" s="29">
        <v>1974</v>
      </c>
      <c r="J1897" s="29">
        <v>1905</v>
      </c>
      <c r="K1897" s="29">
        <v>1852</v>
      </c>
      <c r="L1897" s="5">
        <v>100</v>
      </c>
      <c r="M1897" s="6">
        <v>100.26212319790302</v>
      </c>
      <c r="N1897" s="6">
        <v>96.461336828309314</v>
      </c>
      <c r="O1897" s="6">
        <v>90.650939274792492</v>
      </c>
      <c r="P1897" s="6">
        <v>86.238532110091754</v>
      </c>
      <c r="Q1897" s="6">
        <v>83.224115334207085</v>
      </c>
      <c r="R1897" s="6">
        <v>80.908693752730457</v>
      </c>
    </row>
    <row r="1898" spans="1:18" hidden="1" x14ac:dyDescent="0.4">
      <c r="A1898">
        <v>46490</v>
      </c>
      <c r="B1898">
        <v>3</v>
      </c>
      <c r="C1898" t="s">
        <v>1833</v>
      </c>
      <c r="D1898" t="s">
        <v>1860</v>
      </c>
      <c r="E1898" s="28">
        <v>3234</v>
      </c>
      <c r="F1898" s="29">
        <v>3011</v>
      </c>
      <c r="G1898" s="29">
        <v>2784</v>
      </c>
      <c r="H1898" s="29">
        <v>2548</v>
      </c>
      <c r="I1898" s="29">
        <v>2280</v>
      </c>
      <c r="J1898" s="29">
        <v>1999</v>
      </c>
      <c r="K1898" s="29">
        <v>1754</v>
      </c>
      <c r="L1898" s="5">
        <v>100</v>
      </c>
      <c r="M1898" s="6">
        <v>93.104514533085961</v>
      </c>
      <c r="N1898" s="6">
        <v>86.085343228200372</v>
      </c>
      <c r="O1898" s="6">
        <v>78.787878787878782</v>
      </c>
      <c r="P1898" s="6">
        <v>70.500927643784777</v>
      </c>
      <c r="Q1898" s="6">
        <v>61.811997526283236</v>
      </c>
      <c r="R1898" s="6">
        <v>54.236239950525665</v>
      </c>
    </row>
    <row r="1899" spans="1:18" hidden="1" x14ac:dyDescent="0.4">
      <c r="A1899">
        <v>46491</v>
      </c>
      <c r="B1899">
        <v>3</v>
      </c>
      <c r="C1899" t="s">
        <v>1833</v>
      </c>
      <c r="D1899" t="s">
        <v>1861</v>
      </c>
      <c r="E1899" s="28">
        <v>3197</v>
      </c>
      <c r="F1899" s="29">
        <v>2943</v>
      </c>
      <c r="G1899" s="29">
        <v>2653</v>
      </c>
      <c r="H1899" s="29">
        <v>2323</v>
      </c>
      <c r="I1899" s="29">
        <v>2013</v>
      </c>
      <c r="J1899" s="29">
        <v>1722</v>
      </c>
      <c r="K1899" s="29">
        <v>1473</v>
      </c>
      <c r="L1899" s="5">
        <v>100</v>
      </c>
      <c r="M1899" s="6">
        <v>92.055051610885215</v>
      </c>
      <c r="N1899" s="6">
        <v>82.984047544573031</v>
      </c>
      <c r="O1899" s="6">
        <v>72.661870503597129</v>
      </c>
      <c r="P1899" s="6">
        <v>62.965279949953079</v>
      </c>
      <c r="Q1899" s="6">
        <v>53.862996559274322</v>
      </c>
      <c r="R1899" s="6">
        <v>46.074444791992491</v>
      </c>
    </row>
    <row r="1900" spans="1:18" hidden="1" x14ac:dyDescent="0.4">
      <c r="A1900">
        <v>46492</v>
      </c>
      <c r="B1900">
        <v>3</v>
      </c>
      <c r="C1900" t="s">
        <v>1833</v>
      </c>
      <c r="D1900" t="s">
        <v>1862</v>
      </c>
      <c r="E1900" s="28">
        <v>5886</v>
      </c>
      <c r="F1900" s="29">
        <v>5556</v>
      </c>
      <c r="G1900" s="29">
        <v>5162</v>
      </c>
      <c r="H1900" s="29">
        <v>4655</v>
      </c>
      <c r="I1900" s="29">
        <v>4276</v>
      </c>
      <c r="J1900" s="29">
        <v>3895</v>
      </c>
      <c r="K1900" s="29">
        <v>3516</v>
      </c>
      <c r="L1900" s="5">
        <v>100</v>
      </c>
      <c r="M1900" s="6">
        <v>94.393476044852193</v>
      </c>
      <c r="N1900" s="6">
        <v>87.699626231736332</v>
      </c>
      <c r="O1900" s="6">
        <v>79.085966700645599</v>
      </c>
      <c r="P1900" s="6">
        <v>72.646958885491003</v>
      </c>
      <c r="Q1900" s="6">
        <v>66.173972137274887</v>
      </c>
      <c r="R1900" s="6">
        <v>59.734964322120291</v>
      </c>
    </row>
    <row r="1901" spans="1:18" hidden="1" x14ac:dyDescent="0.4">
      <c r="A1901">
        <v>46501</v>
      </c>
      <c r="B1901">
        <v>3</v>
      </c>
      <c r="C1901" t="s">
        <v>1833</v>
      </c>
      <c r="D1901" t="s">
        <v>1863</v>
      </c>
      <c r="E1901" s="28">
        <v>2967</v>
      </c>
      <c r="F1901" s="29">
        <v>2921</v>
      </c>
      <c r="G1901" s="29">
        <v>2811</v>
      </c>
      <c r="H1901" s="29">
        <v>2614</v>
      </c>
      <c r="I1901" s="29">
        <v>2464</v>
      </c>
      <c r="J1901" s="29">
        <v>2306</v>
      </c>
      <c r="K1901" s="29">
        <v>2154</v>
      </c>
      <c r="L1901" s="5">
        <v>100</v>
      </c>
      <c r="M1901" s="6">
        <v>98.449612403100772</v>
      </c>
      <c r="N1901" s="6">
        <v>94.742163801820027</v>
      </c>
      <c r="O1901" s="6">
        <v>88.102460397708128</v>
      </c>
      <c r="P1901" s="6">
        <v>83.046848668688909</v>
      </c>
      <c r="Q1901" s="6">
        <v>77.721604314122004</v>
      </c>
      <c r="R1901" s="6">
        <v>72.598584428715867</v>
      </c>
    </row>
    <row r="1902" spans="1:18" hidden="1" x14ac:dyDescent="0.4">
      <c r="A1902">
        <v>46502</v>
      </c>
      <c r="B1902">
        <v>3</v>
      </c>
      <c r="C1902" t="s">
        <v>1833</v>
      </c>
      <c r="D1902" t="s">
        <v>1864</v>
      </c>
      <c r="E1902" s="28">
        <v>1963</v>
      </c>
      <c r="F1902" s="29">
        <v>2014</v>
      </c>
      <c r="G1902" s="29">
        <v>2021</v>
      </c>
      <c r="H1902" s="29">
        <v>1889</v>
      </c>
      <c r="I1902" s="29">
        <v>1807</v>
      </c>
      <c r="J1902" s="29">
        <v>1729</v>
      </c>
      <c r="K1902" s="29">
        <v>1619</v>
      </c>
      <c r="L1902" s="5">
        <v>100</v>
      </c>
      <c r="M1902" s="6">
        <v>102.59806418746815</v>
      </c>
      <c r="N1902" s="6">
        <v>102.95466123280693</v>
      </c>
      <c r="O1902" s="6">
        <v>96.230259806418744</v>
      </c>
      <c r="P1902" s="6">
        <v>92.05298013245033</v>
      </c>
      <c r="Q1902" s="6">
        <v>88.079470198675494</v>
      </c>
      <c r="R1902" s="6">
        <v>82.475802343352015</v>
      </c>
    </row>
    <row r="1903" spans="1:18" hidden="1" x14ac:dyDescent="0.4">
      <c r="A1903">
        <v>46505</v>
      </c>
      <c r="B1903">
        <v>3</v>
      </c>
      <c r="C1903" t="s">
        <v>1833</v>
      </c>
      <c r="D1903" t="s">
        <v>1865</v>
      </c>
      <c r="E1903" s="28">
        <v>4319</v>
      </c>
      <c r="F1903" s="29">
        <v>4326</v>
      </c>
      <c r="G1903" s="29">
        <v>4077</v>
      </c>
      <c r="H1903" s="29">
        <v>3911</v>
      </c>
      <c r="I1903" s="29">
        <v>3776</v>
      </c>
      <c r="J1903" s="29">
        <v>3642</v>
      </c>
      <c r="K1903" s="29">
        <v>3496</v>
      </c>
      <c r="L1903" s="5">
        <v>100</v>
      </c>
      <c r="M1903" s="6">
        <v>100.16207455429497</v>
      </c>
      <c r="N1903" s="6">
        <v>94.396851122945122</v>
      </c>
      <c r="O1903" s="6">
        <v>90.553368835378549</v>
      </c>
      <c r="P1903" s="6">
        <v>87.427645288261175</v>
      </c>
      <c r="Q1903" s="6">
        <v>84.325075248900205</v>
      </c>
      <c r="R1903" s="6">
        <v>80.944663116462152</v>
      </c>
    </row>
    <row r="1904" spans="1:18" hidden="1" x14ac:dyDescent="0.4">
      <c r="A1904">
        <v>46523</v>
      </c>
      <c r="B1904">
        <v>3</v>
      </c>
      <c r="C1904" t="s">
        <v>1833</v>
      </c>
      <c r="D1904" t="s">
        <v>1866</v>
      </c>
      <c r="E1904" s="28">
        <v>586</v>
      </c>
      <c r="F1904" s="29">
        <v>543</v>
      </c>
      <c r="G1904" s="29">
        <v>550</v>
      </c>
      <c r="H1904" s="29">
        <v>520</v>
      </c>
      <c r="I1904" s="29">
        <v>477</v>
      </c>
      <c r="J1904" s="29">
        <v>436</v>
      </c>
      <c r="K1904" s="29">
        <v>392</v>
      </c>
      <c r="L1904" s="5">
        <v>100</v>
      </c>
      <c r="M1904" s="6">
        <v>92.662116040955638</v>
      </c>
      <c r="N1904" s="6">
        <v>93.856655290102381</v>
      </c>
      <c r="O1904" s="6">
        <v>88.737201365187715</v>
      </c>
      <c r="P1904" s="6">
        <v>81.399317406143339</v>
      </c>
      <c r="Q1904" s="6">
        <v>74.402730375426614</v>
      </c>
      <c r="R1904" s="6">
        <v>66.89419795221842</v>
      </c>
    </row>
    <row r="1905" spans="1:18" hidden="1" x14ac:dyDescent="0.4">
      <c r="A1905">
        <v>46524</v>
      </c>
      <c r="B1905">
        <v>3</v>
      </c>
      <c r="C1905" t="s">
        <v>1833</v>
      </c>
      <c r="D1905" t="s">
        <v>1867</v>
      </c>
      <c r="E1905" s="28">
        <v>700</v>
      </c>
      <c r="F1905" s="29">
        <v>699</v>
      </c>
      <c r="G1905" s="29">
        <v>665</v>
      </c>
      <c r="H1905" s="29">
        <v>621</v>
      </c>
      <c r="I1905" s="29">
        <v>592</v>
      </c>
      <c r="J1905" s="29">
        <v>555</v>
      </c>
      <c r="K1905" s="29">
        <v>520</v>
      </c>
      <c r="L1905" s="5">
        <v>100</v>
      </c>
      <c r="M1905" s="6">
        <v>99.857142857142861</v>
      </c>
      <c r="N1905" s="6">
        <v>95</v>
      </c>
      <c r="O1905" s="6">
        <v>88.714285714285708</v>
      </c>
      <c r="P1905" s="6">
        <v>84.571428571428569</v>
      </c>
      <c r="Q1905" s="6">
        <v>79.285714285714278</v>
      </c>
      <c r="R1905" s="6">
        <v>74.285714285714292</v>
      </c>
    </row>
    <row r="1906" spans="1:18" hidden="1" x14ac:dyDescent="0.4">
      <c r="A1906">
        <v>46525</v>
      </c>
      <c r="B1906">
        <v>3</v>
      </c>
      <c r="C1906" t="s">
        <v>1833</v>
      </c>
      <c r="D1906" t="s">
        <v>1868</v>
      </c>
      <c r="E1906" s="28">
        <v>3260</v>
      </c>
      <c r="F1906" s="29">
        <v>3272</v>
      </c>
      <c r="G1906" s="29">
        <v>3151</v>
      </c>
      <c r="H1906" s="29">
        <v>2975</v>
      </c>
      <c r="I1906" s="29">
        <v>2855</v>
      </c>
      <c r="J1906" s="29">
        <v>2729</v>
      </c>
      <c r="K1906" s="29">
        <v>2547</v>
      </c>
      <c r="L1906" s="5">
        <v>100</v>
      </c>
      <c r="M1906" s="6">
        <v>100.3680981595092</v>
      </c>
      <c r="N1906" s="6">
        <v>96.656441717791409</v>
      </c>
      <c r="O1906" s="6">
        <v>91.257668711656436</v>
      </c>
      <c r="P1906" s="6">
        <v>87.576687116564429</v>
      </c>
      <c r="Q1906" s="6">
        <v>83.711656441717793</v>
      </c>
      <c r="R1906" s="6">
        <v>78.128834355828218</v>
      </c>
    </row>
    <row r="1907" spans="1:18" hidden="1" x14ac:dyDescent="0.4">
      <c r="A1907">
        <v>46527</v>
      </c>
      <c r="B1907">
        <v>3</v>
      </c>
      <c r="C1907" t="s">
        <v>1833</v>
      </c>
      <c r="D1907" t="s">
        <v>1869</v>
      </c>
      <c r="E1907" s="28">
        <v>1906</v>
      </c>
      <c r="F1907" s="29">
        <v>1950</v>
      </c>
      <c r="G1907" s="29">
        <v>2046</v>
      </c>
      <c r="H1907" s="29">
        <v>2034</v>
      </c>
      <c r="I1907" s="29">
        <v>2067</v>
      </c>
      <c r="J1907" s="29">
        <v>2109</v>
      </c>
      <c r="K1907" s="29">
        <v>2126</v>
      </c>
      <c r="L1907" s="5">
        <v>100</v>
      </c>
      <c r="M1907" s="6">
        <v>102.30849947534102</v>
      </c>
      <c r="N1907" s="6">
        <v>107.34522560335782</v>
      </c>
      <c r="O1907" s="6">
        <v>106.71563483735571</v>
      </c>
      <c r="P1907" s="6">
        <v>108.4470094438615</v>
      </c>
      <c r="Q1907" s="6">
        <v>110.65057712486883</v>
      </c>
      <c r="R1907" s="6">
        <v>111.54249737670514</v>
      </c>
    </row>
    <row r="1908" spans="1:18" hidden="1" x14ac:dyDescent="0.4">
      <c r="A1908">
        <v>46529</v>
      </c>
      <c r="B1908">
        <v>3</v>
      </c>
      <c r="C1908" t="s">
        <v>1833</v>
      </c>
      <c r="D1908" t="s">
        <v>1870</v>
      </c>
      <c r="E1908" s="28">
        <v>2678</v>
      </c>
      <c r="F1908" s="29">
        <v>2688</v>
      </c>
      <c r="G1908" s="29">
        <v>2513</v>
      </c>
      <c r="H1908" s="29">
        <v>2366</v>
      </c>
      <c r="I1908" s="29">
        <v>2235</v>
      </c>
      <c r="J1908" s="29">
        <v>2090</v>
      </c>
      <c r="K1908" s="29">
        <v>1942</v>
      </c>
      <c r="L1908" s="5">
        <v>100</v>
      </c>
      <c r="M1908" s="6">
        <v>100.37341299477222</v>
      </c>
      <c r="N1908" s="6">
        <v>93.838685586258393</v>
      </c>
      <c r="O1908" s="6">
        <v>88.349514563106794</v>
      </c>
      <c r="P1908" s="6">
        <v>83.457804331590737</v>
      </c>
      <c r="Q1908" s="6">
        <v>78.043315907393577</v>
      </c>
      <c r="R1908" s="6">
        <v>72.516803584764759</v>
      </c>
    </row>
    <row r="1909" spans="1:18" hidden="1" x14ac:dyDescent="0.4">
      <c r="A1909">
        <v>46530</v>
      </c>
      <c r="B1909">
        <v>3</v>
      </c>
      <c r="C1909" t="s">
        <v>1833</v>
      </c>
      <c r="D1909" t="s">
        <v>1871</v>
      </c>
      <c r="E1909" s="28">
        <v>3368</v>
      </c>
      <c r="F1909" s="29">
        <v>3426</v>
      </c>
      <c r="G1909" s="29">
        <v>3392</v>
      </c>
      <c r="H1909" s="29">
        <v>3221</v>
      </c>
      <c r="I1909" s="29">
        <v>3096</v>
      </c>
      <c r="J1909" s="29">
        <v>3016</v>
      </c>
      <c r="K1909" s="29">
        <v>2817</v>
      </c>
      <c r="L1909" s="5">
        <v>100</v>
      </c>
      <c r="M1909" s="6">
        <v>101.72209026128264</v>
      </c>
      <c r="N1909" s="6">
        <v>100.71258907363421</v>
      </c>
      <c r="O1909" s="6">
        <v>95.635391923990497</v>
      </c>
      <c r="P1909" s="6">
        <v>91.923990498812344</v>
      </c>
      <c r="Q1909" s="6">
        <v>89.548693586698334</v>
      </c>
      <c r="R1909" s="6">
        <v>83.640142517814724</v>
      </c>
    </row>
    <row r="1910" spans="1:18" hidden="1" x14ac:dyDescent="0.4">
      <c r="A1910">
        <v>46531</v>
      </c>
      <c r="B1910">
        <v>3</v>
      </c>
      <c r="C1910" t="s">
        <v>1833</v>
      </c>
      <c r="D1910" t="s">
        <v>1872</v>
      </c>
      <c r="E1910" s="28">
        <v>2047</v>
      </c>
      <c r="F1910" s="29">
        <v>2026</v>
      </c>
      <c r="G1910" s="29">
        <v>1991</v>
      </c>
      <c r="H1910" s="29">
        <v>1888</v>
      </c>
      <c r="I1910" s="29">
        <v>1827</v>
      </c>
      <c r="J1910" s="29">
        <v>1747</v>
      </c>
      <c r="K1910" s="29">
        <v>1664</v>
      </c>
      <c r="L1910" s="5">
        <v>100</v>
      </c>
      <c r="M1910" s="6">
        <v>98.974108451392283</v>
      </c>
      <c r="N1910" s="6">
        <v>97.26428920371275</v>
      </c>
      <c r="O1910" s="6">
        <v>92.232535417684417</v>
      </c>
      <c r="P1910" s="6">
        <v>89.252564728871519</v>
      </c>
      <c r="Q1910" s="6">
        <v>85.344406448461157</v>
      </c>
      <c r="R1910" s="6">
        <v>81.289692232535415</v>
      </c>
    </row>
    <row r="1911" spans="1:18" hidden="1" x14ac:dyDescent="0.4">
      <c r="A1911">
        <v>46532</v>
      </c>
      <c r="B1911">
        <v>3</v>
      </c>
      <c r="C1911" t="s">
        <v>1833</v>
      </c>
      <c r="D1911" t="s">
        <v>1873</v>
      </c>
      <c r="E1911" s="28">
        <v>2323</v>
      </c>
      <c r="F1911" s="29">
        <v>2314</v>
      </c>
      <c r="G1911" s="29">
        <v>2295</v>
      </c>
      <c r="H1911" s="29">
        <v>2112</v>
      </c>
      <c r="I1911" s="29">
        <v>1970</v>
      </c>
      <c r="J1911" s="29">
        <v>1887</v>
      </c>
      <c r="K1911" s="29">
        <v>1789</v>
      </c>
      <c r="L1911" s="5">
        <v>100</v>
      </c>
      <c r="M1911" s="6">
        <v>99.612569952647434</v>
      </c>
      <c r="N1911" s="6">
        <v>98.794662074903144</v>
      </c>
      <c r="O1911" s="6">
        <v>90.916917778734401</v>
      </c>
      <c r="P1911" s="6">
        <v>84.804132587171765</v>
      </c>
      <c r="Q1911" s="6">
        <v>81.231166594920353</v>
      </c>
      <c r="R1911" s="6">
        <v>77.012483857081364</v>
      </c>
    </row>
    <row r="1912" spans="1:18" hidden="1" x14ac:dyDescent="0.4">
      <c r="A1912">
        <v>46533</v>
      </c>
      <c r="B1912">
        <v>3</v>
      </c>
      <c r="C1912" t="s">
        <v>1833</v>
      </c>
      <c r="D1912" t="s">
        <v>1874</v>
      </c>
      <c r="E1912" s="28">
        <v>2267</v>
      </c>
      <c r="F1912" s="29">
        <v>2251</v>
      </c>
      <c r="G1912" s="29">
        <v>2121</v>
      </c>
      <c r="H1912" s="29">
        <v>2016</v>
      </c>
      <c r="I1912" s="29">
        <v>1950</v>
      </c>
      <c r="J1912" s="29">
        <v>1860</v>
      </c>
      <c r="K1912" s="29">
        <v>1782</v>
      </c>
      <c r="L1912" s="5">
        <v>100</v>
      </c>
      <c r="M1912" s="6">
        <v>99.294221438023825</v>
      </c>
      <c r="N1912" s="6">
        <v>93.55977062196736</v>
      </c>
      <c r="O1912" s="6">
        <v>88.928098808998683</v>
      </c>
      <c r="P1912" s="6">
        <v>86.01676224084693</v>
      </c>
      <c r="Q1912" s="6">
        <v>82.046757829730922</v>
      </c>
      <c r="R1912" s="6">
        <v>78.606087340097048</v>
      </c>
    </row>
    <row r="1913" spans="1:18" hidden="1" x14ac:dyDescent="0.4">
      <c r="A1913">
        <v>46534</v>
      </c>
      <c r="B1913">
        <v>3</v>
      </c>
      <c r="C1913" t="s">
        <v>1833</v>
      </c>
      <c r="D1913" t="s">
        <v>1875</v>
      </c>
      <c r="E1913" s="28">
        <v>2182</v>
      </c>
      <c r="F1913" s="29">
        <v>2192</v>
      </c>
      <c r="G1913" s="29">
        <v>2090</v>
      </c>
      <c r="H1913" s="29">
        <v>1954</v>
      </c>
      <c r="I1913" s="29">
        <v>1869</v>
      </c>
      <c r="J1913" s="29">
        <v>1767</v>
      </c>
      <c r="K1913" s="29">
        <v>1690</v>
      </c>
      <c r="L1913" s="5">
        <v>100</v>
      </c>
      <c r="M1913" s="6">
        <v>100.45829514207149</v>
      </c>
      <c r="N1913" s="6">
        <v>95.783684692942245</v>
      </c>
      <c r="O1913" s="6">
        <v>89.550870760769939</v>
      </c>
      <c r="P1913" s="6">
        <v>85.655362053162236</v>
      </c>
      <c r="Q1913" s="6">
        <v>80.980751604033003</v>
      </c>
      <c r="R1913" s="6">
        <v>77.451879010082493</v>
      </c>
    </row>
    <row r="1914" spans="1:18" hidden="1" x14ac:dyDescent="0.4">
      <c r="A1914">
        <v>46535</v>
      </c>
      <c r="B1914">
        <v>3</v>
      </c>
      <c r="C1914" t="s">
        <v>1833</v>
      </c>
      <c r="D1914" t="s">
        <v>1876</v>
      </c>
      <c r="E1914" s="28">
        <v>1792</v>
      </c>
      <c r="F1914" s="29">
        <v>1831</v>
      </c>
      <c r="G1914" s="29">
        <v>1821</v>
      </c>
      <c r="H1914" s="29">
        <v>1739</v>
      </c>
      <c r="I1914" s="29">
        <v>1705</v>
      </c>
      <c r="J1914" s="29">
        <v>1690</v>
      </c>
      <c r="K1914" s="29">
        <v>1637</v>
      </c>
      <c r="L1914" s="5">
        <v>100</v>
      </c>
      <c r="M1914" s="6">
        <v>102.17633928571428</v>
      </c>
      <c r="N1914" s="6">
        <v>101.61830357142858</v>
      </c>
      <c r="O1914" s="6">
        <v>97.042410714285708</v>
      </c>
      <c r="P1914" s="6">
        <v>95.145089285714292</v>
      </c>
      <c r="Q1914" s="6">
        <v>94.308035714285708</v>
      </c>
      <c r="R1914" s="6">
        <v>91.350446428571431</v>
      </c>
    </row>
    <row r="1915" spans="1:18" hidden="1" x14ac:dyDescent="0.4">
      <c r="A1915">
        <v>47000</v>
      </c>
      <c r="B1915" t="s">
        <v>0</v>
      </c>
      <c r="C1915" t="s">
        <v>1877</v>
      </c>
      <c r="E1915" s="28">
        <v>331404</v>
      </c>
      <c r="F1915" s="29">
        <v>362595</v>
      </c>
      <c r="G1915" s="29">
        <v>387167</v>
      </c>
      <c r="H1915" s="29">
        <v>410470</v>
      </c>
      <c r="I1915" s="29">
        <v>442764</v>
      </c>
      <c r="J1915" s="29">
        <v>460563</v>
      </c>
      <c r="K1915" s="29">
        <v>467696</v>
      </c>
      <c r="L1915" s="5">
        <v>100</v>
      </c>
      <c r="M1915" s="6">
        <v>109.41177535575915</v>
      </c>
      <c r="N1915" s="6">
        <v>116.8262905698181</v>
      </c>
      <c r="O1915" s="6">
        <v>123.8578894642189</v>
      </c>
      <c r="P1915" s="6">
        <v>133.60249121917661</v>
      </c>
      <c r="Q1915" s="6">
        <v>138.97327732918129</v>
      </c>
      <c r="R1915" s="6">
        <v>141.125635176401</v>
      </c>
    </row>
    <row r="1916" spans="1:18" hidden="1" x14ac:dyDescent="0.4">
      <c r="A1916">
        <v>47201</v>
      </c>
      <c r="B1916">
        <v>2</v>
      </c>
      <c r="C1916" t="s">
        <v>1877</v>
      </c>
      <c r="D1916" t="s">
        <v>1878</v>
      </c>
      <c r="E1916" s="28">
        <v>74698</v>
      </c>
      <c r="F1916" s="29">
        <v>79256</v>
      </c>
      <c r="G1916" s="29">
        <v>83167</v>
      </c>
      <c r="H1916" s="29">
        <v>87820</v>
      </c>
      <c r="I1916" s="29">
        <v>94085</v>
      </c>
      <c r="J1916" s="29">
        <v>96391</v>
      </c>
      <c r="K1916" s="29">
        <v>96213</v>
      </c>
      <c r="L1916" s="5">
        <v>100</v>
      </c>
      <c r="M1916" s="6">
        <v>106.10190366542611</v>
      </c>
      <c r="N1916" s="6">
        <v>111.3376529492088</v>
      </c>
      <c r="O1916" s="6">
        <v>117.56673538782832</v>
      </c>
      <c r="P1916" s="6">
        <v>125.95384079895044</v>
      </c>
      <c r="Q1916" s="6">
        <v>129.040938177729</v>
      </c>
      <c r="R1916" s="6">
        <v>128.80264531848243</v>
      </c>
    </row>
    <row r="1917" spans="1:18" hidden="1" x14ac:dyDescent="0.4">
      <c r="A1917">
        <v>47205</v>
      </c>
      <c r="B1917">
        <v>2</v>
      </c>
      <c r="C1917" t="s">
        <v>1877</v>
      </c>
      <c r="D1917" t="s">
        <v>1879</v>
      </c>
      <c r="E1917" s="28">
        <v>19830</v>
      </c>
      <c r="F1917" s="29">
        <v>21932</v>
      </c>
      <c r="G1917" s="29">
        <v>23725</v>
      </c>
      <c r="H1917" s="29">
        <v>25868</v>
      </c>
      <c r="I1917" s="29">
        <v>28664</v>
      </c>
      <c r="J1917" s="29">
        <v>30260</v>
      </c>
      <c r="K1917" s="29">
        <v>30994</v>
      </c>
      <c r="L1917" s="5">
        <v>100</v>
      </c>
      <c r="M1917" s="6">
        <v>110.60010085728693</v>
      </c>
      <c r="N1917" s="6">
        <v>119.64195663136661</v>
      </c>
      <c r="O1917" s="6">
        <v>130.44881492687847</v>
      </c>
      <c r="P1917" s="6">
        <v>144.54866364094806</v>
      </c>
      <c r="Q1917" s="6">
        <v>152.59707513867878</v>
      </c>
      <c r="R1917" s="6">
        <v>156.29853756933937</v>
      </c>
    </row>
    <row r="1918" spans="1:18" hidden="1" x14ac:dyDescent="0.4">
      <c r="A1918">
        <v>47207</v>
      </c>
      <c r="B1918">
        <v>2</v>
      </c>
      <c r="C1918" t="s">
        <v>1877</v>
      </c>
      <c r="D1918" t="s">
        <v>1880</v>
      </c>
      <c r="E1918" s="28">
        <v>10613</v>
      </c>
      <c r="F1918" s="29">
        <v>11837</v>
      </c>
      <c r="G1918" s="29">
        <v>12545</v>
      </c>
      <c r="H1918" s="29">
        <v>13160</v>
      </c>
      <c r="I1918" s="29">
        <v>14052</v>
      </c>
      <c r="J1918" s="29">
        <v>14679</v>
      </c>
      <c r="K1918" s="29">
        <v>14942</v>
      </c>
      <c r="L1918" s="5">
        <v>100</v>
      </c>
      <c r="M1918" s="6">
        <v>111.53302553472157</v>
      </c>
      <c r="N1918" s="6">
        <v>118.20408932441346</v>
      </c>
      <c r="O1918" s="6">
        <v>123.99886931122208</v>
      </c>
      <c r="P1918" s="6">
        <v>132.40365589371527</v>
      </c>
      <c r="Q1918" s="6">
        <v>138.31150475831529</v>
      </c>
      <c r="R1918" s="6">
        <v>140.7895976632432</v>
      </c>
    </row>
    <row r="1919" spans="1:18" hidden="1" x14ac:dyDescent="0.4">
      <c r="A1919">
        <v>47208</v>
      </c>
      <c r="B1919">
        <v>2</v>
      </c>
      <c r="C1919" t="s">
        <v>1877</v>
      </c>
      <c r="D1919" t="s">
        <v>1881</v>
      </c>
      <c r="E1919" s="28">
        <v>23645</v>
      </c>
      <c r="F1919" s="29">
        <v>26275</v>
      </c>
      <c r="G1919" s="29">
        <v>28691</v>
      </c>
      <c r="H1919" s="29">
        <v>31225</v>
      </c>
      <c r="I1919" s="29">
        <v>34292</v>
      </c>
      <c r="J1919" s="29">
        <v>35676</v>
      </c>
      <c r="K1919" s="29">
        <v>36100</v>
      </c>
      <c r="L1919" s="5">
        <v>100</v>
      </c>
      <c r="M1919" s="6">
        <v>111.1228589553817</v>
      </c>
      <c r="N1919" s="6">
        <v>121.34066398815817</v>
      </c>
      <c r="O1919" s="6">
        <v>132.05751744554874</v>
      </c>
      <c r="P1919" s="6">
        <v>145.0285472615775</v>
      </c>
      <c r="Q1919" s="6">
        <v>150.88179319094945</v>
      </c>
      <c r="R1919" s="6">
        <v>152.67498414041023</v>
      </c>
    </row>
    <row r="1920" spans="1:18" hidden="1" x14ac:dyDescent="0.4">
      <c r="A1920">
        <v>47209</v>
      </c>
      <c r="B1920">
        <v>2</v>
      </c>
      <c r="C1920" t="s">
        <v>1877</v>
      </c>
      <c r="D1920" t="s">
        <v>1882</v>
      </c>
      <c r="E1920" s="28">
        <v>14190</v>
      </c>
      <c r="F1920" s="29">
        <v>15781</v>
      </c>
      <c r="G1920" s="29">
        <v>16901</v>
      </c>
      <c r="H1920" s="29">
        <v>17668</v>
      </c>
      <c r="I1920" s="29">
        <v>18911</v>
      </c>
      <c r="J1920" s="29">
        <v>19745</v>
      </c>
      <c r="K1920" s="29">
        <v>20235</v>
      </c>
      <c r="L1920" s="5">
        <v>100</v>
      </c>
      <c r="M1920" s="6">
        <v>111.2121212121212</v>
      </c>
      <c r="N1920" s="6">
        <v>119.10500352360818</v>
      </c>
      <c r="O1920" s="6">
        <v>124.51021846370685</v>
      </c>
      <c r="P1920" s="6">
        <v>133.26990838618747</v>
      </c>
      <c r="Q1920" s="6">
        <v>139.14728682170542</v>
      </c>
      <c r="R1920" s="6">
        <v>142.60042283298097</v>
      </c>
    </row>
    <row r="1921" spans="1:18" hidden="1" x14ac:dyDescent="0.4">
      <c r="A1921">
        <v>47210</v>
      </c>
      <c r="B1921">
        <v>2</v>
      </c>
      <c r="C1921" t="s">
        <v>1877</v>
      </c>
      <c r="D1921" t="s">
        <v>1883</v>
      </c>
      <c r="E1921" s="28">
        <v>13594</v>
      </c>
      <c r="F1921" s="29">
        <v>15265</v>
      </c>
      <c r="G1921" s="29">
        <v>16317</v>
      </c>
      <c r="H1921" s="29">
        <v>16961</v>
      </c>
      <c r="I1921" s="29">
        <v>18085</v>
      </c>
      <c r="J1921" s="29">
        <v>18770</v>
      </c>
      <c r="K1921" s="29">
        <v>19140</v>
      </c>
      <c r="L1921" s="5">
        <v>100</v>
      </c>
      <c r="M1921" s="6">
        <v>112.29218772988084</v>
      </c>
      <c r="N1921" s="6">
        <v>120.03089598352214</v>
      </c>
      <c r="O1921" s="6">
        <v>124.76828012358393</v>
      </c>
      <c r="P1921" s="6">
        <v>133.03663380903339</v>
      </c>
      <c r="Q1921" s="6">
        <v>138.07562159776373</v>
      </c>
      <c r="R1921" s="6">
        <v>140.79741062233339</v>
      </c>
    </row>
    <row r="1922" spans="1:18" hidden="1" x14ac:dyDescent="0.4">
      <c r="A1922">
        <v>47211</v>
      </c>
      <c r="B1922">
        <v>2</v>
      </c>
      <c r="C1922" t="s">
        <v>1877</v>
      </c>
      <c r="D1922" t="s">
        <v>1884</v>
      </c>
      <c r="E1922" s="28">
        <v>30103</v>
      </c>
      <c r="F1922" s="29">
        <v>33337</v>
      </c>
      <c r="G1922" s="29">
        <v>36593</v>
      </c>
      <c r="H1922" s="29">
        <v>40095</v>
      </c>
      <c r="I1922" s="29">
        <v>44203</v>
      </c>
      <c r="J1922" s="29">
        <v>46614</v>
      </c>
      <c r="K1922" s="29">
        <v>47505</v>
      </c>
      <c r="L1922" s="5">
        <v>100</v>
      </c>
      <c r="M1922" s="6">
        <v>110.74311530412251</v>
      </c>
      <c r="N1922" s="6">
        <v>121.55931302527986</v>
      </c>
      <c r="O1922" s="6">
        <v>133.19270504600871</v>
      </c>
      <c r="P1922" s="6">
        <v>146.83918546324287</v>
      </c>
      <c r="Q1922" s="6">
        <v>154.84835398465268</v>
      </c>
      <c r="R1922" s="6">
        <v>157.80819187456402</v>
      </c>
    </row>
    <row r="1923" spans="1:18" hidden="1" x14ac:dyDescent="0.4">
      <c r="A1923">
        <v>47212</v>
      </c>
      <c r="B1923">
        <v>2</v>
      </c>
      <c r="C1923" t="s">
        <v>1877</v>
      </c>
      <c r="D1923" t="s">
        <v>1885</v>
      </c>
      <c r="E1923" s="28">
        <v>12880</v>
      </c>
      <c r="F1923" s="29">
        <v>14431</v>
      </c>
      <c r="G1923" s="29">
        <v>15809</v>
      </c>
      <c r="H1923" s="29">
        <v>17117</v>
      </c>
      <c r="I1923" s="29">
        <v>18829</v>
      </c>
      <c r="J1923" s="29">
        <v>20064</v>
      </c>
      <c r="K1923" s="29">
        <v>20833</v>
      </c>
      <c r="L1923" s="5">
        <v>100</v>
      </c>
      <c r="M1923" s="6">
        <v>112.04192546583852</v>
      </c>
      <c r="N1923" s="6">
        <v>122.74068322981367</v>
      </c>
      <c r="O1923" s="6">
        <v>132.89596273291926</v>
      </c>
      <c r="P1923" s="6">
        <v>146.18788819875778</v>
      </c>
      <c r="Q1923" s="6">
        <v>155.77639751552795</v>
      </c>
      <c r="R1923" s="6">
        <v>161.74689440993788</v>
      </c>
    </row>
    <row r="1924" spans="1:18" hidden="1" x14ac:dyDescent="0.4">
      <c r="A1924">
        <v>47213</v>
      </c>
      <c r="B1924">
        <v>2</v>
      </c>
      <c r="C1924" t="s">
        <v>1877</v>
      </c>
      <c r="D1924" t="s">
        <v>1886</v>
      </c>
      <c r="E1924" s="28">
        <v>28208</v>
      </c>
      <c r="F1924" s="29">
        <v>31361</v>
      </c>
      <c r="G1924" s="29">
        <v>33830</v>
      </c>
      <c r="H1924" s="29">
        <v>36117</v>
      </c>
      <c r="I1924" s="29">
        <v>39365</v>
      </c>
      <c r="J1924" s="29">
        <v>41154</v>
      </c>
      <c r="K1924" s="29">
        <v>42082</v>
      </c>
      <c r="L1924" s="5">
        <v>100</v>
      </c>
      <c r="M1924" s="6">
        <v>111.17768009075439</v>
      </c>
      <c r="N1924" s="6">
        <v>119.93051616562678</v>
      </c>
      <c r="O1924" s="6">
        <v>128.03814520703347</v>
      </c>
      <c r="P1924" s="6">
        <v>139.5526091888826</v>
      </c>
      <c r="Q1924" s="6">
        <v>145.89478162223483</v>
      </c>
      <c r="R1924" s="6">
        <v>149.18462847419173</v>
      </c>
    </row>
    <row r="1925" spans="1:18" hidden="1" x14ac:dyDescent="0.4">
      <c r="A1925">
        <v>47214</v>
      </c>
      <c r="B1925">
        <v>2</v>
      </c>
      <c r="C1925" t="s">
        <v>1877</v>
      </c>
      <c r="D1925" t="s">
        <v>1887</v>
      </c>
      <c r="E1925" s="28">
        <v>14273</v>
      </c>
      <c r="F1925" s="29">
        <v>15639</v>
      </c>
      <c r="G1925" s="29">
        <v>16335</v>
      </c>
      <c r="H1925" s="29">
        <v>16537</v>
      </c>
      <c r="I1925" s="29">
        <v>16983</v>
      </c>
      <c r="J1925" s="29">
        <v>17323</v>
      </c>
      <c r="K1925" s="29">
        <v>17313</v>
      </c>
      <c r="L1925" s="5">
        <v>100</v>
      </c>
      <c r="M1925" s="6">
        <v>109.57051776080714</v>
      </c>
      <c r="N1925" s="6">
        <v>114.44685770335599</v>
      </c>
      <c r="O1925" s="6">
        <v>115.86211728438309</v>
      </c>
      <c r="P1925" s="6">
        <v>118.98689833952218</v>
      </c>
      <c r="Q1925" s="6">
        <v>121.36901842639949</v>
      </c>
      <c r="R1925" s="6">
        <v>121.2989560709031</v>
      </c>
    </row>
    <row r="1926" spans="1:18" hidden="1" x14ac:dyDescent="0.4">
      <c r="A1926">
        <v>47215</v>
      </c>
      <c r="B1926">
        <v>2</v>
      </c>
      <c r="C1926" t="s">
        <v>1877</v>
      </c>
      <c r="D1926" t="s">
        <v>1888</v>
      </c>
      <c r="E1926" s="28">
        <v>11423</v>
      </c>
      <c r="F1926" s="29">
        <v>12407</v>
      </c>
      <c r="G1926" s="29">
        <v>13085</v>
      </c>
      <c r="H1926" s="29">
        <v>13621</v>
      </c>
      <c r="I1926" s="29">
        <v>14480</v>
      </c>
      <c r="J1926" s="29">
        <v>15067</v>
      </c>
      <c r="K1926" s="29">
        <v>15497</v>
      </c>
      <c r="L1926" s="5">
        <v>100</v>
      </c>
      <c r="M1926" s="6">
        <v>108.61419942221832</v>
      </c>
      <c r="N1926" s="6">
        <v>114.5495929265517</v>
      </c>
      <c r="O1926" s="6">
        <v>119.24188041670314</v>
      </c>
      <c r="P1926" s="6">
        <v>126.76179637573317</v>
      </c>
      <c r="Q1926" s="6">
        <v>131.90055151886543</v>
      </c>
      <c r="R1926" s="6">
        <v>135.66488663223322</v>
      </c>
    </row>
    <row r="1927" spans="1:18" hidden="1" x14ac:dyDescent="0.4">
      <c r="A1927">
        <v>47301</v>
      </c>
      <c r="B1927">
        <v>3</v>
      </c>
      <c r="C1927" t="s">
        <v>1877</v>
      </c>
      <c r="D1927" t="s">
        <v>1889</v>
      </c>
      <c r="E1927" s="28">
        <v>1550</v>
      </c>
      <c r="F1927" s="29">
        <v>1622</v>
      </c>
      <c r="G1927" s="29">
        <v>1594</v>
      </c>
      <c r="H1927" s="29">
        <v>1547</v>
      </c>
      <c r="I1927" s="29">
        <v>1483</v>
      </c>
      <c r="J1927" s="29">
        <v>1396</v>
      </c>
      <c r="K1927" s="29">
        <v>1300</v>
      </c>
      <c r="L1927" s="5">
        <v>100</v>
      </c>
      <c r="M1927" s="6">
        <v>104.64516129032258</v>
      </c>
      <c r="N1927" s="6">
        <v>102.83870967741935</v>
      </c>
      <c r="O1927" s="6">
        <v>99.806451612903231</v>
      </c>
      <c r="P1927" s="6">
        <v>95.677419354838705</v>
      </c>
      <c r="Q1927" s="6">
        <v>90.064516129032256</v>
      </c>
      <c r="R1927" s="6">
        <v>83.870967741935488</v>
      </c>
    </row>
    <row r="1928" spans="1:18" hidden="1" x14ac:dyDescent="0.4">
      <c r="A1928">
        <v>47302</v>
      </c>
      <c r="B1928">
        <v>3</v>
      </c>
      <c r="C1928" t="s">
        <v>1877</v>
      </c>
      <c r="D1928" t="s">
        <v>1890</v>
      </c>
      <c r="E1928" s="28">
        <v>1147</v>
      </c>
      <c r="F1928" s="29">
        <v>1210</v>
      </c>
      <c r="G1928" s="29">
        <v>1208</v>
      </c>
      <c r="H1928" s="29">
        <v>1158</v>
      </c>
      <c r="I1928" s="29">
        <v>1115</v>
      </c>
      <c r="J1928" s="29">
        <v>1108</v>
      </c>
      <c r="K1928" s="29">
        <v>1095</v>
      </c>
      <c r="L1928" s="5">
        <v>100</v>
      </c>
      <c r="M1928" s="6">
        <v>105.4925893635571</v>
      </c>
      <c r="N1928" s="6">
        <v>105.31822144725371</v>
      </c>
      <c r="O1928" s="6">
        <v>100.95902353966871</v>
      </c>
      <c r="P1928" s="6">
        <v>97.210113339145593</v>
      </c>
      <c r="Q1928" s="6">
        <v>96.599825632083693</v>
      </c>
      <c r="R1928" s="6">
        <v>95.466434176111591</v>
      </c>
    </row>
    <row r="1929" spans="1:18" hidden="1" x14ac:dyDescent="0.4">
      <c r="A1929">
        <v>47303</v>
      </c>
      <c r="B1929">
        <v>3</v>
      </c>
      <c r="C1929" t="s">
        <v>1877</v>
      </c>
      <c r="D1929" t="s">
        <v>1891</v>
      </c>
      <c r="E1929" s="28">
        <v>587</v>
      </c>
      <c r="F1929" s="29">
        <v>610</v>
      </c>
      <c r="G1929" s="29">
        <v>604</v>
      </c>
      <c r="H1929" s="29">
        <v>569</v>
      </c>
      <c r="I1929" s="29">
        <v>561</v>
      </c>
      <c r="J1929" s="29">
        <v>545</v>
      </c>
      <c r="K1929" s="29">
        <v>508</v>
      </c>
      <c r="L1929" s="5">
        <v>100</v>
      </c>
      <c r="M1929" s="6">
        <v>103.91822827938671</v>
      </c>
      <c r="N1929" s="6">
        <v>102.8960817717206</v>
      </c>
      <c r="O1929" s="6">
        <v>96.933560477001706</v>
      </c>
      <c r="P1929" s="6">
        <v>95.570698466780229</v>
      </c>
      <c r="Q1929" s="6">
        <v>92.844974446337318</v>
      </c>
      <c r="R1929" s="6">
        <v>86.541737649063037</v>
      </c>
    </row>
    <row r="1930" spans="1:18" hidden="1" x14ac:dyDescent="0.4">
      <c r="A1930">
        <v>47306</v>
      </c>
      <c r="B1930">
        <v>3</v>
      </c>
      <c r="C1930" t="s">
        <v>1877</v>
      </c>
      <c r="D1930" t="s">
        <v>1892</v>
      </c>
      <c r="E1930" s="28">
        <v>3019</v>
      </c>
      <c r="F1930" s="29">
        <v>3198</v>
      </c>
      <c r="G1930" s="29">
        <v>3222</v>
      </c>
      <c r="H1930" s="29">
        <v>3170</v>
      </c>
      <c r="I1930" s="29">
        <v>3162</v>
      </c>
      <c r="J1930" s="29">
        <v>3182</v>
      </c>
      <c r="K1930" s="29">
        <v>3137</v>
      </c>
      <c r="L1930" s="5">
        <v>100</v>
      </c>
      <c r="M1930" s="6">
        <v>105.92911560119245</v>
      </c>
      <c r="N1930" s="6">
        <v>106.72408082146406</v>
      </c>
      <c r="O1930" s="6">
        <v>105.00165617754223</v>
      </c>
      <c r="P1930" s="6">
        <v>104.73666777078503</v>
      </c>
      <c r="Q1930" s="6">
        <v>105.39913878767804</v>
      </c>
      <c r="R1930" s="6">
        <v>103.90857899966876</v>
      </c>
    </row>
    <row r="1931" spans="1:18" hidden="1" x14ac:dyDescent="0.4">
      <c r="A1931">
        <v>47308</v>
      </c>
      <c r="B1931">
        <v>3</v>
      </c>
      <c r="C1931" t="s">
        <v>1877</v>
      </c>
      <c r="D1931" t="s">
        <v>1893</v>
      </c>
      <c r="E1931" s="28">
        <v>4118</v>
      </c>
      <c r="F1931" s="29">
        <v>4328</v>
      </c>
      <c r="G1931" s="29">
        <v>4352</v>
      </c>
      <c r="H1931" s="29">
        <v>4144</v>
      </c>
      <c r="I1931" s="29">
        <v>4018</v>
      </c>
      <c r="J1931" s="29">
        <v>3925</v>
      </c>
      <c r="K1931" s="29">
        <v>3770</v>
      </c>
      <c r="L1931" s="5">
        <v>100</v>
      </c>
      <c r="M1931" s="6">
        <v>105.09956289460905</v>
      </c>
      <c r="N1931" s="6">
        <v>105.68237008256436</v>
      </c>
      <c r="O1931" s="6">
        <v>100.63137445361828</v>
      </c>
      <c r="P1931" s="6">
        <v>97.571636716852836</v>
      </c>
      <c r="Q1931" s="6">
        <v>95.313258863525988</v>
      </c>
      <c r="R1931" s="6">
        <v>91.549295774647888</v>
      </c>
    </row>
    <row r="1932" spans="1:18" hidden="1" x14ac:dyDescent="0.4">
      <c r="A1932">
        <v>47311</v>
      </c>
      <c r="B1932">
        <v>3</v>
      </c>
      <c r="C1932" t="s">
        <v>1877</v>
      </c>
      <c r="D1932" t="s">
        <v>1894</v>
      </c>
      <c r="E1932" s="28">
        <v>2621</v>
      </c>
      <c r="F1932" s="29">
        <v>2865</v>
      </c>
      <c r="G1932" s="29">
        <v>3065</v>
      </c>
      <c r="H1932" s="29">
        <v>3218</v>
      </c>
      <c r="I1932" s="29">
        <v>3520</v>
      </c>
      <c r="J1932" s="29">
        <v>3725</v>
      </c>
      <c r="K1932" s="29">
        <v>3817</v>
      </c>
      <c r="L1932" s="5">
        <v>100</v>
      </c>
      <c r="M1932" s="6">
        <v>109.30942388401374</v>
      </c>
      <c r="N1932" s="6">
        <v>116.94009919877911</v>
      </c>
      <c r="O1932" s="6">
        <v>122.7775658145746</v>
      </c>
      <c r="P1932" s="6">
        <v>134.2998855398703</v>
      </c>
      <c r="Q1932" s="6">
        <v>142.12132773750477</v>
      </c>
      <c r="R1932" s="6">
        <v>145.63143838229684</v>
      </c>
    </row>
    <row r="1933" spans="1:18" hidden="1" x14ac:dyDescent="0.4">
      <c r="A1933">
        <v>47313</v>
      </c>
      <c r="B1933">
        <v>3</v>
      </c>
      <c r="C1933" t="s">
        <v>1877</v>
      </c>
      <c r="D1933" t="s">
        <v>1895</v>
      </c>
      <c r="E1933" s="28">
        <v>1494</v>
      </c>
      <c r="F1933" s="29">
        <v>1643</v>
      </c>
      <c r="G1933" s="29">
        <v>1736</v>
      </c>
      <c r="H1933" s="29">
        <v>1814</v>
      </c>
      <c r="I1933" s="29">
        <v>2032</v>
      </c>
      <c r="J1933" s="29">
        <v>2149</v>
      </c>
      <c r="K1933" s="29">
        <v>2225</v>
      </c>
      <c r="L1933" s="5">
        <v>100</v>
      </c>
      <c r="M1933" s="6">
        <v>109.97322623828647</v>
      </c>
      <c r="N1933" s="6">
        <v>116.19812583668005</v>
      </c>
      <c r="O1933" s="6">
        <v>121.4190093708166</v>
      </c>
      <c r="P1933" s="6">
        <v>136.01070950468542</v>
      </c>
      <c r="Q1933" s="6">
        <v>143.84203480589022</v>
      </c>
      <c r="R1933" s="6">
        <v>148.92904953145919</v>
      </c>
    </row>
    <row r="1934" spans="1:18" hidden="1" x14ac:dyDescent="0.4">
      <c r="A1934">
        <v>47314</v>
      </c>
      <c r="B1934">
        <v>3</v>
      </c>
      <c r="C1934" t="s">
        <v>1877</v>
      </c>
      <c r="D1934" t="s">
        <v>1896</v>
      </c>
      <c r="E1934" s="28">
        <v>3006</v>
      </c>
      <c r="F1934" s="29">
        <v>3053</v>
      </c>
      <c r="G1934" s="29">
        <v>3067</v>
      </c>
      <c r="H1934" s="29">
        <v>3128</v>
      </c>
      <c r="I1934" s="29">
        <v>3284</v>
      </c>
      <c r="J1934" s="29">
        <v>3365</v>
      </c>
      <c r="K1934" s="29">
        <v>3393</v>
      </c>
      <c r="L1934" s="5">
        <v>100</v>
      </c>
      <c r="M1934" s="6">
        <v>101.56353958749169</v>
      </c>
      <c r="N1934" s="6">
        <v>102.0292747837658</v>
      </c>
      <c r="O1934" s="6">
        <v>104.0585495675316</v>
      </c>
      <c r="P1934" s="6">
        <v>109.24817032601464</v>
      </c>
      <c r="Q1934" s="6">
        <v>111.94278110445775</v>
      </c>
      <c r="R1934" s="6">
        <v>112.87425149700599</v>
      </c>
    </row>
    <row r="1935" spans="1:18" hidden="1" x14ac:dyDescent="0.4">
      <c r="A1935">
        <v>47315</v>
      </c>
      <c r="B1935">
        <v>3</v>
      </c>
      <c r="C1935" t="s">
        <v>1877</v>
      </c>
      <c r="D1935" t="s">
        <v>1897</v>
      </c>
      <c r="E1935" s="28">
        <v>1424</v>
      </c>
      <c r="F1935" s="29">
        <v>1537</v>
      </c>
      <c r="G1935" s="29">
        <v>1522</v>
      </c>
      <c r="H1935" s="29">
        <v>1407</v>
      </c>
      <c r="I1935" s="29">
        <v>1321</v>
      </c>
      <c r="J1935" s="29">
        <v>1243</v>
      </c>
      <c r="K1935" s="29">
        <v>1146</v>
      </c>
      <c r="L1935" s="5">
        <v>100</v>
      </c>
      <c r="M1935" s="6">
        <v>107.93539325842696</v>
      </c>
      <c r="N1935" s="6">
        <v>106.88202247191012</v>
      </c>
      <c r="O1935" s="6">
        <v>98.806179775280896</v>
      </c>
      <c r="P1935" s="6">
        <v>92.766853932584269</v>
      </c>
      <c r="Q1935" s="6">
        <v>87.289325842696627</v>
      </c>
      <c r="R1935" s="6">
        <v>80.477528089887642</v>
      </c>
    </row>
    <row r="1936" spans="1:18" hidden="1" x14ac:dyDescent="0.4">
      <c r="A1936">
        <v>47324</v>
      </c>
      <c r="B1936">
        <v>3</v>
      </c>
      <c r="C1936" t="s">
        <v>1877</v>
      </c>
      <c r="D1936" t="s">
        <v>1898</v>
      </c>
      <c r="E1936" s="28">
        <v>9072</v>
      </c>
      <c r="F1936" s="29">
        <v>10103</v>
      </c>
      <c r="G1936" s="29">
        <v>10951</v>
      </c>
      <c r="H1936" s="29">
        <v>11770</v>
      </c>
      <c r="I1936" s="29">
        <v>12941</v>
      </c>
      <c r="J1936" s="29">
        <v>13681</v>
      </c>
      <c r="K1936" s="29">
        <v>13947</v>
      </c>
      <c r="L1936" s="5">
        <v>100</v>
      </c>
      <c r="M1936" s="6">
        <v>111.36463844797177</v>
      </c>
      <c r="N1936" s="6">
        <v>120.71208112874781</v>
      </c>
      <c r="O1936" s="6">
        <v>129.73985890652557</v>
      </c>
      <c r="P1936" s="6">
        <v>142.64770723104056</v>
      </c>
      <c r="Q1936" s="6">
        <v>150.80467372134038</v>
      </c>
      <c r="R1936" s="6">
        <v>153.73677248677248</v>
      </c>
    </row>
    <row r="1937" spans="1:18" hidden="1" x14ac:dyDescent="0.4">
      <c r="A1937">
        <v>47325</v>
      </c>
      <c r="B1937">
        <v>3</v>
      </c>
      <c r="C1937" t="s">
        <v>1877</v>
      </c>
      <c r="D1937" t="s">
        <v>1899</v>
      </c>
      <c r="E1937" s="28">
        <v>3298</v>
      </c>
      <c r="F1937" s="29">
        <v>3453</v>
      </c>
      <c r="G1937" s="29">
        <v>3607</v>
      </c>
      <c r="H1937" s="29">
        <v>3715</v>
      </c>
      <c r="I1937" s="29">
        <v>3874</v>
      </c>
      <c r="J1937" s="29">
        <v>3949</v>
      </c>
      <c r="K1937" s="29">
        <v>3973</v>
      </c>
      <c r="L1937" s="5">
        <v>100</v>
      </c>
      <c r="M1937" s="6">
        <v>104.69981807155852</v>
      </c>
      <c r="N1937" s="6">
        <v>109.36931473620375</v>
      </c>
      <c r="O1937" s="6">
        <v>112.64402668283809</v>
      </c>
      <c r="P1937" s="6">
        <v>117.46513038204974</v>
      </c>
      <c r="Q1937" s="6">
        <v>119.73923590054578</v>
      </c>
      <c r="R1937" s="6">
        <v>120.46694966646452</v>
      </c>
    </row>
    <row r="1938" spans="1:18" hidden="1" x14ac:dyDescent="0.4">
      <c r="A1938">
        <v>47326</v>
      </c>
      <c r="B1938">
        <v>3</v>
      </c>
      <c r="C1938" t="s">
        <v>1877</v>
      </c>
      <c r="D1938" t="s">
        <v>1900</v>
      </c>
      <c r="E1938" s="28">
        <v>5943</v>
      </c>
      <c r="F1938" s="29">
        <v>6396</v>
      </c>
      <c r="G1938" s="29">
        <v>6823</v>
      </c>
      <c r="H1938" s="29">
        <v>7387</v>
      </c>
      <c r="I1938" s="29">
        <v>8011</v>
      </c>
      <c r="J1938" s="29">
        <v>8375</v>
      </c>
      <c r="K1938" s="29">
        <v>8518</v>
      </c>
      <c r="L1938" s="5">
        <v>100</v>
      </c>
      <c r="M1938" s="6">
        <v>107.62241292276629</v>
      </c>
      <c r="N1938" s="6">
        <v>114.80733636210667</v>
      </c>
      <c r="O1938" s="6">
        <v>124.29749284872959</v>
      </c>
      <c r="P1938" s="6">
        <v>134.79724045095068</v>
      </c>
      <c r="Q1938" s="6">
        <v>140.92209321891301</v>
      </c>
      <c r="R1938" s="6">
        <v>143.32828537775535</v>
      </c>
    </row>
    <row r="1939" spans="1:18" hidden="1" x14ac:dyDescent="0.4">
      <c r="A1939">
        <v>47327</v>
      </c>
      <c r="B1939">
        <v>3</v>
      </c>
      <c r="C1939" t="s">
        <v>1877</v>
      </c>
      <c r="D1939" t="s">
        <v>1901</v>
      </c>
      <c r="E1939" s="28">
        <v>4331</v>
      </c>
      <c r="F1939" s="29">
        <v>4712</v>
      </c>
      <c r="G1939" s="29">
        <v>5021</v>
      </c>
      <c r="H1939" s="29">
        <v>5441</v>
      </c>
      <c r="I1939" s="29">
        <v>6040</v>
      </c>
      <c r="J1939" s="29">
        <v>6409</v>
      </c>
      <c r="K1939" s="29">
        <v>6662</v>
      </c>
      <c r="L1939" s="5">
        <v>100</v>
      </c>
      <c r="M1939" s="6">
        <v>108.79704456245672</v>
      </c>
      <c r="N1939" s="6">
        <v>115.93165550681137</v>
      </c>
      <c r="O1939" s="6">
        <v>125.62918494574002</v>
      </c>
      <c r="P1939" s="6">
        <v>139.45970907411683</v>
      </c>
      <c r="Q1939" s="6">
        <v>147.97968136688985</v>
      </c>
      <c r="R1939" s="6">
        <v>153.82128838605402</v>
      </c>
    </row>
    <row r="1940" spans="1:18" hidden="1" x14ac:dyDescent="0.4">
      <c r="A1940">
        <v>47328</v>
      </c>
      <c r="B1940">
        <v>3</v>
      </c>
      <c r="C1940" t="s">
        <v>1877</v>
      </c>
      <c r="D1940" t="s">
        <v>1902</v>
      </c>
      <c r="E1940" s="28">
        <v>4230</v>
      </c>
      <c r="F1940" s="29">
        <v>4801</v>
      </c>
      <c r="G1940" s="29">
        <v>5344</v>
      </c>
      <c r="H1940" s="29">
        <v>5890</v>
      </c>
      <c r="I1940" s="29">
        <v>6733</v>
      </c>
      <c r="J1940" s="29">
        <v>7313</v>
      </c>
      <c r="K1940" s="29">
        <v>7789</v>
      </c>
      <c r="L1940" s="5">
        <v>100</v>
      </c>
      <c r="M1940" s="6">
        <v>113.49881796690306</v>
      </c>
      <c r="N1940" s="6">
        <v>126.33569739952719</v>
      </c>
      <c r="O1940" s="6">
        <v>139.24349881796689</v>
      </c>
      <c r="P1940" s="6">
        <v>159.17257683215129</v>
      </c>
      <c r="Q1940" s="6">
        <v>172.88416075650119</v>
      </c>
      <c r="R1940" s="6">
        <v>184.13711583924351</v>
      </c>
    </row>
    <row r="1941" spans="1:18" hidden="1" x14ac:dyDescent="0.4">
      <c r="A1941">
        <v>47329</v>
      </c>
      <c r="B1941">
        <v>3</v>
      </c>
      <c r="C1941" t="s">
        <v>1877</v>
      </c>
      <c r="D1941" t="s">
        <v>1903</v>
      </c>
      <c r="E1941" s="28">
        <v>7584</v>
      </c>
      <c r="F1941" s="29">
        <v>8426</v>
      </c>
      <c r="G1941" s="29">
        <v>9175</v>
      </c>
      <c r="H1941" s="29">
        <v>9772</v>
      </c>
      <c r="I1941" s="29">
        <v>10450</v>
      </c>
      <c r="J1941" s="29">
        <v>10750</v>
      </c>
      <c r="K1941" s="29">
        <v>10831</v>
      </c>
      <c r="L1941" s="5">
        <v>100</v>
      </c>
      <c r="M1941" s="6">
        <v>111.10232067510549</v>
      </c>
      <c r="N1941" s="6">
        <v>120.97837552742617</v>
      </c>
      <c r="O1941" s="6">
        <v>128.85021097046413</v>
      </c>
      <c r="P1941" s="6">
        <v>137.79008438818565</v>
      </c>
      <c r="Q1941" s="6">
        <v>141.74578059071729</v>
      </c>
      <c r="R1941" s="6">
        <v>142.81381856540085</v>
      </c>
    </row>
    <row r="1942" spans="1:18" hidden="1" x14ac:dyDescent="0.4">
      <c r="A1942">
        <v>47348</v>
      </c>
      <c r="B1942">
        <v>3</v>
      </c>
      <c r="C1942" t="s">
        <v>1877</v>
      </c>
      <c r="D1942" t="s">
        <v>1904</v>
      </c>
      <c r="E1942" s="28">
        <v>4021</v>
      </c>
      <c r="F1942" s="29">
        <v>4475</v>
      </c>
      <c r="G1942" s="29">
        <v>4893</v>
      </c>
      <c r="H1942" s="29">
        <v>5300</v>
      </c>
      <c r="I1942" s="29">
        <v>5880</v>
      </c>
      <c r="J1942" s="29">
        <v>6261</v>
      </c>
      <c r="K1942" s="29">
        <v>6558</v>
      </c>
      <c r="L1942" s="5">
        <v>100</v>
      </c>
      <c r="M1942" s="6">
        <v>111.290723700572</v>
      </c>
      <c r="N1942" s="6">
        <v>121.68614772444666</v>
      </c>
      <c r="O1942" s="6">
        <v>131.80800795821935</v>
      </c>
      <c r="P1942" s="6">
        <v>146.23228052723204</v>
      </c>
      <c r="Q1942" s="6">
        <v>155.70753543894554</v>
      </c>
      <c r="R1942" s="6">
        <v>163.09375777169859</v>
      </c>
    </row>
    <row r="1943" spans="1:18" hidden="1" x14ac:dyDescent="0.4">
      <c r="A1943">
        <v>47350</v>
      </c>
      <c r="B1943">
        <v>3</v>
      </c>
      <c r="C1943" t="s">
        <v>1877</v>
      </c>
      <c r="D1943" t="s">
        <v>1905</v>
      </c>
      <c r="E1943" s="28">
        <v>7916</v>
      </c>
      <c r="F1943" s="29">
        <v>8870</v>
      </c>
      <c r="G1943" s="29">
        <v>9391</v>
      </c>
      <c r="H1943" s="29">
        <v>9883</v>
      </c>
      <c r="I1943" s="29">
        <v>10725</v>
      </c>
      <c r="J1943" s="29">
        <v>11306</v>
      </c>
      <c r="K1943" s="29">
        <v>11721</v>
      </c>
      <c r="L1943" s="5">
        <v>100</v>
      </c>
      <c r="M1943" s="6">
        <v>112.05154118241536</v>
      </c>
      <c r="N1943" s="6">
        <v>118.63314805457301</v>
      </c>
      <c r="O1943" s="6">
        <v>124.84840828701364</v>
      </c>
      <c r="P1943" s="6">
        <v>135.48509348155636</v>
      </c>
      <c r="Q1943" s="6">
        <v>142.82465891864578</v>
      </c>
      <c r="R1943" s="6">
        <v>148.06720565942396</v>
      </c>
    </row>
    <row r="1944" spans="1:18" hidden="1" x14ac:dyDescent="0.4">
      <c r="A1944">
        <v>47353</v>
      </c>
      <c r="B1944">
        <v>3</v>
      </c>
      <c r="C1944" t="s">
        <v>1877</v>
      </c>
      <c r="D1944" t="s">
        <v>1906</v>
      </c>
      <c r="E1944" s="28">
        <v>146</v>
      </c>
      <c r="F1944" s="29">
        <v>153</v>
      </c>
      <c r="G1944" s="29">
        <v>158</v>
      </c>
      <c r="H1944" s="29">
        <v>153</v>
      </c>
      <c r="I1944" s="29">
        <v>141</v>
      </c>
      <c r="J1944" s="29">
        <v>150</v>
      </c>
      <c r="K1944" s="29">
        <v>152</v>
      </c>
      <c r="L1944" s="5">
        <v>100</v>
      </c>
      <c r="M1944" s="6">
        <v>104.7945205479452</v>
      </c>
      <c r="N1944" s="6">
        <v>108.21917808219179</v>
      </c>
      <c r="O1944" s="6">
        <v>104.7945205479452</v>
      </c>
      <c r="P1944" s="6">
        <v>96.575342465753423</v>
      </c>
      <c r="Q1944" s="6">
        <v>102.73972602739727</v>
      </c>
      <c r="R1944" s="6">
        <v>104.10958904109589</v>
      </c>
    </row>
    <row r="1945" spans="1:18" hidden="1" x14ac:dyDescent="0.4">
      <c r="A1945">
        <v>47354</v>
      </c>
      <c r="B1945">
        <v>3</v>
      </c>
      <c r="C1945" t="s">
        <v>1877</v>
      </c>
      <c r="D1945" t="s">
        <v>1907</v>
      </c>
      <c r="E1945" s="28">
        <v>187</v>
      </c>
      <c r="F1945" s="29">
        <v>185</v>
      </c>
      <c r="G1945" s="29">
        <v>203</v>
      </c>
      <c r="H1945" s="29">
        <v>214</v>
      </c>
      <c r="I1945" s="29">
        <v>235</v>
      </c>
      <c r="J1945" s="29">
        <v>226</v>
      </c>
      <c r="K1945" s="29">
        <v>223</v>
      </c>
      <c r="L1945" s="5">
        <v>100</v>
      </c>
      <c r="M1945" s="6">
        <v>98.930481283422452</v>
      </c>
      <c r="N1945" s="6">
        <v>108.55614973262031</v>
      </c>
      <c r="O1945" s="6">
        <v>114.43850267379678</v>
      </c>
      <c r="P1945" s="6">
        <v>125.66844919786095</v>
      </c>
      <c r="Q1945" s="6">
        <v>120.85561497326202</v>
      </c>
      <c r="R1945" s="6">
        <v>119.25133689839573</v>
      </c>
    </row>
    <row r="1946" spans="1:18" hidden="1" x14ac:dyDescent="0.4">
      <c r="A1946">
        <v>47355</v>
      </c>
      <c r="B1946">
        <v>3</v>
      </c>
      <c r="C1946" t="s">
        <v>1877</v>
      </c>
      <c r="D1946" t="s">
        <v>1908</v>
      </c>
      <c r="E1946" s="28">
        <v>252</v>
      </c>
      <c r="F1946" s="29">
        <v>252</v>
      </c>
      <c r="G1946" s="29">
        <v>230</v>
      </c>
      <c r="H1946" s="29">
        <v>221</v>
      </c>
      <c r="I1946" s="29">
        <v>217</v>
      </c>
      <c r="J1946" s="29">
        <v>218</v>
      </c>
      <c r="K1946" s="29">
        <v>210</v>
      </c>
      <c r="L1946" s="5">
        <v>100</v>
      </c>
      <c r="M1946" s="6">
        <v>100</v>
      </c>
      <c r="N1946" s="6">
        <v>91.269841269841265</v>
      </c>
      <c r="O1946" s="6">
        <v>87.698412698412696</v>
      </c>
      <c r="P1946" s="6">
        <v>86.111111111111114</v>
      </c>
      <c r="Q1946" s="6">
        <v>86.507936507936506</v>
      </c>
      <c r="R1946" s="6">
        <v>83.333333333333343</v>
      </c>
    </row>
    <row r="1947" spans="1:18" hidden="1" x14ac:dyDescent="0.4">
      <c r="A1947">
        <v>47356</v>
      </c>
      <c r="B1947">
        <v>3</v>
      </c>
      <c r="C1947" t="s">
        <v>1877</v>
      </c>
      <c r="D1947" t="s">
        <v>1909</v>
      </c>
      <c r="E1947" s="28">
        <v>143</v>
      </c>
      <c r="F1947" s="29">
        <v>131</v>
      </c>
      <c r="G1947" s="29">
        <v>122</v>
      </c>
      <c r="H1947" s="29">
        <v>114</v>
      </c>
      <c r="I1947" s="29">
        <v>104</v>
      </c>
      <c r="J1947" s="29">
        <v>103</v>
      </c>
      <c r="K1947" s="29">
        <v>104</v>
      </c>
      <c r="L1947" s="5">
        <v>100</v>
      </c>
      <c r="M1947" s="6">
        <v>91.608391608391599</v>
      </c>
      <c r="N1947" s="6">
        <v>85.314685314685306</v>
      </c>
      <c r="O1947" s="6">
        <v>79.72027972027972</v>
      </c>
      <c r="P1947" s="6">
        <v>72.727272727272734</v>
      </c>
      <c r="Q1947" s="6">
        <v>72.027972027972027</v>
      </c>
      <c r="R1947" s="6">
        <v>72.727272727272734</v>
      </c>
    </row>
    <row r="1948" spans="1:18" hidden="1" x14ac:dyDescent="0.4">
      <c r="A1948">
        <v>47357</v>
      </c>
      <c r="B1948">
        <v>3</v>
      </c>
      <c r="C1948" t="s">
        <v>1877</v>
      </c>
      <c r="D1948" t="s">
        <v>1910</v>
      </c>
      <c r="E1948" s="28">
        <v>316</v>
      </c>
      <c r="F1948" s="29">
        <v>320</v>
      </c>
      <c r="G1948" s="29">
        <v>318</v>
      </c>
      <c r="H1948" s="29">
        <v>295</v>
      </c>
      <c r="I1948" s="29">
        <v>283</v>
      </c>
      <c r="J1948" s="29">
        <v>262</v>
      </c>
      <c r="K1948" s="29">
        <v>249</v>
      </c>
      <c r="L1948" s="5">
        <v>100</v>
      </c>
      <c r="M1948" s="6">
        <v>101.26582278481013</v>
      </c>
      <c r="N1948" s="6">
        <v>100.63291139240506</v>
      </c>
      <c r="O1948" s="6">
        <v>93.35443037974683</v>
      </c>
      <c r="P1948" s="6">
        <v>89.556962025316452</v>
      </c>
      <c r="Q1948" s="6">
        <v>82.911392405063282</v>
      </c>
      <c r="R1948" s="6">
        <v>78.797468354430379</v>
      </c>
    </row>
    <row r="1949" spans="1:18" hidden="1" x14ac:dyDescent="0.4">
      <c r="A1949">
        <v>47358</v>
      </c>
      <c r="B1949">
        <v>3</v>
      </c>
      <c r="C1949" t="s">
        <v>1877</v>
      </c>
      <c r="D1949" t="s">
        <v>1911</v>
      </c>
      <c r="E1949" s="28">
        <v>127</v>
      </c>
      <c r="F1949" s="29">
        <v>145</v>
      </c>
      <c r="G1949" s="29">
        <v>142</v>
      </c>
      <c r="H1949" s="29">
        <v>136</v>
      </c>
      <c r="I1949" s="29">
        <v>126</v>
      </c>
      <c r="J1949" s="29">
        <v>116</v>
      </c>
      <c r="K1949" s="29">
        <v>115</v>
      </c>
      <c r="L1949" s="5">
        <v>100</v>
      </c>
      <c r="M1949" s="6">
        <v>114.1732283464567</v>
      </c>
      <c r="N1949" s="6">
        <v>111.81102362204724</v>
      </c>
      <c r="O1949" s="6">
        <v>107.08661417322836</v>
      </c>
      <c r="P1949" s="6">
        <v>99.212598425196859</v>
      </c>
      <c r="Q1949" s="6">
        <v>91.338582677165363</v>
      </c>
      <c r="R1949" s="6">
        <v>90.551181102362193</v>
      </c>
    </row>
    <row r="1950" spans="1:18" hidden="1" x14ac:dyDescent="0.4">
      <c r="A1950">
        <v>47359</v>
      </c>
      <c r="B1950">
        <v>3</v>
      </c>
      <c r="C1950" t="s">
        <v>1877</v>
      </c>
      <c r="D1950" t="s">
        <v>1912</v>
      </c>
      <c r="E1950" s="28">
        <v>333</v>
      </c>
      <c r="F1950" s="29">
        <v>361</v>
      </c>
      <c r="G1950" s="29">
        <v>357</v>
      </c>
      <c r="H1950" s="29">
        <v>341</v>
      </c>
      <c r="I1950" s="29">
        <v>326</v>
      </c>
      <c r="J1950" s="29">
        <v>308</v>
      </c>
      <c r="K1950" s="29">
        <v>288</v>
      </c>
      <c r="L1950" s="5">
        <v>100</v>
      </c>
      <c r="M1950" s="6">
        <v>108.40840840840842</v>
      </c>
      <c r="N1950" s="6">
        <v>107.2072072072072</v>
      </c>
      <c r="O1950" s="6">
        <v>102.40240240240239</v>
      </c>
      <c r="P1950" s="6">
        <v>97.897897897897906</v>
      </c>
      <c r="Q1950" s="6">
        <v>92.492492492492488</v>
      </c>
      <c r="R1950" s="6">
        <v>86.486486486486484</v>
      </c>
    </row>
    <row r="1951" spans="1:18" hidden="1" x14ac:dyDescent="0.4">
      <c r="A1951">
        <v>47360</v>
      </c>
      <c r="B1951">
        <v>3</v>
      </c>
      <c r="C1951" t="s">
        <v>1877</v>
      </c>
      <c r="D1951" t="s">
        <v>1913</v>
      </c>
      <c r="E1951" s="28">
        <v>408</v>
      </c>
      <c r="F1951" s="29">
        <v>436</v>
      </c>
      <c r="G1951" s="29">
        <v>412</v>
      </c>
      <c r="H1951" s="29">
        <v>392</v>
      </c>
      <c r="I1951" s="29">
        <v>382</v>
      </c>
      <c r="J1951" s="29">
        <v>361</v>
      </c>
      <c r="K1951" s="29">
        <v>328</v>
      </c>
      <c r="L1951" s="5">
        <v>100</v>
      </c>
      <c r="M1951" s="6">
        <v>106.86274509803921</v>
      </c>
      <c r="N1951" s="6">
        <v>100.98039215686273</v>
      </c>
      <c r="O1951" s="6">
        <v>96.078431372549019</v>
      </c>
      <c r="P1951" s="6">
        <v>93.627450980392155</v>
      </c>
      <c r="Q1951" s="6">
        <v>88.480392156862735</v>
      </c>
      <c r="R1951" s="6">
        <v>80.392156862745097</v>
      </c>
    </row>
    <row r="1952" spans="1:18" hidden="1" x14ac:dyDescent="0.4">
      <c r="A1952">
        <v>47361</v>
      </c>
      <c r="B1952">
        <v>3</v>
      </c>
      <c r="C1952" t="s">
        <v>1877</v>
      </c>
      <c r="D1952" t="s">
        <v>1914</v>
      </c>
      <c r="E1952" s="28">
        <v>2148</v>
      </c>
      <c r="F1952" s="29">
        <v>2208</v>
      </c>
      <c r="G1952" s="29">
        <v>2255</v>
      </c>
      <c r="H1952" s="29">
        <v>2167</v>
      </c>
      <c r="I1952" s="29">
        <v>2087</v>
      </c>
      <c r="J1952" s="29">
        <v>1981</v>
      </c>
      <c r="K1952" s="29">
        <v>1854</v>
      </c>
      <c r="L1952" s="5">
        <v>100</v>
      </c>
      <c r="M1952" s="6">
        <v>102.79329608938548</v>
      </c>
      <c r="N1952" s="6">
        <v>104.98137802607077</v>
      </c>
      <c r="O1952" s="6">
        <v>100.88454376163874</v>
      </c>
      <c r="P1952" s="6">
        <v>97.160148975791444</v>
      </c>
      <c r="Q1952" s="6">
        <v>92.225325884543764</v>
      </c>
      <c r="R1952" s="6">
        <v>86.312849162011176</v>
      </c>
    </row>
    <row r="1953" spans="1:18" hidden="1" x14ac:dyDescent="0.4">
      <c r="A1953">
        <v>47362</v>
      </c>
      <c r="B1953">
        <v>3</v>
      </c>
      <c r="C1953" t="s">
        <v>1877</v>
      </c>
      <c r="D1953" t="s">
        <v>1915</v>
      </c>
      <c r="E1953" s="28">
        <v>6932</v>
      </c>
      <c r="F1953" s="29">
        <v>7899</v>
      </c>
      <c r="G1953" s="29">
        <v>8709</v>
      </c>
      <c r="H1953" s="29">
        <v>9267</v>
      </c>
      <c r="I1953" s="29">
        <v>10045</v>
      </c>
      <c r="J1953" s="29">
        <v>10678</v>
      </c>
      <c r="K1953" s="29">
        <v>11213</v>
      </c>
      <c r="L1953" s="5">
        <v>100</v>
      </c>
      <c r="M1953" s="6">
        <v>113.94979803808425</v>
      </c>
      <c r="N1953" s="6">
        <v>125.63473744950953</v>
      </c>
      <c r="O1953" s="6">
        <v>133.68436237738027</v>
      </c>
      <c r="P1953" s="6">
        <v>144.9076745527986</v>
      </c>
      <c r="Q1953" s="6">
        <v>154.0392383150606</v>
      </c>
      <c r="R1953" s="6">
        <v>161.75706866705136</v>
      </c>
    </row>
    <row r="1954" spans="1:18" hidden="1" x14ac:dyDescent="0.4">
      <c r="A1954">
        <v>47375</v>
      </c>
      <c r="B1954">
        <v>3</v>
      </c>
      <c r="C1954" t="s">
        <v>1877</v>
      </c>
      <c r="D1954" t="s">
        <v>1916</v>
      </c>
      <c r="E1954" s="28">
        <v>323</v>
      </c>
      <c r="F1954" s="29">
        <v>341</v>
      </c>
      <c r="G1954" s="29">
        <v>356</v>
      </c>
      <c r="H1954" s="29">
        <v>347</v>
      </c>
      <c r="I1954" s="29">
        <v>335</v>
      </c>
      <c r="J1954" s="29">
        <v>310</v>
      </c>
      <c r="K1954" s="29">
        <v>292</v>
      </c>
      <c r="L1954" s="5">
        <v>100</v>
      </c>
      <c r="M1954" s="6">
        <v>105.57275541795666</v>
      </c>
      <c r="N1954" s="6">
        <v>110.21671826625388</v>
      </c>
      <c r="O1954" s="6">
        <v>107.43034055727554</v>
      </c>
      <c r="P1954" s="6">
        <v>103.71517027863777</v>
      </c>
      <c r="Q1954" s="6">
        <v>95.975232198142407</v>
      </c>
      <c r="R1954" s="6">
        <v>90.402476780185765</v>
      </c>
    </row>
    <row r="1955" spans="1:18" hidden="1" x14ac:dyDescent="0.4">
      <c r="A1955">
        <v>47381</v>
      </c>
      <c r="B1955">
        <v>3</v>
      </c>
      <c r="C1955" t="s">
        <v>1877</v>
      </c>
      <c r="D1955" t="s">
        <v>1917</v>
      </c>
      <c r="E1955" s="28">
        <v>911</v>
      </c>
      <c r="F1955" s="29">
        <v>967</v>
      </c>
      <c r="G1955" s="29">
        <v>962</v>
      </c>
      <c r="H1955" s="29">
        <v>953</v>
      </c>
      <c r="I1955" s="29">
        <v>1010</v>
      </c>
      <c r="J1955" s="29">
        <v>1041</v>
      </c>
      <c r="K1955" s="29">
        <v>1043</v>
      </c>
      <c r="L1955" s="5">
        <v>100</v>
      </c>
      <c r="M1955" s="6">
        <v>106.1470911086718</v>
      </c>
      <c r="N1955" s="6">
        <v>105.59824368825466</v>
      </c>
      <c r="O1955" s="6">
        <v>104.61031833150385</v>
      </c>
      <c r="P1955" s="6">
        <v>110.86717892425906</v>
      </c>
      <c r="Q1955" s="6">
        <v>114.27003293084523</v>
      </c>
      <c r="R1955" s="6">
        <v>114.48957189901208</v>
      </c>
    </row>
    <row r="1956" spans="1:18" hidden="1" x14ac:dyDescent="0.4">
      <c r="A1956" s="2">
        <v>47382</v>
      </c>
      <c r="B1956" s="2">
        <v>3</v>
      </c>
      <c r="C1956" s="2" t="s">
        <v>1877</v>
      </c>
      <c r="D1956" s="2" t="s">
        <v>1918</v>
      </c>
      <c r="E1956" s="30">
        <v>360</v>
      </c>
      <c r="F1956" s="24">
        <v>374</v>
      </c>
      <c r="G1956" s="24">
        <v>370</v>
      </c>
      <c r="H1956" s="24">
        <v>368</v>
      </c>
      <c r="I1956" s="24">
        <v>374</v>
      </c>
      <c r="J1956" s="24">
        <v>384</v>
      </c>
      <c r="K1956" s="24">
        <v>381</v>
      </c>
      <c r="L1956" s="7">
        <v>100</v>
      </c>
      <c r="M1956" s="8">
        <v>103.8888888888889</v>
      </c>
      <c r="N1956" s="8">
        <v>102.77777777777777</v>
      </c>
      <c r="O1956" s="8">
        <v>102.22222222222221</v>
      </c>
      <c r="P1956" s="8">
        <v>103.8888888888889</v>
      </c>
      <c r="Q1956" s="8">
        <v>106.66666666666667</v>
      </c>
      <c r="R1956" s="8">
        <v>105.83333333333333</v>
      </c>
    </row>
    <row r="1958" spans="1:18" x14ac:dyDescent="0.4">
      <c r="D1958" t="s">
        <v>1937</v>
      </c>
      <c r="E1958" s="22">
        <f>SUM(E197,E207:E210)</f>
        <v>97221</v>
      </c>
      <c r="F1958" s="22">
        <f t="shared" ref="F1958:K1958" si="0">SUM(F197,F207:F210)</f>
        <v>99094</v>
      </c>
      <c r="G1958" s="22">
        <f t="shared" si="0"/>
        <v>98575</v>
      </c>
      <c r="H1958" s="22">
        <f t="shared" si="0"/>
        <v>96940</v>
      </c>
      <c r="I1958" s="22">
        <f t="shared" si="0"/>
        <v>96237</v>
      </c>
      <c r="J1958" s="22">
        <f t="shared" si="0"/>
        <v>93337</v>
      </c>
      <c r="K1958" s="22">
        <f t="shared" si="0"/>
        <v>88123</v>
      </c>
    </row>
    <row r="1959" spans="1:18" x14ac:dyDescent="0.4">
      <c r="D1959" t="s">
        <v>1938</v>
      </c>
      <c r="E1959" s="22">
        <f>SUM(E198,E200,E206,E213:E216)</f>
        <v>87848</v>
      </c>
      <c r="F1959" s="22">
        <f t="shared" ref="F1959:K1959" si="1">SUM(F198,F200,F206,F213:F216)</f>
        <v>87676</v>
      </c>
      <c r="G1959" s="22">
        <f t="shared" si="1"/>
        <v>87060</v>
      </c>
      <c r="H1959" s="22">
        <f t="shared" si="1"/>
        <v>84878</v>
      </c>
      <c r="I1959" s="22">
        <f t="shared" si="1"/>
        <v>83188</v>
      </c>
      <c r="J1959" s="22">
        <f t="shared" si="1"/>
        <v>80695</v>
      </c>
      <c r="K1959" s="22">
        <f t="shared" si="1"/>
        <v>76823</v>
      </c>
    </row>
    <row r="1960" spans="1:18" x14ac:dyDescent="0.4">
      <c r="D1960" t="s">
        <v>1939</v>
      </c>
      <c r="E1960" s="22">
        <f>SUM(E199,E231:E236)</f>
        <v>94320</v>
      </c>
      <c r="F1960" s="22">
        <f t="shared" ref="F1960:K1960" si="2">SUM(F199,F231:F236)</f>
        <v>95674</v>
      </c>
      <c r="G1960" s="22">
        <f t="shared" si="2"/>
        <v>95317</v>
      </c>
      <c r="H1960" s="22">
        <f t="shared" si="2"/>
        <v>94591</v>
      </c>
      <c r="I1960" s="22">
        <f t="shared" si="2"/>
        <v>94092</v>
      </c>
      <c r="J1960" s="22">
        <f t="shared" si="2"/>
        <v>91099</v>
      </c>
      <c r="K1960" s="22">
        <f t="shared" si="2"/>
        <v>86634</v>
      </c>
    </row>
    <row r="1961" spans="1:18" x14ac:dyDescent="0.4">
      <c r="D1961" t="s">
        <v>1940</v>
      </c>
      <c r="E1961" s="22">
        <f>SUM(E201,E205,E211:E212,E217:E219)</f>
        <v>51937</v>
      </c>
      <c r="F1961" s="22">
        <f t="shared" ref="F1961:K1961" si="3">SUM(F201,F205,F211:F212,F217:F219)</f>
        <v>51020</v>
      </c>
      <c r="G1961" s="22">
        <f t="shared" si="3"/>
        <v>49173</v>
      </c>
      <c r="H1961" s="22">
        <f t="shared" si="3"/>
        <v>46668</v>
      </c>
      <c r="I1961" s="22">
        <f t="shared" si="3"/>
        <v>44018</v>
      </c>
      <c r="J1961" s="22">
        <f t="shared" si="3"/>
        <v>40791</v>
      </c>
      <c r="K1961" s="22">
        <f t="shared" si="3"/>
        <v>37019</v>
      </c>
    </row>
    <row r="1962" spans="1:18" x14ac:dyDescent="0.4">
      <c r="D1962" t="s">
        <v>1941</v>
      </c>
      <c r="E1962" s="22">
        <f>SUM(E202:E203,E220:E226)</f>
        <v>62580</v>
      </c>
      <c r="F1962" s="22">
        <f t="shared" ref="F1962:K1962" si="4">SUM(F202:F203,F220:F226)</f>
        <v>63580</v>
      </c>
      <c r="G1962" s="22">
        <f t="shared" si="4"/>
        <v>62993</v>
      </c>
      <c r="H1962" s="22">
        <f t="shared" si="4"/>
        <v>62287</v>
      </c>
      <c r="I1962" s="22">
        <f t="shared" si="4"/>
        <v>62307</v>
      </c>
      <c r="J1962" s="22">
        <f t="shared" si="4"/>
        <v>60592</v>
      </c>
      <c r="K1962" s="22">
        <f t="shared" si="4"/>
        <v>58034</v>
      </c>
    </row>
    <row r="1963" spans="1:18" x14ac:dyDescent="0.4">
      <c r="D1963" t="s">
        <v>1942</v>
      </c>
      <c r="E1963" s="22">
        <f>SUM(E204,E227:E230)</f>
        <v>23909</v>
      </c>
      <c r="F1963" s="22">
        <f t="shared" ref="F1963:K1963" si="5">SUM(F204,F227:F230)</f>
        <v>23485</v>
      </c>
      <c r="G1963" s="22">
        <f t="shared" si="5"/>
        <v>22870</v>
      </c>
      <c r="H1963" s="22">
        <f t="shared" si="5"/>
        <v>22003</v>
      </c>
      <c r="I1963" s="22">
        <f t="shared" si="5"/>
        <v>21357</v>
      </c>
      <c r="J1963" s="22">
        <f t="shared" si="5"/>
        <v>20345</v>
      </c>
      <c r="K1963" s="22">
        <f t="shared" si="5"/>
        <v>18796</v>
      </c>
    </row>
    <row r="1964" spans="1:18" x14ac:dyDescent="0.4">
      <c r="C1964" s="20" t="s">
        <v>1985</v>
      </c>
      <c r="D1964" s="20" t="s">
        <v>1937</v>
      </c>
      <c r="E1964" s="38">
        <f>E1958-'75歳以上'!E1958</f>
        <v>48921</v>
      </c>
      <c r="F1964" s="38">
        <f>F1958-'75歳以上'!F1958</f>
        <v>43401</v>
      </c>
      <c r="G1964" s="38">
        <f>G1958-'75歳以上'!G1958</f>
        <v>39505</v>
      </c>
      <c r="H1964" s="38">
        <f>H1958-'75歳以上'!H1958</f>
        <v>37588</v>
      </c>
      <c r="I1964" s="38">
        <f>I1958-'75歳以上'!I1958</f>
        <v>38147</v>
      </c>
      <c r="J1964" s="38">
        <f>J1958-'75歳以上'!J1958</f>
        <v>37061</v>
      </c>
      <c r="K1964" s="38">
        <f>K1958-'75歳以上'!K1958</f>
        <v>31811</v>
      </c>
    </row>
    <row r="1965" spans="1:18" x14ac:dyDescent="0.4">
      <c r="C1965" s="20" t="s">
        <v>1985</v>
      </c>
      <c r="D1965" s="20" t="s">
        <v>1938</v>
      </c>
      <c r="E1965" s="38">
        <f>E1959-'75歳以上'!E1959</f>
        <v>42411</v>
      </c>
      <c r="F1965" s="38">
        <f>F1959-'75歳以上'!F1959</f>
        <v>37756</v>
      </c>
      <c r="G1965" s="38">
        <f>G1959-'75歳以上'!G1959</f>
        <v>34758</v>
      </c>
      <c r="H1965" s="38">
        <f>H1959-'75歳以上'!H1959</f>
        <v>32612</v>
      </c>
      <c r="I1965" s="38">
        <f>I1959-'75歳以上'!I1959</f>
        <v>31580</v>
      </c>
      <c r="J1965" s="38">
        <f>J1959-'75歳以上'!J1959</f>
        <v>31075</v>
      </c>
      <c r="K1965" s="38">
        <f>K1959-'75歳以上'!K1959</f>
        <v>28210</v>
      </c>
    </row>
    <row r="1966" spans="1:18" x14ac:dyDescent="0.4">
      <c r="C1966" s="20" t="s">
        <v>1985</v>
      </c>
      <c r="D1966" s="20" t="s">
        <v>1939</v>
      </c>
      <c r="E1966" s="38">
        <f>E1960-'75歳以上'!E1960</f>
        <v>46927</v>
      </c>
      <c r="F1966" s="38">
        <f>F1960-'75歳以上'!F1960</f>
        <v>41806</v>
      </c>
      <c r="G1966" s="38">
        <f>G1960-'75歳以上'!G1960</f>
        <v>37545</v>
      </c>
      <c r="H1966" s="38">
        <f>H1960-'75歳以上'!H1960</f>
        <v>36766</v>
      </c>
      <c r="I1966" s="38">
        <f>I1960-'75歳以上'!I1960</f>
        <v>37345</v>
      </c>
      <c r="J1966" s="38">
        <f>J1960-'75歳以上'!J1960</f>
        <v>35342</v>
      </c>
      <c r="K1966" s="38">
        <f>K1960-'75歳以上'!K1960</f>
        <v>30842</v>
      </c>
    </row>
    <row r="1967" spans="1:18" x14ac:dyDescent="0.4">
      <c r="C1967" s="20" t="s">
        <v>1985</v>
      </c>
      <c r="D1967" s="20" t="s">
        <v>1940</v>
      </c>
      <c r="E1967" s="38">
        <f>E1961-'75歳以上'!E1961</f>
        <v>23714</v>
      </c>
      <c r="F1967" s="38">
        <f>F1961-'75歳以上'!F1961</f>
        <v>21594</v>
      </c>
      <c r="G1967" s="38">
        <f>G1961-'75歳以上'!G1961</f>
        <v>19072</v>
      </c>
      <c r="H1967" s="38">
        <f>H1961-'75歳以上'!H1961</f>
        <v>16993</v>
      </c>
      <c r="I1967" s="38">
        <f>I1961-'75歳以上'!I1961</f>
        <v>15441</v>
      </c>
      <c r="J1967" s="38">
        <f>J1961-'75歳以上'!J1961</f>
        <v>14015</v>
      </c>
      <c r="K1967" s="38">
        <f>K1961-'75歳以上'!K1961</f>
        <v>12110</v>
      </c>
    </row>
    <row r="1968" spans="1:18" x14ac:dyDescent="0.4">
      <c r="C1968" s="20" t="s">
        <v>1985</v>
      </c>
      <c r="D1968" s="20" t="s">
        <v>1941</v>
      </c>
      <c r="E1968" s="38">
        <f>E1962-'75歳以上'!E1962</f>
        <v>31346</v>
      </c>
      <c r="F1968" s="38">
        <f>F1962-'75歳以上'!F1962</f>
        <v>28337</v>
      </c>
      <c r="G1968" s="38">
        <f>G1962-'75歳以上'!G1962</f>
        <v>24383</v>
      </c>
      <c r="H1968" s="38">
        <f>H1962-'75歳以上'!H1962</f>
        <v>23157</v>
      </c>
      <c r="I1968" s="38">
        <f>I1962-'75歳以上'!I1962</f>
        <v>24221</v>
      </c>
      <c r="J1968" s="38">
        <f>J1962-'75歳以上'!J1962</f>
        <v>23565</v>
      </c>
      <c r="K1968" s="38">
        <f>K1962-'75歳以上'!K1962</f>
        <v>20932</v>
      </c>
    </row>
    <row r="1969" spans="3:11" x14ac:dyDescent="0.4">
      <c r="C1969" s="20" t="s">
        <v>1985</v>
      </c>
      <c r="D1969" s="20" t="s">
        <v>1942</v>
      </c>
      <c r="E1969" s="38">
        <f>E1963-'75歳以上'!E1963</f>
        <v>12066</v>
      </c>
      <c r="F1969" s="38">
        <f>F1963-'75歳以上'!F1963</f>
        <v>10516</v>
      </c>
      <c r="G1969" s="38">
        <f>G1963-'75歳以上'!G1963</f>
        <v>8764</v>
      </c>
      <c r="H1969" s="38">
        <f>H1963-'75歳以上'!H1963</f>
        <v>8092</v>
      </c>
      <c r="I1969" s="38">
        <f>I1963-'75歳以上'!I1963</f>
        <v>8143</v>
      </c>
      <c r="J1969" s="38">
        <f>J1963-'75歳以上'!J1963</f>
        <v>7918</v>
      </c>
      <c r="K1969" s="38">
        <f>K1963-'75歳以上'!K1963</f>
        <v>6728</v>
      </c>
    </row>
  </sheetData>
  <autoFilter ref="A5:R1956" xr:uid="{4F92C147-C97E-4FF0-B2A9-680837B5AFD2}">
    <filterColumn colId="2">
      <filters>
        <filter val="青森県"/>
      </filters>
    </filterColumn>
  </autoFilter>
  <mergeCells count="6">
    <mergeCell ref="L4:R4"/>
    <mergeCell ref="A4:A5"/>
    <mergeCell ref="B4:B5"/>
    <mergeCell ref="C4:C5"/>
    <mergeCell ref="D4:D5"/>
    <mergeCell ref="E4:K4"/>
  </mergeCells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A3A1B1-6F38-4FEB-ABE3-133876EDFF72}">
  <sheetPr filterMode="1"/>
  <dimension ref="A1:S1963"/>
  <sheetViews>
    <sheetView workbookViewId="0">
      <pane xSplit="4" ySplit="5" topLeftCell="E221" activePane="bottomRight" state="frozen"/>
      <selection pane="topRight" activeCell="E1" sqref="E1"/>
      <selection pane="bottomLeft" activeCell="A6" sqref="A6"/>
      <selection pane="bottomRight" activeCell="K1975" sqref="K1975"/>
    </sheetView>
  </sheetViews>
  <sheetFormatPr defaultRowHeight="18.75" x14ac:dyDescent="0.4"/>
  <cols>
    <col min="3" max="3" width="8.625" customWidth="1"/>
    <col min="4" max="4" width="17.75" customWidth="1"/>
    <col min="5" max="18" width="10.625" customWidth="1"/>
    <col min="19" max="19" width="9" style="1"/>
  </cols>
  <sheetData>
    <row r="1" spans="1:18" x14ac:dyDescent="0.4">
      <c r="A1" t="s">
        <v>1952</v>
      </c>
      <c r="H1" s="15" t="s">
        <v>1934</v>
      </c>
    </row>
    <row r="2" spans="1:18" x14ac:dyDescent="0.4">
      <c r="H2" s="20" t="s">
        <v>1935</v>
      </c>
    </row>
    <row r="3" spans="1:18" x14ac:dyDescent="0.4">
      <c r="A3" s="2"/>
      <c r="B3" s="2"/>
      <c r="C3" s="2"/>
      <c r="D3" s="2"/>
      <c r="E3" s="2"/>
      <c r="F3" s="2"/>
      <c r="G3" s="2"/>
      <c r="H3" s="21" t="s">
        <v>1936</v>
      </c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4">
      <c r="A4" s="64" t="s">
        <v>1919</v>
      </c>
      <c r="B4" s="66" t="s">
        <v>1920</v>
      </c>
      <c r="C4" s="66" t="s">
        <v>1921</v>
      </c>
      <c r="D4" s="68" t="s">
        <v>1922</v>
      </c>
      <c r="E4" s="62" t="s">
        <v>1953</v>
      </c>
      <c r="F4" s="63"/>
      <c r="G4" s="63"/>
      <c r="H4" s="63"/>
      <c r="I4" s="63"/>
      <c r="J4" s="63"/>
      <c r="K4" s="63"/>
      <c r="L4" s="62" t="s">
        <v>1954</v>
      </c>
      <c r="M4" s="63"/>
      <c r="N4" s="63"/>
      <c r="O4" s="63"/>
      <c r="P4" s="63"/>
      <c r="Q4" s="63"/>
      <c r="R4" s="63"/>
    </row>
    <row r="5" spans="1:18" x14ac:dyDescent="0.4">
      <c r="A5" s="65"/>
      <c r="B5" s="67"/>
      <c r="C5" s="67"/>
      <c r="D5" s="69"/>
      <c r="E5" s="3" t="s">
        <v>1923</v>
      </c>
      <c r="F5" s="3" t="s">
        <v>1924</v>
      </c>
      <c r="G5" s="3" t="s">
        <v>1925</v>
      </c>
      <c r="H5" s="3" t="s">
        <v>1926</v>
      </c>
      <c r="I5" s="3" t="s">
        <v>1927</v>
      </c>
      <c r="J5" s="3" t="s">
        <v>1928</v>
      </c>
      <c r="K5" s="16" t="s">
        <v>1929</v>
      </c>
      <c r="L5" s="3" t="s">
        <v>1923</v>
      </c>
      <c r="M5" s="3" t="s">
        <v>1924</v>
      </c>
      <c r="N5" s="3" t="s">
        <v>1925</v>
      </c>
      <c r="O5" s="3" t="s">
        <v>1926</v>
      </c>
      <c r="P5" s="3" t="s">
        <v>1927</v>
      </c>
      <c r="Q5" s="3" t="s">
        <v>1928</v>
      </c>
      <c r="R5" s="16" t="s">
        <v>1929</v>
      </c>
    </row>
    <row r="6" spans="1:18" hidden="1" x14ac:dyDescent="0.4">
      <c r="A6">
        <v>1000</v>
      </c>
      <c r="B6" t="s">
        <v>0</v>
      </c>
      <c r="C6" t="s">
        <v>1</v>
      </c>
      <c r="E6" s="11">
        <v>855525</v>
      </c>
      <c r="F6" s="12">
        <v>984606</v>
      </c>
      <c r="G6" s="12">
        <v>1056169</v>
      </c>
      <c r="H6" s="12">
        <v>1047068</v>
      </c>
      <c r="I6" s="12">
        <v>1028321</v>
      </c>
      <c r="J6" s="12">
        <v>1010419</v>
      </c>
      <c r="K6" s="12">
        <v>1040710</v>
      </c>
      <c r="L6" s="5">
        <v>100</v>
      </c>
      <c r="M6" s="6">
        <v>115.08792846497764</v>
      </c>
      <c r="N6" s="6">
        <v>123.45273370152829</v>
      </c>
      <c r="O6" s="6">
        <v>122.3889424622308</v>
      </c>
      <c r="P6" s="6">
        <v>120.19765640980684</v>
      </c>
      <c r="Q6" s="6">
        <v>118.10514011864059</v>
      </c>
      <c r="R6" s="6">
        <v>121.64577306332369</v>
      </c>
    </row>
    <row r="7" spans="1:18" hidden="1" x14ac:dyDescent="0.4">
      <c r="A7">
        <v>1100</v>
      </c>
      <c r="B7">
        <v>1</v>
      </c>
      <c r="C7" t="s">
        <v>1</v>
      </c>
      <c r="D7" t="s">
        <v>2</v>
      </c>
      <c r="E7" s="11">
        <v>268750</v>
      </c>
      <c r="F7" s="12">
        <v>329391</v>
      </c>
      <c r="G7" s="12">
        <v>369804</v>
      </c>
      <c r="H7" s="12">
        <v>383747</v>
      </c>
      <c r="I7" s="12">
        <v>394619</v>
      </c>
      <c r="J7" s="12">
        <v>406179</v>
      </c>
      <c r="K7" s="12">
        <v>434830</v>
      </c>
      <c r="L7" s="5">
        <v>100</v>
      </c>
      <c r="M7" s="6">
        <v>122.56409302325582</v>
      </c>
      <c r="N7" s="6">
        <v>137.60148837209303</v>
      </c>
      <c r="O7" s="6">
        <v>142.78958139534882</v>
      </c>
      <c r="P7" s="6">
        <v>146.83497674418604</v>
      </c>
      <c r="Q7" s="6">
        <v>151.13637209302325</v>
      </c>
      <c r="R7" s="6">
        <v>161.79720930232557</v>
      </c>
    </row>
    <row r="8" spans="1:18" hidden="1" x14ac:dyDescent="0.4">
      <c r="A8">
        <v>1101</v>
      </c>
      <c r="B8">
        <v>0</v>
      </c>
      <c r="C8" t="s">
        <v>1</v>
      </c>
      <c r="D8" t="s">
        <v>3</v>
      </c>
      <c r="E8" s="11">
        <v>29553</v>
      </c>
      <c r="F8" s="12">
        <v>36213</v>
      </c>
      <c r="G8" s="12">
        <v>41220</v>
      </c>
      <c r="H8" s="12">
        <v>44576</v>
      </c>
      <c r="I8" s="12">
        <v>48506</v>
      </c>
      <c r="J8" s="12">
        <v>52668</v>
      </c>
      <c r="K8" s="12">
        <v>58340</v>
      </c>
      <c r="L8" s="5">
        <v>100</v>
      </c>
      <c r="M8" s="6">
        <v>122.5357831692214</v>
      </c>
      <c r="N8" s="6">
        <v>139.47822556085677</v>
      </c>
      <c r="O8" s="6">
        <v>150.83409467735933</v>
      </c>
      <c r="P8" s="6">
        <v>164.13223699793591</v>
      </c>
      <c r="Q8" s="6">
        <v>178.21540960308596</v>
      </c>
      <c r="R8" s="6">
        <v>197.40804656041689</v>
      </c>
    </row>
    <row r="9" spans="1:18" hidden="1" x14ac:dyDescent="0.4">
      <c r="A9">
        <v>1102</v>
      </c>
      <c r="B9">
        <v>0</v>
      </c>
      <c r="C9" t="s">
        <v>1</v>
      </c>
      <c r="D9" t="s">
        <v>4</v>
      </c>
      <c r="E9" s="11">
        <v>37822</v>
      </c>
      <c r="F9" s="12">
        <v>46478</v>
      </c>
      <c r="G9" s="12">
        <v>51886</v>
      </c>
      <c r="H9" s="12">
        <v>52989</v>
      </c>
      <c r="I9" s="12">
        <v>53954</v>
      </c>
      <c r="J9" s="12">
        <v>55678</v>
      </c>
      <c r="K9" s="12">
        <v>60425</v>
      </c>
      <c r="L9" s="5">
        <v>100</v>
      </c>
      <c r="M9" s="6">
        <v>122.88615091745545</v>
      </c>
      <c r="N9" s="6">
        <v>137.18470731320394</v>
      </c>
      <c r="O9" s="6">
        <v>140.10099941832797</v>
      </c>
      <c r="P9" s="6">
        <v>142.65242451483263</v>
      </c>
      <c r="Q9" s="6">
        <v>147.21061815874359</v>
      </c>
      <c r="R9" s="6">
        <v>159.76151446248215</v>
      </c>
    </row>
    <row r="10" spans="1:18" hidden="1" x14ac:dyDescent="0.4">
      <c r="A10">
        <v>1103</v>
      </c>
      <c r="B10">
        <v>0</v>
      </c>
      <c r="C10" t="s">
        <v>1</v>
      </c>
      <c r="D10" t="s">
        <v>5</v>
      </c>
      <c r="E10" s="11">
        <v>33562</v>
      </c>
      <c r="F10" s="12">
        <v>41549</v>
      </c>
      <c r="G10" s="12">
        <v>46544</v>
      </c>
      <c r="H10" s="12">
        <v>47791</v>
      </c>
      <c r="I10" s="12">
        <v>48820</v>
      </c>
      <c r="J10" s="12">
        <v>50897</v>
      </c>
      <c r="K10" s="12">
        <v>55586</v>
      </c>
      <c r="L10" s="5">
        <v>100</v>
      </c>
      <c r="M10" s="6">
        <v>123.797747452476</v>
      </c>
      <c r="N10" s="6">
        <v>138.68065073595136</v>
      </c>
      <c r="O10" s="6">
        <v>142.39616232644062</v>
      </c>
      <c r="P10" s="6">
        <v>145.46212978964306</v>
      </c>
      <c r="Q10" s="6">
        <v>151.65067636016926</v>
      </c>
      <c r="R10" s="6">
        <v>165.62183421726954</v>
      </c>
    </row>
    <row r="11" spans="1:18" hidden="1" x14ac:dyDescent="0.4">
      <c r="A11">
        <v>1104</v>
      </c>
      <c r="B11">
        <v>0</v>
      </c>
      <c r="C11" t="s">
        <v>1</v>
      </c>
      <c r="D11" t="s">
        <v>6</v>
      </c>
      <c r="E11" s="11">
        <v>26504</v>
      </c>
      <c r="F11" s="12">
        <v>31949</v>
      </c>
      <c r="G11" s="12">
        <v>35475</v>
      </c>
      <c r="H11" s="12">
        <v>36973</v>
      </c>
      <c r="I11" s="12">
        <v>38843</v>
      </c>
      <c r="J11" s="12">
        <v>41192</v>
      </c>
      <c r="K11" s="12">
        <v>45265</v>
      </c>
      <c r="L11" s="5">
        <v>100</v>
      </c>
      <c r="M11" s="6">
        <v>120.54406881980077</v>
      </c>
      <c r="N11" s="6">
        <v>133.8477210987021</v>
      </c>
      <c r="O11" s="6">
        <v>139.49969815876847</v>
      </c>
      <c r="P11" s="6">
        <v>146.55523694536674</v>
      </c>
      <c r="Q11" s="6">
        <v>155.41805010564443</v>
      </c>
      <c r="R11" s="6">
        <v>170.78554180501055</v>
      </c>
    </row>
    <row r="12" spans="1:18" hidden="1" x14ac:dyDescent="0.4">
      <c r="A12">
        <v>1105</v>
      </c>
      <c r="B12">
        <v>0</v>
      </c>
      <c r="C12" t="s">
        <v>1</v>
      </c>
      <c r="D12" t="s">
        <v>7</v>
      </c>
      <c r="E12" s="11">
        <v>29306</v>
      </c>
      <c r="F12" s="12">
        <v>34808</v>
      </c>
      <c r="G12" s="12">
        <v>38350</v>
      </c>
      <c r="H12" s="12">
        <v>39896</v>
      </c>
      <c r="I12" s="12">
        <v>41741</v>
      </c>
      <c r="J12" s="12">
        <v>43950</v>
      </c>
      <c r="K12" s="12">
        <v>47737</v>
      </c>
      <c r="L12" s="5">
        <v>100</v>
      </c>
      <c r="M12" s="6">
        <v>118.77431242748926</v>
      </c>
      <c r="N12" s="6">
        <v>130.8605746263564</v>
      </c>
      <c r="O12" s="6">
        <v>136.13594485770832</v>
      </c>
      <c r="P12" s="6">
        <v>142.43158397597762</v>
      </c>
      <c r="Q12" s="6">
        <v>149.96928956527674</v>
      </c>
      <c r="R12" s="6">
        <v>162.89155804272161</v>
      </c>
    </row>
    <row r="13" spans="1:18" hidden="1" x14ac:dyDescent="0.4">
      <c r="A13">
        <v>1106</v>
      </c>
      <c r="B13">
        <v>0</v>
      </c>
      <c r="C13" t="s">
        <v>1</v>
      </c>
      <c r="D13" t="s">
        <v>8</v>
      </c>
      <c r="E13" s="11">
        <v>24644</v>
      </c>
      <c r="F13" s="12">
        <v>29567</v>
      </c>
      <c r="G13" s="12">
        <v>32281</v>
      </c>
      <c r="H13" s="12">
        <v>32383</v>
      </c>
      <c r="I13" s="12">
        <v>31922</v>
      </c>
      <c r="J13" s="12">
        <v>30622</v>
      </c>
      <c r="K13" s="12">
        <v>30034</v>
      </c>
      <c r="L13" s="5">
        <v>100</v>
      </c>
      <c r="M13" s="6">
        <v>119.97646485960072</v>
      </c>
      <c r="N13" s="6">
        <v>130.98928745333549</v>
      </c>
      <c r="O13" s="6">
        <v>131.40318130173674</v>
      </c>
      <c r="P13" s="6">
        <v>129.53254341827625</v>
      </c>
      <c r="Q13" s="6">
        <v>124.25742574257426</v>
      </c>
      <c r="R13" s="6">
        <v>121.87144944002597</v>
      </c>
    </row>
    <row r="14" spans="1:18" hidden="1" x14ac:dyDescent="0.4">
      <c r="A14">
        <v>1107</v>
      </c>
      <c r="B14">
        <v>0</v>
      </c>
      <c r="C14" t="s">
        <v>1</v>
      </c>
      <c r="D14" t="s">
        <v>9</v>
      </c>
      <c r="E14" s="11">
        <v>30094</v>
      </c>
      <c r="F14" s="12">
        <v>35802</v>
      </c>
      <c r="G14" s="12">
        <v>39858</v>
      </c>
      <c r="H14" s="12">
        <v>41166</v>
      </c>
      <c r="I14" s="12">
        <v>42180</v>
      </c>
      <c r="J14" s="12">
        <v>43626</v>
      </c>
      <c r="K14" s="12">
        <v>47038</v>
      </c>
      <c r="L14" s="5">
        <v>100</v>
      </c>
      <c r="M14" s="6">
        <v>118.96723599388584</v>
      </c>
      <c r="N14" s="6">
        <v>132.44500564896657</v>
      </c>
      <c r="O14" s="6">
        <v>136.79138698743935</v>
      </c>
      <c r="P14" s="6">
        <v>140.16082940120955</v>
      </c>
      <c r="Q14" s="6">
        <v>144.96577390842029</v>
      </c>
      <c r="R14" s="6">
        <v>156.30358210939056</v>
      </c>
    </row>
    <row r="15" spans="1:18" hidden="1" x14ac:dyDescent="0.4">
      <c r="A15">
        <v>1108</v>
      </c>
      <c r="B15">
        <v>0</v>
      </c>
      <c r="C15" t="s">
        <v>1</v>
      </c>
      <c r="D15" t="s">
        <v>10</v>
      </c>
      <c r="E15" s="11">
        <v>19908</v>
      </c>
      <c r="F15" s="12">
        <v>24806</v>
      </c>
      <c r="G15" s="12">
        <v>27797</v>
      </c>
      <c r="H15" s="12">
        <v>28688</v>
      </c>
      <c r="I15" s="12">
        <v>28972</v>
      </c>
      <c r="J15" s="12">
        <v>28978</v>
      </c>
      <c r="K15" s="12">
        <v>29709</v>
      </c>
      <c r="L15" s="5">
        <v>100</v>
      </c>
      <c r="M15" s="6">
        <v>124.60317460317461</v>
      </c>
      <c r="N15" s="6">
        <v>139.62728551336144</v>
      </c>
      <c r="O15" s="6">
        <v>144.10287321679726</v>
      </c>
      <c r="P15" s="6">
        <v>145.52943540285312</v>
      </c>
      <c r="Q15" s="6">
        <v>145.55957404058671</v>
      </c>
      <c r="R15" s="6">
        <v>149.23146473779386</v>
      </c>
    </row>
    <row r="16" spans="1:18" hidden="1" x14ac:dyDescent="0.4">
      <c r="A16">
        <v>1109</v>
      </c>
      <c r="B16">
        <v>0</v>
      </c>
      <c r="C16" t="s">
        <v>1</v>
      </c>
      <c r="D16" t="s">
        <v>11</v>
      </c>
      <c r="E16" s="11">
        <v>21500</v>
      </c>
      <c r="F16" s="12">
        <v>27563</v>
      </c>
      <c r="G16" s="12">
        <v>32127</v>
      </c>
      <c r="H16" s="12">
        <v>33528</v>
      </c>
      <c r="I16" s="12">
        <v>33421</v>
      </c>
      <c r="J16" s="12">
        <v>32597</v>
      </c>
      <c r="K16" s="12">
        <v>34050</v>
      </c>
      <c r="L16" s="5">
        <v>100</v>
      </c>
      <c r="M16" s="6">
        <v>128.19999999999999</v>
      </c>
      <c r="N16" s="6">
        <v>149.4279069767442</v>
      </c>
      <c r="O16" s="6">
        <v>155.94418604651165</v>
      </c>
      <c r="P16" s="6">
        <v>155.44651162790697</v>
      </c>
      <c r="Q16" s="6">
        <v>151.61395348837209</v>
      </c>
      <c r="R16" s="6">
        <v>158.37209302325581</v>
      </c>
    </row>
    <row r="17" spans="1:18" hidden="1" x14ac:dyDescent="0.4">
      <c r="A17">
        <v>1110</v>
      </c>
      <c r="B17">
        <v>0</v>
      </c>
      <c r="C17" t="s">
        <v>1</v>
      </c>
      <c r="D17" t="s">
        <v>12</v>
      </c>
      <c r="E17" s="11">
        <v>15857</v>
      </c>
      <c r="F17" s="12">
        <v>20656</v>
      </c>
      <c r="G17" s="12">
        <v>24266</v>
      </c>
      <c r="H17" s="12">
        <v>25757</v>
      </c>
      <c r="I17" s="12">
        <v>26260</v>
      </c>
      <c r="J17" s="12">
        <v>25971</v>
      </c>
      <c r="K17" s="12">
        <v>26646</v>
      </c>
      <c r="L17" s="5">
        <v>100</v>
      </c>
      <c r="M17" s="6">
        <v>130.26423661474428</v>
      </c>
      <c r="N17" s="6">
        <v>153.03020747934667</v>
      </c>
      <c r="O17" s="6">
        <v>162.43299489184588</v>
      </c>
      <c r="P17" s="6">
        <v>165.60509554140128</v>
      </c>
      <c r="Q17" s="6">
        <v>163.78255659960899</v>
      </c>
      <c r="R17" s="6">
        <v>168.03935170587124</v>
      </c>
    </row>
    <row r="18" spans="1:18" hidden="1" x14ac:dyDescent="0.4">
      <c r="A18">
        <v>1202</v>
      </c>
      <c r="B18">
        <v>2</v>
      </c>
      <c r="C18" t="s">
        <v>1</v>
      </c>
      <c r="D18" t="s">
        <v>13</v>
      </c>
      <c r="E18" s="11">
        <v>46613</v>
      </c>
      <c r="F18" s="12">
        <v>52713</v>
      </c>
      <c r="G18" s="12">
        <v>54192</v>
      </c>
      <c r="H18" s="12">
        <v>51627</v>
      </c>
      <c r="I18" s="12">
        <v>48392</v>
      </c>
      <c r="J18" s="12">
        <v>45949</v>
      </c>
      <c r="K18" s="12">
        <v>46059</v>
      </c>
      <c r="L18" s="5">
        <v>100</v>
      </c>
      <c r="M18" s="6">
        <v>113.0864780211529</v>
      </c>
      <c r="N18" s="6">
        <v>116.25941261021605</v>
      </c>
      <c r="O18" s="6">
        <v>110.75665586853454</v>
      </c>
      <c r="P18" s="6">
        <v>103.81653186879196</v>
      </c>
      <c r="Q18" s="6">
        <v>98.575504687533524</v>
      </c>
      <c r="R18" s="6">
        <v>98.811490356767422</v>
      </c>
    </row>
    <row r="19" spans="1:18" hidden="1" x14ac:dyDescent="0.4">
      <c r="A19">
        <v>1203</v>
      </c>
      <c r="B19">
        <v>2</v>
      </c>
      <c r="C19" t="s">
        <v>1</v>
      </c>
      <c r="D19" t="s">
        <v>14</v>
      </c>
      <c r="E19" s="11">
        <v>24260</v>
      </c>
      <c r="F19" s="12">
        <v>26703</v>
      </c>
      <c r="G19" s="12">
        <v>26565</v>
      </c>
      <c r="H19" s="12">
        <v>24119</v>
      </c>
      <c r="I19" s="12">
        <v>21823</v>
      </c>
      <c r="J19" s="12">
        <v>20136</v>
      </c>
      <c r="K19" s="12">
        <v>19570</v>
      </c>
      <c r="L19" s="5">
        <v>100</v>
      </c>
      <c r="M19" s="6">
        <v>110.07007419620776</v>
      </c>
      <c r="N19" s="6">
        <v>109.50123660346249</v>
      </c>
      <c r="O19" s="6">
        <v>99.418796372629842</v>
      </c>
      <c r="P19" s="6">
        <v>89.954657873042038</v>
      </c>
      <c r="Q19" s="6">
        <v>83.000824402308325</v>
      </c>
      <c r="R19" s="6">
        <v>80.667765869744429</v>
      </c>
    </row>
    <row r="20" spans="1:18" hidden="1" x14ac:dyDescent="0.4">
      <c r="A20">
        <v>1204</v>
      </c>
      <c r="B20">
        <v>2</v>
      </c>
      <c r="C20" t="s">
        <v>1</v>
      </c>
      <c r="D20" t="s">
        <v>15</v>
      </c>
      <c r="E20" s="11">
        <v>58686</v>
      </c>
      <c r="F20" s="12">
        <v>66699</v>
      </c>
      <c r="G20" s="12">
        <v>70771</v>
      </c>
      <c r="H20" s="12">
        <v>69432</v>
      </c>
      <c r="I20" s="12">
        <v>67133</v>
      </c>
      <c r="J20" s="12">
        <v>65435</v>
      </c>
      <c r="K20" s="12">
        <v>67520</v>
      </c>
      <c r="L20" s="5">
        <v>100</v>
      </c>
      <c r="M20" s="6">
        <v>113.65402310602188</v>
      </c>
      <c r="N20" s="6">
        <v>120.59264560542549</v>
      </c>
      <c r="O20" s="6">
        <v>118.3110111440548</v>
      </c>
      <c r="P20" s="6">
        <v>114.39355212486795</v>
      </c>
      <c r="Q20" s="6">
        <v>111.50018743823058</v>
      </c>
      <c r="R20" s="6">
        <v>115.05299389973757</v>
      </c>
    </row>
    <row r="21" spans="1:18" hidden="1" x14ac:dyDescent="0.4">
      <c r="A21">
        <v>1205</v>
      </c>
      <c r="B21">
        <v>2</v>
      </c>
      <c r="C21" t="s">
        <v>1</v>
      </c>
      <c r="D21" t="s">
        <v>16</v>
      </c>
      <c r="E21" s="11">
        <v>16494</v>
      </c>
      <c r="F21" s="12">
        <v>18199</v>
      </c>
      <c r="G21" s="12">
        <v>17786</v>
      </c>
      <c r="H21" s="12">
        <v>15740</v>
      </c>
      <c r="I21" s="12">
        <v>13922</v>
      </c>
      <c r="J21" s="12">
        <v>12752</v>
      </c>
      <c r="K21" s="12">
        <v>12697</v>
      </c>
      <c r="L21" s="5">
        <v>100</v>
      </c>
      <c r="M21" s="6">
        <v>110.33709227597915</v>
      </c>
      <c r="N21" s="6">
        <v>107.83315144901175</v>
      </c>
      <c r="O21" s="6">
        <v>95.428640717836785</v>
      </c>
      <c r="P21" s="6">
        <v>84.406450830605067</v>
      </c>
      <c r="Q21" s="6">
        <v>77.312962289317326</v>
      </c>
      <c r="R21" s="6">
        <v>76.979507699769613</v>
      </c>
    </row>
    <row r="22" spans="1:18" hidden="1" x14ac:dyDescent="0.4">
      <c r="A22">
        <v>1206</v>
      </c>
      <c r="B22">
        <v>2</v>
      </c>
      <c r="C22" t="s">
        <v>1</v>
      </c>
      <c r="D22" t="s">
        <v>17</v>
      </c>
      <c r="E22" s="11">
        <v>28514</v>
      </c>
      <c r="F22" s="12">
        <v>32412</v>
      </c>
      <c r="G22" s="12">
        <v>34557</v>
      </c>
      <c r="H22" s="12">
        <v>33384</v>
      </c>
      <c r="I22" s="12">
        <v>31591</v>
      </c>
      <c r="J22" s="12">
        <v>29697</v>
      </c>
      <c r="K22" s="12">
        <v>29491</v>
      </c>
      <c r="L22" s="5">
        <v>100</v>
      </c>
      <c r="M22" s="6">
        <v>113.67047766009679</v>
      </c>
      <c r="N22" s="6">
        <v>121.19309812723576</v>
      </c>
      <c r="O22" s="6">
        <v>117.07932945219892</v>
      </c>
      <c r="P22" s="6">
        <v>110.7911902924879</v>
      </c>
      <c r="Q22" s="6">
        <v>104.14883916672512</v>
      </c>
      <c r="R22" s="6">
        <v>103.42638703794627</v>
      </c>
    </row>
    <row r="23" spans="1:18" hidden="1" x14ac:dyDescent="0.4">
      <c r="A23">
        <v>1207</v>
      </c>
      <c r="B23">
        <v>2</v>
      </c>
      <c r="C23" t="s">
        <v>1</v>
      </c>
      <c r="D23" t="s">
        <v>18</v>
      </c>
      <c r="E23" s="11">
        <v>25062</v>
      </c>
      <c r="F23" s="12">
        <v>29328</v>
      </c>
      <c r="G23" s="12">
        <v>32099</v>
      </c>
      <c r="H23" s="12">
        <v>32705</v>
      </c>
      <c r="I23" s="12">
        <v>33184</v>
      </c>
      <c r="J23" s="12">
        <v>33081</v>
      </c>
      <c r="K23" s="12">
        <v>34281</v>
      </c>
      <c r="L23" s="5">
        <v>100</v>
      </c>
      <c r="M23" s="6">
        <v>117.02178597079242</v>
      </c>
      <c r="N23" s="6">
        <v>128.07836565318013</v>
      </c>
      <c r="O23" s="6">
        <v>130.49636900486792</v>
      </c>
      <c r="P23" s="6">
        <v>132.40762907988187</v>
      </c>
      <c r="Q23" s="6">
        <v>131.99664831218578</v>
      </c>
      <c r="R23" s="6">
        <v>136.78477376107253</v>
      </c>
    </row>
    <row r="24" spans="1:18" hidden="1" x14ac:dyDescent="0.4">
      <c r="A24">
        <v>1208</v>
      </c>
      <c r="B24">
        <v>2</v>
      </c>
      <c r="C24" t="s">
        <v>1</v>
      </c>
      <c r="D24" t="s">
        <v>19</v>
      </c>
      <c r="E24" s="11">
        <v>20165</v>
      </c>
      <c r="F24" s="12">
        <v>23281</v>
      </c>
      <c r="G24" s="12">
        <v>24907</v>
      </c>
      <c r="H24" s="12">
        <v>24657</v>
      </c>
      <c r="I24" s="12">
        <v>24154</v>
      </c>
      <c r="J24" s="12">
        <v>23220</v>
      </c>
      <c r="K24" s="12">
        <v>23534</v>
      </c>
      <c r="L24" s="5">
        <v>100</v>
      </c>
      <c r="M24" s="6">
        <v>115.4525167369204</v>
      </c>
      <c r="N24" s="6">
        <v>123.51599305727746</v>
      </c>
      <c r="O24" s="6">
        <v>122.27622117530375</v>
      </c>
      <c r="P24" s="6">
        <v>119.78180014877262</v>
      </c>
      <c r="Q24" s="6">
        <v>115.15001239771883</v>
      </c>
      <c r="R24" s="6">
        <v>116.70716588147781</v>
      </c>
    </row>
    <row r="25" spans="1:18" hidden="1" x14ac:dyDescent="0.4">
      <c r="A25">
        <v>1209</v>
      </c>
      <c r="B25">
        <v>2</v>
      </c>
      <c r="C25" t="s">
        <v>1</v>
      </c>
      <c r="D25" t="s">
        <v>20</v>
      </c>
      <c r="E25" s="11">
        <v>2262</v>
      </c>
      <c r="F25" s="12">
        <v>2060</v>
      </c>
      <c r="G25" s="12">
        <v>1831</v>
      </c>
      <c r="H25" s="12">
        <v>1470</v>
      </c>
      <c r="I25" s="12">
        <v>1185</v>
      </c>
      <c r="J25" s="12">
        <v>973</v>
      </c>
      <c r="K25" s="12">
        <v>850</v>
      </c>
      <c r="L25" s="5">
        <v>100</v>
      </c>
      <c r="M25" s="6">
        <v>91.069849690539357</v>
      </c>
      <c r="N25" s="6">
        <v>80.946065428824056</v>
      </c>
      <c r="O25" s="6">
        <v>64.986737400530501</v>
      </c>
      <c r="P25" s="6">
        <v>52.38726790450928</v>
      </c>
      <c r="Q25" s="6">
        <v>43.01503094606543</v>
      </c>
      <c r="R25" s="6">
        <v>37.577365163572054</v>
      </c>
    </row>
    <row r="26" spans="1:18" hidden="1" x14ac:dyDescent="0.4">
      <c r="A26">
        <v>1210</v>
      </c>
      <c r="B26">
        <v>2</v>
      </c>
      <c r="C26" t="s">
        <v>1</v>
      </c>
      <c r="D26" t="s">
        <v>21</v>
      </c>
      <c r="E26" s="11">
        <v>15136</v>
      </c>
      <c r="F26" s="12">
        <v>16940</v>
      </c>
      <c r="G26" s="12">
        <v>17520</v>
      </c>
      <c r="H26" s="12">
        <v>17133</v>
      </c>
      <c r="I26" s="12">
        <v>16279</v>
      </c>
      <c r="J26" s="12">
        <v>15171</v>
      </c>
      <c r="K26" s="12">
        <v>14916</v>
      </c>
      <c r="L26" s="5">
        <v>100</v>
      </c>
      <c r="M26" s="6">
        <v>111.91860465116279</v>
      </c>
      <c r="N26" s="6">
        <v>115.7505285412262</v>
      </c>
      <c r="O26" s="6">
        <v>113.19371035940804</v>
      </c>
      <c r="P26" s="6">
        <v>107.55153276955602</v>
      </c>
      <c r="Q26" s="6">
        <v>100.23123678646935</v>
      </c>
      <c r="R26" s="6">
        <v>98.54651162790698</v>
      </c>
    </row>
    <row r="27" spans="1:18" hidden="1" x14ac:dyDescent="0.4">
      <c r="A27">
        <v>1211</v>
      </c>
      <c r="B27">
        <v>2</v>
      </c>
      <c r="C27" t="s">
        <v>1</v>
      </c>
      <c r="D27" t="s">
        <v>22</v>
      </c>
      <c r="E27" s="11">
        <v>5600</v>
      </c>
      <c r="F27" s="12">
        <v>6487</v>
      </c>
      <c r="G27" s="12">
        <v>6935</v>
      </c>
      <c r="H27" s="12">
        <v>6778</v>
      </c>
      <c r="I27" s="12">
        <v>6429</v>
      </c>
      <c r="J27" s="12">
        <v>6019</v>
      </c>
      <c r="K27" s="12">
        <v>5923</v>
      </c>
      <c r="L27" s="5">
        <v>100</v>
      </c>
      <c r="M27" s="6">
        <v>115.83928571428572</v>
      </c>
      <c r="N27" s="6">
        <v>123.83928571428571</v>
      </c>
      <c r="O27" s="6">
        <v>121.03571428571429</v>
      </c>
      <c r="P27" s="6">
        <v>114.80357142857143</v>
      </c>
      <c r="Q27" s="6">
        <v>107.48214285714286</v>
      </c>
      <c r="R27" s="6">
        <v>105.76785714285715</v>
      </c>
    </row>
    <row r="28" spans="1:18" hidden="1" x14ac:dyDescent="0.4">
      <c r="A28">
        <v>1212</v>
      </c>
      <c r="B28">
        <v>2</v>
      </c>
      <c r="C28" t="s">
        <v>1</v>
      </c>
      <c r="D28" t="s">
        <v>23</v>
      </c>
      <c r="E28" s="11">
        <v>4093</v>
      </c>
      <c r="F28" s="12">
        <v>4420</v>
      </c>
      <c r="G28" s="12">
        <v>4534</v>
      </c>
      <c r="H28" s="12">
        <v>4217</v>
      </c>
      <c r="I28" s="12">
        <v>3805</v>
      </c>
      <c r="J28" s="12">
        <v>3408</v>
      </c>
      <c r="K28" s="12">
        <v>3166</v>
      </c>
      <c r="L28" s="5">
        <v>100</v>
      </c>
      <c r="M28" s="6">
        <v>107.98924993892012</v>
      </c>
      <c r="N28" s="6">
        <v>110.77449303689227</v>
      </c>
      <c r="O28" s="6">
        <v>103.0295626679697</v>
      </c>
      <c r="P28" s="6">
        <v>92.963596384070371</v>
      </c>
      <c r="Q28" s="6">
        <v>83.264109455167358</v>
      </c>
      <c r="R28" s="6">
        <v>77.351575861226479</v>
      </c>
    </row>
    <row r="29" spans="1:18" hidden="1" x14ac:dyDescent="0.4">
      <c r="A29">
        <v>1213</v>
      </c>
      <c r="B29">
        <v>2</v>
      </c>
      <c r="C29" t="s">
        <v>1</v>
      </c>
      <c r="D29" t="s">
        <v>24</v>
      </c>
      <c r="E29" s="11">
        <v>23882</v>
      </c>
      <c r="F29" s="12">
        <v>29279</v>
      </c>
      <c r="G29" s="12">
        <v>33099</v>
      </c>
      <c r="H29" s="12">
        <v>33398</v>
      </c>
      <c r="I29" s="12">
        <v>32879</v>
      </c>
      <c r="J29" s="12">
        <v>32274</v>
      </c>
      <c r="K29" s="12">
        <v>33903</v>
      </c>
      <c r="L29" s="5">
        <v>100</v>
      </c>
      <c r="M29" s="6">
        <v>122.59860983167239</v>
      </c>
      <c r="N29" s="6">
        <v>138.59392010719372</v>
      </c>
      <c r="O29" s="6">
        <v>139.84590905284315</v>
      </c>
      <c r="P29" s="6">
        <v>137.67272422745165</v>
      </c>
      <c r="Q29" s="6">
        <v>135.13943555816095</v>
      </c>
      <c r="R29" s="6">
        <v>141.96047232225106</v>
      </c>
    </row>
    <row r="30" spans="1:18" hidden="1" x14ac:dyDescent="0.4">
      <c r="A30">
        <v>1214</v>
      </c>
      <c r="B30">
        <v>2</v>
      </c>
      <c r="C30" t="s">
        <v>1</v>
      </c>
      <c r="D30" t="s">
        <v>25</v>
      </c>
      <c r="E30" s="11">
        <v>5463</v>
      </c>
      <c r="F30" s="12">
        <v>6295</v>
      </c>
      <c r="G30" s="12">
        <v>6554</v>
      </c>
      <c r="H30" s="12">
        <v>6194</v>
      </c>
      <c r="I30" s="12">
        <v>5806</v>
      </c>
      <c r="J30" s="12">
        <v>5364</v>
      </c>
      <c r="K30" s="12">
        <v>5256</v>
      </c>
      <c r="L30" s="5">
        <v>100</v>
      </c>
      <c r="M30" s="6">
        <v>115.22972725608641</v>
      </c>
      <c r="N30" s="6">
        <v>119.97071206296906</v>
      </c>
      <c r="O30" s="6">
        <v>113.3809262310086</v>
      </c>
      <c r="P30" s="6">
        <v>106.27860150100676</v>
      </c>
      <c r="Q30" s="6">
        <v>98.187808896210868</v>
      </c>
      <c r="R30" s="6">
        <v>96.210873146622731</v>
      </c>
    </row>
    <row r="31" spans="1:18" hidden="1" x14ac:dyDescent="0.4">
      <c r="A31">
        <v>1215</v>
      </c>
      <c r="B31">
        <v>2</v>
      </c>
      <c r="C31" t="s">
        <v>1</v>
      </c>
      <c r="D31" t="s">
        <v>26</v>
      </c>
      <c r="E31" s="11">
        <v>4746</v>
      </c>
      <c r="F31" s="12">
        <v>4998</v>
      </c>
      <c r="G31" s="12">
        <v>4919</v>
      </c>
      <c r="H31" s="12">
        <v>4499</v>
      </c>
      <c r="I31" s="12">
        <v>4053</v>
      </c>
      <c r="J31" s="12">
        <v>3654</v>
      </c>
      <c r="K31" s="12">
        <v>3423</v>
      </c>
      <c r="L31" s="5">
        <v>100</v>
      </c>
      <c r="M31" s="6">
        <v>105.30973451327435</v>
      </c>
      <c r="N31" s="6">
        <v>103.64517488411293</v>
      </c>
      <c r="O31" s="6">
        <v>94.795617361989045</v>
      </c>
      <c r="P31" s="6">
        <v>85.398230088495581</v>
      </c>
      <c r="Q31" s="6">
        <v>76.991150442477874</v>
      </c>
      <c r="R31" s="6">
        <v>72.123893805309734</v>
      </c>
    </row>
    <row r="32" spans="1:18" hidden="1" x14ac:dyDescent="0.4">
      <c r="A32">
        <v>1216</v>
      </c>
      <c r="B32">
        <v>2</v>
      </c>
      <c r="C32" t="s">
        <v>1</v>
      </c>
      <c r="D32" t="s">
        <v>27</v>
      </c>
      <c r="E32" s="11">
        <v>3412</v>
      </c>
      <c r="F32" s="12">
        <v>3376</v>
      </c>
      <c r="G32" s="12">
        <v>3166</v>
      </c>
      <c r="H32" s="12">
        <v>2738</v>
      </c>
      <c r="I32" s="12">
        <v>2374</v>
      </c>
      <c r="J32" s="12">
        <v>2058</v>
      </c>
      <c r="K32" s="12">
        <v>1855</v>
      </c>
      <c r="L32" s="5">
        <v>100</v>
      </c>
      <c r="M32" s="6">
        <v>98.944900351699886</v>
      </c>
      <c r="N32" s="6">
        <v>92.790152403282534</v>
      </c>
      <c r="O32" s="6">
        <v>80.24618991793669</v>
      </c>
      <c r="P32" s="6">
        <v>69.577960140679949</v>
      </c>
      <c r="Q32" s="6">
        <v>60.316529894490031</v>
      </c>
      <c r="R32" s="6">
        <v>54.36694021101993</v>
      </c>
    </row>
    <row r="33" spans="1:18" hidden="1" x14ac:dyDescent="0.4">
      <c r="A33">
        <v>1217</v>
      </c>
      <c r="B33">
        <v>2</v>
      </c>
      <c r="C33" t="s">
        <v>1</v>
      </c>
      <c r="D33" t="s">
        <v>28</v>
      </c>
      <c r="E33" s="11">
        <v>18199</v>
      </c>
      <c r="F33" s="12">
        <v>21856</v>
      </c>
      <c r="G33" s="12">
        <v>24534</v>
      </c>
      <c r="H33" s="12">
        <v>25587</v>
      </c>
      <c r="I33" s="12">
        <v>26082</v>
      </c>
      <c r="J33" s="12">
        <v>25937</v>
      </c>
      <c r="K33" s="12">
        <v>26332</v>
      </c>
      <c r="L33" s="5">
        <v>100</v>
      </c>
      <c r="M33" s="6">
        <v>120.0945106874004</v>
      </c>
      <c r="N33" s="6">
        <v>134.80960492334745</v>
      </c>
      <c r="O33" s="6">
        <v>140.59563712291884</v>
      </c>
      <c r="P33" s="6">
        <v>143.31556678938404</v>
      </c>
      <c r="Q33" s="6">
        <v>142.51881971536898</v>
      </c>
      <c r="R33" s="6">
        <v>144.68926864113413</v>
      </c>
    </row>
    <row r="34" spans="1:18" hidden="1" x14ac:dyDescent="0.4">
      <c r="A34">
        <v>1218</v>
      </c>
      <c r="B34">
        <v>2</v>
      </c>
      <c r="C34" t="s">
        <v>1</v>
      </c>
      <c r="D34" t="s">
        <v>29</v>
      </c>
      <c r="E34" s="11">
        <v>2656</v>
      </c>
      <c r="F34" s="12">
        <v>2648</v>
      </c>
      <c r="G34" s="12">
        <v>2530</v>
      </c>
      <c r="H34" s="12">
        <v>2228</v>
      </c>
      <c r="I34" s="12">
        <v>1980</v>
      </c>
      <c r="J34" s="12">
        <v>1685</v>
      </c>
      <c r="K34" s="12">
        <v>1495</v>
      </c>
      <c r="L34" s="5">
        <v>100</v>
      </c>
      <c r="M34" s="6">
        <v>99.698795180722882</v>
      </c>
      <c r="N34" s="6">
        <v>95.256024096385545</v>
      </c>
      <c r="O34" s="6">
        <v>83.885542168674704</v>
      </c>
      <c r="P34" s="6">
        <v>74.548192771084345</v>
      </c>
      <c r="Q34" s="6">
        <v>63.441265060240958</v>
      </c>
      <c r="R34" s="6">
        <v>56.287650602409634</v>
      </c>
    </row>
    <row r="35" spans="1:18" hidden="1" x14ac:dyDescent="0.4">
      <c r="A35">
        <v>1219</v>
      </c>
      <c r="B35">
        <v>2</v>
      </c>
      <c r="C35" t="s">
        <v>1</v>
      </c>
      <c r="D35" t="s">
        <v>30</v>
      </c>
      <c r="E35" s="11">
        <v>4067</v>
      </c>
      <c r="F35" s="12">
        <v>4447</v>
      </c>
      <c r="G35" s="12">
        <v>4447</v>
      </c>
      <c r="H35" s="12">
        <v>4205</v>
      </c>
      <c r="I35" s="12">
        <v>3972</v>
      </c>
      <c r="J35" s="12">
        <v>3691</v>
      </c>
      <c r="K35" s="12">
        <v>3501</v>
      </c>
      <c r="L35" s="5">
        <v>100</v>
      </c>
      <c r="M35" s="6">
        <v>109.34349643471846</v>
      </c>
      <c r="N35" s="6">
        <v>109.34349643471846</v>
      </c>
      <c r="O35" s="6">
        <v>103.39316449471355</v>
      </c>
      <c r="P35" s="6">
        <v>97.664125891320381</v>
      </c>
      <c r="Q35" s="6">
        <v>90.754856159331197</v>
      </c>
      <c r="R35" s="6">
        <v>86.083107941971974</v>
      </c>
    </row>
    <row r="36" spans="1:18" hidden="1" x14ac:dyDescent="0.4">
      <c r="A36">
        <v>1220</v>
      </c>
      <c r="B36">
        <v>2</v>
      </c>
      <c r="C36" t="s">
        <v>1</v>
      </c>
      <c r="D36" t="s">
        <v>31</v>
      </c>
      <c r="E36" s="11">
        <v>4124</v>
      </c>
      <c r="F36" s="12">
        <v>4279</v>
      </c>
      <c r="G36" s="12">
        <v>4244</v>
      </c>
      <c r="H36" s="12">
        <v>3916</v>
      </c>
      <c r="I36" s="12">
        <v>3553</v>
      </c>
      <c r="J36" s="12">
        <v>3235</v>
      </c>
      <c r="K36" s="12">
        <v>3040</v>
      </c>
      <c r="L36" s="5">
        <v>100</v>
      </c>
      <c r="M36" s="6">
        <v>103.75848690591658</v>
      </c>
      <c r="N36" s="6">
        <v>102.909796314258</v>
      </c>
      <c r="O36" s="6">
        <v>94.956353055286129</v>
      </c>
      <c r="P36" s="6">
        <v>86.154219204655675</v>
      </c>
      <c r="Q36" s="6">
        <v>78.44325897187197</v>
      </c>
      <c r="R36" s="6">
        <v>73.714839961202713</v>
      </c>
    </row>
    <row r="37" spans="1:18" hidden="1" x14ac:dyDescent="0.4">
      <c r="A37">
        <v>1221</v>
      </c>
      <c r="B37">
        <v>2</v>
      </c>
      <c r="C37" t="s">
        <v>1</v>
      </c>
      <c r="D37" t="s">
        <v>32</v>
      </c>
      <c r="E37" s="11">
        <v>4766</v>
      </c>
      <c r="F37" s="12">
        <v>5212</v>
      </c>
      <c r="G37" s="12">
        <v>5111</v>
      </c>
      <c r="H37" s="12">
        <v>4740</v>
      </c>
      <c r="I37" s="12">
        <v>4398</v>
      </c>
      <c r="J37" s="12">
        <v>4131</v>
      </c>
      <c r="K37" s="12">
        <v>4062</v>
      </c>
      <c r="L37" s="5">
        <v>100</v>
      </c>
      <c r="M37" s="6">
        <v>109.35795216114141</v>
      </c>
      <c r="N37" s="6">
        <v>107.23877465379775</v>
      </c>
      <c r="O37" s="6">
        <v>99.454469156525391</v>
      </c>
      <c r="P37" s="6">
        <v>92.278640369282414</v>
      </c>
      <c r="Q37" s="6">
        <v>86.67645824590852</v>
      </c>
      <c r="R37" s="6">
        <v>85.228703315148962</v>
      </c>
    </row>
    <row r="38" spans="1:18" hidden="1" x14ac:dyDescent="0.4">
      <c r="A38">
        <v>1222</v>
      </c>
      <c r="B38">
        <v>2</v>
      </c>
      <c r="C38" t="s">
        <v>1</v>
      </c>
      <c r="D38" t="s">
        <v>33</v>
      </c>
      <c r="E38" s="11">
        <v>2253</v>
      </c>
      <c r="F38" s="12">
        <v>2128</v>
      </c>
      <c r="G38" s="12">
        <v>1964</v>
      </c>
      <c r="H38" s="12">
        <v>1642</v>
      </c>
      <c r="I38" s="12">
        <v>1388</v>
      </c>
      <c r="J38" s="12">
        <v>1182</v>
      </c>
      <c r="K38" s="12">
        <v>1085</v>
      </c>
      <c r="L38" s="5">
        <v>100</v>
      </c>
      <c r="M38" s="6">
        <v>94.451841988459833</v>
      </c>
      <c r="N38" s="6">
        <v>87.17265867731912</v>
      </c>
      <c r="O38" s="6">
        <v>72.880603639591655</v>
      </c>
      <c r="P38" s="6">
        <v>61.606746560142035</v>
      </c>
      <c r="Q38" s="6">
        <v>52.463382157123839</v>
      </c>
      <c r="R38" s="6">
        <v>48.158011540168665</v>
      </c>
    </row>
    <row r="39" spans="1:18" hidden="1" x14ac:dyDescent="0.4">
      <c r="A39">
        <v>1223</v>
      </c>
      <c r="B39">
        <v>2</v>
      </c>
      <c r="C39" t="s">
        <v>1</v>
      </c>
      <c r="D39" t="s">
        <v>34</v>
      </c>
      <c r="E39" s="11">
        <v>4591</v>
      </c>
      <c r="F39" s="12">
        <v>4827</v>
      </c>
      <c r="G39" s="12">
        <v>4927</v>
      </c>
      <c r="H39" s="12">
        <v>4647</v>
      </c>
      <c r="I39" s="12">
        <v>4391</v>
      </c>
      <c r="J39" s="12">
        <v>4113</v>
      </c>
      <c r="K39" s="12">
        <v>3903</v>
      </c>
      <c r="L39" s="5">
        <v>100</v>
      </c>
      <c r="M39" s="6">
        <v>105.14049226747986</v>
      </c>
      <c r="N39" s="6">
        <v>107.31866695708996</v>
      </c>
      <c r="O39" s="6">
        <v>101.21977782618166</v>
      </c>
      <c r="P39" s="6">
        <v>95.643650620779781</v>
      </c>
      <c r="Q39" s="6">
        <v>89.588324983663696</v>
      </c>
      <c r="R39" s="6">
        <v>85.014158135482461</v>
      </c>
    </row>
    <row r="40" spans="1:18" hidden="1" x14ac:dyDescent="0.4">
      <c r="A40">
        <v>1224</v>
      </c>
      <c r="B40">
        <v>2</v>
      </c>
      <c r="C40" t="s">
        <v>1</v>
      </c>
      <c r="D40" t="s">
        <v>35</v>
      </c>
      <c r="E40" s="11">
        <v>10988</v>
      </c>
      <c r="F40" s="12">
        <v>13468</v>
      </c>
      <c r="G40" s="12">
        <v>15021</v>
      </c>
      <c r="H40" s="12">
        <v>15454</v>
      </c>
      <c r="I40" s="12">
        <v>15922</v>
      </c>
      <c r="J40" s="12">
        <v>16765</v>
      </c>
      <c r="K40" s="12">
        <v>18374</v>
      </c>
      <c r="L40" s="5">
        <v>100</v>
      </c>
      <c r="M40" s="6">
        <v>122.57007644703313</v>
      </c>
      <c r="N40" s="6">
        <v>136.70367673825993</v>
      </c>
      <c r="O40" s="6">
        <v>140.64433927921368</v>
      </c>
      <c r="P40" s="6">
        <v>144.90353112486349</v>
      </c>
      <c r="Q40" s="6">
        <v>152.57553694939935</v>
      </c>
      <c r="R40" s="6">
        <v>167.21878412813979</v>
      </c>
    </row>
    <row r="41" spans="1:18" hidden="1" x14ac:dyDescent="0.4">
      <c r="A41">
        <v>1225</v>
      </c>
      <c r="B41">
        <v>2</v>
      </c>
      <c r="C41" t="s">
        <v>1</v>
      </c>
      <c r="D41" t="s">
        <v>36</v>
      </c>
      <c r="E41" s="11">
        <v>7299</v>
      </c>
      <c r="F41" s="12">
        <v>8129</v>
      </c>
      <c r="G41" s="12">
        <v>8469</v>
      </c>
      <c r="H41" s="12">
        <v>8039</v>
      </c>
      <c r="I41" s="12">
        <v>7703</v>
      </c>
      <c r="J41" s="12">
        <v>7326</v>
      </c>
      <c r="K41" s="12">
        <v>7373</v>
      </c>
      <c r="L41" s="5">
        <v>100</v>
      </c>
      <c r="M41" s="6">
        <v>111.37142074256747</v>
      </c>
      <c r="N41" s="6">
        <v>116.02959309494452</v>
      </c>
      <c r="O41" s="6">
        <v>110.13837511987943</v>
      </c>
      <c r="P41" s="6">
        <v>105.53500479517741</v>
      </c>
      <c r="Q41" s="6">
        <v>100.36991368680641</v>
      </c>
      <c r="R41" s="6">
        <v>101.01383751198793</v>
      </c>
    </row>
    <row r="42" spans="1:18" hidden="1" x14ac:dyDescent="0.4">
      <c r="A42">
        <v>1226</v>
      </c>
      <c r="B42">
        <v>2</v>
      </c>
      <c r="C42" t="s">
        <v>1</v>
      </c>
      <c r="D42" t="s">
        <v>37</v>
      </c>
      <c r="E42" s="11">
        <v>3620</v>
      </c>
      <c r="F42" s="12">
        <v>3868</v>
      </c>
      <c r="G42" s="12">
        <v>3828</v>
      </c>
      <c r="H42" s="12">
        <v>3553</v>
      </c>
      <c r="I42" s="12">
        <v>3304</v>
      </c>
      <c r="J42" s="12">
        <v>3023</v>
      </c>
      <c r="K42" s="12">
        <v>2919</v>
      </c>
      <c r="L42" s="5">
        <v>100</v>
      </c>
      <c r="M42" s="6">
        <v>106.85082872928177</v>
      </c>
      <c r="N42" s="6">
        <v>105.74585635359115</v>
      </c>
      <c r="O42" s="6">
        <v>98.149171270718227</v>
      </c>
      <c r="P42" s="6">
        <v>91.270718232044203</v>
      </c>
      <c r="Q42" s="6">
        <v>83.508287292817684</v>
      </c>
      <c r="R42" s="6">
        <v>80.635359116022101</v>
      </c>
    </row>
    <row r="43" spans="1:18" hidden="1" x14ac:dyDescent="0.4">
      <c r="A43">
        <v>1227</v>
      </c>
      <c r="B43">
        <v>2</v>
      </c>
      <c r="C43" t="s">
        <v>1</v>
      </c>
      <c r="D43" t="s">
        <v>38</v>
      </c>
      <c r="E43" s="11">
        <v>888</v>
      </c>
      <c r="F43" s="12">
        <v>828</v>
      </c>
      <c r="G43" s="12">
        <v>800</v>
      </c>
      <c r="H43" s="12">
        <v>689</v>
      </c>
      <c r="I43" s="12">
        <v>576</v>
      </c>
      <c r="J43" s="12">
        <v>461</v>
      </c>
      <c r="K43" s="12">
        <v>386</v>
      </c>
      <c r="L43" s="5">
        <v>100</v>
      </c>
      <c r="M43" s="6">
        <v>93.243243243243242</v>
      </c>
      <c r="N43" s="6">
        <v>90.090090090090087</v>
      </c>
      <c r="O43" s="6">
        <v>77.590090090090087</v>
      </c>
      <c r="P43" s="6">
        <v>64.86486486486487</v>
      </c>
      <c r="Q43" s="6">
        <v>51.914414414414409</v>
      </c>
      <c r="R43" s="6">
        <v>43.468468468468465</v>
      </c>
    </row>
    <row r="44" spans="1:18" hidden="1" x14ac:dyDescent="0.4">
      <c r="A44">
        <v>1228</v>
      </c>
      <c r="B44">
        <v>2</v>
      </c>
      <c r="C44" t="s">
        <v>1</v>
      </c>
      <c r="D44" t="s">
        <v>39</v>
      </c>
      <c r="E44" s="11">
        <v>4877</v>
      </c>
      <c r="F44" s="12">
        <v>5119</v>
      </c>
      <c r="G44" s="12">
        <v>4968</v>
      </c>
      <c r="H44" s="12">
        <v>4558</v>
      </c>
      <c r="I44" s="12">
        <v>4133</v>
      </c>
      <c r="J44" s="12">
        <v>3820</v>
      </c>
      <c r="K44" s="12">
        <v>3530</v>
      </c>
      <c r="L44" s="5">
        <v>100</v>
      </c>
      <c r="M44" s="6">
        <v>104.96206684437155</v>
      </c>
      <c r="N44" s="6">
        <v>101.86590116875126</v>
      </c>
      <c r="O44" s="6">
        <v>93.459093705146614</v>
      </c>
      <c r="P44" s="6">
        <v>84.744720114824688</v>
      </c>
      <c r="Q44" s="6">
        <v>78.326840270658195</v>
      </c>
      <c r="R44" s="6">
        <v>72.38056182079147</v>
      </c>
    </row>
    <row r="45" spans="1:18" hidden="1" x14ac:dyDescent="0.4">
      <c r="A45">
        <v>1229</v>
      </c>
      <c r="B45">
        <v>2</v>
      </c>
      <c r="C45" t="s">
        <v>1</v>
      </c>
      <c r="D45" t="s">
        <v>40</v>
      </c>
      <c r="E45" s="11">
        <v>3941</v>
      </c>
      <c r="F45" s="12">
        <v>4258</v>
      </c>
      <c r="G45" s="12">
        <v>4335</v>
      </c>
      <c r="H45" s="12">
        <v>4183</v>
      </c>
      <c r="I45" s="12">
        <v>3970</v>
      </c>
      <c r="J45" s="12">
        <v>3789</v>
      </c>
      <c r="K45" s="12">
        <v>3741</v>
      </c>
      <c r="L45" s="5">
        <v>100</v>
      </c>
      <c r="M45" s="6">
        <v>108.04364374524233</v>
      </c>
      <c r="N45" s="6">
        <v>109.99746257295102</v>
      </c>
      <c r="O45" s="6">
        <v>106.14057345851306</v>
      </c>
      <c r="P45" s="6">
        <v>100.73585384420198</v>
      </c>
      <c r="Q45" s="6">
        <v>96.143110885562038</v>
      </c>
      <c r="R45" s="6">
        <v>94.92514590205532</v>
      </c>
    </row>
    <row r="46" spans="1:18" hidden="1" x14ac:dyDescent="0.4">
      <c r="A46">
        <v>1230</v>
      </c>
      <c r="B46">
        <v>2</v>
      </c>
      <c r="C46" t="s">
        <v>1</v>
      </c>
      <c r="D46" t="s">
        <v>41</v>
      </c>
      <c r="E46" s="11">
        <v>9029</v>
      </c>
      <c r="F46" s="12">
        <v>10230</v>
      </c>
      <c r="G46" s="12">
        <v>10486</v>
      </c>
      <c r="H46" s="12">
        <v>9624</v>
      </c>
      <c r="I46" s="12">
        <v>8717</v>
      </c>
      <c r="J46" s="12">
        <v>7984</v>
      </c>
      <c r="K46" s="12">
        <v>8043</v>
      </c>
      <c r="L46" s="5">
        <v>100</v>
      </c>
      <c r="M46" s="6">
        <v>113.30158378557979</v>
      </c>
      <c r="N46" s="6">
        <v>116.13689223612805</v>
      </c>
      <c r="O46" s="6">
        <v>106.58987706279765</v>
      </c>
      <c r="P46" s="6">
        <v>96.544467825894344</v>
      </c>
      <c r="Q46" s="6">
        <v>88.426182301473034</v>
      </c>
      <c r="R46" s="6">
        <v>89.079632295935312</v>
      </c>
    </row>
    <row r="47" spans="1:18" hidden="1" x14ac:dyDescent="0.4">
      <c r="A47">
        <v>1231</v>
      </c>
      <c r="B47">
        <v>2</v>
      </c>
      <c r="C47" t="s">
        <v>1</v>
      </c>
      <c r="D47" t="s">
        <v>42</v>
      </c>
      <c r="E47" s="11">
        <v>9832</v>
      </c>
      <c r="F47" s="12">
        <v>11817</v>
      </c>
      <c r="G47" s="12">
        <v>13284</v>
      </c>
      <c r="H47" s="12">
        <v>13682</v>
      </c>
      <c r="I47" s="12">
        <v>13909</v>
      </c>
      <c r="J47" s="12">
        <v>14234</v>
      </c>
      <c r="K47" s="12">
        <v>15318</v>
      </c>
      <c r="L47" s="5">
        <v>100</v>
      </c>
      <c r="M47" s="6">
        <v>120.18917819365338</v>
      </c>
      <c r="N47" s="6">
        <v>135.10984540276647</v>
      </c>
      <c r="O47" s="6">
        <v>139.15785191212368</v>
      </c>
      <c r="P47" s="6">
        <v>141.46663954434499</v>
      </c>
      <c r="Q47" s="6">
        <v>144.77217249796584</v>
      </c>
      <c r="R47" s="6">
        <v>155.7973962571196</v>
      </c>
    </row>
    <row r="48" spans="1:18" hidden="1" x14ac:dyDescent="0.4">
      <c r="A48">
        <v>1233</v>
      </c>
      <c r="B48">
        <v>2</v>
      </c>
      <c r="C48" t="s">
        <v>1</v>
      </c>
      <c r="D48" t="s">
        <v>43</v>
      </c>
      <c r="E48" s="11">
        <v>6740</v>
      </c>
      <c r="F48" s="12">
        <v>7526</v>
      </c>
      <c r="G48" s="12">
        <v>7857</v>
      </c>
      <c r="H48" s="12">
        <v>7510</v>
      </c>
      <c r="I48" s="12">
        <v>7035</v>
      </c>
      <c r="J48" s="12">
        <v>6696</v>
      </c>
      <c r="K48" s="12">
        <v>6844</v>
      </c>
      <c r="L48" s="5">
        <v>100</v>
      </c>
      <c r="M48" s="6">
        <v>111.66172106824925</v>
      </c>
      <c r="N48" s="6">
        <v>116.5727002967359</v>
      </c>
      <c r="O48" s="6">
        <v>111.42433234421365</v>
      </c>
      <c r="P48" s="6">
        <v>104.37685459940653</v>
      </c>
      <c r="Q48" s="6">
        <v>99.347181008902069</v>
      </c>
      <c r="R48" s="6">
        <v>101.54302670623146</v>
      </c>
    </row>
    <row r="49" spans="1:18" hidden="1" x14ac:dyDescent="0.4">
      <c r="A49">
        <v>1234</v>
      </c>
      <c r="B49">
        <v>2</v>
      </c>
      <c r="C49" t="s">
        <v>1</v>
      </c>
      <c r="D49" t="s">
        <v>44</v>
      </c>
      <c r="E49" s="11">
        <v>9398</v>
      </c>
      <c r="F49" s="12">
        <v>11464</v>
      </c>
      <c r="G49" s="12">
        <v>12538</v>
      </c>
      <c r="H49" s="12">
        <v>12479</v>
      </c>
      <c r="I49" s="12">
        <v>12122</v>
      </c>
      <c r="J49" s="12">
        <v>11845</v>
      </c>
      <c r="K49" s="12">
        <v>12260</v>
      </c>
      <c r="L49" s="5">
        <v>100</v>
      </c>
      <c r="M49" s="6">
        <v>121.9834007235582</v>
      </c>
      <c r="N49" s="6">
        <v>133.41136412002555</v>
      </c>
      <c r="O49" s="6">
        <v>132.78357097254735</v>
      </c>
      <c r="P49" s="6">
        <v>128.98489040221324</v>
      </c>
      <c r="Q49" s="6">
        <v>126.03745477761225</v>
      </c>
      <c r="R49" s="6">
        <v>130.45328793360289</v>
      </c>
    </row>
    <row r="50" spans="1:18" hidden="1" x14ac:dyDescent="0.4">
      <c r="A50">
        <v>1235</v>
      </c>
      <c r="B50">
        <v>2</v>
      </c>
      <c r="C50" t="s">
        <v>1</v>
      </c>
      <c r="D50" t="s">
        <v>45</v>
      </c>
      <c r="E50" s="11">
        <v>8958</v>
      </c>
      <c r="F50" s="12">
        <v>11487</v>
      </c>
      <c r="G50" s="12">
        <v>12730</v>
      </c>
      <c r="H50" s="12">
        <v>12358</v>
      </c>
      <c r="I50" s="12">
        <v>11630</v>
      </c>
      <c r="J50" s="12">
        <v>11154</v>
      </c>
      <c r="K50" s="12">
        <v>11655</v>
      </c>
      <c r="L50" s="5">
        <v>100</v>
      </c>
      <c r="M50" s="6">
        <v>128.23174815807099</v>
      </c>
      <c r="N50" s="6">
        <v>142.10761330654165</v>
      </c>
      <c r="O50" s="6">
        <v>137.95490064746596</v>
      </c>
      <c r="P50" s="6">
        <v>129.82808662647912</v>
      </c>
      <c r="Q50" s="6">
        <v>124.51440053583389</v>
      </c>
      <c r="R50" s="6">
        <v>130.10716677829873</v>
      </c>
    </row>
    <row r="51" spans="1:18" hidden="1" x14ac:dyDescent="0.4">
      <c r="A51">
        <v>1236</v>
      </c>
      <c r="B51">
        <v>2</v>
      </c>
      <c r="C51" t="s">
        <v>1</v>
      </c>
      <c r="D51" t="s">
        <v>46</v>
      </c>
      <c r="E51" s="11">
        <v>6621</v>
      </c>
      <c r="F51" s="12">
        <v>7646</v>
      </c>
      <c r="G51" s="12">
        <v>8294</v>
      </c>
      <c r="H51" s="12">
        <v>8303</v>
      </c>
      <c r="I51" s="12">
        <v>8266</v>
      </c>
      <c r="J51" s="12">
        <v>8278</v>
      </c>
      <c r="K51" s="12">
        <v>8668</v>
      </c>
      <c r="L51" s="5">
        <v>100</v>
      </c>
      <c r="M51" s="6">
        <v>115.48104515934151</v>
      </c>
      <c r="N51" s="6">
        <v>125.26808639178373</v>
      </c>
      <c r="O51" s="6">
        <v>125.40401752001209</v>
      </c>
      <c r="P51" s="6">
        <v>124.84518954840658</v>
      </c>
      <c r="Q51" s="6">
        <v>125.02643105271108</v>
      </c>
      <c r="R51" s="6">
        <v>130.91677994260687</v>
      </c>
    </row>
    <row r="52" spans="1:18" hidden="1" x14ac:dyDescent="0.4">
      <c r="A52">
        <v>1303</v>
      </c>
      <c r="B52">
        <v>3</v>
      </c>
      <c r="C52" t="s">
        <v>1</v>
      </c>
      <c r="D52" t="s">
        <v>47</v>
      </c>
      <c r="E52" s="11">
        <v>2843</v>
      </c>
      <c r="F52" s="12">
        <v>3130</v>
      </c>
      <c r="G52" s="12">
        <v>3556</v>
      </c>
      <c r="H52" s="12">
        <v>3782</v>
      </c>
      <c r="I52" s="12">
        <v>3981</v>
      </c>
      <c r="J52" s="12">
        <v>3833</v>
      </c>
      <c r="K52" s="12">
        <v>3615</v>
      </c>
      <c r="L52" s="5">
        <v>100</v>
      </c>
      <c r="M52" s="6">
        <v>110.09497010200494</v>
      </c>
      <c r="N52" s="6">
        <v>125.07914175167076</v>
      </c>
      <c r="O52" s="6">
        <v>133.02849103060149</v>
      </c>
      <c r="P52" s="6">
        <v>140.02813928948294</v>
      </c>
      <c r="Q52" s="6">
        <v>134.82237073513895</v>
      </c>
      <c r="R52" s="6">
        <v>127.15441435103763</v>
      </c>
    </row>
    <row r="53" spans="1:18" hidden="1" x14ac:dyDescent="0.4">
      <c r="A53">
        <v>1304</v>
      </c>
      <c r="B53">
        <v>3</v>
      </c>
      <c r="C53" t="s">
        <v>1</v>
      </c>
      <c r="D53" t="s">
        <v>48</v>
      </c>
      <c r="E53" s="11">
        <v>669</v>
      </c>
      <c r="F53" s="12">
        <v>713</v>
      </c>
      <c r="G53" s="12">
        <v>753</v>
      </c>
      <c r="H53" s="12">
        <v>743</v>
      </c>
      <c r="I53" s="12">
        <v>729</v>
      </c>
      <c r="J53" s="12">
        <v>691</v>
      </c>
      <c r="K53" s="12">
        <v>661</v>
      </c>
      <c r="L53" s="5">
        <v>100</v>
      </c>
      <c r="M53" s="6">
        <v>106.57698056801195</v>
      </c>
      <c r="N53" s="6">
        <v>112.55605381165918</v>
      </c>
      <c r="O53" s="6">
        <v>111.06128550074739</v>
      </c>
      <c r="P53" s="6">
        <v>108.96860986547085</v>
      </c>
      <c r="Q53" s="6">
        <v>103.28849028400597</v>
      </c>
      <c r="R53" s="6">
        <v>98.804185351270561</v>
      </c>
    </row>
    <row r="54" spans="1:18" hidden="1" x14ac:dyDescent="0.4">
      <c r="A54">
        <v>1331</v>
      </c>
      <c r="B54">
        <v>3</v>
      </c>
      <c r="C54" t="s">
        <v>1</v>
      </c>
      <c r="D54" t="s">
        <v>49</v>
      </c>
      <c r="E54" s="11">
        <v>1805</v>
      </c>
      <c r="F54" s="12">
        <v>1863</v>
      </c>
      <c r="G54" s="12">
        <v>1782</v>
      </c>
      <c r="H54" s="12">
        <v>1538</v>
      </c>
      <c r="I54" s="12">
        <v>1265</v>
      </c>
      <c r="J54" s="12">
        <v>1067</v>
      </c>
      <c r="K54" s="12">
        <v>917</v>
      </c>
      <c r="L54" s="5">
        <v>100</v>
      </c>
      <c r="M54" s="6">
        <v>103.21329639889197</v>
      </c>
      <c r="N54" s="6">
        <v>98.725761772853176</v>
      </c>
      <c r="O54" s="6">
        <v>85.207756232686975</v>
      </c>
      <c r="P54" s="6">
        <v>70.08310249307479</v>
      </c>
      <c r="Q54" s="6">
        <v>59.11357340720221</v>
      </c>
      <c r="R54" s="6">
        <v>50.803324099722992</v>
      </c>
    </row>
    <row r="55" spans="1:18" hidden="1" x14ac:dyDescent="0.4">
      <c r="A55">
        <v>1332</v>
      </c>
      <c r="B55">
        <v>3</v>
      </c>
      <c r="C55" t="s">
        <v>1</v>
      </c>
      <c r="D55" t="s">
        <v>50</v>
      </c>
      <c r="E55" s="11">
        <v>974</v>
      </c>
      <c r="F55" s="12">
        <v>968</v>
      </c>
      <c r="G55" s="12">
        <v>1002</v>
      </c>
      <c r="H55" s="12">
        <v>908</v>
      </c>
      <c r="I55" s="12">
        <v>772</v>
      </c>
      <c r="J55" s="12">
        <v>660</v>
      </c>
      <c r="K55" s="12">
        <v>577</v>
      </c>
      <c r="L55" s="5">
        <v>100</v>
      </c>
      <c r="M55" s="6">
        <v>99.383983572895275</v>
      </c>
      <c r="N55" s="6">
        <v>102.87474332648871</v>
      </c>
      <c r="O55" s="6">
        <v>93.223819301848053</v>
      </c>
      <c r="P55" s="6">
        <v>79.260780287474333</v>
      </c>
      <c r="Q55" s="6">
        <v>67.761806981519513</v>
      </c>
      <c r="R55" s="6">
        <v>59.24024640657084</v>
      </c>
    </row>
    <row r="56" spans="1:18" hidden="1" x14ac:dyDescent="0.4">
      <c r="A56">
        <v>1333</v>
      </c>
      <c r="B56">
        <v>3</v>
      </c>
      <c r="C56" t="s">
        <v>1</v>
      </c>
      <c r="D56" t="s">
        <v>51</v>
      </c>
      <c r="E56" s="11">
        <v>854</v>
      </c>
      <c r="F56" s="12">
        <v>898</v>
      </c>
      <c r="G56" s="12">
        <v>947</v>
      </c>
      <c r="H56" s="12">
        <v>891</v>
      </c>
      <c r="I56" s="12">
        <v>809</v>
      </c>
      <c r="J56" s="12">
        <v>730</v>
      </c>
      <c r="K56" s="12">
        <v>664</v>
      </c>
      <c r="L56" s="5">
        <v>100</v>
      </c>
      <c r="M56" s="6">
        <v>105.15222482435598</v>
      </c>
      <c r="N56" s="6">
        <v>110.88992974238876</v>
      </c>
      <c r="O56" s="6">
        <v>104.33255269320843</v>
      </c>
      <c r="P56" s="6">
        <v>94.730679156908664</v>
      </c>
      <c r="Q56" s="6">
        <v>85.480093676814988</v>
      </c>
      <c r="R56" s="6">
        <v>77.751756440281028</v>
      </c>
    </row>
    <row r="57" spans="1:18" hidden="1" x14ac:dyDescent="0.4">
      <c r="A57">
        <v>1334</v>
      </c>
      <c r="B57">
        <v>3</v>
      </c>
      <c r="C57" t="s">
        <v>1</v>
      </c>
      <c r="D57" t="s">
        <v>52</v>
      </c>
      <c r="E57" s="11">
        <v>1069</v>
      </c>
      <c r="F57" s="12">
        <v>1085</v>
      </c>
      <c r="G57" s="12">
        <v>1076</v>
      </c>
      <c r="H57" s="12">
        <v>958</v>
      </c>
      <c r="I57" s="12">
        <v>835</v>
      </c>
      <c r="J57" s="12">
        <v>696</v>
      </c>
      <c r="K57" s="12">
        <v>608</v>
      </c>
      <c r="L57" s="5">
        <v>100</v>
      </c>
      <c r="M57" s="6">
        <v>101.49672591206735</v>
      </c>
      <c r="N57" s="6">
        <v>100.65481758652948</v>
      </c>
      <c r="O57" s="6">
        <v>89.616463985032752</v>
      </c>
      <c r="P57" s="6">
        <v>78.110383536014965</v>
      </c>
      <c r="Q57" s="6">
        <v>65.107577174929844</v>
      </c>
      <c r="R57" s="6">
        <v>56.875584658559397</v>
      </c>
    </row>
    <row r="58" spans="1:18" hidden="1" x14ac:dyDescent="0.4">
      <c r="A58">
        <v>1337</v>
      </c>
      <c r="B58">
        <v>3</v>
      </c>
      <c r="C58" t="s">
        <v>1</v>
      </c>
      <c r="D58" t="s">
        <v>53</v>
      </c>
      <c r="E58" s="11">
        <v>4906</v>
      </c>
      <c r="F58" s="12">
        <v>5551</v>
      </c>
      <c r="G58" s="12">
        <v>6161</v>
      </c>
      <c r="H58" s="12">
        <v>6199</v>
      </c>
      <c r="I58" s="12">
        <v>6051</v>
      </c>
      <c r="J58" s="12">
        <v>5864</v>
      </c>
      <c r="K58" s="12">
        <v>6065</v>
      </c>
      <c r="L58" s="5">
        <v>100</v>
      </c>
      <c r="M58" s="6">
        <v>113.14716673461066</v>
      </c>
      <c r="N58" s="6">
        <v>125.58092132083164</v>
      </c>
      <c r="O58" s="6">
        <v>126.35548308194049</v>
      </c>
      <c r="P58" s="6">
        <v>123.33876885446394</v>
      </c>
      <c r="Q58" s="6">
        <v>119.52710966163882</v>
      </c>
      <c r="R58" s="6">
        <v>123.62413371381982</v>
      </c>
    </row>
    <row r="59" spans="1:18" hidden="1" x14ac:dyDescent="0.4">
      <c r="A59">
        <v>1343</v>
      </c>
      <c r="B59">
        <v>3</v>
      </c>
      <c r="C59" t="s">
        <v>1</v>
      </c>
      <c r="D59" t="s">
        <v>54</v>
      </c>
      <c r="E59" s="11">
        <v>725</v>
      </c>
      <c r="F59" s="12">
        <v>843</v>
      </c>
      <c r="G59" s="12">
        <v>856</v>
      </c>
      <c r="H59" s="12">
        <v>803</v>
      </c>
      <c r="I59" s="12">
        <v>717</v>
      </c>
      <c r="J59" s="12">
        <v>675</v>
      </c>
      <c r="K59" s="12">
        <v>632</v>
      </c>
      <c r="L59" s="5">
        <v>100</v>
      </c>
      <c r="M59" s="6">
        <v>116.27586206896552</v>
      </c>
      <c r="N59" s="6">
        <v>118.06896551724138</v>
      </c>
      <c r="O59" s="6">
        <v>110.75862068965516</v>
      </c>
      <c r="P59" s="6">
        <v>98.896551724137922</v>
      </c>
      <c r="Q59" s="6">
        <v>93.103448275862064</v>
      </c>
      <c r="R59" s="6">
        <v>87.172413793103459</v>
      </c>
    </row>
    <row r="60" spans="1:18" hidden="1" x14ac:dyDescent="0.4">
      <c r="A60">
        <v>1345</v>
      </c>
      <c r="B60">
        <v>3</v>
      </c>
      <c r="C60" t="s">
        <v>1</v>
      </c>
      <c r="D60" t="s">
        <v>55</v>
      </c>
      <c r="E60" s="11">
        <v>2729</v>
      </c>
      <c r="F60" s="12">
        <v>3064</v>
      </c>
      <c r="G60" s="12">
        <v>3232</v>
      </c>
      <c r="H60" s="12">
        <v>3003</v>
      </c>
      <c r="I60" s="12">
        <v>2685</v>
      </c>
      <c r="J60" s="12">
        <v>2457</v>
      </c>
      <c r="K60" s="12">
        <v>2338</v>
      </c>
      <c r="L60" s="5">
        <v>100</v>
      </c>
      <c r="M60" s="6">
        <v>112.27555881275192</v>
      </c>
      <c r="N60" s="6">
        <v>118.43165994869915</v>
      </c>
      <c r="O60" s="6">
        <v>110.0403078050568</v>
      </c>
      <c r="P60" s="6">
        <v>98.387687797728105</v>
      </c>
      <c r="Q60" s="6">
        <v>90.032979113228279</v>
      </c>
      <c r="R60" s="6">
        <v>85.672407475265672</v>
      </c>
    </row>
    <row r="61" spans="1:18" hidden="1" x14ac:dyDescent="0.4">
      <c r="A61">
        <v>1346</v>
      </c>
      <c r="B61">
        <v>3</v>
      </c>
      <c r="C61" t="s">
        <v>1</v>
      </c>
      <c r="D61" t="s">
        <v>56</v>
      </c>
      <c r="E61" s="11">
        <v>2764</v>
      </c>
      <c r="F61" s="12">
        <v>3087</v>
      </c>
      <c r="G61" s="12">
        <v>3284</v>
      </c>
      <c r="H61" s="12">
        <v>3210</v>
      </c>
      <c r="I61" s="12">
        <v>3045</v>
      </c>
      <c r="J61" s="12">
        <v>2815</v>
      </c>
      <c r="K61" s="12">
        <v>2706</v>
      </c>
      <c r="L61" s="5">
        <v>100</v>
      </c>
      <c r="M61" s="6">
        <v>111.68596237337192</v>
      </c>
      <c r="N61" s="6">
        <v>118.81331403762663</v>
      </c>
      <c r="O61" s="6">
        <v>116.13603473227208</v>
      </c>
      <c r="P61" s="6">
        <v>110.16642547033284</v>
      </c>
      <c r="Q61" s="6">
        <v>101.8451519536903</v>
      </c>
      <c r="R61" s="6">
        <v>97.901591895803193</v>
      </c>
    </row>
    <row r="62" spans="1:18" hidden="1" x14ac:dyDescent="0.4">
      <c r="A62">
        <v>1347</v>
      </c>
      <c r="B62">
        <v>3</v>
      </c>
      <c r="C62" t="s">
        <v>1</v>
      </c>
      <c r="D62" t="s">
        <v>57</v>
      </c>
      <c r="E62" s="11">
        <v>1218</v>
      </c>
      <c r="F62" s="12">
        <v>1147</v>
      </c>
      <c r="G62" s="12">
        <v>1120</v>
      </c>
      <c r="H62" s="12">
        <v>1036</v>
      </c>
      <c r="I62" s="12">
        <v>953</v>
      </c>
      <c r="J62" s="12">
        <v>839</v>
      </c>
      <c r="K62" s="12">
        <v>800</v>
      </c>
      <c r="L62" s="5">
        <v>100</v>
      </c>
      <c r="M62" s="6">
        <v>94.170771756978652</v>
      </c>
      <c r="N62" s="6">
        <v>91.954022988505741</v>
      </c>
      <c r="O62" s="6">
        <v>85.057471264367805</v>
      </c>
      <c r="P62" s="6">
        <v>78.243021346469618</v>
      </c>
      <c r="Q62" s="6">
        <v>68.883415435139568</v>
      </c>
      <c r="R62" s="6">
        <v>65.681444991789817</v>
      </c>
    </row>
    <row r="63" spans="1:18" hidden="1" x14ac:dyDescent="0.4">
      <c r="A63">
        <v>1361</v>
      </c>
      <c r="B63">
        <v>3</v>
      </c>
      <c r="C63" t="s">
        <v>1</v>
      </c>
      <c r="D63" t="s">
        <v>58</v>
      </c>
      <c r="E63" s="11">
        <v>1590</v>
      </c>
      <c r="F63" s="12">
        <v>1679</v>
      </c>
      <c r="G63" s="12">
        <v>1663</v>
      </c>
      <c r="H63" s="12">
        <v>1530</v>
      </c>
      <c r="I63" s="12">
        <v>1376</v>
      </c>
      <c r="J63" s="12">
        <v>1264</v>
      </c>
      <c r="K63" s="12">
        <v>1232</v>
      </c>
      <c r="L63" s="5">
        <v>100</v>
      </c>
      <c r="M63" s="6">
        <v>105.59748427672957</v>
      </c>
      <c r="N63" s="6">
        <v>104.59119496855347</v>
      </c>
      <c r="O63" s="6">
        <v>96.226415094339629</v>
      </c>
      <c r="P63" s="6">
        <v>86.540880503144663</v>
      </c>
      <c r="Q63" s="6">
        <v>79.496855345911953</v>
      </c>
      <c r="R63" s="6">
        <v>77.484276729559753</v>
      </c>
    </row>
    <row r="64" spans="1:18" hidden="1" x14ac:dyDescent="0.4">
      <c r="A64">
        <v>1362</v>
      </c>
      <c r="B64">
        <v>3</v>
      </c>
      <c r="C64" t="s">
        <v>1</v>
      </c>
      <c r="D64" t="s">
        <v>59</v>
      </c>
      <c r="E64" s="11">
        <v>992</v>
      </c>
      <c r="F64" s="12">
        <v>1031</v>
      </c>
      <c r="G64" s="12">
        <v>1010</v>
      </c>
      <c r="H64" s="12">
        <v>927</v>
      </c>
      <c r="I64" s="12">
        <v>837</v>
      </c>
      <c r="J64" s="12">
        <v>738</v>
      </c>
      <c r="K64" s="12">
        <v>667</v>
      </c>
      <c r="L64" s="5">
        <v>100</v>
      </c>
      <c r="M64" s="6">
        <v>103.93145161290323</v>
      </c>
      <c r="N64" s="6">
        <v>101.81451612903226</v>
      </c>
      <c r="O64" s="6">
        <v>93.447580645161281</v>
      </c>
      <c r="P64" s="6">
        <v>84.375</v>
      </c>
      <c r="Q64" s="6">
        <v>74.395161290322577</v>
      </c>
      <c r="R64" s="6">
        <v>67.237903225806448</v>
      </c>
    </row>
    <row r="65" spans="1:18" hidden="1" x14ac:dyDescent="0.4">
      <c r="A65">
        <v>1363</v>
      </c>
      <c r="B65">
        <v>3</v>
      </c>
      <c r="C65" t="s">
        <v>1</v>
      </c>
      <c r="D65" t="s">
        <v>60</v>
      </c>
      <c r="E65" s="11">
        <v>832</v>
      </c>
      <c r="F65" s="12">
        <v>844</v>
      </c>
      <c r="G65" s="12">
        <v>871</v>
      </c>
      <c r="H65" s="12">
        <v>807</v>
      </c>
      <c r="I65" s="12">
        <v>748</v>
      </c>
      <c r="J65" s="12">
        <v>650</v>
      </c>
      <c r="K65" s="12">
        <v>605</v>
      </c>
      <c r="L65" s="5">
        <v>100</v>
      </c>
      <c r="M65" s="6">
        <v>101.44230769230769</v>
      </c>
      <c r="N65" s="6">
        <v>104.6875</v>
      </c>
      <c r="O65" s="6">
        <v>96.995192307692307</v>
      </c>
      <c r="P65" s="6">
        <v>89.90384615384616</v>
      </c>
      <c r="Q65" s="6">
        <v>78.125</v>
      </c>
      <c r="R65" s="6">
        <v>72.71634615384616</v>
      </c>
    </row>
    <row r="66" spans="1:18" hidden="1" x14ac:dyDescent="0.4">
      <c r="A66">
        <v>1364</v>
      </c>
      <c r="B66">
        <v>3</v>
      </c>
      <c r="C66" t="s">
        <v>1</v>
      </c>
      <c r="D66" t="s">
        <v>61</v>
      </c>
      <c r="E66" s="11">
        <v>857</v>
      </c>
      <c r="F66" s="12">
        <v>891</v>
      </c>
      <c r="G66" s="12">
        <v>861</v>
      </c>
      <c r="H66" s="12">
        <v>765</v>
      </c>
      <c r="I66" s="12">
        <v>662</v>
      </c>
      <c r="J66" s="12">
        <v>579</v>
      </c>
      <c r="K66" s="12">
        <v>529</v>
      </c>
      <c r="L66" s="5">
        <v>100</v>
      </c>
      <c r="M66" s="6">
        <v>103.96732788798133</v>
      </c>
      <c r="N66" s="6">
        <v>100.46674445740958</v>
      </c>
      <c r="O66" s="6">
        <v>89.264877479579923</v>
      </c>
      <c r="P66" s="6">
        <v>77.246207701283538</v>
      </c>
      <c r="Q66" s="6">
        <v>67.561260210035002</v>
      </c>
      <c r="R66" s="6">
        <v>61.726954492415395</v>
      </c>
    </row>
    <row r="67" spans="1:18" hidden="1" x14ac:dyDescent="0.4">
      <c r="A67">
        <v>1367</v>
      </c>
      <c r="B67">
        <v>3</v>
      </c>
      <c r="C67" t="s">
        <v>1</v>
      </c>
      <c r="D67" t="s">
        <v>62</v>
      </c>
      <c r="E67" s="11">
        <v>543</v>
      </c>
      <c r="F67" s="12">
        <v>555</v>
      </c>
      <c r="G67" s="12">
        <v>549</v>
      </c>
      <c r="H67" s="12">
        <v>519</v>
      </c>
      <c r="I67" s="12">
        <v>453</v>
      </c>
      <c r="J67" s="12">
        <v>385</v>
      </c>
      <c r="K67" s="12">
        <v>316</v>
      </c>
      <c r="L67" s="5">
        <v>100</v>
      </c>
      <c r="M67" s="6">
        <v>102.20994475138122</v>
      </c>
      <c r="N67" s="6">
        <v>101.10497237569061</v>
      </c>
      <c r="O67" s="6">
        <v>95.58011049723757</v>
      </c>
      <c r="P67" s="6">
        <v>83.425414364640886</v>
      </c>
      <c r="Q67" s="6">
        <v>70.902394106813986</v>
      </c>
      <c r="R67" s="6">
        <v>58.195211786372006</v>
      </c>
    </row>
    <row r="68" spans="1:18" hidden="1" x14ac:dyDescent="0.4">
      <c r="A68">
        <v>1370</v>
      </c>
      <c r="B68">
        <v>3</v>
      </c>
      <c r="C68" t="s">
        <v>1</v>
      </c>
      <c r="D68" t="s">
        <v>63</v>
      </c>
      <c r="E68" s="11">
        <v>1176</v>
      </c>
      <c r="F68" s="12">
        <v>1153</v>
      </c>
      <c r="G68" s="12">
        <v>1164</v>
      </c>
      <c r="H68" s="12">
        <v>1084</v>
      </c>
      <c r="I68" s="12">
        <v>1011</v>
      </c>
      <c r="J68" s="12">
        <v>895</v>
      </c>
      <c r="K68" s="12">
        <v>854</v>
      </c>
      <c r="L68" s="5">
        <v>100</v>
      </c>
      <c r="M68" s="6">
        <v>98.044217687074834</v>
      </c>
      <c r="N68" s="6">
        <v>98.979591836734699</v>
      </c>
      <c r="O68" s="6">
        <v>92.176870748299322</v>
      </c>
      <c r="P68" s="6">
        <v>85.969387755102048</v>
      </c>
      <c r="Q68" s="6">
        <v>76.105442176870753</v>
      </c>
      <c r="R68" s="6">
        <v>72.61904761904762</v>
      </c>
    </row>
    <row r="69" spans="1:18" hidden="1" x14ac:dyDescent="0.4">
      <c r="A69">
        <v>1371</v>
      </c>
      <c r="B69">
        <v>3</v>
      </c>
      <c r="C69" t="s">
        <v>1</v>
      </c>
      <c r="D69" t="s">
        <v>64</v>
      </c>
      <c r="E69" s="11">
        <v>1986</v>
      </c>
      <c r="F69" s="12">
        <v>1960</v>
      </c>
      <c r="G69" s="12">
        <v>1949</v>
      </c>
      <c r="H69" s="12">
        <v>1753</v>
      </c>
      <c r="I69" s="12">
        <v>1501</v>
      </c>
      <c r="J69" s="12">
        <v>1291</v>
      </c>
      <c r="K69" s="12">
        <v>1203</v>
      </c>
      <c r="L69" s="5">
        <v>100</v>
      </c>
      <c r="M69" s="6">
        <v>98.690835850956688</v>
      </c>
      <c r="N69" s="6">
        <v>98.136958710976842</v>
      </c>
      <c r="O69" s="6">
        <v>88.267875125881162</v>
      </c>
      <c r="P69" s="6">
        <v>75.579053373615309</v>
      </c>
      <c r="Q69" s="6">
        <v>65.00503524672709</v>
      </c>
      <c r="R69" s="6">
        <v>60.57401812688822</v>
      </c>
    </row>
    <row r="70" spans="1:18" hidden="1" x14ac:dyDescent="0.4">
      <c r="A70">
        <v>1391</v>
      </c>
      <c r="B70">
        <v>3</v>
      </c>
      <c r="C70" t="s">
        <v>1</v>
      </c>
      <c r="D70" t="s">
        <v>65</v>
      </c>
      <c r="E70" s="11">
        <v>326</v>
      </c>
      <c r="F70" s="12">
        <v>299</v>
      </c>
      <c r="G70" s="12">
        <v>278</v>
      </c>
      <c r="H70" s="12">
        <v>245</v>
      </c>
      <c r="I70" s="12">
        <v>212</v>
      </c>
      <c r="J70" s="12">
        <v>209</v>
      </c>
      <c r="K70" s="12">
        <v>198</v>
      </c>
      <c r="L70" s="5">
        <v>100</v>
      </c>
      <c r="M70" s="6">
        <v>91.717791411042953</v>
      </c>
      <c r="N70" s="6">
        <v>85.276073619631902</v>
      </c>
      <c r="O70" s="6">
        <v>75.153374233128829</v>
      </c>
      <c r="P70" s="6">
        <v>65.030674846625772</v>
      </c>
      <c r="Q70" s="6">
        <v>64.110429447852752</v>
      </c>
      <c r="R70" s="6">
        <v>60.736196319018411</v>
      </c>
    </row>
    <row r="71" spans="1:18" hidden="1" x14ac:dyDescent="0.4">
      <c r="A71">
        <v>1392</v>
      </c>
      <c r="B71">
        <v>3</v>
      </c>
      <c r="C71" t="s">
        <v>1</v>
      </c>
      <c r="D71" t="s">
        <v>66</v>
      </c>
      <c r="E71" s="11">
        <v>641</v>
      </c>
      <c r="F71" s="12">
        <v>622</v>
      </c>
      <c r="G71" s="12">
        <v>616</v>
      </c>
      <c r="H71" s="12">
        <v>557</v>
      </c>
      <c r="I71" s="12">
        <v>476</v>
      </c>
      <c r="J71" s="12">
        <v>410</v>
      </c>
      <c r="K71" s="12">
        <v>390</v>
      </c>
      <c r="L71" s="5">
        <v>100</v>
      </c>
      <c r="M71" s="6">
        <v>97.035881435257409</v>
      </c>
      <c r="N71" s="6">
        <v>96.099843993759748</v>
      </c>
      <c r="O71" s="6">
        <v>86.895475819032768</v>
      </c>
      <c r="P71" s="6">
        <v>74.258970358814352</v>
      </c>
      <c r="Q71" s="6">
        <v>63.962558502340094</v>
      </c>
      <c r="R71" s="6">
        <v>60.8424336973479</v>
      </c>
    </row>
    <row r="72" spans="1:18" hidden="1" x14ac:dyDescent="0.4">
      <c r="A72">
        <v>1393</v>
      </c>
      <c r="B72">
        <v>3</v>
      </c>
      <c r="C72" t="s">
        <v>1</v>
      </c>
      <c r="D72" t="s">
        <v>67</v>
      </c>
      <c r="E72" s="11">
        <v>686</v>
      </c>
      <c r="F72" s="12">
        <v>654</v>
      </c>
      <c r="G72" s="12">
        <v>647</v>
      </c>
      <c r="H72" s="12">
        <v>648</v>
      </c>
      <c r="I72" s="12">
        <v>631</v>
      </c>
      <c r="J72" s="12">
        <v>589</v>
      </c>
      <c r="K72" s="12">
        <v>570</v>
      </c>
      <c r="L72" s="5">
        <v>100</v>
      </c>
      <c r="M72" s="6">
        <v>95.335276967930028</v>
      </c>
      <c r="N72" s="6">
        <v>94.314868804664727</v>
      </c>
      <c r="O72" s="6">
        <v>94.460641399416915</v>
      </c>
      <c r="P72" s="6">
        <v>91.982507288629733</v>
      </c>
      <c r="Q72" s="6">
        <v>85.860058309037896</v>
      </c>
      <c r="R72" s="6">
        <v>83.090379008746353</v>
      </c>
    </row>
    <row r="73" spans="1:18" hidden="1" x14ac:dyDescent="0.4">
      <c r="A73">
        <v>1394</v>
      </c>
      <c r="B73">
        <v>3</v>
      </c>
      <c r="C73" t="s">
        <v>1</v>
      </c>
      <c r="D73" t="s">
        <v>68</v>
      </c>
      <c r="E73" s="11">
        <v>1003</v>
      </c>
      <c r="F73" s="12">
        <v>1033</v>
      </c>
      <c r="G73" s="12">
        <v>1047</v>
      </c>
      <c r="H73" s="12">
        <v>1014</v>
      </c>
      <c r="I73" s="12">
        <v>965</v>
      </c>
      <c r="J73" s="12">
        <v>889</v>
      </c>
      <c r="K73" s="12">
        <v>823</v>
      </c>
      <c r="L73" s="5">
        <v>100</v>
      </c>
      <c r="M73" s="6">
        <v>102.99102691924227</v>
      </c>
      <c r="N73" s="6">
        <v>104.38683948155534</v>
      </c>
      <c r="O73" s="6">
        <v>101.09670987038884</v>
      </c>
      <c r="P73" s="6">
        <v>96.211365902293124</v>
      </c>
      <c r="Q73" s="6">
        <v>88.634097706879373</v>
      </c>
      <c r="R73" s="6">
        <v>82.053838484546361</v>
      </c>
    </row>
    <row r="74" spans="1:18" hidden="1" x14ac:dyDescent="0.4">
      <c r="A74">
        <v>1395</v>
      </c>
      <c r="B74">
        <v>3</v>
      </c>
      <c r="C74" t="s">
        <v>1</v>
      </c>
      <c r="D74" t="s">
        <v>69</v>
      </c>
      <c r="E74" s="11">
        <v>660</v>
      </c>
      <c r="F74" s="12">
        <v>720</v>
      </c>
      <c r="G74" s="12">
        <v>795</v>
      </c>
      <c r="H74" s="12">
        <v>795</v>
      </c>
      <c r="I74" s="12">
        <v>831</v>
      </c>
      <c r="J74" s="12">
        <v>861</v>
      </c>
      <c r="K74" s="12">
        <v>985</v>
      </c>
      <c r="L74" s="5">
        <v>100</v>
      </c>
      <c r="M74" s="6">
        <v>109.09090909090908</v>
      </c>
      <c r="N74" s="6">
        <v>120.45454545454545</v>
      </c>
      <c r="O74" s="6">
        <v>120.45454545454545</v>
      </c>
      <c r="P74" s="6">
        <v>125.90909090909091</v>
      </c>
      <c r="Q74" s="6">
        <v>130.45454545454544</v>
      </c>
      <c r="R74" s="6">
        <v>149.24242424242425</v>
      </c>
    </row>
    <row r="75" spans="1:18" hidden="1" x14ac:dyDescent="0.4">
      <c r="A75">
        <v>1396</v>
      </c>
      <c r="B75">
        <v>3</v>
      </c>
      <c r="C75" t="s">
        <v>1</v>
      </c>
      <c r="D75" t="s">
        <v>70</v>
      </c>
      <c r="E75" s="11">
        <v>389</v>
      </c>
      <c r="F75" s="12">
        <v>409</v>
      </c>
      <c r="G75" s="12">
        <v>409</v>
      </c>
      <c r="H75" s="12">
        <v>407</v>
      </c>
      <c r="I75" s="12">
        <v>389</v>
      </c>
      <c r="J75" s="12">
        <v>348</v>
      </c>
      <c r="K75" s="12">
        <v>340</v>
      </c>
      <c r="L75" s="5">
        <v>100</v>
      </c>
      <c r="M75" s="6">
        <v>105.1413881748072</v>
      </c>
      <c r="N75" s="6">
        <v>105.1413881748072</v>
      </c>
      <c r="O75" s="6">
        <v>104.62724935732648</v>
      </c>
      <c r="P75" s="6">
        <v>100</v>
      </c>
      <c r="Q75" s="6">
        <v>89.460154241645242</v>
      </c>
      <c r="R75" s="6">
        <v>87.40359897172236</v>
      </c>
    </row>
    <row r="76" spans="1:18" hidden="1" x14ac:dyDescent="0.4">
      <c r="A76">
        <v>1397</v>
      </c>
      <c r="B76">
        <v>3</v>
      </c>
      <c r="C76" t="s">
        <v>1</v>
      </c>
      <c r="D76" t="s">
        <v>71</v>
      </c>
      <c r="E76" s="11">
        <v>270</v>
      </c>
      <c r="F76" s="12">
        <v>253</v>
      </c>
      <c r="G76" s="12">
        <v>268</v>
      </c>
      <c r="H76" s="12">
        <v>275</v>
      </c>
      <c r="I76" s="12">
        <v>272</v>
      </c>
      <c r="J76" s="12">
        <v>262</v>
      </c>
      <c r="K76" s="12">
        <v>254</v>
      </c>
      <c r="L76" s="5">
        <v>100</v>
      </c>
      <c r="M76" s="6">
        <v>93.703703703703695</v>
      </c>
      <c r="N76" s="6">
        <v>99.259259259259252</v>
      </c>
      <c r="O76" s="6">
        <v>101.85185185185186</v>
      </c>
      <c r="P76" s="6">
        <v>100.74074074074073</v>
      </c>
      <c r="Q76" s="6">
        <v>97.037037037037038</v>
      </c>
      <c r="R76" s="6">
        <v>94.074074074074076</v>
      </c>
    </row>
    <row r="77" spans="1:18" hidden="1" x14ac:dyDescent="0.4">
      <c r="A77">
        <v>1398</v>
      </c>
      <c r="B77">
        <v>3</v>
      </c>
      <c r="C77" t="s">
        <v>1</v>
      </c>
      <c r="D77" t="s">
        <v>72</v>
      </c>
      <c r="E77" s="11">
        <v>474</v>
      </c>
      <c r="F77" s="12">
        <v>467</v>
      </c>
      <c r="G77" s="12">
        <v>445</v>
      </c>
      <c r="H77" s="12">
        <v>405</v>
      </c>
      <c r="I77" s="12">
        <v>381</v>
      </c>
      <c r="J77" s="12">
        <v>355</v>
      </c>
      <c r="K77" s="12">
        <v>346</v>
      </c>
      <c r="L77" s="5">
        <v>100</v>
      </c>
      <c r="M77" s="6">
        <v>98.523206751054843</v>
      </c>
      <c r="N77" s="6">
        <v>93.881856540084385</v>
      </c>
      <c r="O77" s="6">
        <v>85.443037974683548</v>
      </c>
      <c r="P77" s="6">
        <v>80.379746835443029</v>
      </c>
      <c r="Q77" s="6">
        <v>74.894514767932492</v>
      </c>
      <c r="R77" s="6">
        <v>72.995780590717303</v>
      </c>
    </row>
    <row r="78" spans="1:18" hidden="1" x14ac:dyDescent="0.4">
      <c r="A78">
        <v>1399</v>
      </c>
      <c r="B78">
        <v>3</v>
      </c>
      <c r="C78" t="s">
        <v>1</v>
      </c>
      <c r="D78" t="s">
        <v>73</v>
      </c>
      <c r="E78" s="11">
        <v>653</v>
      </c>
      <c r="F78" s="12">
        <v>663</v>
      </c>
      <c r="G78" s="12">
        <v>654</v>
      </c>
      <c r="H78" s="12">
        <v>588</v>
      </c>
      <c r="I78" s="12">
        <v>539</v>
      </c>
      <c r="J78" s="12">
        <v>507</v>
      </c>
      <c r="K78" s="12">
        <v>522</v>
      </c>
      <c r="L78" s="5">
        <v>100</v>
      </c>
      <c r="M78" s="6">
        <v>101.53139356814702</v>
      </c>
      <c r="N78" s="6">
        <v>100.15313935681469</v>
      </c>
      <c r="O78" s="6">
        <v>90.0459418070444</v>
      </c>
      <c r="P78" s="6">
        <v>82.542113323124042</v>
      </c>
      <c r="Q78" s="6">
        <v>77.641653905053602</v>
      </c>
      <c r="R78" s="6">
        <v>79.938744257274124</v>
      </c>
    </row>
    <row r="79" spans="1:18" hidden="1" x14ac:dyDescent="0.4">
      <c r="A79">
        <v>1400</v>
      </c>
      <c r="B79">
        <v>3</v>
      </c>
      <c r="C79" t="s">
        <v>1</v>
      </c>
      <c r="D79" t="s">
        <v>74</v>
      </c>
      <c r="E79" s="11">
        <v>1852</v>
      </c>
      <c r="F79" s="12">
        <v>2106</v>
      </c>
      <c r="G79" s="12">
        <v>2141</v>
      </c>
      <c r="H79" s="12">
        <v>2090</v>
      </c>
      <c r="I79" s="12">
        <v>2019</v>
      </c>
      <c r="J79" s="12">
        <v>1997</v>
      </c>
      <c r="K79" s="12">
        <v>2123</v>
      </c>
      <c r="L79" s="5">
        <v>100</v>
      </c>
      <c r="M79" s="6">
        <v>113.71490280777539</v>
      </c>
      <c r="N79" s="6">
        <v>115.6047516198704</v>
      </c>
      <c r="O79" s="6">
        <v>112.85097192224623</v>
      </c>
      <c r="P79" s="6">
        <v>109.01727861771057</v>
      </c>
      <c r="Q79" s="6">
        <v>107.82937365010798</v>
      </c>
      <c r="R79" s="6">
        <v>114.63282937365011</v>
      </c>
    </row>
    <row r="80" spans="1:18" hidden="1" x14ac:dyDescent="0.4">
      <c r="A80">
        <v>1401</v>
      </c>
      <c r="B80">
        <v>3</v>
      </c>
      <c r="C80" t="s">
        <v>1</v>
      </c>
      <c r="D80" t="s">
        <v>75</v>
      </c>
      <c r="E80" s="11">
        <v>984</v>
      </c>
      <c r="F80" s="12">
        <v>1000</v>
      </c>
      <c r="G80" s="12">
        <v>1023</v>
      </c>
      <c r="H80" s="12">
        <v>986</v>
      </c>
      <c r="I80" s="12">
        <v>961</v>
      </c>
      <c r="J80" s="12">
        <v>950</v>
      </c>
      <c r="K80" s="12">
        <v>961</v>
      </c>
      <c r="L80" s="5">
        <v>100</v>
      </c>
      <c r="M80" s="6">
        <v>101.62601626016261</v>
      </c>
      <c r="N80" s="6">
        <v>103.96341463414633</v>
      </c>
      <c r="O80" s="6">
        <v>100.20325203252031</v>
      </c>
      <c r="P80" s="6">
        <v>97.662601626016269</v>
      </c>
      <c r="Q80" s="6">
        <v>96.544715447154474</v>
      </c>
      <c r="R80" s="6">
        <v>97.662601626016269</v>
      </c>
    </row>
    <row r="81" spans="1:18" hidden="1" x14ac:dyDescent="0.4">
      <c r="A81">
        <v>1402</v>
      </c>
      <c r="B81">
        <v>3</v>
      </c>
      <c r="C81" t="s">
        <v>1</v>
      </c>
      <c r="D81" t="s">
        <v>76</v>
      </c>
      <c r="E81" s="11">
        <v>2283</v>
      </c>
      <c r="F81" s="12">
        <v>2421</v>
      </c>
      <c r="G81" s="12">
        <v>2440</v>
      </c>
      <c r="H81" s="12">
        <v>2209</v>
      </c>
      <c r="I81" s="12">
        <v>2080</v>
      </c>
      <c r="J81" s="12">
        <v>1922</v>
      </c>
      <c r="K81" s="12">
        <v>1846</v>
      </c>
      <c r="L81" s="5">
        <v>100</v>
      </c>
      <c r="M81" s="6">
        <v>106.04467805519053</v>
      </c>
      <c r="N81" s="6">
        <v>106.87691633815155</v>
      </c>
      <c r="O81" s="6">
        <v>96.758650897941294</v>
      </c>
      <c r="P81" s="6">
        <v>91.108190976784925</v>
      </c>
      <c r="Q81" s="6">
        <v>84.187472623740689</v>
      </c>
      <c r="R81" s="6">
        <v>80.858519491896629</v>
      </c>
    </row>
    <row r="82" spans="1:18" hidden="1" x14ac:dyDescent="0.4">
      <c r="A82">
        <v>1403</v>
      </c>
      <c r="B82">
        <v>3</v>
      </c>
      <c r="C82" t="s">
        <v>1</v>
      </c>
      <c r="D82" t="s">
        <v>77</v>
      </c>
      <c r="E82" s="11">
        <v>383</v>
      </c>
      <c r="F82" s="12">
        <v>358</v>
      </c>
      <c r="G82" s="12">
        <v>356</v>
      </c>
      <c r="H82" s="12">
        <v>337</v>
      </c>
      <c r="I82" s="12">
        <v>321</v>
      </c>
      <c r="J82" s="12">
        <v>290</v>
      </c>
      <c r="K82" s="12">
        <v>281</v>
      </c>
      <c r="L82" s="5">
        <v>100</v>
      </c>
      <c r="M82" s="6">
        <v>93.472584856396864</v>
      </c>
      <c r="N82" s="6">
        <v>92.95039164490862</v>
      </c>
      <c r="O82" s="6">
        <v>87.989556135770229</v>
      </c>
      <c r="P82" s="6">
        <v>83.812010443864224</v>
      </c>
      <c r="Q82" s="6">
        <v>75.718015665796344</v>
      </c>
      <c r="R82" s="6">
        <v>73.368146214099212</v>
      </c>
    </row>
    <row r="83" spans="1:18" hidden="1" x14ac:dyDescent="0.4">
      <c r="A83">
        <v>1404</v>
      </c>
      <c r="B83">
        <v>3</v>
      </c>
      <c r="C83" t="s">
        <v>1</v>
      </c>
      <c r="D83" t="s">
        <v>78</v>
      </c>
      <c r="E83" s="11">
        <v>280</v>
      </c>
      <c r="F83" s="12">
        <v>269</v>
      </c>
      <c r="G83" s="12">
        <v>276</v>
      </c>
      <c r="H83" s="12">
        <v>261</v>
      </c>
      <c r="I83" s="12">
        <v>230</v>
      </c>
      <c r="J83" s="12">
        <v>206</v>
      </c>
      <c r="K83" s="12">
        <v>173</v>
      </c>
      <c r="L83" s="5">
        <v>100</v>
      </c>
      <c r="M83" s="6">
        <v>96.071428571428569</v>
      </c>
      <c r="N83" s="6">
        <v>98.571428571428584</v>
      </c>
      <c r="O83" s="6">
        <v>93.214285714285722</v>
      </c>
      <c r="P83" s="6">
        <v>82.142857142857139</v>
      </c>
      <c r="Q83" s="6">
        <v>73.571428571428584</v>
      </c>
      <c r="R83" s="6">
        <v>61.785714285714292</v>
      </c>
    </row>
    <row r="84" spans="1:18" hidden="1" x14ac:dyDescent="0.4">
      <c r="A84">
        <v>1405</v>
      </c>
      <c r="B84">
        <v>3</v>
      </c>
      <c r="C84" t="s">
        <v>1</v>
      </c>
      <c r="D84" t="s">
        <v>79</v>
      </c>
      <c r="E84" s="11">
        <v>476</v>
      </c>
      <c r="F84" s="12">
        <v>471</v>
      </c>
      <c r="G84" s="12">
        <v>440</v>
      </c>
      <c r="H84" s="12">
        <v>378</v>
      </c>
      <c r="I84" s="12">
        <v>337</v>
      </c>
      <c r="J84" s="12">
        <v>311</v>
      </c>
      <c r="K84" s="12">
        <v>285</v>
      </c>
      <c r="L84" s="5">
        <v>100</v>
      </c>
      <c r="M84" s="6">
        <v>98.94957983193278</v>
      </c>
      <c r="N84" s="6">
        <v>92.436974789915965</v>
      </c>
      <c r="O84" s="6">
        <v>79.411764705882348</v>
      </c>
      <c r="P84" s="6">
        <v>70.798319327731093</v>
      </c>
      <c r="Q84" s="6">
        <v>65.336134453781511</v>
      </c>
      <c r="R84" s="6">
        <v>59.87394957983193</v>
      </c>
    </row>
    <row r="85" spans="1:18" hidden="1" x14ac:dyDescent="0.4">
      <c r="A85">
        <v>1406</v>
      </c>
      <c r="B85">
        <v>3</v>
      </c>
      <c r="C85" t="s">
        <v>1</v>
      </c>
      <c r="D85" t="s">
        <v>80</v>
      </c>
      <c r="E85" s="11">
        <v>661</v>
      </c>
      <c r="F85" s="12">
        <v>636</v>
      </c>
      <c r="G85" s="12">
        <v>625</v>
      </c>
      <c r="H85" s="12">
        <v>573</v>
      </c>
      <c r="I85" s="12">
        <v>524</v>
      </c>
      <c r="J85" s="12">
        <v>492</v>
      </c>
      <c r="K85" s="12">
        <v>459</v>
      </c>
      <c r="L85" s="5">
        <v>100</v>
      </c>
      <c r="M85" s="6">
        <v>96.217851739788202</v>
      </c>
      <c r="N85" s="6">
        <v>94.553706505295011</v>
      </c>
      <c r="O85" s="6">
        <v>86.686838124054461</v>
      </c>
      <c r="P85" s="6">
        <v>79.273827534039327</v>
      </c>
      <c r="Q85" s="6">
        <v>74.432677760968218</v>
      </c>
      <c r="R85" s="6">
        <v>69.440242057488661</v>
      </c>
    </row>
    <row r="86" spans="1:18" hidden="1" x14ac:dyDescent="0.4">
      <c r="A86">
        <v>1407</v>
      </c>
      <c r="B86">
        <v>3</v>
      </c>
      <c r="C86" t="s">
        <v>1</v>
      </c>
      <c r="D86" t="s">
        <v>81</v>
      </c>
      <c r="E86" s="11">
        <v>673</v>
      </c>
      <c r="F86" s="12">
        <v>718</v>
      </c>
      <c r="G86" s="12">
        <v>749</v>
      </c>
      <c r="H86" s="12">
        <v>690</v>
      </c>
      <c r="I86" s="12">
        <v>645</v>
      </c>
      <c r="J86" s="12">
        <v>592</v>
      </c>
      <c r="K86" s="12">
        <v>549</v>
      </c>
      <c r="L86" s="5">
        <v>100</v>
      </c>
      <c r="M86" s="6">
        <v>106.68647845468054</v>
      </c>
      <c r="N86" s="6">
        <v>111.29271916790491</v>
      </c>
      <c r="O86" s="6">
        <v>102.52600297176819</v>
      </c>
      <c r="P86" s="6">
        <v>95.839524517087668</v>
      </c>
      <c r="Q86" s="6">
        <v>87.964338781575037</v>
      </c>
      <c r="R86" s="6">
        <v>81.57503714710252</v>
      </c>
    </row>
    <row r="87" spans="1:18" hidden="1" x14ac:dyDescent="0.4">
      <c r="A87">
        <v>1408</v>
      </c>
      <c r="B87">
        <v>3</v>
      </c>
      <c r="C87" t="s">
        <v>1</v>
      </c>
      <c r="D87" t="s">
        <v>82</v>
      </c>
      <c r="E87" s="11">
        <v>3841</v>
      </c>
      <c r="F87" s="12">
        <v>4171</v>
      </c>
      <c r="G87" s="12">
        <v>4250</v>
      </c>
      <c r="H87" s="12">
        <v>3918</v>
      </c>
      <c r="I87" s="12">
        <v>3590</v>
      </c>
      <c r="J87" s="12">
        <v>3298</v>
      </c>
      <c r="K87" s="12">
        <v>3161</v>
      </c>
      <c r="L87" s="5">
        <v>100</v>
      </c>
      <c r="M87" s="6">
        <v>108.59151262692008</v>
      </c>
      <c r="N87" s="6">
        <v>110.64826868003124</v>
      </c>
      <c r="O87" s="6">
        <v>102.00468627961467</v>
      </c>
      <c r="P87" s="6">
        <v>93.465243426191094</v>
      </c>
      <c r="Q87" s="6">
        <v>85.863056495704242</v>
      </c>
      <c r="R87" s="6">
        <v>82.296277011195002</v>
      </c>
    </row>
    <row r="88" spans="1:18" hidden="1" x14ac:dyDescent="0.4">
      <c r="A88">
        <v>1409</v>
      </c>
      <c r="B88">
        <v>3</v>
      </c>
      <c r="C88" t="s">
        <v>1</v>
      </c>
      <c r="D88" t="s">
        <v>83</v>
      </c>
      <c r="E88" s="11">
        <v>185</v>
      </c>
      <c r="F88" s="12">
        <v>203</v>
      </c>
      <c r="G88" s="12">
        <v>206</v>
      </c>
      <c r="H88" s="12">
        <v>192</v>
      </c>
      <c r="I88" s="12">
        <v>183</v>
      </c>
      <c r="J88" s="12">
        <v>181</v>
      </c>
      <c r="K88" s="12">
        <v>192</v>
      </c>
      <c r="L88" s="5">
        <v>100</v>
      </c>
      <c r="M88" s="6">
        <v>109.72972972972971</v>
      </c>
      <c r="N88" s="6">
        <v>111.35135135135134</v>
      </c>
      <c r="O88" s="6">
        <v>103.78378378378379</v>
      </c>
      <c r="P88" s="6">
        <v>98.918918918918919</v>
      </c>
      <c r="Q88" s="6">
        <v>97.837837837837839</v>
      </c>
      <c r="R88" s="6">
        <v>103.78378378378379</v>
      </c>
    </row>
    <row r="89" spans="1:18" hidden="1" x14ac:dyDescent="0.4">
      <c r="A89">
        <v>1423</v>
      </c>
      <c r="B89">
        <v>3</v>
      </c>
      <c r="C89" t="s">
        <v>1</v>
      </c>
      <c r="D89" t="s">
        <v>84</v>
      </c>
      <c r="E89" s="11">
        <v>1324</v>
      </c>
      <c r="F89" s="12">
        <v>1454</v>
      </c>
      <c r="G89" s="12">
        <v>1565</v>
      </c>
      <c r="H89" s="12">
        <v>1681</v>
      </c>
      <c r="I89" s="12">
        <v>1862</v>
      </c>
      <c r="J89" s="12">
        <v>1816</v>
      </c>
      <c r="K89" s="12">
        <v>1677</v>
      </c>
      <c r="L89" s="5">
        <v>100</v>
      </c>
      <c r="M89" s="6">
        <v>109.81873111782477</v>
      </c>
      <c r="N89" s="6">
        <v>118.20241691842901</v>
      </c>
      <c r="O89" s="6">
        <v>126.96374622356494</v>
      </c>
      <c r="P89" s="6">
        <v>140.63444108761328</v>
      </c>
      <c r="Q89" s="6">
        <v>137.16012084592143</v>
      </c>
      <c r="R89" s="6">
        <v>126.66163141993958</v>
      </c>
    </row>
    <row r="90" spans="1:18" hidden="1" x14ac:dyDescent="0.4">
      <c r="A90">
        <v>1424</v>
      </c>
      <c r="B90">
        <v>3</v>
      </c>
      <c r="C90" t="s">
        <v>1</v>
      </c>
      <c r="D90" t="s">
        <v>85</v>
      </c>
      <c r="E90" s="11">
        <v>1236</v>
      </c>
      <c r="F90" s="12">
        <v>1271</v>
      </c>
      <c r="G90" s="12">
        <v>1286</v>
      </c>
      <c r="H90" s="12">
        <v>1202</v>
      </c>
      <c r="I90" s="12">
        <v>1120</v>
      </c>
      <c r="J90" s="12">
        <v>1022</v>
      </c>
      <c r="K90" s="12">
        <v>976</v>
      </c>
      <c r="L90" s="5">
        <v>100</v>
      </c>
      <c r="M90" s="6">
        <v>102.83171521035599</v>
      </c>
      <c r="N90" s="6">
        <v>104.04530744336569</v>
      </c>
      <c r="O90" s="6">
        <v>97.249190938511333</v>
      </c>
      <c r="P90" s="6">
        <v>90.614886731391593</v>
      </c>
      <c r="Q90" s="6">
        <v>82.686084142394819</v>
      </c>
      <c r="R90" s="6">
        <v>78.964401294498373</v>
      </c>
    </row>
    <row r="91" spans="1:18" hidden="1" x14ac:dyDescent="0.4">
      <c r="A91">
        <v>1425</v>
      </c>
      <c r="B91">
        <v>3</v>
      </c>
      <c r="C91" t="s">
        <v>1</v>
      </c>
      <c r="D91" t="s">
        <v>86</v>
      </c>
      <c r="E91" s="11">
        <v>861</v>
      </c>
      <c r="F91" s="12">
        <v>797</v>
      </c>
      <c r="G91" s="12">
        <v>733</v>
      </c>
      <c r="H91" s="12">
        <v>607</v>
      </c>
      <c r="I91" s="12">
        <v>487</v>
      </c>
      <c r="J91" s="12">
        <v>406</v>
      </c>
      <c r="K91" s="12">
        <v>379</v>
      </c>
      <c r="L91" s="5">
        <v>100</v>
      </c>
      <c r="M91" s="6">
        <v>92.56678281068524</v>
      </c>
      <c r="N91" s="6">
        <v>85.133565621370494</v>
      </c>
      <c r="O91" s="6">
        <v>70.499419279907087</v>
      </c>
      <c r="P91" s="6">
        <v>56.562137049941931</v>
      </c>
      <c r="Q91" s="6">
        <v>47.154471544715449</v>
      </c>
      <c r="R91" s="6">
        <v>44.018583042973283</v>
      </c>
    </row>
    <row r="92" spans="1:18" hidden="1" x14ac:dyDescent="0.4">
      <c r="A92">
        <v>1427</v>
      </c>
      <c r="B92">
        <v>3</v>
      </c>
      <c r="C92" t="s">
        <v>1</v>
      </c>
      <c r="D92" t="s">
        <v>87</v>
      </c>
      <c r="E92" s="11">
        <v>1142</v>
      </c>
      <c r="F92" s="12">
        <v>1179</v>
      </c>
      <c r="G92" s="12">
        <v>1206</v>
      </c>
      <c r="H92" s="12">
        <v>1130</v>
      </c>
      <c r="I92" s="12">
        <v>1061</v>
      </c>
      <c r="J92" s="12">
        <v>961</v>
      </c>
      <c r="K92" s="12">
        <v>872</v>
      </c>
      <c r="L92" s="5">
        <v>100</v>
      </c>
      <c r="M92" s="6">
        <v>103.23992994746058</v>
      </c>
      <c r="N92" s="6">
        <v>105.60420315236428</v>
      </c>
      <c r="O92" s="6">
        <v>98.949211908931701</v>
      </c>
      <c r="P92" s="6">
        <v>92.907180385288967</v>
      </c>
      <c r="Q92" s="6">
        <v>84.150612959719794</v>
      </c>
      <c r="R92" s="6">
        <v>76.35726795096322</v>
      </c>
    </row>
    <row r="93" spans="1:18" hidden="1" x14ac:dyDescent="0.4">
      <c r="A93">
        <v>1428</v>
      </c>
      <c r="B93">
        <v>3</v>
      </c>
      <c r="C93" t="s">
        <v>1</v>
      </c>
      <c r="D93" t="s">
        <v>88</v>
      </c>
      <c r="E93" s="11">
        <v>2224</v>
      </c>
      <c r="F93" s="12">
        <v>2372</v>
      </c>
      <c r="G93" s="12">
        <v>2442</v>
      </c>
      <c r="H93" s="12">
        <v>2379</v>
      </c>
      <c r="I93" s="12">
        <v>2315</v>
      </c>
      <c r="J93" s="12">
        <v>2167</v>
      </c>
      <c r="K93" s="12">
        <v>2083</v>
      </c>
      <c r="L93" s="5">
        <v>100</v>
      </c>
      <c r="M93" s="6">
        <v>106.65467625899281</v>
      </c>
      <c r="N93" s="6">
        <v>109.80215827338129</v>
      </c>
      <c r="O93" s="6">
        <v>106.96942446043165</v>
      </c>
      <c r="P93" s="6">
        <v>104.09172661870502</v>
      </c>
      <c r="Q93" s="6">
        <v>97.437050359712231</v>
      </c>
      <c r="R93" s="6">
        <v>93.660071942446038</v>
      </c>
    </row>
    <row r="94" spans="1:18" hidden="1" x14ac:dyDescent="0.4">
      <c r="A94">
        <v>1429</v>
      </c>
      <c r="B94">
        <v>3</v>
      </c>
      <c r="C94" t="s">
        <v>1</v>
      </c>
      <c r="D94" t="s">
        <v>89</v>
      </c>
      <c r="E94" s="11">
        <v>2600</v>
      </c>
      <c r="F94" s="12">
        <v>2806</v>
      </c>
      <c r="G94" s="12">
        <v>2794</v>
      </c>
      <c r="H94" s="12">
        <v>2563</v>
      </c>
      <c r="I94" s="12">
        <v>2355</v>
      </c>
      <c r="J94" s="12">
        <v>2149</v>
      </c>
      <c r="K94" s="12">
        <v>2072</v>
      </c>
      <c r="L94" s="5">
        <v>100</v>
      </c>
      <c r="M94" s="6">
        <v>107.92307692307692</v>
      </c>
      <c r="N94" s="6">
        <v>107.46153846153845</v>
      </c>
      <c r="O94" s="6">
        <v>98.576923076923066</v>
      </c>
      <c r="P94" s="6">
        <v>90.57692307692308</v>
      </c>
      <c r="Q94" s="6">
        <v>82.65384615384616</v>
      </c>
      <c r="R94" s="6">
        <v>79.692307692307693</v>
      </c>
    </row>
    <row r="95" spans="1:18" hidden="1" x14ac:dyDescent="0.4">
      <c r="A95">
        <v>1430</v>
      </c>
      <c r="B95">
        <v>3</v>
      </c>
      <c r="C95" t="s">
        <v>1</v>
      </c>
      <c r="D95" t="s">
        <v>90</v>
      </c>
      <c r="E95" s="11">
        <v>793</v>
      </c>
      <c r="F95" s="12">
        <v>808</v>
      </c>
      <c r="G95" s="12">
        <v>812</v>
      </c>
      <c r="H95" s="12">
        <v>764</v>
      </c>
      <c r="I95" s="12">
        <v>729</v>
      </c>
      <c r="J95" s="12">
        <v>683</v>
      </c>
      <c r="K95" s="12">
        <v>665</v>
      </c>
      <c r="L95" s="5">
        <v>100</v>
      </c>
      <c r="M95" s="6">
        <v>101.89155107187895</v>
      </c>
      <c r="N95" s="6">
        <v>102.39596469104666</v>
      </c>
      <c r="O95" s="6">
        <v>96.343001261034047</v>
      </c>
      <c r="P95" s="6">
        <v>91.929382093316519</v>
      </c>
      <c r="Q95" s="6">
        <v>86.128625472887762</v>
      </c>
      <c r="R95" s="6">
        <v>83.858764186633039</v>
      </c>
    </row>
    <row r="96" spans="1:18" hidden="1" x14ac:dyDescent="0.4">
      <c r="A96">
        <v>1431</v>
      </c>
      <c r="B96">
        <v>3</v>
      </c>
      <c r="C96" t="s">
        <v>1</v>
      </c>
      <c r="D96" t="s">
        <v>91</v>
      </c>
      <c r="E96" s="11">
        <v>431</v>
      </c>
      <c r="F96" s="12">
        <v>409</v>
      </c>
      <c r="G96" s="12">
        <v>427</v>
      </c>
      <c r="H96" s="12">
        <v>372</v>
      </c>
      <c r="I96" s="12">
        <v>323</v>
      </c>
      <c r="J96" s="12">
        <v>272</v>
      </c>
      <c r="K96" s="12">
        <v>250</v>
      </c>
      <c r="L96" s="5">
        <v>100</v>
      </c>
      <c r="M96" s="6">
        <v>94.895591647331784</v>
      </c>
      <c r="N96" s="6">
        <v>99.071925754060317</v>
      </c>
      <c r="O96" s="6">
        <v>86.310904872389798</v>
      </c>
      <c r="P96" s="6">
        <v>74.941995359628763</v>
      </c>
      <c r="Q96" s="6">
        <v>63.109048723897907</v>
      </c>
      <c r="R96" s="6">
        <v>58.004640371229698</v>
      </c>
    </row>
    <row r="97" spans="1:18" hidden="1" x14ac:dyDescent="0.4">
      <c r="A97">
        <v>1432</v>
      </c>
      <c r="B97">
        <v>3</v>
      </c>
      <c r="C97" t="s">
        <v>1</v>
      </c>
      <c r="D97" t="s">
        <v>92</v>
      </c>
      <c r="E97" s="11">
        <v>1537</v>
      </c>
      <c r="F97" s="12">
        <v>1632</v>
      </c>
      <c r="G97" s="12">
        <v>1611</v>
      </c>
      <c r="H97" s="12">
        <v>1509</v>
      </c>
      <c r="I97" s="12">
        <v>1397</v>
      </c>
      <c r="J97" s="12">
        <v>1293</v>
      </c>
      <c r="K97" s="12">
        <v>1213</v>
      </c>
      <c r="L97" s="5">
        <v>100</v>
      </c>
      <c r="M97" s="6">
        <v>106.18087182823683</v>
      </c>
      <c r="N97" s="6">
        <v>104.81457384515289</v>
      </c>
      <c r="O97" s="6">
        <v>98.178269355888091</v>
      </c>
      <c r="P97" s="6">
        <v>90.891346779440468</v>
      </c>
      <c r="Q97" s="6">
        <v>84.124918672739099</v>
      </c>
      <c r="R97" s="6">
        <v>78.91997397527652</v>
      </c>
    </row>
    <row r="98" spans="1:18" hidden="1" x14ac:dyDescent="0.4">
      <c r="A98">
        <v>1433</v>
      </c>
      <c r="B98">
        <v>3</v>
      </c>
      <c r="C98" t="s">
        <v>1</v>
      </c>
      <c r="D98" t="s">
        <v>93</v>
      </c>
      <c r="E98" s="11">
        <v>704</v>
      </c>
      <c r="F98" s="12">
        <v>721</v>
      </c>
      <c r="G98" s="12">
        <v>687</v>
      </c>
      <c r="H98" s="12">
        <v>604</v>
      </c>
      <c r="I98" s="12">
        <v>511</v>
      </c>
      <c r="J98" s="12">
        <v>439</v>
      </c>
      <c r="K98" s="12">
        <v>386</v>
      </c>
      <c r="L98" s="5">
        <v>100</v>
      </c>
      <c r="M98" s="6">
        <v>102.41477272727273</v>
      </c>
      <c r="N98" s="6">
        <v>97.585227272727266</v>
      </c>
      <c r="O98" s="6">
        <v>85.795454545454547</v>
      </c>
      <c r="P98" s="6">
        <v>72.585227272727266</v>
      </c>
      <c r="Q98" s="6">
        <v>62.35795454545454</v>
      </c>
      <c r="R98" s="6">
        <v>54.82954545454546</v>
      </c>
    </row>
    <row r="99" spans="1:18" hidden="1" x14ac:dyDescent="0.4">
      <c r="A99">
        <v>1434</v>
      </c>
      <c r="B99">
        <v>3</v>
      </c>
      <c r="C99" t="s">
        <v>1</v>
      </c>
      <c r="D99" t="s">
        <v>94</v>
      </c>
      <c r="E99" s="11">
        <v>591</v>
      </c>
      <c r="F99" s="12">
        <v>596</v>
      </c>
      <c r="G99" s="12">
        <v>565</v>
      </c>
      <c r="H99" s="12">
        <v>529</v>
      </c>
      <c r="I99" s="12">
        <v>482</v>
      </c>
      <c r="J99" s="12">
        <v>438</v>
      </c>
      <c r="K99" s="12">
        <v>384</v>
      </c>
      <c r="L99" s="5">
        <v>100</v>
      </c>
      <c r="M99" s="6">
        <v>100.84602368866329</v>
      </c>
      <c r="N99" s="6">
        <v>95.60067681895093</v>
      </c>
      <c r="O99" s="6">
        <v>89.5093062605753</v>
      </c>
      <c r="P99" s="6">
        <v>81.556683587140441</v>
      </c>
      <c r="Q99" s="6">
        <v>74.111675126903549</v>
      </c>
      <c r="R99" s="6">
        <v>64.974619289340097</v>
      </c>
    </row>
    <row r="100" spans="1:18" hidden="1" x14ac:dyDescent="0.4">
      <c r="A100">
        <v>1436</v>
      </c>
      <c r="B100">
        <v>3</v>
      </c>
      <c r="C100" t="s">
        <v>1</v>
      </c>
      <c r="D100" t="s">
        <v>95</v>
      </c>
      <c r="E100" s="11">
        <v>588</v>
      </c>
      <c r="F100" s="12">
        <v>609</v>
      </c>
      <c r="G100" s="12">
        <v>590</v>
      </c>
      <c r="H100" s="12">
        <v>535</v>
      </c>
      <c r="I100" s="12">
        <v>492</v>
      </c>
      <c r="J100" s="12">
        <v>434</v>
      </c>
      <c r="K100" s="12">
        <v>402</v>
      </c>
      <c r="L100" s="5">
        <v>100</v>
      </c>
      <c r="M100" s="6">
        <v>103.57142857142858</v>
      </c>
      <c r="N100" s="6">
        <v>100.34013605442176</v>
      </c>
      <c r="O100" s="6">
        <v>90.986394557823118</v>
      </c>
      <c r="P100" s="6">
        <v>83.673469387755105</v>
      </c>
      <c r="Q100" s="6">
        <v>73.80952380952381</v>
      </c>
      <c r="R100" s="6">
        <v>68.367346938775512</v>
      </c>
    </row>
    <row r="101" spans="1:18" hidden="1" x14ac:dyDescent="0.4">
      <c r="A101">
        <v>1437</v>
      </c>
      <c r="B101">
        <v>3</v>
      </c>
      <c r="C101" t="s">
        <v>1</v>
      </c>
      <c r="D101" t="s">
        <v>96</v>
      </c>
      <c r="E101" s="11">
        <v>485</v>
      </c>
      <c r="F101" s="12">
        <v>470</v>
      </c>
      <c r="G101" s="12">
        <v>432</v>
      </c>
      <c r="H101" s="12">
        <v>403</v>
      </c>
      <c r="I101" s="12">
        <v>345</v>
      </c>
      <c r="J101" s="12">
        <v>305</v>
      </c>
      <c r="K101" s="12">
        <v>271</v>
      </c>
      <c r="L101" s="5">
        <v>100</v>
      </c>
      <c r="M101" s="6">
        <v>96.907216494845358</v>
      </c>
      <c r="N101" s="6">
        <v>89.072164948453619</v>
      </c>
      <c r="O101" s="6">
        <v>83.092783505154642</v>
      </c>
      <c r="P101" s="6">
        <v>71.134020618556704</v>
      </c>
      <c r="Q101" s="6">
        <v>62.886597938144327</v>
      </c>
      <c r="R101" s="6">
        <v>55.876288659793815</v>
      </c>
    </row>
    <row r="102" spans="1:18" hidden="1" x14ac:dyDescent="0.4">
      <c r="A102">
        <v>1438</v>
      </c>
      <c r="B102">
        <v>3</v>
      </c>
      <c r="C102" t="s">
        <v>1</v>
      </c>
      <c r="D102" t="s">
        <v>97</v>
      </c>
      <c r="E102" s="11">
        <v>716</v>
      </c>
      <c r="F102" s="12">
        <v>747</v>
      </c>
      <c r="G102" s="12">
        <v>716</v>
      </c>
      <c r="H102" s="12">
        <v>672</v>
      </c>
      <c r="I102" s="12">
        <v>633</v>
      </c>
      <c r="J102" s="12">
        <v>577</v>
      </c>
      <c r="K102" s="12">
        <v>526</v>
      </c>
      <c r="L102" s="5">
        <v>100</v>
      </c>
      <c r="M102" s="6">
        <v>104.32960893854748</v>
      </c>
      <c r="N102" s="6">
        <v>100</v>
      </c>
      <c r="O102" s="6">
        <v>93.85474860335195</v>
      </c>
      <c r="P102" s="6">
        <v>88.407821229050271</v>
      </c>
      <c r="Q102" s="6">
        <v>80.586592178770957</v>
      </c>
      <c r="R102" s="6">
        <v>73.463687150837984</v>
      </c>
    </row>
    <row r="103" spans="1:18" hidden="1" x14ac:dyDescent="0.4">
      <c r="A103">
        <v>1452</v>
      </c>
      <c r="B103">
        <v>3</v>
      </c>
      <c r="C103" t="s">
        <v>1</v>
      </c>
      <c r="D103" t="s">
        <v>98</v>
      </c>
      <c r="E103" s="11">
        <v>1182</v>
      </c>
      <c r="F103" s="12">
        <v>1314</v>
      </c>
      <c r="G103" s="12">
        <v>1362</v>
      </c>
      <c r="H103" s="12">
        <v>1328</v>
      </c>
      <c r="I103" s="12">
        <v>1273</v>
      </c>
      <c r="J103" s="12">
        <v>1225</v>
      </c>
      <c r="K103" s="12">
        <v>1247</v>
      </c>
      <c r="L103" s="5">
        <v>100</v>
      </c>
      <c r="M103" s="6">
        <v>111.16751269035532</v>
      </c>
      <c r="N103" s="6">
        <v>115.22842639593908</v>
      </c>
      <c r="O103" s="6">
        <v>112.35194585448392</v>
      </c>
      <c r="P103" s="6">
        <v>107.69881556683588</v>
      </c>
      <c r="Q103" s="6">
        <v>103.63790186125212</v>
      </c>
      <c r="R103" s="6">
        <v>105.49915397631133</v>
      </c>
    </row>
    <row r="104" spans="1:18" hidden="1" x14ac:dyDescent="0.4">
      <c r="A104">
        <v>1453</v>
      </c>
      <c r="B104">
        <v>3</v>
      </c>
      <c r="C104" t="s">
        <v>1</v>
      </c>
      <c r="D104" t="s">
        <v>99</v>
      </c>
      <c r="E104" s="11">
        <v>1557</v>
      </c>
      <c r="F104" s="12">
        <v>1794</v>
      </c>
      <c r="G104" s="12">
        <v>1989</v>
      </c>
      <c r="H104" s="12">
        <v>2099</v>
      </c>
      <c r="I104" s="12">
        <v>2192</v>
      </c>
      <c r="J104" s="12">
        <v>2279</v>
      </c>
      <c r="K104" s="12">
        <v>2406</v>
      </c>
      <c r="L104" s="5">
        <v>100</v>
      </c>
      <c r="M104" s="6">
        <v>115.22157996146436</v>
      </c>
      <c r="N104" s="6">
        <v>127.7456647398844</v>
      </c>
      <c r="O104" s="6">
        <v>134.81053307642904</v>
      </c>
      <c r="P104" s="6">
        <v>140.78355812459858</v>
      </c>
      <c r="Q104" s="6">
        <v>146.37122671804752</v>
      </c>
      <c r="R104" s="6">
        <v>154.52793834296725</v>
      </c>
    </row>
    <row r="105" spans="1:18" hidden="1" x14ac:dyDescent="0.4">
      <c r="A105">
        <v>1454</v>
      </c>
      <c r="B105">
        <v>3</v>
      </c>
      <c r="C105" t="s">
        <v>1</v>
      </c>
      <c r="D105" t="s">
        <v>100</v>
      </c>
      <c r="E105" s="11">
        <v>1532</v>
      </c>
      <c r="F105" s="12">
        <v>1598</v>
      </c>
      <c r="G105" s="12">
        <v>1542</v>
      </c>
      <c r="H105" s="12">
        <v>1436</v>
      </c>
      <c r="I105" s="12">
        <v>1350</v>
      </c>
      <c r="J105" s="12">
        <v>1242</v>
      </c>
      <c r="K105" s="12">
        <v>1184</v>
      </c>
      <c r="L105" s="5">
        <v>100</v>
      </c>
      <c r="M105" s="6">
        <v>104.30809399477808</v>
      </c>
      <c r="N105" s="6">
        <v>100.65274151436032</v>
      </c>
      <c r="O105" s="6">
        <v>93.733681462140993</v>
      </c>
      <c r="P105" s="6">
        <v>88.120104438642301</v>
      </c>
      <c r="Q105" s="6">
        <v>81.070496083550907</v>
      </c>
      <c r="R105" s="6">
        <v>77.284595300261088</v>
      </c>
    </row>
    <row r="106" spans="1:18" hidden="1" x14ac:dyDescent="0.4">
      <c r="A106">
        <v>1455</v>
      </c>
      <c r="B106">
        <v>3</v>
      </c>
      <c r="C106" t="s">
        <v>1</v>
      </c>
      <c r="D106" t="s">
        <v>101</v>
      </c>
      <c r="E106" s="11">
        <v>848</v>
      </c>
      <c r="F106" s="12">
        <v>864</v>
      </c>
      <c r="G106" s="12">
        <v>836</v>
      </c>
      <c r="H106" s="12">
        <v>788</v>
      </c>
      <c r="I106" s="12">
        <v>718</v>
      </c>
      <c r="J106" s="12">
        <v>659</v>
      </c>
      <c r="K106" s="12">
        <v>645</v>
      </c>
      <c r="L106" s="5">
        <v>100</v>
      </c>
      <c r="M106" s="6">
        <v>101.88679245283019</v>
      </c>
      <c r="N106" s="6">
        <v>98.584905660377359</v>
      </c>
      <c r="O106" s="6">
        <v>92.924528301886795</v>
      </c>
      <c r="P106" s="6">
        <v>84.669811320754718</v>
      </c>
      <c r="Q106" s="6">
        <v>77.712264150943398</v>
      </c>
      <c r="R106" s="6">
        <v>76.061320754716974</v>
      </c>
    </row>
    <row r="107" spans="1:18" hidden="1" x14ac:dyDescent="0.4">
      <c r="A107">
        <v>1456</v>
      </c>
      <c r="B107">
        <v>3</v>
      </c>
      <c r="C107" t="s">
        <v>1</v>
      </c>
      <c r="D107" t="s">
        <v>102</v>
      </c>
      <c r="E107" s="11">
        <v>703</v>
      </c>
      <c r="F107" s="12">
        <v>701</v>
      </c>
      <c r="G107" s="12">
        <v>656</v>
      </c>
      <c r="H107" s="12">
        <v>582</v>
      </c>
      <c r="I107" s="12">
        <v>485</v>
      </c>
      <c r="J107" s="12">
        <v>420</v>
      </c>
      <c r="K107" s="12">
        <v>377</v>
      </c>
      <c r="L107" s="5">
        <v>100</v>
      </c>
      <c r="M107" s="6">
        <v>99.715504978662878</v>
      </c>
      <c r="N107" s="6">
        <v>93.314366998577526</v>
      </c>
      <c r="O107" s="6">
        <v>82.788051209103841</v>
      </c>
      <c r="P107" s="6">
        <v>68.990042674253203</v>
      </c>
      <c r="Q107" s="6">
        <v>59.743954480796589</v>
      </c>
      <c r="R107" s="6">
        <v>53.627311522048359</v>
      </c>
    </row>
    <row r="108" spans="1:18" hidden="1" x14ac:dyDescent="0.4">
      <c r="A108">
        <v>1457</v>
      </c>
      <c r="B108">
        <v>3</v>
      </c>
      <c r="C108" t="s">
        <v>1</v>
      </c>
      <c r="D108" t="s">
        <v>103</v>
      </c>
      <c r="E108" s="11">
        <v>880</v>
      </c>
      <c r="F108" s="12">
        <v>869</v>
      </c>
      <c r="G108" s="12">
        <v>816</v>
      </c>
      <c r="H108" s="12">
        <v>690</v>
      </c>
      <c r="I108" s="12">
        <v>570</v>
      </c>
      <c r="J108" s="12">
        <v>477</v>
      </c>
      <c r="K108" s="12">
        <v>413</v>
      </c>
      <c r="L108" s="5">
        <v>100</v>
      </c>
      <c r="M108" s="6">
        <v>98.75</v>
      </c>
      <c r="N108" s="6">
        <v>92.72727272727272</v>
      </c>
      <c r="O108" s="6">
        <v>78.409090909090907</v>
      </c>
      <c r="P108" s="6">
        <v>64.772727272727266</v>
      </c>
      <c r="Q108" s="6">
        <v>54.204545454545453</v>
      </c>
      <c r="R108" s="6">
        <v>46.93181818181818</v>
      </c>
    </row>
    <row r="109" spans="1:18" hidden="1" x14ac:dyDescent="0.4">
      <c r="A109">
        <v>1458</v>
      </c>
      <c r="B109">
        <v>3</v>
      </c>
      <c r="C109" t="s">
        <v>1</v>
      </c>
      <c r="D109" t="s">
        <v>104</v>
      </c>
      <c r="E109" s="11">
        <v>1490</v>
      </c>
      <c r="F109" s="12">
        <v>1731</v>
      </c>
      <c r="G109" s="12">
        <v>1821</v>
      </c>
      <c r="H109" s="12">
        <v>1743</v>
      </c>
      <c r="I109" s="12">
        <v>1694</v>
      </c>
      <c r="J109" s="12">
        <v>1681</v>
      </c>
      <c r="K109" s="12">
        <v>1800</v>
      </c>
      <c r="L109" s="5">
        <v>100</v>
      </c>
      <c r="M109" s="6">
        <v>116.17449664429532</v>
      </c>
      <c r="N109" s="6">
        <v>122.21476510067113</v>
      </c>
      <c r="O109" s="6">
        <v>116.97986577181207</v>
      </c>
      <c r="P109" s="6">
        <v>113.69127516778524</v>
      </c>
      <c r="Q109" s="6">
        <v>112.81879194630872</v>
      </c>
      <c r="R109" s="6">
        <v>120.80536912751678</v>
      </c>
    </row>
    <row r="110" spans="1:18" hidden="1" x14ac:dyDescent="0.4">
      <c r="A110">
        <v>1459</v>
      </c>
      <c r="B110">
        <v>3</v>
      </c>
      <c r="C110" t="s">
        <v>1</v>
      </c>
      <c r="D110" t="s">
        <v>105</v>
      </c>
      <c r="E110" s="11">
        <v>2133</v>
      </c>
      <c r="F110" s="12">
        <v>2176</v>
      </c>
      <c r="G110" s="12">
        <v>2127</v>
      </c>
      <c r="H110" s="12">
        <v>1951</v>
      </c>
      <c r="I110" s="12">
        <v>1862</v>
      </c>
      <c r="J110" s="12">
        <v>1786</v>
      </c>
      <c r="K110" s="12">
        <v>1772</v>
      </c>
      <c r="L110" s="5">
        <v>100</v>
      </c>
      <c r="M110" s="6">
        <v>102.01593999062352</v>
      </c>
      <c r="N110" s="6">
        <v>99.718706047819978</v>
      </c>
      <c r="O110" s="6">
        <v>91.46741678387248</v>
      </c>
      <c r="P110" s="6">
        <v>87.294889826535396</v>
      </c>
      <c r="Q110" s="6">
        <v>83.731833098921697</v>
      </c>
      <c r="R110" s="6">
        <v>83.075480543834985</v>
      </c>
    </row>
    <row r="111" spans="1:18" hidden="1" x14ac:dyDescent="0.4">
      <c r="A111">
        <v>1460</v>
      </c>
      <c r="B111">
        <v>3</v>
      </c>
      <c r="C111" t="s">
        <v>1</v>
      </c>
      <c r="D111" t="s">
        <v>106</v>
      </c>
      <c r="E111" s="11">
        <v>1771</v>
      </c>
      <c r="F111" s="12">
        <v>1947</v>
      </c>
      <c r="G111" s="12">
        <v>1935</v>
      </c>
      <c r="H111" s="12">
        <v>1823</v>
      </c>
      <c r="I111" s="12">
        <v>1719</v>
      </c>
      <c r="J111" s="12">
        <v>1626</v>
      </c>
      <c r="K111" s="12">
        <v>1602</v>
      </c>
      <c r="L111" s="5">
        <v>100</v>
      </c>
      <c r="M111" s="6">
        <v>109.93788819875776</v>
      </c>
      <c r="N111" s="6">
        <v>109.26030491247883</v>
      </c>
      <c r="O111" s="6">
        <v>102.93619424054205</v>
      </c>
      <c r="P111" s="6">
        <v>97.063805759457935</v>
      </c>
      <c r="Q111" s="6">
        <v>91.812535290796163</v>
      </c>
      <c r="R111" s="6">
        <v>90.457368718238286</v>
      </c>
    </row>
    <row r="112" spans="1:18" hidden="1" x14ac:dyDescent="0.4">
      <c r="A112">
        <v>1461</v>
      </c>
      <c r="B112">
        <v>3</v>
      </c>
      <c r="C112" t="s">
        <v>1</v>
      </c>
      <c r="D112" t="s">
        <v>107</v>
      </c>
      <c r="E112" s="11">
        <v>962</v>
      </c>
      <c r="F112" s="12">
        <v>998</v>
      </c>
      <c r="G112" s="12">
        <v>1005</v>
      </c>
      <c r="H112" s="12">
        <v>967</v>
      </c>
      <c r="I112" s="12">
        <v>940</v>
      </c>
      <c r="J112" s="12">
        <v>875</v>
      </c>
      <c r="K112" s="12">
        <v>824</v>
      </c>
      <c r="L112" s="5">
        <v>100</v>
      </c>
      <c r="M112" s="6">
        <v>103.74220374220373</v>
      </c>
      <c r="N112" s="6">
        <v>104.46985446985447</v>
      </c>
      <c r="O112" s="6">
        <v>100.51975051975053</v>
      </c>
      <c r="P112" s="6">
        <v>97.713097713097724</v>
      </c>
      <c r="Q112" s="6">
        <v>90.956340956340952</v>
      </c>
      <c r="R112" s="6">
        <v>85.654885654885661</v>
      </c>
    </row>
    <row r="113" spans="1:18" hidden="1" x14ac:dyDescent="0.4">
      <c r="A113">
        <v>1462</v>
      </c>
      <c r="B113">
        <v>3</v>
      </c>
      <c r="C113" t="s">
        <v>1</v>
      </c>
      <c r="D113" t="s">
        <v>108</v>
      </c>
      <c r="E113" s="11">
        <v>438</v>
      </c>
      <c r="F113" s="12">
        <v>454</v>
      </c>
      <c r="G113" s="12">
        <v>457</v>
      </c>
      <c r="H113" s="12">
        <v>455</v>
      </c>
      <c r="I113" s="12">
        <v>428</v>
      </c>
      <c r="J113" s="12">
        <v>434</v>
      </c>
      <c r="K113" s="12">
        <v>421</v>
      </c>
      <c r="L113" s="5">
        <v>100</v>
      </c>
      <c r="M113" s="6">
        <v>103.65296803652969</v>
      </c>
      <c r="N113" s="6">
        <v>104.337899543379</v>
      </c>
      <c r="O113" s="6">
        <v>103.88127853881279</v>
      </c>
      <c r="P113" s="6">
        <v>97.716894977168948</v>
      </c>
      <c r="Q113" s="6">
        <v>99.086757990867582</v>
      </c>
      <c r="R113" s="6">
        <v>96.118721461187221</v>
      </c>
    </row>
    <row r="114" spans="1:18" hidden="1" x14ac:dyDescent="0.4">
      <c r="A114">
        <v>1463</v>
      </c>
      <c r="B114">
        <v>3</v>
      </c>
      <c r="C114" t="s">
        <v>1</v>
      </c>
      <c r="D114" t="s">
        <v>109</v>
      </c>
      <c r="E114" s="11">
        <v>142</v>
      </c>
      <c r="F114" s="12">
        <v>148</v>
      </c>
      <c r="G114" s="12">
        <v>151</v>
      </c>
      <c r="H114" s="12">
        <v>146</v>
      </c>
      <c r="I114" s="12">
        <v>142</v>
      </c>
      <c r="J114" s="12">
        <v>136</v>
      </c>
      <c r="K114" s="12">
        <v>142</v>
      </c>
      <c r="L114" s="5">
        <v>100</v>
      </c>
      <c r="M114" s="6">
        <v>104.22535211267605</v>
      </c>
      <c r="N114" s="6">
        <v>106.33802816901408</v>
      </c>
      <c r="O114" s="6">
        <v>102.8169014084507</v>
      </c>
      <c r="P114" s="6">
        <v>100</v>
      </c>
      <c r="Q114" s="6">
        <v>95.774647887323937</v>
      </c>
      <c r="R114" s="6">
        <v>100</v>
      </c>
    </row>
    <row r="115" spans="1:18" hidden="1" x14ac:dyDescent="0.4">
      <c r="A115">
        <v>1464</v>
      </c>
      <c r="B115">
        <v>3</v>
      </c>
      <c r="C115" t="s">
        <v>1</v>
      </c>
      <c r="D115" t="s">
        <v>110</v>
      </c>
      <c r="E115" s="11">
        <v>853</v>
      </c>
      <c r="F115" s="12">
        <v>818</v>
      </c>
      <c r="G115" s="12">
        <v>748</v>
      </c>
      <c r="H115" s="12">
        <v>678</v>
      </c>
      <c r="I115" s="12">
        <v>583</v>
      </c>
      <c r="J115" s="12">
        <v>523</v>
      </c>
      <c r="K115" s="12">
        <v>483</v>
      </c>
      <c r="L115" s="5">
        <v>100</v>
      </c>
      <c r="M115" s="6">
        <v>95.896834701055099</v>
      </c>
      <c r="N115" s="6">
        <v>87.690504103165296</v>
      </c>
      <c r="O115" s="6">
        <v>79.484173505275507</v>
      </c>
      <c r="P115" s="6">
        <v>68.347010550996472</v>
      </c>
      <c r="Q115" s="6">
        <v>61.313012895662368</v>
      </c>
      <c r="R115" s="6">
        <v>56.623681125439632</v>
      </c>
    </row>
    <row r="116" spans="1:18" hidden="1" x14ac:dyDescent="0.4">
      <c r="A116">
        <v>1465</v>
      </c>
      <c r="B116">
        <v>3</v>
      </c>
      <c r="C116" t="s">
        <v>1</v>
      </c>
      <c r="D116" t="s">
        <v>111</v>
      </c>
      <c r="E116" s="11">
        <v>658</v>
      </c>
      <c r="F116" s="12">
        <v>635</v>
      </c>
      <c r="G116" s="12">
        <v>653</v>
      </c>
      <c r="H116" s="12">
        <v>632</v>
      </c>
      <c r="I116" s="12">
        <v>569</v>
      </c>
      <c r="J116" s="12">
        <v>486</v>
      </c>
      <c r="K116" s="12">
        <v>440</v>
      </c>
      <c r="L116" s="5">
        <v>100</v>
      </c>
      <c r="M116" s="6">
        <v>96.504559270516722</v>
      </c>
      <c r="N116" s="6">
        <v>99.240121580547111</v>
      </c>
      <c r="O116" s="6">
        <v>96.048632218844986</v>
      </c>
      <c r="P116" s="6">
        <v>86.474164133738611</v>
      </c>
      <c r="Q116" s="6">
        <v>73.860182370820667</v>
      </c>
      <c r="R116" s="6">
        <v>66.869300911854097</v>
      </c>
    </row>
    <row r="117" spans="1:18" hidden="1" x14ac:dyDescent="0.4">
      <c r="A117">
        <v>1468</v>
      </c>
      <c r="B117">
        <v>3</v>
      </c>
      <c r="C117" t="s">
        <v>1</v>
      </c>
      <c r="D117" t="s">
        <v>112</v>
      </c>
      <c r="E117" s="11">
        <v>719</v>
      </c>
      <c r="F117" s="12">
        <v>700</v>
      </c>
      <c r="G117" s="12">
        <v>671</v>
      </c>
      <c r="H117" s="12">
        <v>601</v>
      </c>
      <c r="I117" s="12">
        <v>539</v>
      </c>
      <c r="J117" s="12">
        <v>478</v>
      </c>
      <c r="K117" s="12">
        <v>481</v>
      </c>
      <c r="L117" s="5">
        <v>100</v>
      </c>
      <c r="M117" s="6">
        <v>97.357440890125162</v>
      </c>
      <c r="N117" s="6">
        <v>93.324061196105703</v>
      </c>
      <c r="O117" s="6">
        <v>83.588317107093175</v>
      </c>
      <c r="P117" s="6">
        <v>74.965229485396378</v>
      </c>
      <c r="Q117" s="6">
        <v>66.481223922114054</v>
      </c>
      <c r="R117" s="6">
        <v>66.898470097357446</v>
      </c>
    </row>
    <row r="118" spans="1:18" hidden="1" x14ac:dyDescent="0.4">
      <c r="A118">
        <v>1469</v>
      </c>
      <c r="B118">
        <v>3</v>
      </c>
      <c r="C118" t="s">
        <v>1</v>
      </c>
      <c r="D118" t="s">
        <v>113</v>
      </c>
      <c r="E118" s="11">
        <v>974</v>
      </c>
      <c r="F118" s="12">
        <v>942</v>
      </c>
      <c r="G118" s="12">
        <v>919</v>
      </c>
      <c r="H118" s="12">
        <v>821</v>
      </c>
      <c r="I118" s="12">
        <v>748</v>
      </c>
      <c r="J118" s="12">
        <v>666</v>
      </c>
      <c r="K118" s="12">
        <v>623</v>
      </c>
      <c r="L118" s="5">
        <v>100</v>
      </c>
      <c r="M118" s="6">
        <v>96.714579055441476</v>
      </c>
      <c r="N118" s="6">
        <v>94.353182751540047</v>
      </c>
      <c r="O118" s="6">
        <v>84.291581108829575</v>
      </c>
      <c r="P118" s="6">
        <v>76.796714579055433</v>
      </c>
      <c r="Q118" s="6">
        <v>68.377823408624224</v>
      </c>
      <c r="R118" s="6">
        <v>63.963039014373713</v>
      </c>
    </row>
    <row r="119" spans="1:18" hidden="1" x14ac:dyDescent="0.4">
      <c r="A119">
        <v>1470</v>
      </c>
      <c r="B119">
        <v>3</v>
      </c>
      <c r="C119" t="s">
        <v>1</v>
      </c>
      <c r="D119" t="s">
        <v>114</v>
      </c>
      <c r="E119" s="11">
        <v>115</v>
      </c>
      <c r="F119" s="12">
        <v>90</v>
      </c>
      <c r="G119" s="12">
        <v>91</v>
      </c>
      <c r="H119" s="12">
        <v>88</v>
      </c>
      <c r="I119" s="12">
        <v>70</v>
      </c>
      <c r="J119" s="12">
        <v>49</v>
      </c>
      <c r="K119" s="12">
        <v>41</v>
      </c>
      <c r="L119" s="5">
        <v>100</v>
      </c>
      <c r="M119" s="6">
        <v>78.260869565217391</v>
      </c>
      <c r="N119" s="6">
        <v>79.130434782608688</v>
      </c>
      <c r="O119" s="6">
        <v>76.521739130434781</v>
      </c>
      <c r="P119" s="6">
        <v>60.869565217391312</v>
      </c>
      <c r="Q119" s="6">
        <v>42.608695652173914</v>
      </c>
      <c r="R119" s="6">
        <v>35.652173913043477</v>
      </c>
    </row>
    <row r="120" spans="1:18" hidden="1" x14ac:dyDescent="0.4">
      <c r="A120">
        <v>1471</v>
      </c>
      <c r="B120">
        <v>3</v>
      </c>
      <c r="C120" t="s">
        <v>1</v>
      </c>
      <c r="D120" t="s">
        <v>115</v>
      </c>
      <c r="E120" s="11">
        <v>358</v>
      </c>
      <c r="F120" s="12">
        <v>323</v>
      </c>
      <c r="G120" s="12">
        <v>297</v>
      </c>
      <c r="H120" s="12">
        <v>268</v>
      </c>
      <c r="I120" s="12">
        <v>247</v>
      </c>
      <c r="J120" s="12">
        <v>217</v>
      </c>
      <c r="K120" s="12">
        <v>194</v>
      </c>
      <c r="L120" s="5">
        <v>100</v>
      </c>
      <c r="M120" s="6">
        <v>90.22346368715084</v>
      </c>
      <c r="N120" s="6">
        <v>82.960893854748605</v>
      </c>
      <c r="O120" s="6">
        <v>74.860335195530723</v>
      </c>
      <c r="P120" s="6">
        <v>68.994413407821227</v>
      </c>
      <c r="Q120" s="6">
        <v>60.614525139664806</v>
      </c>
      <c r="R120" s="6">
        <v>54.189944134078218</v>
      </c>
    </row>
    <row r="121" spans="1:18" hidden="1" x14ac:dyDescent="0.4">
      <c r="A121">
        <v>1472</v>
      </c>
      <c r="B121">
        <v>3</v>
      </c>
      <c r="C121" t="s">
        <v>1</v>
      </c>
      <c r="D121" t="s">
        <v>116</v>
      </c>
      <c r="E121" s="11">
        <v>344</v>
      </c>
      <c r="F121" s="12">
        <v>314</v>
      </c>
      <c r="G121" s="12">
        <v>268</v>
      </c>
      <c r="H121" s="12">
        <v>228</v>
      </c>
      <c r="I121" s="12">
        <v>200</v>
      </c>
      <c r="J121" s="12">
        <v>180</v>
      </c>
      <c r="K121" s="12">
        <v>180</v>
      </c>
      <c r="L121" s="5">
        <v>100</v>
      </c>
      <c r="M121" s="6">
        <v>91.279069767441854</v>
      </c>
      <c r="N121" s="6">
        <v>77.906976744186053</v>
      </c>
      <c r="O121" s="6">
        <v>66.279069767441854</v>
      </c>
      <c r="P121" s="6">
        <v>58.139534883720934</v>
      </c>
      <c r="Q121" s="6">
        <v>52.325581395348841</v>
      </c>
      <c r="R121" s="6">
        <v>52.325581395348841</v>
      </c>
    </row>
    <row r="122" spans="1:18" hidden="1" x14ac:dyDescent="0.4">
      <c r="A122">
        <v>1481</v>
      </c>
      <c r="B122">
        <v>3</v>
      </c>
      <c r="C122" t="s">
        <v>1</v>
      </c>
      <c r="D122" t="s">
        <v>117</v>
      </c>
      <c r="E122" s="11">
        <v>950</v>
      </c>
      <c r="F122" s="12">
        <v>943</v>
      </c>
      <c r="G122" s="12">
        <v>929</v>
      </c>
      <c r="H122" s="12">
        <v>808</v>
      </c>
      <c r="I122" s="12">
        <v>740</v>
      </c>
      <c r="J122" s="12">
        <v>649</v>
      </c>
      <c r="K122" s="12">
        <v>603</v>
      </c>
      <c r="L122" s="5">
        <v>100</v>
      </c>
      <c r="M122" s="6">
        <v>99.263157894736835</v>
      </c>
      <c r="N122" s="6">
        <v>97.78947368421052</v>
      </c>
      <c r="O122" s="6">
        <v>85.05263157894737</v>
      </c>
      <c r="P122" s="6">
        <v>77.89473684210526</v>
      </c>
      <c r="Q122" s="6">
        <v>68.315789473684205</v>
      </c>
      <c r="R122" s="6">
        <v>63.473684210526315</v>
      </c>
    </row>
    <row r="123" spans="1:18" hidden="1" x14ac:dyDescent="0.4">
      <c r="A123">
        <v>1482</v>
      </c>
      <c r="B123">
        <v>3</v>
      </c>
      <c r="C123" t="s">
        <v>1</v>
      </c>
      <c r="D123" t="s">
        <v>118</v>
      </c>
      <c r="E123" s="11">
        <v>703</v>
      </c>
      <c r="F123" s="12">
        <v>664</v>
      </c>
      <c r="G123" s="12">
        <v>649</v>
      </c>
      <c r="H123" s="12">
        <v>600</v>
      </c>
      <c r="I123" s="12">
        <v>537</v>
      </c>
      <c r="J123" s="12">
        <v>494</v>
      </c>
      <c r="K123" s="12">
        <v>461</v>
      </c>
      <c r="L123" s="5">
        <v>100</v>
      </c>
      <c r="M123" s="6">
        <v>94.452347083926043</v>
      </c>
      <c r="N123" s="6">
        <v>92.318634423897578</v>
      </c>
      <c r="O123" s="6">
        <v>85.348506401137982</v>
      </c>
      <c r="P123" s="6">
        <v>76.386913229018489</v>
      </c>
      <c r="Q123" s="6">
        <v>70.270270270270274</v>
      </c>
      <c r="R123" s="6">
        <v>65.576102418207682</v>
      </c>
    </row>
    <row r="124" spans="1:18" hidden="1" x14ac:dyDescent="0.4">
      <c r="A124">
        <v>1483</v>
      </c>
      <c r="B124">
        <v>3</v>
      </c>
      <c r="C124" t="s">
        <v>1</v>
      </c>
      <c r="D124" t="s">
        <v>119</v>
      </c>
      <c r="E124" s="11">
        <v>709</v>
      </c>
      <c r="F124" s="12">
        <v>632</v>
      </c>
      <c r="G124" s="12">
        <v>596</v>
      </c>
      <c r="H124" s="12">
        <v>536</v>
      </c>
      <c r="I124" s="12">
        <v>485</v>
      </c>
      <c r="J124" s="12">
        <v>453</v>
      </c>
      <c r="K124" s="12">
        <v>425</v>
      </c>
      <c r="L124" s="5">
        <v>100</v>
      </c>
      <c r="M124" s="6">
        <v>89.139633286318755</v>
      </c>
      <c r="N124" s="6">
        <v>84.062059238363901</v>
      </c>
      <c r="O124" s="6">
        <v>75.599435825105786</v>
      </c>
      <c r="P124" s="6">
        <v>68.406205923836396</v>
      </c>
      <c r="Q124" s="6">
        <v>63.89280677009873</v>
      </c>
      <c r="R124" s="6">
        <v>59.943582510578274</v>
      </c>
    </row>
    <row r="125" spans="1:18" hidden="1" x14ac:dyDescent="0.4">
      <c r="A125">
        <v>1484</v>
      </c>
      <c r="B125">
        <v>3</v>
      </c>
      <c r="C125" t="s">
        <v>1</v>
      </c>
      <c r="D125" t="s">
        <v>120</v>
      </c>
      <c r="E125" s="11">
        <v>1607</v>
      </c>
      <c r="F125" s="12">
        <v>1637</v>
      </c>
      <c r="G125" s="12">
        <v>1588</v>
      </c>
      <c r="H125" s="12">
        <v>1401</v>
      </c>
      <c r="I125" s="12">
        <v>1218</v>
      </c>
      <c r="J125" s="12">
        <v>1077</v>
      </c>
      <c r="K125" s="12">
        <v>1022</v>
      </c>
      <c r="L125" s="5">
        <v>100</v>
      </c>
      <c r="M125" s="6">
        <v>101.86683260734289</v>
      </c>
      <c r="N125" s="6">
        <v>98.81767268201618</v>
      </c>
      <c r="O125" s="6">
        <v>87.181082762912254</v>
      </c>
      <c r="P125" s="6">
        <v>75.793403858120726</v>
      </c>
      <c r="Q125" s="6">
        <v>67.019290603609207</v>
      </c>
      <c r="R125" s="6">
        <v>63.596764156813933</v>
      </c>
    </row>
    <row r="126" spans="1:18" hidden="1" x14ac:dyDescent="0.4">
      <c r="A126">
        <v>1485</v>
      </c>
      <c r="B126">
        <v>3</v>
      </c>
      <c r="C126" t="s">
        <v>1</v>
      </c>
      <c r="D126" t="s">
        <v>121</v>
      </c>
      <c r="E126" s="11">
        <v>254</v>
      </c>
      <c r="F126" s="12">
        <v>230</v>
      </c>
      <c r="G126" s="12">
        <v>204</v>
      </c>
      <c r="H126" s="12">
        <v>190</v>
      </c>
      <c r="I126" s="12">
        <v>174</v>
      </c>
      <c r="J126" s="12">
        <v>166</v>
      </c>
      <c r="K126" s="12">
        <v>148</v>
      </c>
      <c r="L126" s="5">
        <v>100</v>
      </c>
      <c r="M126" s="6">
        <v>90.551181102362193</v>
      </c>
      <c r="N126" s="6">
        <v>80.314960629921259</v>
      </c>
      <c r="O126" s="6">
        <v>74.803149606299215</v>
      </c>
      <c r="P126" s="6">
        <v>68.503937007874015</v>
      </c>
      <c r="Q126" s="6">
        <v>65.354330708661408</v>
      </c>
      <c r="R126" s="6">
        <v>58.267716535433067</v>
      </c>
    </row>
    <row r="127" spans="1:18" hidden="1" x14ac:dyDescent="0.4">
      <c r="A127">
        <v>1486</v>
      </c>
      <c r="B127">
        <v>3</v>
      </c>
      <c r="C127" t="s">
        <v>1</v>
      </c>
      <c r="D127" t="s">
        <v>122</v>
      </c>
      <c r="E127" s="11">
        <v>592</v>
      </c>
      <c r="F127" s="12">
        <v>560</v>
      </c>
      <c r="G127" s="12">
        <v>558</v>
      </c>
      <c r="H127" s="12">
        <v>518</v>
      </c>
      <c r="I127" s="12">
        <v>467</v>
      </c>
      <c r="J127" s="12">
        <v>408</v>
      </c>
      <c r="K127" s="12">
        <v>365</v>
      </c>
      <c r="L127" s="5">
        <v>100</v>
      </c>
      <c r="M127" s="6">
        <v>94.594594594594597</v>
      </c>
      <c r="N127" s="6">
        <v>94.256756756756758</v>
      </c>
      <c r="O127" s="6">
        <v>87.5</v>
      </c>
      <c r="P127" s="6">
        <v>78.88513513513513</v>
      </c>
      <c r="Q127" s="6">
        <v>68.918918918918919</v>
      </c>
      <c r="R127" s="6">
        <v>61.655405405405403</v>
      </c>
    </row>
    <row r="128" spans="1:18" hidden="1" x14ac:dyDescent="0.4">
      <c r="A128">
        <v>1487</v>
      </c>
      <c r="B128">
        <v>3</v>
      </c>
      <c r="C128" t="s">
        <v>1</v>
      </c>
      <c r="D128" t="s">
        <v>123</v>
      </c>
      <c r="E128" s="11">
        <v>543</v>
      </c>
      <c r="F128" s="12">
        <v>569</v>
      </c>
      <c r="G128" s="12">
        <v>611</v>
      </c>
      <c r="H128" s="12">
        <v>575</v>
      </c>
      <c r="I128" s="12">
        <v>547</v>
      </c>
      <c r="J128" s="12">
        <v>480</v>
      </c>
      <c r="K128" s="12">
        <v>420</v>
      </c>
      <c r="L128" s="5">
        <v>100</v>
      </c>
      <c r="M128" s="6">
        <v>104.78821362799265</v>
      </c>
      <c r="N128" s="6">
        <v>112.52302025782687</v>
      </c>
      <c r="O128" s="6">
        <v>105.89318600368325</v>
      </c>
      <c r="P128" s="6">
        <v>100.73664825046041</v>
      </c>
      <c r="Q128" s="6">
        <v>88.39779005524862</v>
      </c>
      <c r="R128" s="6">
        <v>77.348066298342545</v>
      </c>
    </row>
    <row r="129" spans="1:18" hidden="1" x14ac:dyDescent="0.4">
      <c r="A129">
        <v>1511</v>
      </c>
      <c r="B129">
        <v>3</v>
      </c>
      <c r="C129" t="s">
        <v>1</v>
      </c>
      <c r="D129" t="s">
        <v>124</v>
      </c>
      <c r="E129" s="11">
        <v>290</v>
      </c>
      <c r="F129" s="12">
        <v>311</v>
      </c>
      <c r="G129" s="12">
        <v>341</v>
      </c>
      <c r="H129" s="12">
        <v>372</v>
      </c>
      <c r="I129" s="12">
        <v>377</v>
      </c>
      <c r="J129" s="12">
        <v>363</v>
      </c>
      <c r="K129" s="12">
        <v>346</v>
      </c>
      <c r="L129" s="5">
        <v>100</v>
      </c>
      <c r="M129" s="6">
        <v>107.24137931034483</v>
      </c>
      <c r="N129" s="6">
        <v>117.58620689655173</v>
      </c>
      <c r="O129" s="6">
        <v>128.27586206896549</v>
      </c>
      <c r="P129" s="6">
        <v>130</v>
      </c>
      <c r="Q129" s="6">
        <v>125.17241379310344</v>
      </c>
      <c r="R129" s="6">
        <v>119.31034482758621</v>
      </c>
    </row>
    <row r="130" spans="1:18" hidden="1" x14ac:dyDescent="0.4">
      <c r="A130">
        <v>1512</v>
      </c>
      <c r="B130">
        <v>3</v>
      </c>
      <c r="C130" t="s">
        <v>1</v>
      </c>
      <c r="D130" t="s">
        <v>125</v>
      </c>
      <c r="E130" s="11">
        <v>667</v>
      </c>
      <c r="F130" s="12">
        <v>738</v>
      </c>
      <c r="G130" s="12">
        <v>774</v>
      </c>
      <c r="H130" s="12">
        <v>735</v>
      </c>
      <c r="I130" s="12">
        <v>652</v>
      </c>
      <c r="J130" s="12">
        <v>556</v>
      </c>
      <c r="K130" s="12">
        <v>518</v>
      </c>
      <c r="L130" s="5">
        <v>100</v>
      </c>
      <c r="M130" s="6">
        <v>110.64467766116941</v>
      </c>
      <c r="N130" s="6">
        <v>116.04197901049476</v>
      </c>
      <c r="O130" s="6">
        <v>110.19490254872564</v>
      </c>
      <c r="P130" s="6">
        <v>97.751124437781115</v>
      </c>
      <c r="Q130" s="6">
        <v>83.358320839580216</v>
      </c>
      <c r="R130" s="6">
        <v>77.661169415292349</v>
      </c>
    </row>
    <row r="131" spans="1:18" hidden="1" x14ac:dyDescent="0.4">
      <c r="A131">
        <v>1513</v>
      </c>
      <c r="B131">
        <v>3</v>
      </c>
      <c r="C131" t="s">
        <v>1</v>
      </c>
      <c r="D131" t="s">
        <v>126</v>
      </c>
      <c r="E131" s="11">
        <v>379</v>
      </c>
      <c r="F131" s="12">
        <v>380</v>
      </c>
      <c r="G131" s="12">
        <v>367</v>
      </c>
      <c r="H131" s="12">
        <v>335</v>
      </c>
      <c r="I131" s="12">
        <v>285</v>
      </c>
      <c r="J131" s="12">
        <v>249</v>
      </c>
      <c r="K131" s="12">
        <v>238</v>
      </c>
      <c r="L131" s="5">
        <v>100</v>
      </c>
      <c r="M131" s="6">
        <v>100.26385224274405</v>
      </c>
      <c r="N131" s="6">
        <v>96.833773087071236</v>
      </c>
      <c r="O131" s="6">
        <v>88.390501319261219</v>
      </c>
      <c r="P131" s="6">
        <v>75.197889182058049</v>
      </c>
      <c r="Q131" s="6">
        <v>65.699208443271772</v>
      </c>
      <c r="R131" s="6">
        <v>62.796833773087066</v>
      </c>
    </row>
    <row r="132" spans="1:18" hidden="1" x14ac:dyDescent="0.4">
      <c r="A132">
        <v>1514</v>
      </c>
      <c r="B132">
        <v>3</v>
      </c>
      <c r="C132" t="s">
        <v>1</v>
      </c>
      <c r="D132" t="s">
        <v>127</v>
      </c>
      <c r="E132" s="11">
        <v>1387</v>
      </c>
      <c r="F132" s="12">
        <v>1456</v>
      </c>
      <c r="G132" s="12">
        <v>1495</v>
      </c>
      <c r="H132" s="12">
        <v>1405</v>
      </c>
      <c r="I132" s="12">
        <v>1297</v>
      </c>
      <c r="J132" s="12">
        <v>1165</v>
      </c>
      <c r="K132" s="12">
        <v>1115</v>
      </c>
      <c r="L132" s="5">
        <v>100</v>
      </c>
      <c r="M132" s="6">
        <v>104.9747656813266</v>
      </c>
      <c r="N132" s="6">
        <v>107.78658976207642</v>
      </c>
      <c r="O132" s="6">
        <v>101.29776496034609</v>
      </c>
      <c r="P132" s="6">
        <v>93.51117519826964</v>
      </c>
      <c r="Q132" s="6">
        <v>83.994232155731794</v>
      </c>
      <c r="R132" s="6">
        <v>80.389329488103826</v>
      </c>
    </row>
    <row r="133" spans="1:18" hidden="1" x14ac:dyDescent="0.4">
      <c r="A133">
        <v>1516</v>
      </c>
      <c r="B133">
        <v>3</v>
      </c>
      <c r="C133" t="s">
        <v>1</v>
      </c>
      <c r="D133" t="s">
        <v>128</v>
      </c>
      <c r="E133" s="11">
        <v>687</v>
      </c>
      <c r="F133" s="12">
        <v>733</v>
      </c>
      <c r="G133" s="12">
        <v>842</v>
      </c>
      <c r="H133" s="12">
        <v>873</v>
      </c>
      <c r="I133" s="12">
        <v>842</v>
      </c>
      <c r="J133" s="12">
        <v>774</v>
      </c>
      <c r="K133" s="12">
        <v>709</v>
      </c>
      <c r="L133" s="5">
        <v>100</v>
      </c>
      <c r="M133" s="6">
        <v>106.6957787481805</v>
      </c>
      <c r="N133" s="6">
        <v>122.56186317321689</v>
      </c>
      <c r="O133" s="6">
        <v>127.07423580786026</v>
      </c>
      <c r="P133" s="6">
        <v>122.56186317321689</v>
      </c>
      <c r="Q133" s="6">
        <v>112.66375545851528</v>
      </c>
      <c r="R133" s="6">
        <v>103.20232896652111</v>
      </c>
    </row>
    <row r="134" spans="1:18" hidden="1" x14ac:dyDescent="0.4">
      <c r="A134">
        <v>1517</v>
      </c>
      <c r="B134">
        <v>3</v>
      </c>
      <c r="C134" t="s">
        <v>1</v>
      </c>
      <c r="D134" t="s">
        <v>129</v>
      </c>
      <c r="E134" s="11">
        <v>462</v>
      </c>
      <c r="F134" s="12">
        <v>456</v>
      </c>
      <c r="G134" s="12">
        <v>473</v>
      </c>
      <c r="H134" s="12">
        <v>456</v>
      </c>
      <c r="I134" s="12">
        <v>408</v>
      </c>
      <c r="J134" s="12">
        <v>356</v>
      </c>
      <c r="K134" s="12">
        <v>323</v>
      </c>
      <c r="L134" s="5">
        <v>100</v>
      </c>
      <c r="M134" s="6">
        <v>98.701298701298697</v>
      </c>
      <c r="N134" s="6">
        <v>102.38095238095238</v>
      </c>
      <c r="O134" s="6">
        <v>98.701298701298697</v>
      </c>
      <c r="P134" s="6">
        <v>88.311688311688314</v>
      </c>
      <c r="Q134" s="6">
        <v>77.056277056277054</v>
      </c>
      <c r="R134" s="6">
        <v>69.913419913419915</v>
      </c>
    </row>
    <row r="135" spans="1:18" hidden="1" x14ac:dyDescent="0.4">
      <c r="A135">
        <v>1518</v>
      </c>
      <c r="B135">
        <v>3</v>
      </c>
      <c r="C135" t="s">
        <v>1</v>
      </c>
      <c r="D135" t="s">
        <v>130</v>
      </c>
      <c r="E135" s="11">
        <v>450</v>
      </c>
      <c r="F135" s="12">
        <v>429</v>
      </c>
      <c r="G135" s="12">
        <v>407</v>
      </c>
      <c r="H135" s="12">
        <v>354</v>
      </c>
      <c r="I135" s="12">
        <v>298</v>
      </c>
      <c r="J135" s="12">
        <v>252</v>
      </c>
      <c r="K135" s="12">
        <v>243</v>
      </c>
      <c r="L135" s="5">
        <v>100</v>
      </c>
      <c r="M135" s="6">
        <v>95.333333333333343</v>
      </c>
      <c r="N135" s="6">
        <v>90.444444444444443</v>
      </c>
      <c r="O135" s="6">
        <v>78.666666666666657</v>
      </c>
      <c r="P135" s="6">
        <v>66.222222222222229</v>
      </c>
      <c r="Q135" s="6">
        <v>56.000000000000007</v>
      </c>
      <c r="R135" s="6">
        <v>54</v>
      </c>
    </row>
    <row r="136" spans="1:18" hidden="1" x14ac:dyDescent="0.4">
      <c r="A136">
        <v>1519</v>
      </c>
      <c r="B136">
        <v>3</v>
      </c>
      <c r="C136" t="s">
        <v>1</v>
      </c>
      <c r="D136" t="s">
        <v>131</v>
      </c>
      <c r="E136" s="11">
        <v>553</v>
      </c>
      <c r="F136" s="12">
        <v>517</v>
      </c>
      <c r="G136" s="12">
        <v>495</v>
      </c>
      <c r="H136" s="12">
        <v>474</v>
      </c>
      <c r="I136" s="12">
        <v>445</v>
      </c>
      <c r="J136" s="12">
        <v>411</v>
      </c>
      <c r="K136" s="12">
        <v>383</v>
      </c>
      <c r="L136" s="5">
        <v>100</v>
      </c>
      <c r="M136" s="6">
        <v>93.49005424954791</v>
      </c>
      <c r="N136" s="6">
        <v>89.511754068716101</v>
      </c>
      <c r="O136" s="6">
        <v>85.714285714285708</v>
      </c>
      <c r="P136" s="6">
        <v>80.470162748643759</v>
      </c>
      <c r="Q136" s="6">
        <v>74.321880650994572</v>
      </c>
      <c r="R136" s="6">
        <v>69.258589511754067</v>
      </c>
    </row>
    <row r="137" spans="1:18" hidden="1" x14ac:dyDescent="0.4">
      <c r="A137">
        <v>1520</v>
      </c>
      <c r="B137">
        <v>3</v>
      </c>
      <c r="C137" t="s">
        <v>1</v>
      </c>
      <c r="D137" t="s">
        <v>132</v>
      </c>
      <c r="E137" s="11">
        <v>306</v>
      </c>
      <c r="F137" s="12">
        <v>318</v>
      </c>
      <c r="G137" s="12">
        <v>374</v>
      </c>
      <c r="H137" s="12">
        <v>389</v>
      </c>
      <c r="I137" s="12">
        <v>377</v>
      </c>
      <c r="J137" s="12">
        <v>348</v>
      </c>
      <c r="K137" s="12">
        <v>350</v>
      </c>
      <c r="L137" s="5">
        <v>100</v>
      </c>
      <c r="M137" s="6">
        <v>103.92156862745099</v>
      </c>
      <c r="N137" s="6">
        <v>122.22222222222223</v>
      </c>
      <c r="O137" s="6">
        <v>127.12418300653594</v>
      </c>
      <c r="P137" s="6">
        <v>123.20261437908498</v>
      </c>
      <c r="Q137" s="6">
        <v>113.72549019607843</v>
      </c>
      <c r="R137" s="6">
        <v>114.37908496732025</v>
      </c>
    </row>
    <row r="138" spans="1:18" hidden="1" x14ac:dyDescent="0.4">
      <c r="A138">
        <v>1543</v>
      </c>
      <c r="B138">
        <v>3</v>
      </c>
      <c r="C138" t="s">
        <v>1</v>
      </c>
      <c r="D138" t="s">
        <v>133</v>
      </c>
      <c r="E138" s="11">
        <v>3523</v>
      </c>
      <c r="F138" s="12">
        <v>3838</v>
      </c>
      <c r="G138" s="12">
        <v>3930</v>
      </c>
      <c r="H138" s="12">
        <v>3824</v>
      </c>
      <c r="I138" s="12">
        <v>3724</v>
      </c>
      <c r="J138" s="12">
        <v>3425</v>
      </c>
      <c r="K138" s="12">
        <v>3246</v>
      </c>
      <c r="L138" s="5">
        <v>100</v>
      </c>
      <c r="M138" s="6">
        <v>108.94124325858643</v>
      </c>
      <c r="N138" s="6">
        <v>111.55265398807835</v>
      </c>
      <c r="O138" s="6">
        <v>108.54385466931593</v>
      </c>
      <c r="P138" s="6">
        <v>105.70536474595515</v>
      </c>
      <c r="Q138" s="6">
        <v>97.218279875106433</v>
      </c>
      <c r="R138" s="6">
        <v>92.137382912290661</v>
      </c>
    </row>
    <row r="139" spans="1:18" hidden="1" x14ac:dyDescent="0.4">
      <c r="A139">
        <v>1544</v>
      </c>
      <c r="B139">
        <v>3</v>
      </c>
      <c r="C139" t="s">
        <v>1</v>
      </c>
      <c r="D139" t="s">
        <v>134</v>
      </c>
      <c r="E139" s="11">
        <v>1095</v>
      </c>
      <c r="F139" s="12">
        <v>1116</v>
      </c>
      <c r="G139" s="12">
        <v>1100</v>
      </c>
      <c r="H139" s="12">
        <v>955</v>
      </c>
      <c r="I139" s="12">
        <v>836</v>
      </c>
      <c r="J139" s="12">
        <v>705</v>
      </c>
      <c r="K139" s="12">
        <v>624</v>
      </c>
      <c r="L139" s="5">
        <v>100</v>
      </c>
      <c r="M139" s="6">
        <v>101.91780821917808</v>
      </c>
      <c r="N139" s="6">
        <v>100.4566210045662</v>
      </c>
      <c r="O139" s="6">
        <v>87.214611872146122</v>
      </c>
      <c r="P139" s="6">
        <v>76.347031963470329</v>
      </c>
      <c r="Q139" s="6">
        <v>64.38356164383562</v>
      </c>
      <c r="R139" s="6">
        <v>56.986301369863014</v>
      </c>
    </row>
    <row r="140" spans="1:18" hidden="1" x14ac:dyDescent="0.4">
      <c r="A140">
        <v>1545</v>
      </c>
      <c r="B140">
        <v>3</v>
      </c>
      <c r="C140" t="s">
        <v>1</v>
      </c>
      <c r="D140" t="s">
        <v>135</v>
      </c>
      <c r="E140" s="11">
        <v>1942</v>
      </c>
      <c r="F140" s="12">
        <v>2067</v>
      </c>
      <c r="G140" s="12">
        <v>2174</v>
      </c>
      <c r="H140" s="12">
        <v>2068</v>
      </c>
      <c r="I140" s="12">
        <v>1923</v>
      </c>
      <c r="J140" s="12">
        <v>1738</v>
      </c>
      <c r="K140" s="12">
        <v>1655</v>
      </c>
      <c r="L140" s="5">
        <v>100</v>
      </c>
      <c r="M140" s="6">
        <v>106.4366632337796</v>
      </c>
      <c r="N140" s="6">
        <v>111.94644696189495</v>
      </c>
      <c r="O140" s="6">
        <v>106.48815653964985</v>
      </c>
      <c r="P140" s="6">
        <v>99.021627188465501</v>
      </c>
      <c r="Q140" s="6">
        <v>89.495365602471679</v>
      </c>
      <c r="R140" s="6">
        <v>85.221421215242017</v>
      </c>
    </row>
    <row r="141" spans="1:18" hidden="1" x14ac:dyDescent="0.4">
      <c r="A141">
        <v>1546</v>
      </c>
      <c r="B141">
        <v>3</v>
      </c>
      <c r="C141" t="s">
        <v>1</v>
      </c>
      <c r="D141" t="s">
        <v>136</v>
      </c>
      <c r="E141" s="11">
        <v>873</v>
      </c>
      <c r="F141" s="12">
        <v>897</v>
      </c>
      <c r="G141" s="12">
        <v>867</v>
      </c>
      <c r="H141" s="12">
        <v>816</v>
      </c>
      <c r="I141" s="12">
        <v>762</v>
      </c>
      <c r="J141" s="12">
        <v>679</v>
      </c>
      <c r="K141" s="12">
        <v>654</v>
      </c>
      <c r="L141" s="5">
        <v>100</v>
      </c>
      <c r="M141" s="6">
        <v>102.74914089347078</v>
      </c>
      <c r="N141" s="6">
        <v>99.312714776632305</v>
      </c>
      <c r="O141" s="6">
        <v>93.470790378006868</v>
      </c>
      <c r="P141" s="6">
        <v>87.285223367697597</v>
      </c>
      <c r="Q141" s="6">
        <v>77.777777777777786</v>
      </c>
      <c r="R141" s="6">
        <v>74.914089347079042</v>
      </c>
    </row>
    <row r="142" spans="1:18" hidden="1" x14ac:dyDescent="0.4">
      <c r="A142">
        <v>1547</v>
      </c>
      <c r="B142">
        <v>3</v>
      </c>
      <c r="C142" t="s">
        <v>1</v>
      </c>
      <c r="D142" t="s">
        <v>137</v>
      </c>
      <c r="E142" s="11">
        <v>981</v>
      </c>
      <c r="F142" s="12">
        <v>1006</v>
      </c>
      <c r="G142" s="12">
        <v>1011</v>
      </c>
      <c r="H142" s="12">
        <v>945</v>
      </c>
      <c r="I142" s="12">
        <v>893</v>
      </c>
      <c r="J142" s="12">
        <v>787</v>
      </c>
      <c r="K142" s="12">
        <v>744</v>
      </c>
      <c r="L142" s="5">
        <v>100</v>
      </c>
      <c r="M142" s="6">
        <v>102.54841997961263</v>
      </c>
      <c r="N142" s="6">
        <v>103.05810397553516</v>
      </c>
      <c r="O142" s="6">
        <v>96.330275229357795</v>
      </c>
      <c r="P142" s="6">
        <v>91.029561671763503</v>
      </c>
      <c r="Q142" s="6">
        <v>80.224260958205917</v>
      </c>
      <c r="R142" s="6">
        <v>75.840978593272169</v>
      </c>
    </row>
    <row r="143" spans="1:18" hidden="1" x14ac:dyDescent="0.4">
      <c r="A143">
        <v>1549</v>
      </c>
      <c r="B143">
        <v>3</v>
      </c>
      <c r="C143" t="s">
        <v>1</v>
      </c>
      <c r="D143" t="s">
        <v>138</v>
      </c>
      <c r="E143" s="11">
        <v>989</v>
      </c>
      <c r="F143" s="12">
        <v>1044</v>
      </c>
      <c r="G143" s="12">
        <v>1052</v>
      </c>
      <c r="H143" s="12">
        <v>998</v>
      </c>
      <c r="I143" s="12">
        <v>931</v>
      </c>
      <c r="J143" s="12">
        <v>833</v>
      </c>
      <c r="K143" s="12">
        <v>789</v>
      </c>
      <c r="L143" s="5">
        <v>100</v>
      </c>
      <c r="M143" s="6">
        <v>105.56117290192113</v>
      </c>
      <c r="N143" s="6">
        <v>106.3700707785642</v>
      </c>
      <c r="O143" s="6">
        <v>100.91001011122344</v>
      </c>
      <c r="P143" s="6">
        <v>94.135490394337722</v>
      </c>
      <c r="Q143" s="6">
        <v>84.226491405460052</v>
      </c>
      <c r="R143" s="6">
        <v>79.777553083923152</v>
      </c>
    </row>
    <row r="144" spans="1:18" hidden="1" x14ac:dyDescent="0.4">
      <c r="A144">
        <v>1550</v>
      </c>
      <c r="B144">
        <v>3</v>
      </c>
      <c r="C144" t="s">
        <v>1</v>
      </c>
      <c r="D144" t="s">
        <v>139</v>
      </c>
      <c r="E144" s="11">
        <v>743</v>
      </c>
      <c r="F144" s="12">
        <v>725</v>
      </c>
      <c r="G144" s="12">
        <v>698</v>
      </c>
      <c r="H144" s="12">
        <v>637</v>
      </c>
      <c r="I144" s="12">
        <v>569</v>
      </c>
      <c r="J144" s="12">
        <v>500</v>
      </c>
      <c r="K144" s="12">
        <v>444</v>
      </c>
      <c r="L144" s="5">
        <v>100</v>
      </c>
      <c r="M144" s="6">
        <v>97.577388963660837</v>
      </c>
      <c r="N144" s="6">
        <v>93.943472409152079</v>
      </c>
      <c r="O144" s="6">
        <v>85.733512786002692</v>
      </c>
      <c r="P144" s="6">
        <v>76.58142664872139</v>
      </c>
      <c r="Q144" s="6">
        <v>67.294751009421262</v>
      </c>
      <c r="R144" s="6">
        <v>59.757738896366085</v>
      </c>
    </row>
    <row r="145" spans="1:18" hidden="1" x14ac:dyDescent="0.4">
      <c r="A145">
        <v>1552</v>
      </c>
      <c r="B145">
        <v>3</v>
      </c>
      <c r="C145" t="s">
        <v>1</v>
      </c>
      <c r="D145" t="s">
        <v>140</v>
      </c>
      <c r="E145" s="11">
        <v>1055</v>
      </c>
      <c r="F145" s="12">
        <v>1088</v>
      </c>
      <c r="G145" s="12">
        <v>1066</v>
      </c>
      <c r="H145" s="12">
        <v>978</v>
      </c>
      <c r="I145" s="12">
        <v>864</v>
      </c>
      <c r="J145" s="12">
        <v>765</v>
      </c>
      <c r="K145" s="12">
        <v>734</v>
      </c>
      <c r="L145" s="5">
        <v>100</v>
      </c>
      <c r="M145" s="6">
        <v>103.12796208530806</v>
      </c>
      <c r="N145" s="6">
        <v>101.04265402843602</v>
      </c>
      <c r="O145" s="6">
        <v>92.70142180094787</v>
      </c>
      <c r="P145" s="6">
        <v>81.895734597156405</v>
      </c>
      <c r="Q145" s="6">
        <v>72.511848341232238</v>
      </c>
      <c r="R145" s="6">
        <v>69.573459715639814</v>
      </c>
    </row>
    <row r="146" spans="1:18" hidden="1" x14ac:dyDescent="0.4">
      <c r="A146">
        <v>1555</v>
      </c>
      <c r="B146">
        <v>3</v>
      </c>
      <c r="C146" t="s">
        <v>1</v>
      </c>
      <c r="D146" t="s">
        <v>141</v>
      </c>
      <c r="E146" s="11">
        <v>4091</v>
      </c>
      <c r="F146" s="12">
        <v>4312</v>
      </c>
      <c r="G146" s="12">
        <v>4279</v>
      </c>
      <c r="H146" s="12">
        <v>3959</v>
      </c>
      <c r="I146" s="12">
        <v>3685</v>
      </c>
      <c r="J146" s="12">
        <v>3408</v>
      </c>
      <c r="K146" s="12">
        <v>3268</v>
      </c>
      <c r="L146" s="5">
        <v>100</v>
      </c>
      <c r="M146" s="6">
        <v>105.40210217550721</v>
      </c>
      <c r="N146" s="6">
        <v>104.59545343436814</v>
      </c>
      <c r="O146" s="6">
        <v>96.773405035443659</v>
      </c>
      <c r="P146" s="6">
        <v>90.075776093864576</v>
      </c>
      <c r="Q146" s="6">
        <v>83.304815448545583</v>
      </c>
      <c r="R146" s="6">
        <v>79.882669274016138</v>
      </c>
    </row>
    <row r="147" spans="1:18" hidden="1" x14ac:dyDescent="0.4">
      <c r="A147">
        <v>1559</v>
      </c>
      <c r="B147">
        <v>3</v>
      </c>
      <c r="C147" t="s">
        <v>1</v>
      </c>
      <c r="D147" t="s">
        <v>142</v>
      </c>
      <c r="E147" s="11">
        <v>1810</v>
      </c>
      <c r="F147" s="12">
        <v>1806</v>
      </c>
      <c r="G147" s="12">
        <v>1815</v>
      </c>
      <c r="H147" s="12">
        <v>1722</v>
      </c>
      <c r="I147" s="12">
        <v>1617</v>
      </c>
      <c r="J147" s="12">
        <v>1475</v>
      </c>
      <c r="K147" s="12">
        <v>1382</v>
      </c>
      <c r="L147" s="5">
        <v>100</v>
      </c>
      <c r="M147" s="6">
        <v>99.779005524861873</v>
      </c>
      <c r="N147" s="6">
        <v>100.27624309392264</v>
      </c>
      <c r="O147" s="6">
        <v>95.138121546961329</v>
      </c>
      <c r="P147" s="6">
        <v>89.337016574585633</v>
      </c>
      <c r="Q147" s="6">
        <v>81.491712707182316</v>
      </c>
      <c r="R147" s="6">
        <v>76.353591160220986</v>
      </c>
    </row>
    <row r="148" spans="1:18" hidden="1" x14ac:dyDescent="0.4">
      <c r="A148">
        <v>1560</v>
      </c>
      <c r="B148">
        <v>3</v>
      </c>
      <c r="C148" t="s">
        <v>1</v>
      </c>
      <c r="D148" t="s">
        <v>143</v>
      </c>
      <c r="E148" s="11">
        <v>619</v>
      </c>
      <c r="F148" s="12">
        <v>581</v>
      </c>
      <c r="G148" s="12">
        <v>554</v>
      </c>
      <c r="H148" s="12">
        <v>498</v>
      </c>
      <c r="I148" s="12">
        <v>453</v>
      </c>
      <c r="J148" s="12">
        <v>384</v>
      </c>
      <c r="K148" s="12">
        <v>352</v>
      </c>
      <c r="L148" s="5">
        <v>100</v>
      </c>
      <c r="M148" s="6">
        <v>93.8610662358643</v>
      </c>
      <c r="N148" s="6">
        <v>89.499192245557353</v>
      </c>
      <c r="O148" s="6">
        <v>80.452342487883683</v>
      </c>
      <c r="P148" s="6">
        <v>73.182552504038767</v>
      </c>
      <c r="Q148" s="6">
        <v>62.035541195476576</v>
      </c>
      <c r="R148" s="6">
        <v>56.865912762520196</v>
      </c>
    </row>
    <row r="149" spans="1:18" hidden="1" x14ac:dyDescent="0.4">
      <c r="A149">
        <v>1561</v>
      </c>
      <c r="B149">
        <v>3</v>
      </c>
      <c r="C149" t="s">
        <v>1</v>
      </c>
      <c r="D149" t="s">
        <v>144</v>
      </c>
      <c r="E149" s="11">
        <v>624</v>
      </c>
      <c r="F149" s="12">
        <v>654</v>
      </c>
      <c r="G149" s="12">
        <v>645</v>
      </c>
      <c r="H149" s="12">
        <v>634</v>
      </c>
      <c r="I149" s="12">
        <v>569</v>
      </c>
      <c r="J149" s="12">
        <v>514</v>
      </c>
      <c r="K149" s="12">
        <v>474</v>
      </c>
      <c r="L149" s="5">
        <v>100</v>
      </c>
      <c r="M149" s="6">
        <v>104.80769230769231</v>
      </c>
      <c r="N149" s="6">
        <v>103.36538461538463</v>
      </c>
      <c r="O149" s="6">
        <v>101.6025641025641</v>
      </c>
      <c r="P149" s="6">
        <v>91.185897435897431</v>
      </c>
      <c r="Q149" s="6">
        <v>82.371794871794862</v>
      </c>
      <c r="R149" s="6">
        <v>75.961538461538453</v>
      </c>
    </row>
    <row r="150" spans="1:18" hidden="1" x14ac:dyDescent="0.4">
      <c r="A150">
        <v>1562</v>
      </c>
      <c r="B150">
        <v>3</v>
      </c>
      <c r="C150" t="s">
        <v>1</v>
      </c>
      <c r="D150" t="s">
        <v>145</v>
      </c>
      <c r="E150" s="11">
        <v>244</v>
      </c>
      <c r="F150" s="12">
        <v>233</v>
      </c>
      <c r="G150" s="12">
        <v>255</v>
      </c>
      <c r="H150" s="12">
        <v>259</v>
      </c>
      <c r="I150" s="12">
        <v>281</v>
      </c>
      <c r="J150" s="12">
        <v>273</v>
      </c>
      <c r="K150" s="12">
        <v>269</v>
      </c>
      <c r="L150" s="5">
        <v>100</v>
      </c>
      <c r="M150" s="6">
        <v>95.491803278688522</v>
      </c>
      <c r="N150" s="6">
        <v>104.50819672131149</v>
      </c>
      <c r="O150" s="6">
        <v>106.14754098360655</v>
      </c>
      <c r="P150" s="6">
        <v>115.1639344262295</v>
      </c>
      <c r="Q150" s="6">
        <v>111.88524590163935</v>
      </c>
      <c r="R150" s="6">
        <v>110.24590163934427</v>
      </c>
    </row>
    <row r="151" spans="1:18" hidden="1" x14ac:dyDescent="0.4">
      <c r="A151">
        <v>1563</v>
      </c>
      <c r="B151">
        <v>3</v>
      </c>
      <c r="C151" t="s">
        <v>1</v>
      </c>
      <c r="D151" t="s">
        <v>146</v>
      </c>
      <c r="E151" s="11">
        <v>753</v>
      </c>
      <c r="F151" s="12">
        <v>741</v>
      </c>
      <c r="G151" s="12">
        <v>763</v>
      </c>
      <c r="H151" s="12">
        <v>731</v>
      </c>
      <c r="I151" s="12">
        <v>691</v>
      </c>
      <c r="J151" s="12">
        <v>631</v>
      </c>
      <c r="K151" s="12">
        <v>599</v>
      </c>
      <c r="L151" s="5">
        <v>100</v>
      </c>
      <c r="M151" s="6">
        <v>98.406374501992033</v>
      </c>
      <c r="N151" s="6">
        <v>101.32802124833998</v>
      </c>
      <c r="O151" s="6">
        <v>97.078353253652068</v>
      </c>
      <c r="P151" s="6">
        <v>91.766268260292165</v>
      </c>
      <c r="Q151" s="6">
        <v>83.798140770252331</v>
      </c>
      <c r="R151" s="6">
        <v>79.548472775564406</v>
      </c>
    </row>
    <row r="152" spans="1:18" hidden="1" x14ac:dyDescent="0.4">
      <c r="A152">
        <v>1564</v>
      </c>
      <c r="B152">
        <v>3</v>
      </c>
      <c r="C152" t="s">
        <v>1</v>
      </c>
      <c r="D152" t="s">
        <v>147</v>
      </c>
      <c r="E152" s="11">
        <v>1313</v>
      </c>
      <c r="F152" s="12">
        <v>1402</v>
      </c>
      <c r="G152" s="12">
        <v>1482</v>
      </c>
      <c r="H152" s="12">
        <v>1449</v>
      </c>
      <c r="I152" s="12">
        <v>1404</v>
      </c>
      <c r="J152" s="12">
        <v>1273</v>
      </c>
      <c r="K152" s="12">
        <v>1232</v>
      </c>
      <c r="L152" s="5">
        <v>100</v>
      </c>
      <c r="M152" s="6">
        <v>106.77837014470677</v>
      </c>
      <c r="N152" s="6">
        <v>112.87128712871286</v>
      </c>
      <c r="O152" s="6">
        <v>110.35795887281037</v>
      </c>
      <c r="P152" s="6">
        <v>106.93069306930694</v>
      </c>
      <c r="Q152" s="6">
        <v>96.95354150799696</v>
      </c>
      <c r="R152" s="6">
        <v>93.830921553693841</v>
      </c>
    </row>
    <row r="153" spans="1:18" hidden="1" x14ac:dyDescent="0.4">
      <c r="A153">
        <v>1571</v>
      </c>
      <c r="B153">
        <v>3</v>
      </c>
      <c r="C153" t="s">
        <v>1</v>
      </c>
      <c r="D153" t="s">
        <v>148</v>
      </c>
      <c r="E153" s="11">
        <v>868</v>
      </c>
      <c r="F153" s="12">
        <v>899</v>
      </c>
      <c r="G153" s="12">
        <v>922</v>
      </c>
      <c r="H153" s="12">
        <v>890</v>
      </c>
      <c r="I153" s="12">
        <v>857</v>
      </c>
      <c r="J153" s="12">
        <v>823</v>
      </c>
      <c r="K153" s="12">
        <v>812</v>
      </c>
      <c r="L153" s="5">
        <v>100</v>
      </c>
      <c r="M153" s="6">
        <v>103.57142857142858</v>
      </c>
      <c r="N153" s="6">
        <v>106.22119815668202</v>
      </c>
      <c r="O153" s="6">
        <v>102.53456221198157</v>
      </c>
      <c r="P153" s="6">
        <v>98.732718894009224</v>
      </c>
      <c r="Q153" s="6">
        <v>94.815668202764982</v>
      </c>
      <c r="R153" s="6">
        <v>93.548387096774192</v>
      </c>
    </row>
    <row r="154" spans="1:18" hidden="1" x14ac:dyDescent="0.4">
      <c r="A154">
        <v>1575</v>
      </c>
      <c r="B154">
        <v>3</v>
      </c>
      <c r="C154" t="s">
        <v>1</v>
      </c>
      <c r="D154" t="s">
        <v>149</v>
      </c>
      <c r="E154" s="11">
        <v>742</v>
      </c>
      <c r="F154" s="12">
        <v>756</v>
      </c>
      <c r="G154" s="12">
        <v>771</v>
      </c>
      <c r="H154" s="12">
        <v>736</v>
      </c>
      <c r="I154" s="12">
        <v>667</v>
      </c>
      <c r="J154" s="12">
        <v>588</v>
      </c>
      <c r="K154" s="12">
        <v>561</v>
      </c>
      <c r="L154" s="5">
        <v>100</v>
      </c>
      <c r="M154" s="6">
        <v>101.88679245283019</v>
      </c>
      <c r="N154" s="6">
        <v>103.90835579514825</v>
      </c>
      <c r="O154" s="6">
        <v>99.191374663072779</v>
      </c>
      <c r="P154" s="6">
        <v>89.892183288409697</v>
      </c>
      <c r="Q154" s="6">
        <v>79.245283018867923</v>
      </c>
      <c r="R154" s="6">
        <v>75.60646900269542</v>
      </c>
    </row>
    <row r="155" spans="1:18" hidden="1" x14ac:dyDescent="0.4">
      <c r="A155">
        <v>1578</v>
      </c>
      <c r="B155">
        <v>3</v>
      </c>
      <c r="C155" t="s">
        <v>1</v>
      </c>
      <c r="D155" t="s">
        <v>150</v>
      </c>
      <c r="E155" s="11">
        <v>3905</v>
      </c>
      <c r="F155" s="12">
        <v>4380</v>
      </c>
      <c r="G155" s="12">
        <v>4447</v>
      </c>
      <c r="H155" s="12">
        <v>3960</v>
      </c>
      <c r="I155" s="12">
        <v>3463</v>
      </c>
      <c r="J155" s="12">
        <v>3121</v>
      </c>
      <c r="K155" s="12">
        <v>2975</v>
      </c>
      <c r="L155" s="5">
        <v>100</v>
      </c>
      <c r="M155" s="6">
        <v>112.16389244558258</v>
      </c>
      <c r="N155" s="6">
        <v>113.8796414852753</v>
      </c>
      <c r="O155" s="6">
        <v>101.40845070422534</v>
      </c>
      <c r="P155" s="6">
        <v>88.681177976952625</v>
      </c>
      <c r="Q155" s="6">
        <v>79.923175416133162</v>
      </c>
      <c r="R155" s="6">
        <v>76.184379001280405</v>
      </c>
    </row>
    <row r="156" spans="1:18" hidden="1" x14ac:dyDescent="0.4">
      <c r="A156">
        <v>1581</v>
      </c>
      <c r="B156">
        <v>3</v>
      </c>
      <c r="C156" t="s">
        <v>1</v>
      </c>
      <c r="D156" t="s">
        <v>151</v>
      </c>
      <c r="E156" s="11">
        <v>886</v>
      </c>
      <c r="F156" s="12">
        <v>935</v>
      </c>
      <c r="G156" s="12">
        <v>907</v>
      </c>
      <c r="H156" s="12">
        <v>849</v>
      </c>
      <c r="I156" s="12">
        <v>782</v>
      </c>
      <c r="J156" s="12">
        <v>692</v>
      </c>
      <c r="K156" s="12">
        <v>678</v>
      </c>
      <c r="L156" s="5">
        <v>100</v>
      </c>
      <c r="M156" s="6">
        <v>105.53047404063204</v>
      </c>
      <c r="N156" s="6">
        <v>102.37020316027088</v>
      </c>
      <c r="O156" s="6">
        <v>95.823927765237016</v>
      </c>
      <c r="P156" s="6">
        <v>88.261851015801355</v>
      </c>
      <c r="Q156" s="6">
        <v>78.103837471783294</v>
      </c>
      <c r="R156" s="6">
        <v>76.52370203160271</v>
      </c>
    </row>
    <row r="157" spans="1:18" hidden="1" x14ac:dyDescent="0.4">
      <c r="A157">
        <v>1584</v>
      </c>
      <c r="B157">
        <v>3</v>
      </c>
      <c r="C157" t="s">
        <v>1</v>
      </c>
      <c r="D157" t="s">
        <v>152</v>
      </c>
      <c r="E157" s="11">
        <v>2107</v>
      </c>
      <c r="F157" s="12">
        <v>2211</v>
      </c>
      <c r="G157" s="12">
        <v>2177</v>
      </c>
      <c r="H157" s="12">
        <v>2014</v>
      </c>
      <c r="I157" s="12">
        <v>1819</v>
      </c>
      <c r="J157" s="12">
        <v>1647</v>
      </c>
      <c r="K157" s="12">
        <v>1526</v>
      </c>
      <c r="L157" s="5">
        <v>100</v>
      </c>
      <c r="M157" s="6">
        <v>104.93592785951591</v>
      </c>
      <c r="N157" s="6">
        <v>103.32225913621262</v>
      </c>
      <c r="O157" s="6">
        <v>95.586141433317522</v>
      </c>
      <c r="P157" s="6">
        <v>86.331276696725197</v>
      </c>
      <c r="Q157" s="6">
        <v>78.168011390602757</v>
      </c>
      <c r="R157" s="6">
        <v>72.425249169435219</v>
      </c>
    </row>
    <row r="158" spans="1:18" hidden="1" x14ac:dyDescent="0.4">
      <c r="A158">
        <v>1585</v>
      </c>
      <c r="B158">
        <v>3</v>
      </c>
      <c r="C158" t="s">
        <v>1</v>
      </c>
      <c r="D158" t="s">
        <v>153</v>
      </c>
      <c r="E158" s="11">
        <v>1473</v>
      </c>
      <c r="F158" s="12">
        <v>1592</v>
      </c>
      <c r="G158" s="12">
        <v>1557</v>
      </c>
      <c r="H158" s="12">
        <v>1460</v>
      </c>
      <c r="I158" s="12">
        <v>1338</v>
      </c>
      <c r="J158" s="12">
        <v>1271</v>
      </c>
      <c r="K158" s="12">
        <v>1249</v>
      </c>
      <c r="L158" s="5">
        <v>100</v>
      </c>
      <c r="M158" s="6">
        <v>108.07875084860828</v>
      </c>
      <c r="N158" s="6">
        <v>105.70264765784114</v>
      </c>
      <c r="O158" s="6">
        <v>99.1174473862865</v>
      </c>
      <c r="P158" s="6">
        <v>90.835030549898164</v>
      </c>
      <c r="Q158" s="6">
        <v>86.286490156143927</v>
      </c>
      <c r="R158" s="6">
        <v>84.792939579090287</v>
      </c>
    </row>
    <row r="159" spans="1:18" hidden="1" x14ac:dyDescent="0.4">
      <c r="A159">
        <v>1586</v>
      </c>
      <c r="B159">
        <v>3</v>
      </c>
      <c r="C159" t="s">
        <v>1</v>
      </c>
      <c r="D159" t="s">
        <v>154</v>
      </c>
      <c r="E159" s="11">
        <v>1680</v>
      </c>
      <c r="F159" s="12">
        <v>1787</v>
      </c>
      <c r="G159" s="12">
        <v>1825</v>
      </c>
      <c r="H159" s="12">
        <v>1677</v>
      </c>
      <c r="I159" s="12">
        <v>1530</v>
      </c>
      <c r="J159" s="12">
        <v>1334</v>
      </c>
      <c r="K159" s="12">
        <v>1219</v>
      </c>
      <c r="L159" s="5">
        <v>100</v>
      </c>
      <c r="M159" s="6">
        <v>106.36904761904762</v>
      </c>
      <c r="N159" s="6">
        <v>108.63095238095238</v>
      </c>
      <c r="O159" s="6">
        <v>99.821428571428569</v>
      </c>
      <c r="P159" s="6">
        <v>91.071428571428569</v>
      </c>
      <c r="Q159" s="6">
        <v>79.404761904761898</v>
      </c>
      <c r="R159" s="6">
        <v>72.55952380952381</v>
      </c>
    </row>
    <row r="160" spans="1:18" hidden="1" x14ac:dyDescent="0.4">
      <c r="A160">
        <v>1601</v>
      </c>
      <c r="B160">
        <v>3</v>
      </c>
      <c r="C160" t="s">
        <v>1</v>
      </c>
      <c r="D160" t="s">
        <v>155</v>
      </c>
      <c r="E160" s="11">
        <v>2145</v>
      </c>
      <c r="F160" s="12">
        <v>2277</v>
      </c>
      <c r="G160" s="12">
        <v>2343</v>
      </c>
      <c r="H160" s="12">
        <v>2206</v>
      </c>
      <c r="I160" s="12">
        <v>2026</v>
      </c>
      <c r="J160" s="12">
        <v>1810</v>
      </c>
      <c r="K160" s="12">
        <v>1769</v>
      </c>
      <c r="L160" s="5">
        <v>100</v>
      </c>
      <c r="M160" s="6">
        <v>106.15384615384616</v>
      </c>
      <c r="N160" s="6">
        <v>109.23076923076923</v>
      </c>
      <c r="O160" s="6">
        <v>102.84382284382285</v>
      </c>
      <c r="P160" s="6">
        <v>94.452214452214463</v>
      </c>
      <c r="Q160" s="6">
        <v>84.382284382284382</v>
      </c>
      <c r="R160" s="6">
        <v>82.470862470862471</v>
      </c>
    </row>
    <row r="161" spans="1:18" hidden="1" x14ac:dyDescent="0.4">
      <c r="A161">
        <v>1602</v>
      </c>
      <c r="B161">
        <v>3</v>
      </c>
      <c r="C161" t="s">
        <v>1</v>
      </c>
      <c r="D161" t="s">
        <v>156</v>
      </c>
      <c r="E161" s="11">
        <v>876</v>
      </c>
      <c r="F161" s="12">
        <v>944</v>
      </c>
      <c r="G161" s="12">
        <v>943</v>
      </c>
      <c r="H161" s="12">
        <v>889</v>
      </c>
      <c r="I161" s="12">
        <v>833</v>
      </c>
      <c r="J161" s="12">
        <v>774</v>
      </c>
      <c r="K161" s="12">
        <v>764</v>
      </c>
      <c r="L161" s="5">
        <v>100</v>
      </c>
      <c r="M161" s="6">
        <v>107.76255707762556</v>
      </c>
      <c r="N161" s="6">
        <v>107.648401826484</v>
      </c>
      <c r="O161" s="6">
        <v>101.48401826484019</v>
      </c>
      <c r="P161" s="6">
        <v>95.091324200913235</v>
      </c>
      <c r="Q161" s="6">
        <v>88.356164383561648</v>
      </c>
      <c r="R161" s="6">
        <v>87.214611872146122</v>
      </c>
    </row>
    <row r="162" spans="1:18" hidden="1" x14ac:dyDescent="0.4">
      <c r="A162">
        <v>1604</v>
      </c>
      <c r="B162">
        <v>3</v>
      </c>
      <c r="C162" t="s">
        <v>1</v>
      </c>
      <c r="D162" t="s">
        <v>157</v>
      </c>
      <c r="E162" s="11">
        <v>921</v>
      </c>
      <c r="F162" s="12">
        <v>969</v>
      </c>
      <c r="G162" s="12">
        <v>1048</v>
      </c>
      <c r="H162" s="12">
        <v>1039</v>
      </c>
      <c r="I162" s="12">
        <v>1010</v>
      </c>
      <c r="J162" s="12">
        <v>985</v>
      </c>
      <c r="K162" s="12">
        <v>1032</v>
      </c>
      <c r="L162" s="5">
        <v>100</v>
      </c>
      <c r="M162" s="6">
        <v>105.21172638436482</v>
      </c>
      <c r="N162" s="6">
        <v>113.78935939196526</v>
      </c>
      <c r="O162" s="6">
        <v>112.81216069489686</v>
      </c>
      <c r="P162" s="6">
        <v>109.66340933767644</v>
      </c>
      <c r="Q162" s="6">
        <v>106.94896851248643</v>
      </c>
      <c r="R162" s="6">
        <v>112.05211726384366</v>
      </c>
    </row>
    <row r="163" spans="1:18" hidden="1" x14ac:dyDescent="0.4">
      <c r="A163">
        <v>1607</v>
      </c>
      <c r="B163">
        <v>3</v>
      </c>
      <c r="C163" t="s">
        <v>1</v>
      </c>
      <c r="D163" t="s">
        <v>158</v>
      </c>
      <c r="E163" s="11">
        <v>2153</v>
      </c>
      <c r="F163" s="12">
        <v>2313</v>
      </c>
      <c r="G163" s="12">
        <v>2394</v>
      </c>
      <c r="H163" s="12">
        <v>2295</v>
      </c>
      <c r="I163" s="12">
        <v>2171</v>
      </c>
      <c r="J163" s="12">
        <v>2016</v>
      </c>
      <c r="K163" s="12">
        <v>1931</v>
      </c>
      <c r="L163" s="5">
        <v>100</v>
      </c>
      <c r="M163" s="6">
        <v>107.43149094287041</v>
      </c>
      <c r="N163" s="6">
        <v>111.19368323269856</v>
      </c>
      <c r="O163" s="6">
        <v>106.59544821179749</v>
      </c>
      <c r="P163" s="6">
        <v>100.83604273107292</v>
      </c>
      <c r="Q163" s="6">
        <v>93.63678588016721</v>
      </c>
      <c r="R163" s="6">
        <v>89.688806316767298</v>
      </c>
    </row>
    <row r="164" spans="1:18" hidden="1" x14ac:dyDescent="0.4">
      <c r="A164">
        <v>1608</v>
      </c>
      <c r="B164">
        <v>3</v>
      </c>
      <c r="C164" t="s">
        <v>1</v>
      </c>
      <c r="D164" t="s">
        <v>159</v>
      </c>
      <c r="E164" s="11">
        <v>873</v>
      </c>
      <c r="F164" s="12">
        <v>910</v>
      </c>
      <c r="G164" s="12">
        <v>969</v>
      </c>
      <c r="H164" s="12">
        <v>894</v>
      </c>
      <c r="I164" s="12">
        <v>805</v>
      </c>
      <c r="J164" s="12">
        <v>725</v>
      </c>
      <c r="K164" s="12">
        <v>662</v>
      </c>
      <c r="L164" s="5">
        <v>100</v>
      </c>
      <c r="M164" s="6">
        <v>104.23825887743415</v>
      </c>
      <c r="N164" s="6">
        <v>110.99656357388317</v>
      </c>
      <c r="O164" s="6">
        <v>102.40549828178693</v>
      </c>
      <c r="P164" s="6">
        <v>92.210767468499427</v>
      </c>
      <c r="Q164" s="6">
        <v>83.046964490263463</v>
      </c>
      <c r="R164" s="6">
        <v>75.830469644902635</v>
      </c>
    </row>
    <row r="165" spans="1:18" hidden="1" x14ac:dyDescent="0.4">
      <c r="A165">
        <v>1609</v>
      </c>
      <c r="B165">
        <v>3</v>
      </c>
      <c r="C165" t="s">
        <v>1</v>
      </c>
      <c r="D165" t="s">
        <v>160</v>
      </c>
      <c r="E165" s="11">
        <v>668</v>
      </c>
      <c r="F165" s="12">
        <v>711</v>
      </c>
      <c r="G165" s="12">
        <v>808</v>
      </c>
      <c r="H165" s="12">
        <v>803</v>
      </c>
      <c r="I165" s="12">
        <v>735</v>
      </c>
      <c r="J165" s="12">
        <v>682</v>
      </c>
      <c r="K165" s="12">
        <v>630</v>
      </c>
      <c r="L165" s="5">
        <v>100</v>
      </c>
      <c r="M165" s="6">
        <v>106.43712574850299</v>
      </c>
      <c r="N165" s="6">
        <v>120.95808383233533</v>
      </c>
      <c r="O165" s="6">
        <v>120.20958083832336</v>
      </c>
      <c r="P165" s="6">
        <v>110.02994011976048</v>
      </c>
      <c r="Q165" s="6">
        <v>102.09580838323353</v>
      </c>
      <c r="R165" s="6">
        <v>94.311377245508993</v>
      </c>
    </row>
    <row r="166" spans="1:18" hidden="1" x14ac:dyDescent="0.4">
      <c r="A166">
        <v>1610</v>
      </c>
      <c r="B166">
        <v>3</v>
      </c>
      <c r="C166" t="s">
        <v>1</v>
      </c>
      <c r="D166" t="s">
        <v>161</v>
      </c>
      <c r="E166" s="11">
        <v>4057</v>
      </c>
      <c r="F166" s="12">
        <v>4378</v>
      </c>
      <c r="G166" s="12">
        <v>4476</v>
      </c>
      <c r="H166" s="12">
        <v>4181</v>
      </c>
      <c r="I166" s="12">
        <v>3963</v>
      </c>
      <c r="J166" s="12">
        <v>3708</v>
      </c>
      <c r="K166" s="12">
        <v>3597</v>
      </c>
      <c r="L166" s="5">
        <v>100</v>
      </c>
      <c r="M166" s="6">
        <v>107.91225043135321</v>
      </c>
      <c r="N166" s="6">
        <v>110.32782844466354</v>
      </c>
      <c r="O166" s="6">
        <v>103.05644564949471</v>
      </c>
      <c r="P166" s="6">
        <v>97.683017007641112</v>
      </c>
      <c r="Q166" s="6">
        <v>91.397584421986693</v>
      </c>
      <c r="R166" s="6">
        <v>88.661572590584171</v>
      </c>
    </row>
    <row r="167" spans="1:18" hidden="1" x14ac:dyDescent="0.4">
      <c r="A167">
        <v>1631</v>
      </c>
      <c r="B167">
        <v>3</v>
      </c>
      <c r="C167" t="s">
        <v>1</v>
      </c>
      <c r="D167" t="s">
        <v>162</v>
      </c>
      <c r="E167" s="11">
        <v>6760</v>
      </c>
      <c r="F167" s="12">
        <v>7744</v>
      </c>
      <c r="G167" s="12">
        <v>8504</v>
      </c>
      <c r="H167" s="12">
        <v>8709</v>
      </c>
      <c r="I167" s="12">
        <v>9013</v>
      </c>
      <c r="J167" s="12">
        <v>9215</v>
      </c>
      <c r="K167" s="12">
        <v>9903</v>
      </c>
      <c r="L167" s="5">
        <v>100</v>
      </c>
      <c r="M167" s="6">
        <v>114.55621301775147</v>
      </c>
      <c r="N167" s="6">
        <v>125.79881656804734</v>
      </c>
      <c r="O167" s="6">
        <v>128.83136094674558</v>
      </c>
      <c r="P167" s="6">
        <v>133.32840236686388</v>
      </c>
      <c r="Q167" s="6">
        <v>136.31656804733728</v>
      </c>
      <c r="R167" s="6">
        <v>146.49408284023667</v>
      </c>
    </row>
    <row r="168" spans="1:18" hidden="1" x14ac:dyDescent="0.4">
      <c r="A168">
        <v>1632</v>
      </c>
      <c r="B168">
        <v>3</v>
      </c>
      <c r="C168" t="s">
        <v>1</v>
      </c>
      <c r="D168" t="s">
        <v>163</v>
      </c>
      <c r="E168" s="11">
        <v>980</v>
      </c>
      <c r="F168" s="12">
        <v>1070</v>
      </c>
      <c r="G168" s="12">
        <v>1200</v>
      </c>
      <c r="H168" s="12">
        <v>1225</v>
      </c>
      <c r="I168" s="12">
        <v>1169</v>
      </c>
      <c r="J168" s="12">
        <v>1092</v>
      </c>
      <c r="K168" s="12">
        <v>1023</v>
      </c>
      <c r="L168" s="5">
        <v>100</v>
      </c>
      <c r="M168" s="6">
        <v>109.18367346938776</v>
      </c>
      <c r="N168" s="6">
        <v>122.44897959183673</v>
      </c>
      <c r="O168" s="6">
        <v>125</v>
      </c>
      <c r="P168" s="6">
        <v>119.28571428571428</v>
      </c>
      <c r="Q168" s="6">
        <v>111.42857142857143</v>
      </c>
      <c r="R168" s="6">
        <v>104.38775510204081</v>
      </c>
    </row>
    <row r="169" spans="1:18" hidden="1" x14ac:dyDescent="0.4">
      <c r="A169">
        <v>1633</v>
      </c>
      <c r="B169">
        <v>3</v>
      </c>
      <c r="C169" t="s">
        <v>1</v>
      </c>
      <c r="D169" t="s">
        <v>164</v>
      </c>
      <c r="E169" s="11">
        <v>997</v>
      </c>
      <c r="F169" s="12">
        <v>975</v>
      </c>
      <c r="G169" s="12">
        <v>961</v>
      </c>
      <c r="H169" s="12">
        <v>925</v>
      </c>
      <c r="I169" s="12">
        <v>843</v>
      </c>
      <c r="J169" s="12">
        <v>786</v>
      </c>
      <c r="K169" s="12">
        <v>763</v>
      </c>
      <c r="L169" s="5">
        <v>100</v>
      </c>
      <c r="M169" s="6">
        <v>97.793380140421263</v>
      </c>
      <c r="N169" s="6">
        <v>96.389167502507519</v>
      </c>
      <c r="O169" s="6">
        <v>92.778335005015037</v>
      </c>
      <c r="P169" s="6">
        <v>84.553660982948841</v>
      </c>
      <c r="Q169" s="6">
        <v>78.836509528585751</v>
      </c>
      <c r="R169" s="6">
        <v>76.5295887662989</v>
      </c>
    </row>
    <row r="170" spans="1:18" hidden="1" x14ac:dyDescent="0.4">
      <c r="A170">
        <v>1634</v>
      </c>
      <c r="B170">
        <v>3</v>
      </c>
      <c r="C170" t="s">
        <v>1</v>
      </c>
      <c r="D170" t="s">
        <v>165</v>
      </c>
      <c r="E170" s="11">
        <v>886</v>
      </c>
      <c r="F170" s="12">
        <v>935</v>
      </c>
      <c r="G170" s="12">
        <v>1006</v>
      </c>
      <c r="H170" s="12">
        <v>973</v>
      </c>
      <c r="I170" s="12">
        <v>966</v>
      </c>
      <c r="J170" s="12">
        <v>928</v>
      </c>
      <c r="K170" s="12">
        <v>919</v>
      </c>
      <c r="L170" s="5">
        <v>100</v>
      </c>
      <c r="M170" s="6">
        <v>105.53047404063204</v>
      </c>
      <c r="N170" s="6">
        <v>113.54401805869074</v>
      </c>
      <c r="O170" s="6">
        <v>109.81941309255079</v>
      </c>
      <c r="P170" s="6">
        <v>109.0293453724605</v>
      </c>
      <c r="Q170" s="6">
        <v>104.74040632054175</v>
      </c>
      <c r="R170" s="6">
        <v>103.72460496613995</v>
      </c>
    </row>
    <row r="171" spans="1:18" hidden="1" x14ac:dyDescent="0.4">
      <c r="A171">
        <v>1635</v>
      </c>
      <c r="B171">
        <v>3</v>
      </c>
      <c r="C171" t="s">
        <v>1</v>
      </c>
      <c r="D171" t="s">
        <v>166</v>
      </c>
      <c r="E171" s="11">
        <v>1219</v>
      </c>
      <c r="F171" s="12">
        <v>1273</v>
      </c>
      <c r="G171" s="12">
        <v>1274</v>
      </c>
      <c r="H171" s="12">
        <v>1202</v>
      </c>
      <c r="I171" s="12">
        <v>1108</v>
      </c>
      <c r="J171" s="12">
        <v>1034</v>
      </c>
      <c r="K171" s="12">
        <v>998</v>
      </c>
      <c r="L171" s="5">
        <v>100</v>
      </c>
      <c r="M171" s="6">
        <v>104.4298605414274</v>
      </c>
      <c r="N171" s="6">
        <v>104.51189499589827</v>
      </c>
      <c r="O171" s="6">
        <v>98.605414273995081</v>
      </c>
      <c r="P171" s="6">
        <v>90.894175553732566</v>
      </c>
      <c r="Q171" s="6">
        <v>84.823625922887615</v>
      </c>
      <c r="R171" s="6">
        <v>81.870385561936004</v>
      </c>
    </row>
    <row r="172" spans="1:18" hidden="1" x14ac:dyDescent="0.4">
      <c r="A172">
        <v>1636</v>
      </c>
      <c r="B172">
        <v>3</v>
      </c>
      <c r="C172" t="s">
        <v>1</v>
      </c>
      <c r="D172" t="s">
        <v>167</v>
      </c>
      <c r="E172" s="11">
        <v>1911</v>
      </c>
      <c r="F172" s="12">
        <v>2021</v>
      </c>
      <c r="G172" s="12">
        <v>2073</v>
      </c>
      <c r="H172" s="12">
        <v>1965</v>
      </c>
      <c r="I172" s="12">
        <v>1822</v>
      </c>
      <c r="J172" s="12">
        <v>1732</v>
      </c>
      <c r="K172" s="12">
        <v>1656</v>
      </c>
      <c r="L172" s="5">
        <v>100</v>
      </c>
      <c r="M172" s="6">
        <v>105.75614861329147</v>
      </c>
      <c r="N172" s="6">
        <v>108.47723704866561</v>
      </c>
      <c r="O172" s="6">
        <v>102.82574568288854</v>
      </c>
      <c r="P172" s="6">
        <v>95.342752485609623</v>
      </c>
      <c r="Q172" s="6">
        <v>90.633176347462069</v>
      </c>
      <c r="R172" s="6">
        <v>86.65620094191523</v>
      </c>
    </row>
    <row r="173" spans="1:18" hidden="1" x14ac:dyDescent="0.4">
      <c r="A173">
        <v>1637</v>
      </c>
      <c r="B173">
        <v>3</v>
      </c>
      <c r="C173" t="s">
        <v>1</v>
      </c>
      <c r="D173" t="s">
        <v>168</v>
      </c>
      <c r="E173" s="11">
        <v>2909</v>
      </c>
      <c r="F173" s="12">
        <v>3287</v>
      </c>
      <c r="G173" s="12">
        <v>3539</v>
      </c>
      <c r="H173" s="12">
        <v>3561</v>
      </c>
      <c r="I173" s="12">
        <v>3664</v>
      </c>
      <c r="J173" s="12">
        <v>3720</v>
      </c>
      <c r="K173" s="12">
        <v>3915</v>
      </c>
      <c r="L173" s="5">
        <v>100</v>
      </c>
      <c r="M173" s="6">
        <v>112.99415606737711</v>
      </c>
      <c r="N173" s="6">
        <v>121.65692677896185</v>
      </c>
      <c r="O173" s="6">
        <v>122.41320041251289</v>
      </c>
      <c r="P173" s="6">
        <v>125.95393606050189</v>
      </c>
      <c r="Q173" s="6">
        <v>127.87899621863184</v>
      </c>
      <c r="R173" s="6">
        <v>134.58233069783432</v>
      </c>
    </row>
    <row r="174" spans="1:18" hidden="1" x14ac:dyDescent="0.4">
      <c r="A174">
        <v>1638</v>
      </c>
      <c r="B174">
        <v>3</v>
      </c>
      <c r="C174" t="s">
        <v>1</v>
      </c>
      <c r="D174" t="s">
        <v>169</v>
      </c>
      <c r="E174" s="11">
        <v>618</v>
      </c>
      <c r="F174" s="12">
        <v>688</v>
      </c>
      <c r="G174" s="12">
        <v>704</v>
      </c>
      <c r="H174" s="12">
        <v>725</v>
      </c>
      <c r="I174" s="12">
        <v>753</v>
      </c>
      <c r="J174" s="12">
        <v>782</v>
      </c>
      <c r="K174" s="12">
        <v>819</v>
      </c>
      <c r="L174" s="5">
        <v>100</v>
      </c>
      <c r="M174" s="6">
        <v>111.32686084142395</v>
      </c>
      <c r="N174" s="6">
        <v>113.91585760517799</v>
      </c>
      <c r="O174" s="6">
        <v>117.31391585760518</v>
      </c>
      <c r="P174" s="6">
        <v>121.84466019417475</v>
      </c>
      <c r="Q174" s="6">
        <v>126.53721682847896</v>
      </c>
      <c r="R174" s="6">
        <v>132.52427184466021</v>
      </c>
    </row>
    <row r="175" spans="1:18" hidden="1" x14ac:dyDescent="0.4">
      <c r="A175">
        <v>1639</v>
      </c>
      <c r="B175">
        <v>3</v>
      </c>
      <c r="C175" t="s">
        <v>1</v>
      </c>
      <c r="D175" t="s">
        <v>170</v>
      </c>
      <c r="E175" s="11">
        <v>551</v>
      </c>
      <c r="F175" s="12">
        <v>549</v>
      </c>
      <c r="G175" s="12">
        <v>572</v>
      </c>
      <c r="H175" s="12">
        <v>584</v>
      </c>
      <c r="I175" s="12">
        <v>588</v>
      </c>
      <c r="J175" s="12">
        <v>578</v>
      </c>
      <c r="K175" s="12">
        <v>591</v>
      </c>
      <c r="L175" s="5">
        <v>100</v>
      </c>
      <c r="M175" s="6">
        <v>99.637023593466424</v>
      </c>
      <c r="N175" s="6">
        <v>103.81125226860254</v>
      </c>
      <c r="O175" s="6">
        <v>105.98911070780399</v>
      </c>
      <c r="P175" s="6">
        <v>106.71506352087114</v>
      </c>
      <c r="Q175" s="6">
        <v>104.90018148820326</v>
      </c>
      <c r="R175" s="6">
        <v>107.2595281306715</v>
      </c>
    </row>
    <row r="176" spans="1:18" hidden="1" x14ac:dyDescent="0.4">
      <c r="A176">
        <v>1641</v>
      </c>
      <c r="B176">
        <v>3</v>
      </c>
      <c r="C176" t="s">
        <v>1</v>
      </c>
      <c r="D176" t="s">
        <v>171</v>
      </c>
      <c r="E176" s="11">
        <v>1107</v>
      </c>
      <c r="F176" s="12">
        <v>1143</v>
      </c>
      <c r="G176" s="12">
        <v>1143</v>
      </c>
      <c r="H176" s="12">
        <v>1061</v>
      </c>
      <c r="I176" s="12">
        <v>967</v>
      </c>
      <c r="J176" s="12">
        <v>852</v>
      </c>
      <c r="K176" s="12">
        <v>804</v>
      </c>
      <c r="L176" s="5">
        <v>100</v>
      </c>
      <c r="M176" s="6">
        <v>103.2520325203252</v>
      </c>
      <c r="N176" s="6">
        <v>103.2520325203252</v>
      </c>
      <c r="O176" s="6">
        <v>95.844625112917797</v>
      </c>
      <c r="P176" s="6">
        <v>87.353206865401987</v>
      </c>
      <c r="Q176" s="6">
        <v>76.964769647696471</v>
      </c>
      <c r="R176" s="6">
        <v>72.628726287262865</v>
      </c>
    </row>
    <row r="177" spans="1:18" hidden="1" x14ac:dyDescent="0.4">
      <c r="A177">
        <v>1642</v>
      </c>
      <c r="B177">
        <v>3</v>
      </c>
      <c r="C177" t="s">
        <v>1</v>
      </c>
      <c r="D177" t="s">
        <v>172</v>
      </c>
      <c r="E177" s="11">
        <v>1352</v>
      </c>
      <c r="F177" s="12">
        <v>1425</v>
      </c>
      <c r="G177" s="12">
        <v>1449</v>
      </c>
      <c r="H177" s="12">
        <v>1364</v>
      </c>
      <c r="I177" s="12">
        <v>1252</v>
      </c>
      <c r="J177" s="12">
        <v>1145</v>
      </c>
      <c r="K177" s="12">
        <v>1061</v>
      </c>
      <c r="L177" s="5">
        <v>100</v>
      </c>
      <c r="M177" s="6">
        <v>105.39940828402368</v>
      </c>
      <c r="N177" s="6">
        <v>107.17455621301775</v>
      </c>
      <c r="O177" s="6">
        <v>100.88757396449704</v>
      </c>
      <c r="P177" s="6">
        <v>92.603550295857985</v>
      </c>
      <c r="Q177" s="6">
        <v>84.689349112426044</v>
      </c>
      <c r="R177" s="6">
        <v>78.476331360946745</v>
      </c>
    </row>
    <row r="178" spans="1:18" hidden="1" x14ac:dyDescent="0.4">
      <c r="A178">
        <v>1643</v>
      </c>
      <c r="B178">
        <v>3</v>
      </c>
      <c r="C178" t="s">
        <v>1</v>
      </c>
      <c r="D178" t="s">
        <v>173</v>
      </c>
      <c r="E178" s="11">
        <v>4471</v>
      </c>
      <c r="F178" s="12">
        <v>5144</v>
      </c>
      <c r="G178" s="12">
        <v>5568</v>
      </c>
      <c r="H178" s="12">
        <v>5591</v>
      </c>
      <c r="I178" s="12">
        <v>5576</v>
      </c>
      <c r="J178" s="12">
        <v>5470</v>
      </c>
      <c r="K178" s="12">
        <v>5613</v>
      </c>
      <c r="L178" s="5">
        <v>100</v>
      </c>
      <c r="M178" s="6">
        <v>115.05256094833372</v>
      </c>
      <c r="N178" s="6">
        <v>124.53589800939386</v>
      </c>
      <c r="O178" s="6">
        <v>125.05032431223439</v>
      </c>
      <c r="P178" s="6">
        <v>124.71482889733841</v>
      </c>
      <c r="Q178" s="6">
        <v>122.34399463207338</v>
      </c>
      <c r="R178" s="6">
        <v>125.54238425408187</v>
      </c>
    </row>
    <row r="179" spans="1:18" hidden="1" x14ac:dyDescent="0.4">
      <c r="A179">
        <v>1644</v>
      </c>
      <c r="B179">
        <v>3</v>
      </c>
      <c r="C179" t="s">
        <v>1</v>
      </c>
      <c r="D179" t="s">
        <v>174</v>
      </c>
      <c r="E179" s="11">
        <v>1536</v>
      </c>
      <c r="F179" s="12">
        <v>1582</v>
      </c>
      <c r="G179" s="12">
        <v>1569</v>
      </c>
      <c r="H179" s="12">
        <v>1410</v>
      </c>
      <c r="I179" s="12">
        <v>1298</v>
      </c>
      <c r="J179" s="12">
        <v>1200</v>
      </c>
      <c r="K179" s="12">
        <v>1100</v>
      </c>
      <c r="L179" s="5">
        <v>100</v>
      </c>
      <c r="M179" s="6">
        <v>102.99479166666667</v>
      </c>
      <c r="N179" s="6">
        <v>102.1484375</v>
      </c>
      <c r="O179" s="6">
        <v>91.796875</v>
      </c>
      <c r="P179" s="6">
        <v>84.505208333333343</v>
      </c>
      <c r="Q179" s="6">
        <v>78.125</v>
      </c>
      <c r="R179" s="6">
        <v>71.614583333333343</v>
      </c>
    </row>
    <row r="180" spans="1:18" hidden="1" x14ac:dyDescent="0.4">
      <c r="A180">
        <v>1645</v>
      </c>
      <c r="B180">
        <v>3</v>
      </c>
      <c r="C180" t="s">
        <v>1</v>
      </c>
      <c r="D180" t="s">
        <v>175</v>
      </c>
      <c r="E180" s="11">
        <v>685</v>
      </c>
      <c r="F180" s="12">
        <v>686</v>
      </c>
      <c r="G180" s="12">
        <v>670</v>
      </c>
      <c r="H180" s="12">
        <v>649</v>
      </c>
      <c r="I180" s="12">
        <v>583</v>
      </c>
      <c r="J180" s="12">
        <v>526</v>
      </c>
      <c r="K180" s="12">
        <v>481</v>
      </c>
      <c r="L180" s="5">
        <v>100</v>
      </c>
      <c r="M180" s="6">
        <v>100.14598540145985</v>
      </c>
      <c r="N180" s="6">
        <v>97.810218978102199</v>
      </c>
      <c r="O180" s="6">
        <v>94.744525547445264</v>
      </c>
      <c r="P180" s="6">
        <v>85.109489051094883</v>
      </c>
      <c r="Q180" s="6">
        <v>76.788321167883211</v>
      </c>
      <c r="R180" s="6">
        <v>70.21897810218978</v>
      </c>
    </row>
    <row r="181" spans="1:18" hidden="1" x14ac:dyDescent="0.4">
      <c r="A181">
        <v>1646</v>
      </c>
      <c r="B181">
        <v>3</v>
      </c>
      <c r="C181" t="s">
        <v>1</v>
      </c>
      <c r="D181" t="s">
        <v>176</v>
      </c>
      <c r="E181" s="11">
        <v>1501</v>
      </c>
      <c r="F181" s="12">
        <v>1528</v>
      </c>
      <c r="G181" s="12">
        <v>1536</v>
      </c>
      <c r="H181" s="12">
        <v>1375</v>
      </c>
      <c r="I181" s="12">
        <v>1231</v>
      </c>
      <c r="J181" s="12">
        <v>1098</v>
      </c>
      <c r="K181" s="12">
        <v>976</v>
      </c>
      <c r="L181" s="5">
        <v>100</v>
      </c>
      <c r="M181" s="6">
        <v>101.79880079946702</v>
      </c>
      <c r="N181" s="6">
        <v>102.33177881412392</v>
      </c>
      <c r="O181" s="6">
        <v>91.605596269153892</v>
      </c>
      <c r="P181" s="6">
        <v>82.011992005329788</v>
      </c>
      <c r="Q181" s="6">
        <v>73.15123251165889</v>
      </c>
      <c r="R181" s="6">
        <v>65.023317788141242</v>
      </c>
    </row>
    <row r="182" spans="1:18" hidden="1" x14ac:dyDescent="0.4">
      <c r="A182">
        <v>1647</v>
      </c>
      <c r="B182">
        <v>3</v>
      </c>
      <c r="C182" t="s">
        <v>1</v>
      </c>
      <c r="D182" t="s">
        <v>177</v>
      </c>
      <c r="E182" s="11">
        <v>1456</v>
      </c>
      <c r="F182" s="12">
        <v>1475</v>
      </c>
      <c r="G182" s="12">
        <v>1422</v>
      </c>
      <c r="H182" s="12">
        <v>1289</v>
      </c>
      <c r="I182" s="12">
        <v>1135</v>
      </c>
      <c r="J182" s="12">
        <v>986</v>
      </c>
      <c r="K182" s="12">
        <v>943</v>
      </c>
      <c r="L182" s="5">
        <v>100</v>
      </c>
      <c r="M182" s="6">
        <v>101.30494505494505</v>
      </c>
      <c r="N182" s="6">
        <v>97.664835164835168</v>
      </c>
      <c r="O182" s="6">
        <v>88.530219780219781</v>
      </c>
      <c r="P182" s="6">
        <v>77.953296703296701</v>
      </c>
      <c r="Q182" s="6">
        <v>67.719780219780219</v>
      </c>
      <c r="R182" s="6">
        <v>64.766483516483518</v>
      </c>
    </row>
    <row r="183" spans="1:18" hidden="1" x14ac:dyDescent="0.4">
      <c r="A183">
        <v>1648</v>
      </c>
      <c r="B183">
        <v>3</v>
      </c>
      <c r="C183" t="s">
        <v>1</v>
      </c>
      <c r="D183" t="s">
        <v>178</v>
      </c>
      <c r="E183" s="11">
        <v>495</v>
      </c>
      <c r="F183" s="12">
        <v>493</v>
      </c>
      <c r="G183" s="12">
        <v>476</v>
      </c>
      <c r="H183" s="12">
        <v>425</v>
      </c>
      <c r="I183" s="12">
        <v>385</v>
      </c>
      <c r="J183" s="12">
        <v>352</v>
      </c>
      <c r="K183" s="12">
        <v>328</v>
      </c>
      <c r="L183" s="5">
        <v>100</v>
      </c>
      <c r="M183" s="6">
        <v>99.595959595959599</v>
      </c>
      <c r="N183" s="6">
        <v>96.161616161616166</v>
      </c>
      <c r="O183" s="6">
        <v>85.858585858585855</v>
      </c>
      <c r="P183" s="6">
        <v>77.777777777777786</v>
      </c>
      <c r="Q183" s="6">
        <v>71.111111111111114</v>
      </c>
      <c r="R183" s="6">
        <v>66.26262626262627</v>
      </c>
    </row>
    <row r="184" spans="1:18" hidden="1" x14ac:dyDescent="0.4">
      <c r="A184">
        <v>1649</v>
      </c>
      <c r="B184">
        <v>3</v>
      </c>
      <c r="C184" t="s">
        <v>1</v>
      </c>
      <c r="D184" t="s">
        <v>179</v>
      </c>
      <c r="E184" s="11">
        <v>986</v>
      </c>
      <c r="F184" s="12">
        <v>1017</v>
      </c>
      <c r="G184" s="12">
        <v>1043</v>
      </c>
      <c r="H184" s="12">
        <v>953</v>
      </c>
      <c r="I184" s="12">
        <v>871</v>
      </c>
      <c r="J184" s="12">
        <v>739</v>
      </c>
      <c r="K184" s="12">
        <v>636</v>
      </c>
      <c r="L184" s="5">
        <v>100</v>
      </c>
      <c r="M184" s="6">
        <v>103.14401622718053</v>
      </c>
      <c r="N184" s="6">
        <v>105.78093306288032</v>
      </c>
      <c r="O184" s="6">
        <v>96.653144016227174</v>
      </c>
      <c r="P184" s="6">
        <v>88.3367139959432</v>
      </c>
      <c r="Q184" s="6">
        <v>74.949290060851922</v>
      </c>
      <c r="R184" s="6">
        <v>64.503042596348877</v>
      </c>
    </row>
    <row r="185" spans="1:18" hidden="1" x14ac:dyDescent="0.4">
      <c r="A185">
        <v>1661</v>
      </c>
      <c r="B185">
        <v>3</v>
      </c>
      <c r="C185" t="s">
        <v>1</v>
      </c>
      <c r="D185" t="s">
        <v>180</v>
      </c>
      <c r="E185" s="11">
        <v>2586</v>
      </c>
      <c r="F185" s="12">
        <v>3171</v>
      </c>
      <c r="G185" s="12">
        <v>3683</v>
      </c>
      <c r="H185" s="12">
        <v>3850</v>
      </c>
      <c r="I185" s="12">
        <v>3868</v>
      </c>
      <c r="J185" s="12">
        <v>3641</v>
      </c>
      <c r="K185" s="12">
        <v>3474</v>
      </c>
      <c r="L185" s="5">
        <v>100</v>
      </c>
      <c r="M185" s="6">
        <v>122.62180974477958</v>
      </c>
      <c r="N185" s="6">
        <v>142.42072699149267</v>
      </c>
      <c r="O185" s="6">
        <v>148.8785769528229</v>
      </c>
      <c r="P185" s="6">
        <v>149.57463263727763</v>
      </c>
      <c r="Q185" s="6">
        <v>140.79659706109823</v>
      </c>
      <c r="R185" s="6">
        <v>134.338747099768</v>
      </c>
    </row>
    <row r="186" spans="1:18" hidden="1" x14ac:dyDescent="0.4">
      <c r="A186">
        <v>1662</v>
      </c>
      <c r="B186">
        <v>3</v>
      </c>
      <c r="C186" t="s">
        <v>1</v>
      </c>
      <c r="D186" t="s">
        <v>181</v>
      </c>
      <c r="E186" s="11">
        <v>1698</v>
      </c>
      <c r="F186" s="12">
        <v>1727</v>
      </c>
      <c r="G186" s="12">
        <v>1789</v>
      </c>
      <c r="H186" s="12">
        <v>1694</v>
      </c>
      <c r="I186" s="12">
        <v>1585</v>
      </c>
      <c r="J186" s="12">
        <v>1450</v>
      </c>
      <c r="K186" s="12">
        <v>1357</v>
      </c>
      <c r="L186" s="5">
        <v>100</v>
      </c>
      <c r="M186" s="6">
        <v>101.70789163722024</v>
      </c>
      <c r="N186" s="6">
        <v>105.35924617196702</v>
      </c>
      <c r="O186" s="6">
        <v>99.764428739693756</v>
      </c>
      <c r="P186" s="6">
        <v>93.345111896348641</v>
      </c>
      <c r="Q186" s="6">
        <v>85.394581861012952</v>
      </c>
      <c r="R186" s="6">
        <v>79.917550058892814</v>
      </c>
    </row>
    <row r="187" spans="1:18" hidden="1" x14ac:dyDescent="0.4">
      <c r="A187">
        <v>1663</v>
      </c>
      <c r="B187">
        <v>3</v>
      </c>
      <c r="C187" t="s">
        <v>1</v>
      </c>
      <c r="D187" t="s">
        <v>182</v>
      </c>
      <c r="E187" s="11">
        <v>837</v>
      </c>
      <c r="F187" s="12">
        <v>891</v>
      </c>
      <c r="G187" s="12">
        <v>985</v>
      </c>
      <c r="H187" s="12">
        <v>985</v>
      </c>
      <c r="I187" s="12">
        <v>957</v>
      </c>
      <c r="J187" s="12">
        <v>873</v>
      </c>
      <c r="K187" s="12">
        <v>808</v>
      </c>
      <c r="L187" s="5">
        <v>100</v>
      </c>
      <c r="M187" s="6">
        <v>106.45161290322579</v>
      </c>
      <c r="N187" s="6">
        <v>117.68219832735963</v>
      </c>
      <c r="O187" s="6">
        <v>117.68219832735963</v>
      </c>
      <c r="P187" s="6">
        <v>114.33691756272401</v>
      </c>
      <c r="Q187" s="6">
        <v>104.3010752688172</v>
      </c>
      <c r="R187" s="6">
        <v>96.535244922341704</v>
      </c>
    </row>
    <row r="188" spans="1:18" hidden="1" x14ac:dyDescent="0.4">
      <c r="A188">
        <v>1664</v>
      </c>
      <c r="B188">
        <v>3</v>
      </c>
      <c r="C188" t="s">
        <v>1</v>
      </c>
      <c r="D188" t="s">
        <v>183</v>
      </c>
      <c r="E188" s="11">
        <v>1290</v>
      </c>
      <c r="F188" s="12">
        <v>1358</v>
      </c>
      <c r="G188" s="12">
        <v>1428</v>
      </c>
      <c r="H188" s="12">
        <v>1420</v>
      </c>
      <c r="I188" s="12">
        <v>1334</v>
      </c>
      <c r="J188" s="12">
        <v>1218</v>
      </c>
      <c r="K188" s="12">
        <v>1127</v>
      </c>
      <c r="L188" s="5">
        <v>100</v>
      </c>
      <c r="M188" s="6">
        <v>105.27131782945736</v>
      </c>
      <c r="N188" s="6">
        <v>110.69767441860465</v>
      </c>
      <c r="O188" s="6">
        <v>110.07751937984496</v>
      </c>
      <c r="P188" s="6">
        <v>103.41085271317829</v>
      </c>
      <c r="Q188" s="6">
        <v>94.418604651162781</v>
      </c>
      <c r="R188" s="6">
        <v>87.36434108527132</v>
      </c>
    </row>
    <row r="189" spans="1:18" hidden="1" x14ac:dyDescent="0.4">
      <c r="A189">
        <v>1665</v>
      </c>
      <c r="B189">
        <v>3</v>
      </c>
      <c r="C189" t="s">
        <v>1</v>
      </c>
      <c r="D189" t="s">
        <v>184</v>
      </c>
      <c r="E189" s="11">
        <v>1582</v>
      </c>
      <c r="F189" s="12">
        <v>1709</v>
      </c>
      <c r="G189" s="12">
        <v>1751</v>
      </c>
      <c r="H189" s="12">
        <v>1666</v>
      </c>
      <c r="I189" s="12">
        <v>1545</v>
      </c>
      <c r="J189" s="12">
        <v>1381</v>
      </c>
      <c r="K189" s="12">
        <v>1273</v>
      </c>
      <c r="L189" s="5">
        <v>100</v>
      </c>
      <c r="M189" s="6">
        <v>108.02781289506953</v>
      </c>
      <c r="N189" s="6">
        <v>110.68268015170671</v>
      </c>
      <c r="O189" s="6">
        <v>105.30973451327435</v>
      </c>
      <c r="P189" s="6">
        <v>97.661188369152967</v>
      </c>
      <c r="Q189" s="6">
        <v>87.294563843236403</v>
      </c>
      <c r="R189" s="6">
        <v>80.467762326169407</v>
      </c>
    </row>
    <row r="190" spans="1:18" hidden="1" x14ac:dyDescent="0.4">
      <c r="A190">
        <v>1667</v>
      </c>
      <c r="B190">
        <v>3</v>
      </c>
      <c r="C190" t="s">
        <v>1</v>
      </c>
      <c r="D190" t="s">
        <v>185</v>
      </c>
      <c r="E190" s="11">
        <v>482</v>
      </c>
      <c r="F190" s="12">
        <v>513</v>
      </c>
      <c r="G190" s="12">
        <v>558</v>
      </c>
      <c r="H190" s="12">
        <v>571</v>
      </c>
      <c r="I190" s="12">
        <v>550</v>
      </c>
      <c r="J190" s="12">
        <v>517</v>
      </c>
      <c r="K190" s="12">
        <v>529</v>
      </c>
      <c r="L190" s="5">
        <v>100</v>
      </c>
      <c r="M190" s="6">
        <v>106.43153526970954</v>
      </c>
      <c r="N190" s="6">
        <v>115.7676348547718</v>
      </c>
      <c r="O190" s="6">
        <v>118.46473029045643</v>
      </c>
      <c r="P190" s="6">
        <v>114.10788381742738</v>
      </c>
      <c r="Q190" s="6">
        <v>107.26141078838174</v>
      </c>
      <c r="R190" s="6">
        <v>109.75103734439836</v>
      </c>
    </row>
    <row r="191" spans="1:18" hidden="1" x14ac:dyDescent="0.4">
      <c r="A191">
        <v>1668</v>
      </c>
      <c r="B191">
        <v>3</v>
      </c>
      <c r="C191" t="s">
        <v>1</v>
      </c>
      <c r="D191" t="s">
        <v>186</v>
      </c>
      <c r="E191" s="11">
        <v>1575</v>
      </c>
      <c r="F191" s="12">
        <v>1685</v>
      </c>
      <c r="G191" s="12">
        <v>1690</v>
      </c>
      <c r="H191" s="12">
        <v>1523</v>
      </c>
      <c r="I191" s="12">
        <v>1343</v>
      </c>
      <c r="J191" s="12">
        <v>1229</v>
      </c>
      <c r="K191" s="12">
        <v>1108</v>
      </c>
      <c r="L191" s="5">
        <v>100</v>
      </c>
      <c r="M191" s="6">
        <v>106.98412698412699</v>
      </c>
      <c r="N191" s="6">
        <v>107.3015873015873</v>
      </c>
      <c r="O191" s="6">
        <v>96.698412698412696</v>
      </c>
      <c r="P191" s="6">
        <v>85.26984126984128</v>
      </c>
      <c r="Q191" s="6">
        <v>78.031746031746025</v>
      </c>
      <c r="R191" s="6">
        <v>70.349206349206355</v>
      </c>
    </row>
    <row r="192" spans="1:18" hidden="1" x14ac:dyDescent="0.4">
      <c r="A192">
        <v>1691</v>
      </c>
      <c r="B192">
        <v>3</v>
      </c>
      <c r="C192" t="s">
        <v>1</v>
      </c>
      <c r="D192" t="s">
        <v>187</v>
      </c>
      <c r="E192" s="11">
        <v>1911</v>
      </c>
      <c r="F192" s="12">
        <v>2179</v>
      </c>
      <c r="G192" s="12">
        <v>2494</v>
      </c>
      <c r="H192" s="12">
        <v>2584</v>
      </c>
      <c r="I192" s="12">
        <v>2515</v>
      </c>
      <c r="J192" s="12">
        <v>2307</v>
      </c>
      <c r="K192" s="12">
        <v>2251</v>
      </c>
      <c r="L192" s="5">
        <v>100</v>
      </c>
      <c r="M192" s="6">
        <v>114.02407116692832</v>
      </c>
      <c r="N192" s="6">
        <v>130.50758765044478</v>
      </c>
      <c r="O192" s="6">
        <v>135.21716378859236</v>
      </c>
      <c r="P192" s="6">
        <v>131.60648874934589</v>
      </c>
      <c r="Q192" s="6">
        <v>120.72213500784929</v>
      </c>
      <c r="R192" s="6">
        <v>117.79173207744635</v>
      </c>
    </row>
    <row r="193" spans="1:18" hidden="1" x14ac:dyDescent="0.4">
      <c r="A193">
        <v>1692</v>
      </c>
      <c r="B193">
        <v>3</v>
      </c>
      <c r="C193" t="s">
        <v>1</v>
      </c>
      <c r="D193" t="s">
        <v>188</v>
      </c>
      <c r="E193" s="11">
        <v>2937</v>
      </c>
      <c r="F193" s="12">
        <v>3489</v>
      </c>
      <c r="G193" s="12">
        <v>3995</v>
      </c>
      <c r="H193" s="12">
        <v>4112</v>
      </c>
      <c r="I193" s="12">
        <v>4214</v>
      </c>
      <c r="J193" s="12">
        <v>4251</v>
      </c>
      <c r="K193" s="12">
        <v>4432</v>
      </c>
      <c r="L193" s="5">
        <v>100</v>
      </c>
      <c r="M193" s="6">
        <v>118.79468845760981</v>
      </c>
      <c r="N193" s="6">
        <v>136.02315287708547</v>
      </c>
      <c r="O193" s="6">
        <v>140.00680966973101</v>
      </c>
      <c r="P193" s="6">
        <v>143.47974123255023</v>
      </c>
      <c r="Q193" s="6">
        <v>144.73953013278856</v>
      </c>
      <c r="R193" s="6">
        <v>150.90228123935989</v>
      </c>
    </row>
    <row r="194" spans="1:18" hidden="1" x14ac:dyDescent="0.4">
      <c r="A194">
        <v>1693</v>
      </c>
      <c r="B194">
        <v>3</v>
      </c>
      <c r="C194" t="s">
        <v>1</v>
      </c>
      <c r="D194" t="s">
        <v>189</v>
      </c>
      <c r="E194" s="11">
        <v>782</v>
      </c>
      <c r="F194" s="12">
        <v>890</v>
      </c>
      <c r="G194" s="12">
        <v>946</v>
      </c>
      <c r="H194" s="12">
        <v>928</v>
      </c>
      <c r="I194" s="12">
        <v>873</v>
      </c>
      <c r="J194" s="12">
        <v>829</v>
      </c>
      <c r="K194" s="12">
        <v>833</v>
      </c>
      <c r="L194" s="5">
        <v>100</v>
      </c>
      <c r="M194" s="6">
        <v>113.81074168797953</v>
      </c>
      <c r="N194" s="6">
        <v>120.97186700767264</v>
      </c>
      <c r="O194" s="6">
        <v>118.67007672634271</v>
      </c>
      <c r="P194" s="6">
        <v>111.63682864450128</v>
      </c>
      <c r="Q194" s="6">
        <v>106.01023017902813</v>
      </c>
      <c r="R194" s="6">
        <v>106.5217391304348</v>
      </c>
    </row>
    <row r="195" spans="1:18" hidden="1" x14ac:dyDescent="0.4">
      <c r="A195">
        <v>1694</v>
      </c>
      <c r="B195">
        <v>3</v>
      </c>
      <c r="C195" t="s">
        <v>1</v>
      </c>
      <c r="D195" t="s">
        <v>190</v>
      </c>
      <c r="E195" s="11">
        <v>749</v>
      </c>
      <c r="F195" s="12">
        <v>774</v>
      </c>
      <c r="G195" s="12">
        <v>843</v>
      </c>
      <c r="H195" s="12">
        <v>829</v>
      </c>
      <c r="I195" s="12">
        <v>827</v>
      </c>
      <c r="J195" s="12">
        <v>803</v>
      </c>
      <c r="K195" s="12">
        <v>768</v>
      </c>
      <c r="L195" s="5">
        <v>100</v>
      </c>
      <c r="M195" s="6">
        <v>103.33778371161549</v>
      </c>
      <c r="N195" s="6">
        <v>112.55006675567422</v>
      </c>
      <c r="O195" s="6">
        <v>110.68090787716956</v>
      </c>
      <c r="P195" s="6">
        <v>110.41388518024031</v>
      </c>
      <c r="Q195" s="6">
        <v>107.20961281708945</v>
      </c>
      <c r="R195" s="6">
        <v>102.53671562082778</v>
      </c>
    </row>
    <row r="196" spans="1:18" x14ac:dyDescent="0.4">
      <c r="A196">
        <v>2000</v>
      </c>
      <c r="B196" t="s">
        <v>0</v>
      </c>
      <c r="C196" t="s">
        <v>191</v>
      </c>
      <c r="E196" s="11">
        <v>212430</v>
      </c>
      <c r="F196" s="12">
        <v>237119</v>
      </c>
      <c r="G196" s="12">
        <v>251961</v>
      </c>
      <c r="H196" s="12">
        <v>252159</v>
      </c>
      <c r="I196" s="12">
        <v>246322</v>
      </c>
      <c r="J196" s="12">
        <v>237883</v>
      </c>
      <c r="K196" s="12">
        <v>234796</v>
      </c>
      <c r="L196" s="5">
        <v>100</v>
      </c>
      <c r="M196" s="6">
        <v>111.62218142446925</v>
      </c>
      <c r="N196" s="6">
        <v>118.60895353763593</v>
      </c>
      <c r="O196" s="6">
        <v>118.70216071176387</v>
      </c>
      <c r="P196" s="6">
        <v>115.9544320482041</v>
      </c>
      <c r="Q196" s="6">
        <v>111.98182930847808</v>
      </c>
      <c r="R196" s="6">
        <v>110.52864473002873</v>
      </c>
    </row>
    <row r="197" spans="1:18" x14ac:dyDescent="0.4">
      <c r="A197">
        <v>2201</v>
      </c>
      <c r="B197">
        <v>2</v>
      </c>
      <c r="C197" t="s">
        <v>191</v>
      </c>
      <c r="D197" t="s">
        <v>192</v>
      </c>
      <c r="E197" s="11">
        <v>43465</v>
      </c>
      <c r="F197" s="12">
        <v>50506</v>
      </c>
      <c r="G197" s="12">
        <v>53798</v>
      </c>
      <c r="H197" s="12">
        <v>54311</v>
      </c>
      <c r="I197" s="12">
        <v>53633</v>
      </c>
      <c r="J197" s="12">
        <v>52429</v>
      </c>
      <c r="K197" s="12">
        <v>52869</v>
      </c>
      <c r="L197" s="5">
        <v>100</v>
      </c>
      <c r="M197" s="6">
        <v>116.19924076843438</v>
      </c>
      <c r="N197" s="6">
        <v>123.77315081099735</v>
      </c>
      <c r="O197" s="6">
        <v>124.95341079029103</v>
      </c>
      <c r="P197" s="6">
        <v>123.39353502818359</v>
      </c>
      <c r="Q197" s="6">
        <v>120.62349016450018</v>
      </c>
      <c r="R197" s="6">
        <v>121.6357989186702</v>
      </c>
    </row>
    <row r="198" spans="1:18" x14ac:dyDescent="0.4">
      <c r="A198">
        <v>2202</v>
      </c>
      <c r="B198">
        <v>2</v>
      </c>
      <c r="C198" t="s">
        <v>191</v>
      </c>
      <c r="D198" t="s">
        <v>193</v>
      </c>
      <c r="E198" s="11">
        <v>28189</v>
      </c>
      <c r="F198" s="12">
        <v>31156</v>
      </c>
      <c r="G198" s="12">
        <v>32525</v>
      </c>
      <c r="H198" s="12">
        <v>32712</v>
      </c>
      <c r="I198" s="12">
        <v>32581</v>
      </c>
      <c r="J198" s="12">
        <v>31656</v>
      </c>
      <c r="K198" s="12">
        <v>31464</v>
      </c>
      <c r="L198" s="5">
        <v>100</v>
      </c>
      <c r="M198" s="6">
        <v>110.52538224129979</v>
      </c>
      <c r="N198" s="6">
        <v>115.3818865514917</v>
      </c>
      <c r="O198" s="6">
        <v>116.04526588385539</v>
      </c>
      <c r="P198" s="6">
        <v>115.58054560289474</v>
      </c>
      <c r="Q198" s="6">
        <v>112.29912377168398</v>
      </c>
      <c r="R198" s="6">
        <v>111.61800702401645</v>
      </c>
    </row>
    <row r="199" spans="1:18" x14ac:dyDescent="0.4">
      <c r="A199">
        <v>2203</v>
      </c>
      <c r="B199">
        <v>2</v>
      </c>
      <c r="C199" t="s">
        <v>191</v>
      </c>
      <c r="D199" t="s">
        <v>194</v>
      </c>
      <c r="E199" s="11">
        <v>34581</v>
      </c>
      <c r="F199" s="12">
        <v>40092</v>
      </c>
      <c r="G199" s="12">
        <v>43140</v>
      </c>
      <c r="H199" s="12">
        <v>43287</v>
      </c>
      <c r="I199" s="12">
        <v>42750</v>
      </c>
      <c r="J199" s="12">
        <v>42647</v>
      </c>
      <c r="K199" s="12">
        <v>43634</v>
      </c>
      <c r="L199" s="5">
        <v>100</v>
      </c>
      <c r="M199" s="6">
        <v>115.93649692027415</v>
      </c>
      <c r="N199" s="6">
        <v>124.7505855816778</v>
      </c>
      <c r="O199" s="6">
        <v>125.17567450333999</v>
      </c>
      <c r="P199" s="6">
        <v>123.62279864665568</v>
      </c>
      <c r="Q199" s="6">
        <v>123.32494722535496</v>
      </c>
      <c r="R199" s="6">
        <v>126.17911569937247</v>
      </c>
    </row>
    <row r="200" spans="1:18" x14ac:dyDescent="0.4">
      <c r="A200">
        <v>2204</v>
      </c>
      <c r="B200">
        <v>2</v>
      </c>
      <c r="C200" t="s">
        <v>191</v>
      </c>
      <c r="D200" t="s">
        <v>195</v>
      </c>
      <c r="E200" s="11">
        <v>5406</v>
      </c>
      <c r="F200" s="12">
        <v>6128</v>
      </c>
      <c r="G200" s="12">
        <v>6614</v>
      </c>
      <c r="H200" s="12">
        <v>6606</v>
      </c>
      <c r="I200" s="12">
        <v>6469</v>
      </c>
      <c r="J200" s="12">
        <v>6152</v>
      </c>
      <c r="K200" s="12">
        <v>5899</v>
      </c>
      <c r="L200" s="5">
        <v>100</v>
      </c>
      <c r="M200" s="6">
        <v>113.35553089160193</v>
      </c>
      <c r="N200" s="6">
        <v>122.34554199038105</v>
      </c>
      <c r="O200" s="6">
        <v>122.19755826859044</v>
      </c>
      <c r="P200" s="6">
        <v>119.66333703292638</v>
      </c>
      <c r="Q200" s="6">
        <v>113.79948205697372</v>
      </c>
      <c r="R200" s="6">
        <v>109.11949685534591</v>
      </c>
    </row>
    <row r="201" spans="1:18" x14ac:dyDescent="0.4">
      <c r="A201">
        <v>2205</v>
      </c>
      <c r="B201">
        <v>2</v>
      </c>
      <c r="C201" t="s">
        <v>191</v>
      </c>
      <c r="D201" t="s">
        <v>196</v>
      </c>
      <c r="E201" s="11">
        <v>9858</v>
      </c>
      <c r="F201" s="12">
        <v>10446</v>
      </c>
      <c r="G201" s="12">
        <v>10835</v>
      </c>
      <c r="H201" s="12">
        <v>10891</v>
      </c>
      <c r="I201" s="12">
        <v>10833</v>
      </c>
      <c r="J201" s="12">
        <v>10468</v>
      </c>
      <c r="K201" s="12">
        <v>10045</v>
      </c>
      <c r="L201" s="5">
        <v>100</v>
      </c>
      <c r="M201" s="6">
        <v>105.96469872185028</v>
      </c>
      <c r="N201" s="6">
        <v>109.91073240008116</v>
      </c>
      <c r="O201" s="6">
        <v>110.47879894501926</v>
      </c>
      <c r="P201" s="6">
        <v>109.8904443091905</v>
      </c>
      <c r="Q201" s="6">
        <v>106.18786772164739</v>
      </c>
      <c r="R201" s="6">
        <v>101.89693649827551</v>
      </c>
    </row>
    <row r="202" spans="1:18" x14ac:dyDescent="0.4">
      <c r="A202">
        <v>2206</v>
      </c>
      <c r="B202">
        <v>2</v>
      </c>
      <c r="C202" t="s">
        <v>191</v>
      </c>
      <c r="D202" t="s">
        <v>197</v>
      </c>
      <c r="E202" s="11">
        <v>10131</v>
      </c>
      <c r="F202" s="12">
        <v>11877</v>
      </c>
      <c r="G202" s="12">
        <v>12995</v>
      </c>
      <c r="H202" s="12">
        <v>13132</v>
      </c>
      <c r="I202" s="12">
        <v>12738</v>
      </c>
      <c r="J202" s="12">
        <v>12250</v>
      </c>
      <c r="K202" s="12">
        <v>12201</v>
      </c>
      <c r="L202" s="5">
        <v>100</v>
      </c>
      <c r="M202" s="6">
        <v>117.23423156647912</v>
      </c>
      <c r="N202" s="6">
        <v>128.26966735761525</v>
      </c>
      <c r="O202" s="6">
        <v>129.62195242325535</v>
      </c>
      <c r="P202" s="6">
        <v>125.73289902280129</v>
      </c>
      <c r="Q202" s="6">
        <v>120.91600039482775</v>
      </c>
      <c r="R202" s="6">
        <v>120.43233639324843</v>
      </c>
    </row>
    <row r="203" spans="1:18" x14ac:dyDescent="0.4">
      <c r="A203">
        <v>2207</v>
      </c>
      <c r="B203">
        <v>2</v>
      </c>
      <c r="C203" t="s">
        <v>191</v>
      </c>
      <c r="D203" t="s">
        <v>198</v>
      </c>
      <c r="E203" s="11">
        <v>5305</v>
      </c>
      <c r="F203" s="12">
        <v>5855</v>
      </c>
      <c r="G203" s="12">
        <v>6496</v>
      </c>
      <c r="H203" s="12">
        <v>6734</v>
      </c>
      <c r="I203" s="12">
        <v>6795</v>
      </c>
      <c r="J203" s="12">
        <v>6957</v>
      </c>
      <c r="K203" s="12">
        <v>7203</v>
      </c>
      <c r="L203" s="5">
        <v>100</v>
      </c>
      <c r="M203" s="6">
        <v>110.36757775683317</v>
      </c>
      <c r="N203" s="6">
        <v>122.45051837888785</v>
      </c>
      <c r="O203" s="6">
        <v>126.9368520263902</v>
      </c>
      <c r="P203" s="6">
        <v>128.08671065032988</v>
      </c>
      <c r="Q203" s="6">
        <v>131.14043355325165</v>
      </c>
      <c r="R203" s="6">
        <v>135.7775683317625</v>
      </c>
    </row>
    <row r="204" spans="1:18" x14ac:dyDescent="0.4">
      <c r="A204">
        <v>2208</v>
      </c>
      <c r="B204">
        <v>2</v>
      </c>
      <c r="C204" t="s">
        <v>191</v>
      </c>
      <c r="D204" t="s">
        <v>199</v>
      </c>
      <c r="E204" s="11">
        <v>9038</v>
      </c>
      <c r="F204" s="12">
        <v>10154</v>
      </c>
      <c r="G204" s="12">
        <v>11038</v>
      </c>
      <c r="H204" s="12">
        <v>10890</v>
      </c>
      <c r="I204" s="12">
        <v>10408</v>
      </c>
      <c r="J204" s="12">
        <v>9902</v>
      </c>
      <c r="K204" s="12">
        <v>9739</v>
      </c>
      <c r="L204" s="5">
        <v>100</v>
      </c>
      <c r="M204" s="6">
        <v>112.34786457180792</v>
      </c>
      <c r="N204" s="6">
        <v>122.12878955521134</v>
      </c>
      <c r="O204" s="6">
        <v>120.49125912812568</v>
      </c>
      <c r="P204" s="6">
        <v>115.15822084531978</v>
      </c>
      <c r="Q204" s="6">
        <v>109.5596370878513</v>
      </c>
      <c r="R204" s="6">
        <v>107.75614073910158</v>
      </c>
    </row>
    <row r="205" spans="1:18" x14ac:dyDescent="0.4">
      <c r="A205">
        <v>2209</v>
      </c>
      <c r="B205">
        <v>2</v>
      </c>
      <c r="C205" t="s">
        <v>191</v>
      </c>
      <c r="D205" t="s">
        <v>200</v>
      </c>
      <c r="E205" s="11">
        <v>6591</v>
      </c>
      <c r="F205" s="12">
        <v>6912</v>
      </c>
      <c r="G205" s="12">
        <v>7106</v>
      </c>
      <c r="H205" s="12">
        <v>7092</v>
      </c>
      <c r="I205" s="12">
        <v>6797</v>
      </c>
      <c r="J205" s="12">
        <v>6294</v>
      </c>
      <c r="K205" s="12">
        <v>5805</v>
      </c>
      <c r="L205" s="5">
        <v>100</v>
      </c>
      <c r="M205" s="6">
        <v>104.87027765134273</v>
      </c>
      <c r="N205" s="6">
        <v>107.81368532847824</v>
      </c>
      <c r="O205" s="6">
        <v>107.6012744651798</v>
      </c>
      <c r="P205" s="6">
        <v>103.12547413139129</v>
      </c>
      <c r="Q205" s="6">
        <v>95.493855257168875</v>
      </c>
      <c r="R205" s="6">
        <v>88.074647246244879</v>
      </c>
    </row>
    <row r="206" spans="1:18" x14ac:dyDescent="0.4">
      <c r="A206">
        <v>2210</v>
      </c>
      <c r="B206">
        <v>2</v>
      </c>
      <c r="C206" t="s">
        <v>191</v>
      </c>
      <c r="D206" t="s">
        <v>201</v>
      </c>
      <c r="E206" s="11">
        <v>5651</v>
      </c>
      <c r="F206" s="12">
        <v>6149</v>
      </c>
      <c r="G206" s="12">
        <v>6428</v>
      </c>
      <c r="H206" s="12">
        <v>6373</v>
      </c>
      <c r="I206" s="12">
        <v>6187</v>
      </c>
      <c r="J206" s="12">
        <v>5826</v>
      </c>
      <c r="K206" s="12">
        <v>5606</v>
      </c>
      <c r="L206" s="5">
        <v>100</v>
      </c>
      <c r="M206" s="6">
        <v>108.81259953990443</v>
      </c>
      <c r="N206" s="6">
        <v>113.74977880021235</v>
      </c>
      <c r="O206" s="6">
        <v>112.77649973456025</v>
      </c>
      <c r="P206" s="6">
        <v>109.48504689435498</v>
      </c>
      <c r="Q206" s="6">
        <v>103.09679702707486</v>
      </c>
      <c r="R206" s="6">
        <v>99.203680764466469</v>
      </c>
    </row>
    <row r="207" spans="1:18" x14ac:dyDescent="0.4">
      <c r="A207">
        <v>2301</v>
      </c>
      <c r="B207">
        <v>3</v>
      </c>
      <c r="C207" t="s">
        <v>191</v>
      </c>
      <c r="D207" t="s">
        <v>202</v>
      </c>
      <c r="E207" s="11">
        <v>1982</v>
      </c>
      <c r="F207" s="12">
        <v>2284</v>
      </c>
      <c r="G207" s="12">
        <v>2456</v>
      </c>
      <c r="H207" s="12">
        <v>2446</v>
      </c>
      <c r="I207" s="12">
        <v>2192</v>
      </c>
      <c r="J207" s="12">
        <v>1911</v>
      </c>
      <c r="K207" s="12">
        <v>1719</v>
      </c>
      <c r="L207" s="5">
        <v>100</v>
      </c>
      <c r="M207" s="6">
        <v>115.23713420787082</v>
      </c>
      <c r="N207" s="6">
        <v>123.91523713420787</v>
      </c>
      <c r="O207" s="6">
        <v>123.41069626639758</v>
      </c>
      <c r="P207" s="6">
        <v>110.59535822401614</v>
      </c>
      <c r="Q207" s="6">
        <v>96.417759838546928</v>
      </c>
      <c r="R207" s="6">
        <v>86.730575176589312</v>
      </c>
    </row>
    <row r="208" spans="1:18" x14ac:dyDescent="0.4">
      <c r="A208">
        <v>2303</v>
      </c>
      <c r="B208">
        <v>3</v>
      </c>
      <c r="C208" t="s">
        <v>191</v>
      </c>
      <c r="D208" t="s">
        <v>203</v>
      </c>
      <c r="E208" s="11">
        <v>721</v>
      </c>
      <c r="F208" s="12">
        <v>742</v>
      </c>
      <c r="G208" s="12">
        <v>700</v>
      </c>
      <c r="H208" s="12">
        <v>640</v>
      </c>
      <c r="I208" s="12">
        <v>530</v>
      </c>
      <c r="J208" s="12">
        <v>427</v>
      </c>
      <c r="K208" s="12">
        <v>361</v>
      </c>
      <c r="L208" s="5">
        <v>100</v>
      </c>
      <c r="M208" s="6">
        <v>102.91262135922329</v>
      </c>
      <c r="N208" s="6">
        <v>97.087378640776706</v>
      </c>
      <c r="O208" s="6">
        <v>88.765603328710128</v>
      </c>
      <c r="P208" s="6">
        <v>73.509015256588071</v>
      </c>
      <c r="Q208" s="6">
        <v>59.22330097087378</v>
      </c>
      <c r="R208" s="6">
        <v>50.069348127600556</v>
      </c>
    </row>
    <row r="209" spans="1:18" x14ac:dyDescent="0.4">
      <c r="A209">
        <v>2304</v>
      </c>
      <c r="B209">
        <v>3</v>
      </c>
      <c r="C209" t="s">
        <v>191</v>
      </c>
      <c r="D209" t="s">
        <v>204</v>
      </c>
      <c r="E209" s="11">
        <v>559</v>
      </c>
      <c r="F209" s="12">
        <v>608</v>
      </c>
      <c r="G209" s="12">
        <v>636</v>
      </c>
      <c r="H209" s="12">
        <v>614</v>
      </c>
      <c r="I209" s="12">
        <v>578</v>
      </c>
      <c r="J209" s="12">
        <v>505</v>
      </c>
      <c r="K209" s="12">
        <v>474</v>
      </c>
      <c r="L209" s="5">
        <v>100</v>
      </c>
      <c r="M209" s="6">
        <v>108.76565295169947</v>
      </c>
      <c r="N209" s="6">
        <v>113.77459749552771</v>
      </c>
      <c r="O209" s="6">
        <v>109.83899821109124</v>
      </c>
      <c r="P209" s="6">
        <v>103.39892665474059</v>
      </c>
      <c r="Q209" s="6">
        <v>90.339892665474068</v>
      </c>
      <c r="R209" s="6">
        <v>84.794275491949918</v>
      </c>
    </row>
    <row r="210" spans="1:18" x14ac:dyDescent="0.4">
      <c r="A210">
        <v>2307</v>
      </c>
      <c r="B210">
        <v>3</v>
      </c>
      <c r="C210" t="s">
        <v>191</v>
      </c>
      <c r="D210" t="s">
        <v>205</v>
      </c>
      <c r="E210" s="11">
        <v>1573</v>
      </c>
      <c r="F210" s="12">
        <v>1553</v>
      </c>
      <c r="G210" s="12">
        <v>1480</v>
      </c>
      <c r="H210" s="12">
        <v>1341</v>
      </c>
      <c r="I210" s="12">
        <v>1157</v>
      </c>
      <c r="J210" s="12">
        <v>1004</v>
      </c>
      <c r="K210" s="12">
        <v>889</v>
      </c>
      <c r="L210" s="5">
        <v>100</v>
      </c>
      <c r="M210" s="6">
        <v>98.728544183089639</v>
      </c>
      <c r="N210" s="6">
        <v>94.087730451366809</v>
      </c>
      <c r="O210" s="6">
        <v>85.251112523839794</v>
      </c>
      <c r="P210" s="6">
        <v>73.553719008264466</v>
      </c>
      <c r="Q210" s="6">
        <v>63.827082008900192</v>
      </c>
      <c r="R210" s="6">
        <v>56.516211061665608</v>
      </c>
    </row>
    <row r="211" spans="1:18" x14ac:dyDescent="0.4">
      <c r="A211">
        <v>2321</v>
      </c>
      <c r="B211">
        <v>3</v>
      </c>
      <c r="C211" t="s">
        <v>191</v>
      </c>
      <c r="D211" t="s">
        <v>206</v>
      </c>
      <c r="E211" s="11">
        <v>2228</v>
      </c>
      <c r="F211" s="12">
        <v>2236</v>
      </c>
      <c r="G211" s="12">
        <v>2257</v>
      </c>
      <c r="H211" s="12">
        <v>2181</v>
      </c>
      <c r="I211" s="12">
        <v>2082</v>
      </c>
      <c r="J211" s="12">
        <v>1866</v>
      </c>
      <c r="K211" s="12">
        <v>1656</v>
      </c>
      <c r="L211" s="5">
        <v>100</v>
      </c>
      <c r="M211" s="6">
        <v>100.35906642728905</v>
      </c>
      <c r="N211" s="6">
        <v>101.30161579892281</v>
      </c>
      <c r="O211" s="6">
        <v>97.890484739676836</v>
      </c>
      <c r="P211" s="6">
        <v>93.447037701974864</v>
      </c>
      <c r="Q211" s="6">
        <v>83.752244165170552</v>
      </c>
      <c r="R211" s="6">
        <v>74.326750448833039</v>
      </c>
    </row>
    <row r="212" spans="1:18" x14ac:dyDescent="0.4">
      <c r="A212">
        <v>2323</v>
      </c>
      <c r="B212">
        <v>3</v>
      </c>
      <c r="C212" t="s">
        <v>191</v>
      </c>
      <c r="D212" t="s">
        <v>207</v>
      </c>
      <c r="E212" s="11">
        <v>2147</v>
      </c>
      <c r="F212" s="12">
        <v>2145</v>
      </c>
      <c r="G212" s="12">
        <v>2058</v>
      </c>
      <c r="H212" s="12">
        <v>1893</v>
      </c>
      <c r="I212" s="12">
        <v>1655</v>
      </c>
      <c r="J212" s="12">
        <v>1421</v>
      </c>
      <c r="K212" s="12">
        <v>1238</v>
      </c>
      <c r="L212" s="5">
        <v>100</v>
      </c>
      <c r="M212" s="6">
        <v>99.906846762925014</v>
      </c>
      <c r="N212" s="6">
        <v>95.854680950163015</v>
      </c>
      <c r="O212" s="6">
        <v>88.169538891476478</v>
      </c>
      <c r="P212" s="6">
        <v>77.084303679552875</v>
      </c>
      <c r="Q212" s="6">
        <v>66.18537494177923</v>
      </c>
      <c r="R212" s="6">
        <v>57.661853749417787</v>
      </c>
    </row>
    <row r="213" spans="1:18" x14ac:dyDescent="0.4">
      <c r="A213">
        <v>2343</v>
      </c>
      <c r="B213">
        <v>3</v>
      </c>
      <c r="C213" t="s">
        <v>191</v>
      </c>
      <c r="D213" t="s">
        <v>208</v>
      </c>
      <c r="E213" s="11">
        <v>291</v>
      </c>
      <c r="F213" s="12">
        <v>290</v>
      </c>
      <c r="G213" s="12">
        <v>270</v>
      </c>
      <c r="H213" s="12">
        <v>250</v>
      </c>
      <c r="I213" s="12">
        <v>237</v>
      </c>
      <c r="J213" s="12">
        <v>204</v>
      </c>
      <c r="K213" s="12">
        <v>175</v>
      </c>
      <c r="L213" s="5">
        <v>100</v>
      </c>
      <c r="M213" s="6">
        <v>99.656357388316152</v>
      </c>
      <c r="N213" s="6">
        <v>92.783505154639172</v>
      </c>
      <c r="O213" s="6">
        <v>85.910652920962193</v>
      </c>
      <c r="P213" s="6">
        <v>81.44329896907216</v>
      </c>
      <c r="Q213" s="6">
        <v>70.103092783505147</v>
      </c>
      <c r="R213" s="6">
        <v>60.137457044673539</v>
      </c>
    </row>
    <row r="214" spans="1:18" x14ac:dyDescent="0.4">
      <c r="A214">
        <v>2361</v>
      </c>
      <c r="B214">
        <v>3</v>
      </c>
      <c r="C214" t="s">
        <v>191</v>
      </c>
      <c r="D214" t="s">
        <v>209</v>
      </c>
      <c r="E214" s="11">
        <v>2506</v>
      </c>
      <c r="F214" s="12">
        <v>2651</v>
      </c>
      <c r="G214" s="12">
        <v>2819</v>
      </c>
      <c r="H214" s="12">
        <v>2852</v>
      </c>
      <c r="I214" s="12">
        <v>2831</v>
      </c>
      <c r="J214" s="12">
        <v>2769</v>
      </c>
      <c r="K214" s="12">
        <v>2716</v>
      </c>
      <c r="L214" s="5">
        <v>100</v>
      </c>
      <c r="M214" s="6">
        <v>105.78611332801277</v>
      </c>
      <c r="N214" s="6">
        <v>112.4900239425379</v>
      </c>
      <c r="O214" s="6">
        <v>113.80686352753391</v>
      </c>
      <c r="P214" s="6">
        <v>112.96887470071827</v>
      </c>
      <c r="Q214" s="6">
        <v>110.49481245011972</v>
      </c>
      <c r="R214" s="6">
        <v>108.37988826815644</v>
      </c>
    </row>
    <row r="215" spans="1:18" x14ac:dyDescent="0.4">
      <c r="A215">
        <v>2362</v>
      </c>
      <c r="B215">
        <v>3</v>
      </c>
      <c r="C215" t="s">
        <v>191</v>
      </c>
      <c r="D215" t="s">
        <v>210</v>
      </c>
      <c r="E215" s="11">
        <v>2008</v>
      </c>
      <c r="F215" s="12">
        <v>2094</v>
      </c>
      <c r="G215" s="12">
        <v>2105</v>
      </c>
      <c r="H215" s="12">
        <v>1971</v>
      </c>
      <c r="I215" s="12">
        <v>1835</v>
      </c>
      <c r="J215" s="12">
        <v>1658</v>
      </c>
      <c r="K215" s="12">
        <v>1481</v>
      </c>
      <c r="L215" s="5">
        <v>100</v>
      </c>
      <c r="M215" s="6">
        <v>104.2828685258964</v>
      </c>
      <c r="N215" s="6">
        <v>104.83067729083666</v>
      </c>
      <c r="O215" s="6">
        <v>98.157370517928285</v>
      </c>
      <c r="P215" s="6">
        <v>91.384462151394416</v>
      </c>
      <c r="Q215" s="6">
        <v>82.56972111553786</v>
      </c>
      <c r="R215" s="6">
        <v>73.754980079681275</v>
      </c>
    </row>
    <row r="216" spans="1:18" x14ac:dyDescent="0.4">
      <c r="A216">
        <v>2367</v>
      </c>
      <c r="B216">
        <v>3</v>
      </c>
      <c r="C216" t="s">
        <v>191</v>
      </c>
      <c r="D216" t="s">
        <v>211</v>
      </c>
      <c r="E216" s="11">
        <v>1386</v>
      </c>
      <c r="F216" s="12">
        <v>1452</v>
      </c>
      <c r="G216" s="12">
        <v>1541</v>
      </c>
      <c r="H216" s="12">
        <v>1502</v>
      </c>
      <c r="I216" s="12">
        <v>1468</v>
      </c>
      <c r="J216" s="12">
        <v>1355</v>
      </c>
      <c r="K216" s="12">
        <v>1272</v>
      </c>
      <c r="L216" s="5">
        <v>100</v>
      </c>
      <c r="M216" s="6">
        <v>104.76190476190477</v>
      </c>
      <c r="N216" s="6">
        <v>111.18326118326118</v>
      </c>
      <c r="O216" s="6">
        <v>108.36940836940836</v>
      </c>
      <c r="P216" s="6">
        <v>105.91630591630592</v>
      </c>
      <c r="Q216" s="6">
        <v>97.763347763347767</v>
      </c>
      <c r="R216" s="6">
        <v>91.774891774891771</v>
      </c>
    </row>
    <row r="217" spans="1:18" x14ac:dyDescent="0.4">
      <c r="A217">
        <v>2381</v>
      </c>
      <c r="B217">
        <v>3</v>
      </c>
      <c r="C217" t="s">
        <v>191</v>
      </c>
      <c r="D217" t="s">
        <v>212</v>
      </c>
      <c r="E217" s="11">
        <v>2614</v>
      </c>
      <c r="F217" s="12">
        <v>2680</v>
      </c>
      <c r="G217" s="12">
        <v>2764</v>
      </c>
      <c r="H217" s="12">
        <v>2736</v>
      </c>
      <c r="I217" s="12">
        <v>2658</v>
      </c>
      <c r="J217" s="12">
        <v>2508</v>
      </c>
      <c r="K217" s="12">
        <v>2358</v>
      </c>
      <c r="L217" s="5">
        <v>100</v>
      </c>
      <c r="M217" s="6">
        <v>102.52486610558532</v>
      </c>
      <c r="N217" s="6">
        <v>105.73833205814842</v>
      </c>
      <c r="O217" s="6">
        <v>104.6671767406274</v>
      </c>
      <c r="P217" s="6">
        <v>101.6832440703902</v>
      </c>
      <c r="Q217" s="6">
        <v>95.944912012241772</v>
      </c>
      <c r="R217" s="6">
        <v>90.206579954093343</v>
      </c>
    </row>
    <row r="218" spans="1:18" x14ac:dyDescent="0.4">
      <c r="A218">
        <v>2384</v>
      </c>
      <c r="B218">
        <v>3</v>
      </c>
      <c r="C218" t="s">
        <v>191</v>
      </c>
      <c r="D218" t="s">
        <v>213</v>
      </c>
      <c r="E218" s="11">
        <v>2497</v>
      </c>
      <c r="F218" s="12">
        <v>2635</v>
      </c>
      <c r="G218" s="12">
        <v>2691</v>
      </c>
      <c r="H218" s="12">
        <v>2582</v>
      </c>
      <c r="I218" s="12">
        <v>2488</v>
      </c>
      <c r="J218" s="12">
        <v>2368</v>
      </c>
      <c r="K218" s="12">
        <v>2226</v>
      </c>
      <c r="L218" s="5">
        <v>100</v>
      </c>
      <c r="M218" s="6">
        <v>105.52663195835001</v>
      </c>
      <c r="N218" s="6">
        <v>107.76932318782539</v>
      </c>
      <c r="O218" s="6">
        <v>103.40408490188227</v>
      </c>
      <c r="P218" s="6">
        <v>99.639567480977178</v>
      </c>
      <c r="Q218" s="6">
        <v>94.833800560672813</v>
      </c>
      <c r="R218" s="6">
        <v>89.146976371645977</v>
      </c>
    </row>
    <row r="219" spans="1:18" x14ac:dyDescent="0.4">
      <c r="A219">
        <v>2387</v>
      </c>
      <c r="B219">
        <v>3</v>
      </c>
      <c r="C219" t="s">
        <v>191</v>
      </c>
      <c r="D219" t="s">
        <v>214</v>
      </c>
      <c r="E219" s="11">
        <v>2288</v>
      </c>
      <c r="F219" s="12">
        <v>2372</v>
      </c>
      <c r="G219" s="12">
        <v>2390</v>
      </c>
      <c r="H219" s="12">
        <v>2300</v>
      </c>
      <c r="I219" s="12">
        <v>2064</v>
      </c>
      <c r="J219" s="12">
        <v>1851</v>
      </c>
      <c r="K219" s="12">
        <v>1581</v>
      </c>
      <c r="L219" s="5">
        <v>100</v>
      </c>
      <c r="M219" s="6">
        <v>103.67132867132867</v>
      </c>
      <c r="N219" s="6">
        <v>104.45804195804196</v>
      </c>
      <c r="O219" s="6">
        <v>100.52447552447552</v>
      </c>
      <c r="P219" s="6">
        <v>90.209790209790214</v>
      </c>
      <c r="Q219" s="6">
        <v>80.900349650349639</v>
      </c>
      <c r="R219" s="6">
        <v>69.099650349650361</v>
      </c>
    </row>
    <row r="220" spans="1:18" x14ac:dyDescent="0.4">
      <c r="A220">
        <v>2401</v>
      </c>
      <c r="B220">
        <v>3</v>
      </c>
      <c r="C220" t="s">
        <v>191</v>
      </c>
      <c r="D220" t="s">
        <v>215</v>
      </c>
      <c r="E220" s="11">
        <v>2417</v>
      </c>
      <c r="F220" s="12">
        <v>2611</v>
      </c>
      <c r="G220" s="12">
        <v>2760</v>
      </c>
      <c r="H220" s="12">
        <v>2749</v>
      </c>
      <c r="I220" s="12">
        <v>2573</v>
      </c>
      <c r="J220" s="12">
        <v>2369</v>
      </c>
      <c r="K220" s="12">
        <v>2245</v>
      </c>
      <c r="L220" s="5">
        <v>100</v>
      </c>
      <c r="M220" s="6">
        <v>108.02647910633016</v>
      </c>
      <c r="N220" s="6">
        <v>114.19114604882085</v>
      </c>
      <c r="O220" s="6">
        <v>113.73603640877121</v>
      </c>
      <c r="P220" s="6">
        <v>106.45428216797683</v>
      </c>
      <c r="Q220" s="6">
        <v>98.014067025237892</v>
      </c>
      <c r="R220" s="6">
        <v>92.883740173769141</v>
      </c>
    </row>
    <row r="221" spans="1:18" x14ac:dyDescent="0.4">
      <c r="A221">
        <v>2402</v>
      </c>
      <c r="B221">
        <v>3</v>
      </c>
      <c r="C221" t="s">
        <v>191</v>
      </c>
      <c r="D221" t="s">
        <v>216</v>
      </c>
      <c r="E221" s="11">
        <v>3050</v>
      </c>
      <c r="F221" s="12">
        <v>3313</v>
      </c>
      <c r="G221" s="12">
        <v>3536</v>
      </c>
      <c r="H221" s="12">
        <v>3413</v>
      </c>
      <c r="I221" s="12">
        <v>3153</v>
      </c>
      <c r="J221" s="12">
        <v>2850</v>
      </c>
      <c r="K221" s="12">
        <v>2697</v>
      </c>
      <c r="L221" s="5">
        <v>100</v>
      </c>
      <c r="M221" s="6">
        <v>108.62295081967213</v>
      </c>
      <c r="N221" s="6">
        <v>115.9344262295082</v>
      </c>
      <c r="O221" s="6">
        <v>111.90163934426229</v>
      </c>
      <c r="P221" s="6">
        <v>103.37704918032786</v>
      </c>
      <c r="Q221" s="6">
        <v>93.442622950819683</v>
      </c>
      <c r="R221" s="6">
        <v>88.426229508196712</v>
      </c>
    </row>
    <row r="222" spans="1:18" x14ac:dyDescent="0.4">
      <c r="A222">
        <v>2405</v>
      </c>
      <c r="B222">
        <v>3</v>
      </c>
      <c r="C222" t="s">
        <v>191</v>
      </c>
      <c r="D222" t="s">
        <v>217</v>
      </c>
      <c r="E222" s="11">
        <v>1777</v>
      </c>
      <c r="F222" s="12">
        <v>1920</v>
      </c>
      <c r="G222" s="12">
        <v>2141</v>
      </c>
      <c r="H222" s="12">
        <v>2165</v>
      </c>
      <c r="I222" s="12">
        <v>2069</v>
      </c>
      <c r="J222" s="12">
        <v>2016</v>
      </c>
      <c r="K222" s="12">
        <v>2049</v>
      </c>
      <c r="L222" s="5">
        <v>100</v>
      </c>
      <c r="M222" s="6">
        <v>108.04727068092291</v>
      </c>
      <c r="N222" s="6">
        <v>120.4839617332583</v>
      </c>
      <c r="O222" s="6">
        <v>121.83455261676983</v>
      </c>
      <c r="P222" s="6">
        <v>116.43218908272371</v>
      </c>
      <c r="Q222" s="6">
        <v>113.44963421496905</v>
      </c>
      <c r="R222" s="6">
        <v>115.3066966797974</v>
      </c>
    </row>
    <row r="223" spans="1:18" x14ac:dyDescent="0.4">
      <c r="A223">
        <v>2406</v>
      </c>
      <c r="B223">
        <v>3</v>
      </c>
      <c r="C223" t="s">
        <v>191</v>
      </c>
      <c r="D223" t="s">
        <v>218</v>
      </c>
      <c r="E223" s="11">
        <v>922</v>
      </c>
      <c r="F223" s="12">
        <v>999</v>
      </c>
      <c r="G223" s="12">
        <v>1024</v>
      </c>
      <c r="H223" s="12">
        <v>960</v>
      </c>
      <c r="I223" s="12">
        <v>903</v>
      </c>
      <c r="J223" s="12">
        <v>854</v>
      </c>
      <c r="K223" s="12">
        <v>818</v>
      </c>
      <c r="L223" s="5">
        <v>100</v>
      </c>
      <c r="M223" s="6">
        <v>108.35140997830803</v>
      </c>
      <c r="N223" s="6">
        <v>111.06290672451193</v>
      </c>
      <c r="O223" s="6">
        <v>104.12147505422993</v>
      </c>
      <c r="P223" s="6">
        <v>97.939262472885034</v>
      </c>
      <c r="Q223" s="6">
        <v>92.624728850325383</v>
      </c>
      <c r="R223" s="6">
        <v>88.720173535791758</v>
      </c>
    </row>
    <row r="224" spans="1:18" x14ac:dyDescent="0.4">
      <c r="A224">
        <v>2408</v>
      </c>
      <c r="B224">
        <v>3</v>
      </c>
      <c r="C224" t="s">
        <v>191</v>
      </c>
      <c r="D224" t="s">
        <v>219</v>
      </c>
      <c r="E224" s="11">
        <v>3354</v>
      </c>
      <c r="F224" s="12">
        <v>3610</v>
      </c>
      <c r="G224" s="12">
        <v>3777</v>
      </c>
      <c r="H224" s="12">
        <v>3765</v>
      </c>
      <c r="I224" s="12">
        <v>3559</v>
      </c>
      <c r="J224" s="12">
        <v>3295</v>
      </c>
      <c r="K224" s="12">
        <v>3155</v>
      </c>
      <c r="L224" s="5">
        <v>100</v>
      </c>
      <c r="M224" s="6">
        <v>107.63267740011926</v>
      </c>
      <c r="N224" s="6">
        <v>112.61180679785332</v>
      </c>
      <c r="O224" s="6">
        <v>112.25402504472272</v>
      </c>
      <c r="P224" s="6">
        <v>106.11210494931424</v>
      </c>
      <c r="Q224" s="6">
        <v>98.24090638044126</v>
      </c>
      <c r="R224" s="6">
        <v>94.066785927251033</v>
      </c>
    </row>
    <row r="225" spans="1:18" x14ac:dyDescent="0.4">
      <c r="A225">
        <v>2411</v>
      </c>
      <c r="B225">
        <v>3</v>
      </c>
      <c r="C225" t="s">
        <v>191</v>
      </c>
      <c r="D225" t="s">
        <v>220</v>
      </c>
      <c r="E225" s="11">
        <v>1228</v>
      </c>
      <c r="F225" s="12">
        <v>1377</v>
      </c>
      <c r="G225" s="12">
        <v>1576</v>
      </c>
      <c r="H225" s="12">
        <v>1667</v>
      </c>
      <c r="I225" s="12">
        <v>1668</v>
      </c>
      <c r="J225" s="12">
        <v>1650</v>
      </c>
      <c r="K225" s="12">
        <v>1673</v>
      </c>
      <c r="L225" s="5">
        <v>100</v>
      </c>
      <c r="M225" s="6">
        <v>112.13355048859934</v>
      </c>
      <c r="N225" s="6">
        <v>128.33876221498372</v>
      </c>
      <c r="O225" s="6">
        <v>135.74918566775244</v>
      </c>
      <c r="P225" s="6">
        <v>135.83061889250814</v>
      </c>
      <c r="Q225" s="6">
        <v>134.36482084690553</v>
      </c>
      <c r="R225" s="6">
        <v>136.23778501628664</v>
      </c>
    </row>
    <row r="226" spans="1:18" x14ac:dyDescent="0.4">
      <c r="A226">
        <v>2412</v>
      </c>
      <c r="B226">
        <v>3</v>
      </c>
      <c r="C226" t="s">
        <v>191</v>
      </c>
      <c r="D226" t="s">
        <v>221</v>
      </c>
      <c r="E226" s="11">
        <v>3050</v>
      </c>
      <c r="F226" s="12">
        <v>3681</v>
      </c>
      <c r="G226" s="12">
        <v>4305</v>
      </c>
      <c r="H226" s="12">
        <v>4545</v>
      </c>
      <c r="I226" s="12">
        <v>4628</v>
      </c>
      <c r="J226" s="12">
        <v>4786</v>
      </c>
      <c r="K226" s="12">
        <v>5061</v>
      </c>
      <c r="L226" s="5">
        <v>100</v>
      </c>
      <c r="M226" s="6">
        <v>120.68852459016392</v>
      </c>
      <c r="N226" s="6">
        <v>141.14754098360655</v>
      </c>
      <c r="O226" s="6">
        <v>149.01639344262293</v>
      </c>
      <c r="P226" s="6">
        <v>151.73770491803279</v>
      </c>
      <c r="Q226" s="6">
        <v>156.91803278688525</v>
      </c>
      <c r="R226" s="6">
        <v>165.9344262295082</v>
      </c>
    </row>
    <row r="227" spans="1:18" x14ac:dyDescent="0.4">
      <c r="A227">
        <v>2423</v>
      </c>
      <c r="B227">
        <v>3</v>
      </c>
      <c r="C227" t="s">
        <v>191</v>
      </c>
      <c r="D227" t="s">
        <v>222</v>
      </c>
      <c r="E227" s="11">
        <v>839</v>
      </c>
      <c r="F227" s="12">
        <v>909</v>
      </c>
      <c r="G227" s="12">
        <v>1031</v>
      </c>
      <c r="H227" s="12">
        <v>1023</v>
      </c>
      <c r="I227" s="12">
        <v>971</v>
      </c>
      <c r="J227" s="12">
        <v>877</v>
      </c>
      <c r="K227" s="12">
        <v>813</v>
      </c>
      <c r="L227" s="5">
        <v>100</v>
      </c>
      <c r="M227" s="6">
        <v>108.34326579261024</v>
      </c>
      <c r="N227" s="6">
        <v>122.8843861740167</v>
      </c>
      <c r="O227" s="6">
        <v>121.93087008343267</v>
      </c>
      <c r="P227" s="6">
        <v>115.73301549463648</v>
      </c>
      <c r="Q227" s="6">
        <v>104.52920143027413</v>
      </c>
      <c r="R227" s="6">
        <v>96.901072705601905</v>
      </c>
    </row>
    <row r="228" spans="1:18" x14ac:dyDescent="0.4">
      <c r="A228">
        <v>2424</v>
      </c>
      <c r="B228">
        <v>3</v>
      </c>
      <c r="C228" t="s">
        <v>191</v>
      </c>
      <c r="D228" t="s">
        <v>223</v>
      </c>
      <c r="E228" s="11">
        <v>1123</v>
      </c>
      <c r="F228" s="12">
        <v>1088</v>
      </c>
      <c r="G228" s="12">
        <v>1167</v>
      </c>
      <c r="H228" s="12">
        <v>1184</v>
      </c>
      <c r="I228" s="12">
        <v>1120</v>
      </c>
      <c r="J228" s="12">
        <v>1024</v>
      </c>
      <c r="K228" s="12">
        <v>951</v>
      </c>
      <c r="L228" s="5">
        <v>100</v>
      </c>
      <c r="M228" s="6">
        <v>96.8833481745325</v>
      </c>
      <c r="N228" s="6">
        <v>103.91807658058771</v>
      </c>
      <c r="O228" s="6">
        <v>105.43187889581478</v>
      </c>
      <c r="P228" s="6">
        <v>99.732858414959921</v>
      </c>
      <c r="Q228" s="6">
        <v>91.184327693677645</v>
      </c>
      <c r="R228" s="6">
        <v>84.68388245770258</v>
      </c>
    </row>
    <row r="229" spans="1:18" x14ac:dyDescent="0.4">
      <c r="A229">
        <v>2425</v>
      </c>
      <c r="B229">
        <v>3</v>
      </c>
      <c r="C229" t="s">
        <v>191</v>
      </c>
      <c r="D229" t="s">
        <v>224</v>
      </c>
      <c r="E229" s="11">
        <v>385</v>
      </c>
      <c r="F229" s="12">
        <v>375</v>
      </c>
      <c r="G229" s="12">
        <v>397</v>
      </c>
      <c r="H229" s="12">
        <v>373</v>
      </c>
      <c r="I229" s="12">
        <v>333</v>
      </c>
      <c r="J229" s="12">
        <v>290</v>
      </c>
      <c r="K229" s="12">
        <v>271</v>
      </c>
      <c r="L229" s="5">
        <v>100</v>
      </c>
      <c r="M229" s="6">
        <v>97.402597402597408</v>
      </c>
      <c r="N229" s="6">
        <v>103.11688311688312</v>
      </c>
      <c r="O229" s="6">
        <v>96.883116883116884</v>
      </c>
      <c r="P229" s="6">
        <v>86.493506493506487</v>
      </c>
      <c r="Q229" s="6">
        <v>75.324675324675326</v>
      </c>
      <c r="R229" s="6">
        <v>70.389610389610397</v>
      </c>
    </row>
    <row r="230" spans="1:18" x14ac:dyDescent="0.4">
      <c r="A230">
        <v>2426</v>
      </c>
      <c r="B230">
        <v>3</v>
      </c>
      <c r="C230" t="s">
        <v>191</v>
      </c>
      <c r="D230" t="s">
        <v>225</v>
      </c>
      <c r="E230" s="11">
        <v>458</v>
      </c>
      <c r="F230" s="12">
        <v>443</v>
      </c>
      <c r="G230" s="12">
        <v>473</v>
      </c>
      <c r="H230" s="12">
        <v>441</v>
      </c>
      <c r="I230" s="12">
        <v>382</v>
      </c>
      <c r="J230" s="12">
        <v>334</v>
      </c>
      <c r="K230" s="12">
        <v>294</v>
      </c>
      <c r="L230" s="5">
        <v>100</v>
      </c>
      <c r="M230" s="6">
        <v>96.724890829694317</v>
      </c>
      <c r="N230" s="6">
        <v>103.27510917030567</v>
      </c>
      <c r="O230" s="6">
        <v>96.288209606986896</v>
      </c>
      <c r="P230" s="6">
        <v>83.406113537117903</v>
      </c>
      <c r="Q230" s="6">
        <v>72.925764192139738</v>
      </c>
      <c r="R230" s="6">
        <v>64.192139737991269</v>
      </c>
    </row>
    <row r="231" spans="1:18" x14ac:dyDescent="0.4">
      <c r="A231">
        <v>2441</v>
      </c>
      <c r="B231">
        <v>3</v>
      </c>
      <c r="C231" t="s">
        <v>191</v>
      </c>
      <c r="D231" t="s">
        <v>226</v>
      </c>
      <c r="E231" s="11">
        <v>2048</v>
      </c>
      <c r="F231" s="12">
        <v>2117</v>
      </c>
      <c r="G231" s="12">
        <v>2155</v>
      </c>
      <c r="H231" s="12">
        <v>2017</v>
      </c>
      <c r="I231" s="12">
        <v>1880</v>
      </c>
      <c r="J231" s="12">
        <v>1724</v>
      </c>
      <c r="K231" s="12">
        <v>1592</v>
      </c>
      <c r="L231" s="5">
        <v>100</v>
      </c>
      <c r="M231" s="6">
        <v>103.369140625</v>
      </c>
      <c r="N231" s="6">
        <v>105.224609375</v>
      </c>
      <c r="O231" s="6">
        <v>98.486328125</v>
      </c>
      <c r="P231" s="6">
        <v>91.796875</v>
      </c>
      <c r="Q231" s="6">
        <v>84.1796875</v>
      </c>
      <c r="R231" s="6">
        <v>77.734375</v>
      </c>
    </row>
    <row r="232" spans="1:18" x14ac:dyDescent="0.4">
      <c r="A232">
        <v>2442</v>
      </c>
      <c r="B232">
        <v>3</v>
      </c>
      <c r="C232" t="s">
        <v>191</v>
      </c>
      <c r="D232" t="s">
        <v>227</v>
      </c>
      <c r="E232" s="11">
        <v>3375</v>
      </c>
      <c r="F232" s="12">
        <v>3698</v>
      </c>
      <c r="G232" s="12">
        <v>3881</v>
      </c>
      <c r="H232" s="12">
        <v>3847</v>
      </c>
      <c r="I232" s="12">
        <v>3659</v>
      </c>
      <c r="J232" s="12">
        <v>3336</v>
      </c>
      <c r="K232" s="12">
        <v>3068</v>
      </c>
      <c r="L232" s="5">
        <v>100</v>
      </c>
      <c r="M232" s="6">
        <v>109.57037037037037</v>
      </c>
      <c r="N232" s="6">
        <v>114.9925925925926</v>
      </c>
      <c r="O232" s="6">
        <v>113.98518518518519</v>
      </c>
      <c r="P232" s="6">
        <v>108.4148148148148</v>
      </c>
      <c r="Q232" s="6">
        <v>98.844444444444449</v>
      </c>
      <c r="R232" s="6">
        <v>90.903703703703712</v>
      </c>
    </row>
    <row r="233" spans="1:18" x14ac:dyDescent="0.4">
      <c r="A233">
        <v>2443</v>
      </c>
      <c r="B233">
        <v>3</v>
      </c>
      <c r="C233" t="s">
        <v>191</v>
      </c>
      <c r="D233" t="s">
        <v>228</v>
      </c>
      <c r="E233" s="11">
        <v>1193</v>
      </c>
      <c r="F233" s="12">
        <v>1203</v>
      </c>
      <c r="G233" s="12">
        <v>1237</v>
      </c>
      <c r="H233" s="12">
        <v>1204</v>
      </c>
      <c r="I233" s="12">
        <v>1119</v>
      </c>
      <c r="J233" s="12">
        <v>1005</v>
      </c>
      <c r="K233" s="12">
        <v>901</v>
      </c>
      <c r="L233" s="5">
        <v>100</v>
      </c>
      <c r="M233" s="6">
        <v>100.83822296730931</v>
      </c>
      <c r="N233" s="6">
        <v>103.68818105616093</v>
      </c>
      <c r="O233" s="6">
        <v>100.92204526404022</v>
      </c>
      <c r="P233" s="6">
        <v>93.797150041911152</v>
      </c>
      <c r="Q233" s="6">
        <v>84.241408214585078</v>
      </c>
      <c r="R233" s="6">
        <v>75.523889354568325</v>
      </c>
    </row>
    <row r="234" spans="1:18" x14ac:dyDescent="0.4">
      <c r="A234">
        <v>2445</v>
      </c>
      <c r="B234">
        <v>3</v>
      </c>
      <c r="C234" t="s">
        <v>191</v>
      </c>
      <c r="D234" t="s">
        <v>229</v>
      </c>
      <c r="E234" s="11">
        <v>3573</v>
      </c>
      <c r="F234" s="12">
        <v>3799</v>
      </c>
      <c r="G234" s="12">
        <v>3984</v>
      </c>
      <c r="H234" s="12">
        <v>3927</v>
      </c>
      <c r="I234" s="12">
        <v>3814</v>
      </c>
      <c r="J234" s="12">
        <v>3627</v>
      </c>
      <c r="K234" s="12">
        <v>3378</v>
      </c>
      <c r="L234" s="5">
        <v>100</v>
      </c>
      <c r="M234" s="6">
        <v>106.325216904562</v>
      </c>
      <c r="N234" s="6">
        <v>111.50293870696892</v>
      </c>
      <c r="O234" s="6">
        <v>109.90764063811922</v>
      </c>
      <c r="P234" s="6">
        <v>106.74503218583824</v>
      </c>
      <c r="Q234" s="6">
        <v>101.51133501259446</v>
      </c>
      <c r="R234" s="6">
        <v>94.542401343408898</v>
      </c>
    </row>
    <row r="235" spans="1:18" x14ac:dyDescent="0.4">
      <c r="A235">
        <v>2446</v>
      </c>
      <c r="B235">
        <v>3</v>
      </c>
      <c r="C235" t="s">
        <v>191</v>
      </c>
      <c r="D235" t="s">
        <v>230</v>
      </c>
      <c r="E235" s="11">
        <v>2008</v>
      </c>
      <c r="F235" s="12">
        <v>2354</v>
      </c>
      <c r="G235" s="12">
        <v>2770</v>
      </c>
      <c r="H235" s="12">
        <v>2963</v>
      </c>
      <c r="I235" s="12">
        <v>3007</v>
      </c>
      <c r="J235" s="12">
        <v>2988</v>
      </c>
      <c r="K235" s="12">
        <v>2860</v>
      </c>
      <c r="L235" s="5">
        <v>100</v>
      </c>
      <c r="M235" s="6">
        <v>117.23107569721117</v>
      </c>
      <c r="N235" s="6">
        <v>137.94820717131475</v>
      </c>
      <c r="O235" s="6">
        <v>147.5597609561753</v>
      </c>
      <c r="P235" s="6">
        <v>149.75099601593624</v>
      </c>
      <c r="Q235" s="6">
        <v>148.80478087649402</v>
      </c>
      <c r="R235" s="6">
        <v>142.43027888446215</v>
      </c>
    </row>
    <row r="236" spans="1:18" x14ac:dyDescent="0.4">
      <c r="A236">
        <v>2450</v>
      </c>
      <c r="B236">
        <v>3</v>
      </c>
      <c r="C236" t="s">
        <v>191</v>
      </c>
      <c r="D236" t="s">
        <v>231</v>
      </c>
      <c r="E236" s="11">
        <v>615</v>
      </c>
      <c r="F236" s="12">
        <v>605</v>
      </c>
      <c r="G236" s="12">
        <v>605</v>
      </c>
      <c r="H236" s="12">
        <v>580</v>
      </c>
      <c r="I236" s="12">
        <v>518</v>
      </c>
      <c r="J236" s="12">
        <v>430</v>
      </c>
      <c r="K236" s="12">
        <v>359</v>
      </c>
      <c r="L236" s="5">
        <v>100</v>
      </c>
      <c r="M236" s="6">
        <v>98.373983739837399</v>
      </c>
      <c r="N236" s="6">
        <v>98.373983739837399</v>
      </c>
      <c r="O236" s="6">
        <v>94.308943089430898</v>
      </c>
      <c r="P236" s="6">
        <v>84.22764227642277</v>
      </c>
      <c r="Q236" s="6">
        <v>69.918699186991873</v>
      </c>
      <c r="R236" s="6">
        <v>58.373983739837399</v>
      </c>
    </row>
    <row r="237" spans="1:18" hidden="1" x14ac:dyDescent="0.4">
      <c r="A237">
        <v>3000</v>
      </c>
      <c r="B237" t="s">
        <v>0</v>
      </c>
      <c r="C237" t="s">
        <v>232</v>
      </c>
      <c r="E237" s="11">
        <v>215325</v>
      </c>
      <c r="F237" s="12">
        <v>233054</v>
      </c>
      <c r="G237" s="12">
        <v>245281</v>
      </c>
      <c r="H237" s="12">
        <v>245097</v>
      </c>
      <c r="I237" s="12">
        <v>238962</v>
      </c>
      <c r="J237" s="12">
        <v>229891</v>
      </c>
      <c r="K237" s="12">
        <v>228075</v>
      </c>
      <c r="L237" s="5">
        <v>100</v>
      </c>
      <c r="M237" s="6">
        <v>108.2336003715314</v>
      </c>
      <c r="N237" s="6">
        <v>113.9119934982004</v>
      </c>
      <c r="O237" s="6">
        <v>113.82654127481713</v>
      </c>
      <c r="P237" s="6">
        <v>110.977359804946</v>
      </c>
      <c r="Q237" s="6">
        <v>106.7646580750029</v>
      </c>
      <c r="R237" s="6">
        <v>105.92128178335074</v>
      </c>
    </row>
    <row r="238" spans="1:18" hidden="1" x14ac:dyDescent="0.4">
      <c r="A238">
        <v>3201</v>
      </c>
      <c r="B238">
        <v>2</v>
      </c>
      <c r="C238" t="s">
        <v>232</v>
      </c>
      <c r="D238" t="s">
        <v>233</v>
      </c>
      <c r="E238" s="11">
        <v>41637</v>
      </c>
      <c r="F238" s="12">
        <v>48004</v>
      </c>
      <c r="G238" s="12">
        <v>52193</v>
      </c>
      <c r="H238" s="12">
        <v>54322</v>
      </c>
      <c r="I238" s="12">
        <v>55404</v>
      </c>
      <c r="J238" s="12">
        <v>55837</v>
      </c>
      <c r="K238" s="12">
        <v>58245</v>
      </c>
      <c r="L238" s="5">
        <v>100</v>
      </c>
      <c r="M238" s="6">
        <v>115.29168768162931</v>
      </c>
      <c r="N238" s="6">
        <v>125.3524509450729</v>
      </c>
      <c r="O238" s="6">
        <v>130.46569157239955</v>
      </c>
      <c r="P238" s="6">
        <v>133.0643418113697</v>
      </c>
      <c r="Q238" s="6">
        <v>134.10428224896128</v>
      </c>
      <c r="R238" s="6">
        <v>139.88759997117947</v>
      </c>
    </row>
    <row r="239" spans="1:18" hidden="1" x14ac:dyDescent="0.4">
      <c r="A239">
        <v>3202</v>
      </c>
      <c r="B239">
        <v>2</v>
      </c>
      <c r="C239" t="s">
        <v>232</v>
      </c>
      <c r="D239" t="s">
        <v>234</v>
      </c>
      <c r="E239" s="11">
        <v>10401</v>
      </c>
      <c r="F239" s="12">
        <v>11043</v>
      </c>
      <c r="G239" s="12">
        <v>11026</v>
      </c>
      <c r="H239" s="12">
        <v>10442</v>
      </c>
      <c r="I239" s="12">
        <v>9723</v>
      </c>
      <c r="J239" s="12">
        <v>9058</v>
      </c>
      <c r="K239" s="12">
        <v>8609</v>
      </c>
      <c r="L239" s="5">
        <v>100</v>
      </c>
      <c r="M239" s="6">
        <v>106.17248341505625</v>
      </c>
      <c r="N239" s="6">
        <v>106.00903759253917</v>
      </c>
      <c r="O239" s="6">
        <v>100.39419286607057</v>
      </c>
      <c r="P239" s="6">
        <v>93.481396019613499</v>
      </c>
      <c r="Q239" s="6">
        <v>87.087780021151815</v>
      </c>
      <c r="R239" s="6">
        <v>82.770887414671662</v>
      </c>
    </row>
    <row r="240" spans="1:18" hidden="1" x14ac:dyDescent="0.4">
      <c r="A240">
        <v>3203</v>
      </c>
      <c r="B240">
        <v>2</v>
      </c>
      <c r="C240" t="s">
        <v>232</v>
      </c>
      <c r="D240" t="s">
        <v>235</v>
      </c>
      <c r="E240" s="11">
        <v>7288</v>
      </c>
      <c r="F240" s="12">
        <v>7579</v>
      </c>
      <c r="G240" s="12">
        <v>7636</v>
      </c>
      <c r="H240" s="12">
        <v>7249</v>
      </c>
      <c r="I240" s="12">
        <v>7025</v>
      </c>
      <c r="J240" s="12">
        <v>6687</v>
      </c>
      <c r="K240" s="12">
        <v>6485</v>
      </c>
      <c r="L240" s="5">
        <v>100</v>
      </c>
      <c r="M240" s="6">
        <v>103.99286498353457</v>
      </c>
      <c r="N240" s="6">
        <v>104.77497255762897</v>
      </c>
      <c r="O240" s="6">
        <v>99.464873765093316</v>
      </c>
      <c r="P240" s="6">
        <v>96.391328210757408</v>
      </c>
      <c r="Q240" s="6">
        <v>91.75356750823272</v>
      </c>
      <c r="R240" s="6">
        <v>88.981888035126232</v>
      </c>
    </row>
    <row r="241" spans="1:18" hidden="1" x14ac:dyDescent="0.4">
      <c r="A241">
        <v>3205</v>
      </c>
      <c r="B241">
        <v>2</v>
      </c>
      <c r="C241" t="s">
        <v>232</v>
      </c>
      <c r="D241" t="s">
        <v>236</v>
      </c>
      <c r="E241" s="11">
        <v>17592</v>
      </c>
      <c r="F241" s="12">
        <v>18845</v>
      </c>
      <c r="G241" s="12">
        <v>19414</v>
      </c>
      <c r="H241" s="12">
        <v>19008</v>
      </c>
      <c r="I241" s="12">
        <v>18177</v>
      </c>
      <c r="J241" s="12">
        <v>17546</v>
      </c>
      <c r="K241" s="12">
        <v>17591</v>
      </c>
      <c r="L241" s="5">
        <v>100</v>
      </c>
      <c r="M241" s="6">
        <v>107.1225557071396</v>
      </c>
      <c r="N241" s="6">
        <v>110.35698044565711</v>
      </c>
      <c r="O241" s="6">
        <v>108.04911323328785</v>
      </c>
      <c r="P241" s="6">
        <v>103.32537517053207</v>
      </c>
      <c r="Q241" s="6">
        <v>99.738517507958164</v>
      </c>
      <c r="R241" s="6">
        <v>99.994315597999091</v>
      </c>
    </row>
    <row r="242" spans="1:18" hidden="1" x14ac:dyDescent="0.4">
      <c r="A242">
        <v>3206</v>
      </c>
      <c r="B242">
        <v>2</v>
      </c>
      <c r="C242" t="s">
        <v>232</v>
      </c>
      <c r="D242" t="s">
        <v>237</v>
      </c>
      <c r="E242" s="11">
        <v>12894</v>
      </c>
      <c r="F242" s="12">
        <v>14593</v>
      </c>
      <c r="G242" s="12">
        <v>15832</v>
      </c>
      <c r="H242" s="12">
        <v>16070</v>
      </c>
      <c r="I242" s="12">
        <v>16159</v>
      </c>
      <c r="J242" s="12">
        <v>16506</v>
      </c>
      <c r="K242" s="12">
        <v>17835</v>
      </c>
      <c r="L242" s="5">
        <v>100</v>
      </c>
      <c r="M242" s="6">
        <v>113.1766713199938</v>
      </c>
      <c r="N242" s="6">
        <v>122.78579184116643</v>
      </c>
      <c r="O242" s="6">
        <v>124.63161160229564</v>
      </c>
      <c r="P242" s="6">
        <v>125.32185512641539</v>
      </c>
      <c r="Q242" s="6">
        <v>128.01302931596089</v>
      </c>
      <c r="R242" s="6">
        <v>138.32014890646812</v>
      </c>
    </row>
    <row r="243" spans="1:18" hidden="1" x14ac:dyDescent="0.4">
      <c r="A243">
        <v>3207</v>
      </c>
      <c r="B243">
        <v>2</v>
      </c>
      <c r="C243" t="s">
        <v>232</v>
      </c>
      <c r="D243" t="s">
        <v>238</v>
      </c>
      <c r="E243" s="11">
        <v>5876</v>
      </c>
      <c r="F243" s="12">
        <v>6346</v>
      </c>
      <c r="G243" s="12">
        <v>6726</v>
      </c>
      <c r="H243" s="12">
        <v>6861</v>
      </c>
      <c r="I243" s="12">
        <v>6763</v>
      </c>
      <c r="J243" s="12">
        <v>6564</v>
      </c>
      <c r="K243" s="12">
        <v>6312</v>
      </c>
      <c r="L243" s="5">
        <v>100</v>
      </c>
      <c r="M243" s="6">
        <v>107.99863852961198</v>
      </c>
      <c r="N243" s="6">
        <v>114.46562287270253</v>
      </c>
      <c r="O243" s="6">
        <v>116.76310415248467</v>
      </c>
      <c r="P243" s="6">
        <v>115.09530292716133</v>
      </c>
      <c r="Q243" s="6">
        <v>111.70864533696391</v>
      </c>
      <c r="R243" s="6">
        <v>107.42001361470388</v>
      </c>
    </row>
    <row r="244" spans="1:18" hidden="1" x14ac:dyDescent="0.4">
      <c r="A244">
        <v>3208</v>
      </c>
      <c r="B244">
        <v>2</v>
      </c>
      <c r="C244" t="s">
        <v>232</v>
      </c>
      <c r="D244" t="s">
        <v>239</v>
      </c>
      <c r="E244" s="11">
        <v>5824</v>
      </c>
      <c r="F244" s="12">
        <v>5858</v>
      </c>
      <c r="G244" s="12">
        <v>5872</v>
      </c>
      <c r="H244" s="12">
        <v>5802</v>
      </c>
      <c r="I244" s="12">
        <v>5415</v>
      </c>
      <c r="J244" s="12">
        <v>4892</v>
      </c>
      <c r="K244" s="12">
        <v>4433</v>
      </c>
      <c r="L244" s="5">
        <v>100</v>
      </c>
      <c r="M244" s="6">
        <v>100.58379120879121</v>
      </c>
      <c r="N244" s="6">
        <v>100.82417582417582</v>
      </c>
      <c r="O244" s="6">
        <v>99.622252747252745</v>
      </c>
      <c r="P244" s="6">
        <v>92.977335164835168</v>
      </c>
      <c r="Q244" s="6">
        <v>83.997252747252745</v>
      </c>
      <c r="R244" s="6">
        <v>76.116071428571431</v>
      </c>
    </row>
    <row r="245" spans="1:18" hidden="1" x14ac:dyDescent="0.4">
      <c r="A245">
        <v>3209</v>
      </c>
      <c r="B245">
        <v>2</v>
      </c>
      <c r="C245" t="s">
        <v>232</v>
      </c>
      <c r="D245" t="s">
        <v>240</v>
      </c>
      <c r="E245" s="11">
        <v>22247</v>
      </c>
      <c r="F245" s="12">
        <v>23066</v>
      </c>
      <c r="G245" s="12">
        <v>24099</v>
      </c>
      <c r="H245" s="12">
        <v>23950</v>
      </c>
      <c r="I245" s="12">
        <v>22943</v>
      </c>
      <c r="J245" s="12">
        <v>21216</v>
      </c>
      <c r="K245" s="12">
        <v>20219</v>
      </c>
      <c r="L245" s="5">
        <v>100</v>
      </c>
      <c r="M245" s="6">
        <v>103.68139524430259</v>
      </c>
      <c r="N245" s="6">
        <v>108.32471793949745</v>
      </c>
      <c r="O245" s="6">
        <v>107.65496471434351</v>
      </c>
      <c r="P245" s="6">
        <v>103.12851170944397</v>
      </c>
      <c r="Q245" s="6">
        <v>95.365667280981697</v>
      </c>
      <c r="R245" s="6">
        <v>90.884164156964985</v>
      </c>
    </row>
    <row r="246" spans="1:18" hidden="1" x14ac:dyDescent="0.4">
      <c r="A246">
        <v>3210</v>
      </c>
      <c r="B246">
        <v>2</v>
      </c>
      <c r="C246" t="s">
        <v>232</v>
      </c>
      <c r="D246" t="s">
        <v>241</v>
      </c>
      <c r="E246" s="11">
        <v>4185</v>
      </c>
      <c r="F246" s="12">
        <v>4351</v>
      </c>
      <c r="G246" s="12">
        <v>4322</v>
      </c>
      <c r="H246" s="12">
        <v>4121</v>
      </c>
      <c r="I246" s="12">
        <v>3948</v>
      </c>
      <c r="J246" s="12">
        <v>3763</v>
      </c>
      <c r="K246" s="12">
        <v>3560</v>
      </c>
      <c r="L246" s="5">
        <v>100</v>
      </c>
      <c r="M246" s="6">
        <v>103.96654719235366</v>
      </c>
      <c r="N246" s="6">
        <v>103.273596176822</v>
      </c>
      <c r="O246" s="6">
        <v>98.470728793309434</v>
      </c>
      <c r="P246" s="6">
        <v>94.336917562724011</v>
      </c>
      <c r="Q246" s="6">
        <v>89.916367980884118</v>
      </c>
      <c r="R246" s="6">
        <v>85.065710872162484</v>
      </c>
    </row>
    <row r="247" spans="1:18" hidden="1" x14ac:dyDescent="0.4">
      <c r="A247">
        <v>3211</v>
      </c>
      <c r="B247">
        <v>2</v>
      </c>
      <c r="C247" t="s">
        <v>232</v>
      </c>
      <c r="D247" t="s">
        <v>242</v>
      </c>
      <c r="E247" s="11">
        <v>7200</v>
      </c>
      <c r="F247" s="12">
        <v>7114</v>
      </c>
      <c r="G247" s="12">
        <v>7106</v>
      </c>
      <c r="H247" s="12">
        <v>6485</v>
      </c>
      <c r="I247" s="12">
        <v>6007</v>
      </c>
      <c r="J247" s="12">
        <v>5640</v>
      </c>
      <c r="K247" s="12">
        <v>5329</v>
      </c>
      <c r="L247" s="5">
        <v>100</v>
      </c>
      <c r="M247" s="6">
        <v>98.805555555555557</v>
      </c>
      <c r="N247" s="6">
        <v>98.694444444444443</v>
      </c>
      <c r="O247" s="6">
        <v>90.069444444444443</v>
      </c>
      <c r="P247" s="6">
        <v>83.430555555555557</v>
      </c>
      <c r="Q247" s="6">
        <v>78.333333333333329</v>
      </c>
      <c r="R247" s="6">
        <v>74.013888888888886</v>
      </c>
    </row>
    <row r="248" spans="1:18" hidden="1" x14ac:dyDescent="0.4">
      <c r="A248">
        <v>3213</v>
      </c>
      <c r="B248">
        <v>2</v>
      </c>
      <c r="C248" t="s">
        <v>232</v>
      </c>
      <c r="D248" t="s">
        <v>243</v>
      </c>
      <c r="E248" s="11">
        <v>5158</v>
      </c>
      <c r="F248" s="12">
        <v>5477</v>
      </c>
      <c r="G248" s="12">
        <v>5693</v>
      </c>
      <c r="H248" s="12">
        <v>5648</v>
      </c>
      <c r="I248" s="12">
        <v>5341</v>
      </c>
      <c r="J248" s="12">
        <v>5115</v>
      </c>
      <c r="K248" s="12">
        <v>4840</v>
      </c>
      <c r="L248" s="5">
        <v>100</v>
      </c>
      <c r="M248" s="6">
        <v>106.18456766188444</v>
      </c>
      <c r="N248" s="6">
        <v>110.37223730127957</v>
      </c>
      <c r="O248" s="6">
        <v>109.49980612640557</v>
      </c>
      <c r="P248" s="6">
        <v>103.54788677782085</v>
      </c>
      <c r="Q248" s="6">
        <v>99.166343544009308</v>
      </c>
      <c r="R248" s="6">
        <v>93.834819697557194</v>
      </c>
    </row>
    <row r="249" spans="1:18" hidden="1" x14ac:dyDescent="0.4">
      <c r="A249">
        <v>3214</v>
      </c>
      <c r="B249">
        <v>2</v>
      </c>
      <c r="C249" t="s">
        <v>232</v>
      </c>
      <c r="D249" t="s">
        <v>244</v>
      </c>
      <c r="E249" s="11">
        <v>5334</v>
      </c>
      <c r="F249" s="12">
        <v>5536</v>
      </c>
      <c r="G249" s="12">
        <v>5893</v>
      </c>
      <c r="H249" s="12">
        <v>5820</v>
      </c>
      <c r="I249" s="12">
        <v>5432</v>
      </c>
      <c r="J249" s="12">
        <v>4853</v>
      </c>
      <c r="K249" s="12">
        <v>4400</v>
      </c>
      <c r="L249" s="5">
        <v>100</v>
      </c>
      <c r="M249" s="6">
        <v>103.7870266216723</v>
      </c>
      <c r="N249" s="6">
        <v>110.47994000749905</v>
      </c>
      <c r="O249" s="6">
        <v>109.11136107986501</v>
      </c>
      <c r="P249" s="6">
        <v>101.83727034120736</v>
      </c>
      <c r="Q249" s="6">
        <v>90.982377202849634</v>
      </c>
      <c r="R249" s="6">
        <v>82.48968878890139</v>
      </c>
    </row>
    <row r="250" spans="1:18" hidden="1" x14ac:dyDescent="0.4">
      <c r="A250">
        <v>3215</v>
      </c>
      <c r="B250">
        <v>2</v>
      </c>
      <c r="C250" t="s">
        <v>232</v>
      </c>
      <c r="D250" t="s">
        <v>245</v>
      </c>
      <c r="E250" s="11">
        <v>21787</v>
      </c>
      <c r="F250" s="12">
        <v>23029</v>
      </c>
      <c r="G250" s="12">
        <v>23730</v>
      </c>
      <c r="H250" s="12">
        <v>23527</v>
      </c>
      <c r="I250" s="12">
        <v>22609</v>
      </c>
      <c r="J250" s="12">
        <v>21203</v>
      </c>
      <c r="K250" s="12">
        <v>20801</v>
      </c>
      <c r="L250" s="5">
        <v>100</v>
      </c>
      <c r="M250" s="6">
        <v>105.70064717492083</v>
      </c>
      <c r="N250" s="6">
        <v>108.91816220682058</v>
      </c>
      <c r="O250" s="6">
        <v>107.98641391655575</v>
      </c>
      <c r="P250" s="6">
        <v>103.77289209161427</v>
      </c>
      <c r="Q250" s="6">
        <v>97.319502455592783</v>
      </c>
      <c r="R250" s="6">
        <v>95.474365447285081</v>
      </c>
    </row>
    <row r="251" spans="1:18" hidden="1" x14ac:dyDescent="0.4">
      <c r="A251">
        <v>3216</v>
      </c>
      <c r="B251">
        <v>2</v>
      </c>
      <c r="C251" t="s">
        <v>232</v>
      </c>
      <c r="D251" t="s">
        <v>246</v>
      </c>
      <c r="E251" s="11">
        <v>6288</v>
      </c>
      <c r="F251" s="12">
        <v>8205</v>
      </c>
      <c r="G251" s="12">
        <v>9643</v>
      </c>
      <c r="H251" s="12">
        <v>10274</v>
      </c>
      <c r="I251" s="12">
        <v>10415</v>
      </c>
      <c r="J251" s="12">
        <v>10312</v>
      </c>
      <c r="K251" s="12">
        <v>10789</v>
      </c>
      <c r="L251" s="5">
        <v>100</v>
      </c>
      <c r="M251" s="6">
        <v>130.48664122137404</v>
      </c>
      <c r="N251" s="6">
        <v>153.35559796437659</v>
      </c>
      <c r="O251" s="6">
        <v>163.39058524173029</v>
      </c>
      <c r="P251" s="6">
        <v>165.63295165394402</v>
      </c>
      <c r="Q251" s="6">
        <v>163.99491094147584</v>
      </c>
      <c r="R251" s="6">
        <v>171.58078880407123</v>
      </c>
    </row>
    <row r="252" spans="1:18" hidden="1" x14ac:dyDescent="0.4">
      <c r="A252">
        <v>3301</v>
      </c>
      <c r="B252">
        <v>3</v>
      </c>
      <c r="C252" t="s">
        <v>232</v>
      </c>
      <c r="D252" t="s">
        <v>247</v>
      </c>
      <c r="E252" s="11">
        <v>3178</v>
      </c>
      <c r="F252" s="12">
        <v>3446</v>
      </c>
      <c r="G252" s="12">
        <v>3644</v>
      </c>
      <c r="H252" s="12">
        <v>3604</v>
      </c>
      <c r="I252" s="12">
        <v>3425</v>
      </c>
      <c r="J252" s="12">
        <v>3162</v>
      </c>
      <c r="K252" s="12">
        <v>2989</v>
      </c>
      <c r="L252" s="5">
        <v>100</v>
      </c>
      <c r="M252" s="6">
        <v>108.43297671491503</v>
      </c>
      <c r="N252" s="6">
        <v>114.66331025802393</v>
      </c>
      <c r="O252" s="6">
        <v>113.40465701699183</v>
      </c>
      <c r="P252" s="6">
        <v>107.77218376337319</v>
      </c>
      <c r="Q252" s="6">
        <v>99.496538703587163</v>
      </c>
      <c r="R252" s="6">
        <v>94.052863436123346</v>
      </c>
    </row>
    <row r="253" spans="1:18" hidden="1" x14ac:dyDescent="0.4">
      <c r="A253">
        <v>3302</v>
      </c>
      <c r="B253">
        <v>3</v>
      </c>
      <c r="C253" t="s">
        <v>232</v>
      </c>
      <c r="D253" t="s">
        <v>248</v>
      </c>
      <c r="E253" s="11">
        <v>1501</v>
      </c>
      <c r="F253" s="12">
        <v>1506</v>
      </c>
      <c r="G253" s="12">
        <v>1554</v>
      </c>
      <c r="H253" s="12">
        <v>1481</v>
      </c>
      <c r="I253" s="12">
        <v>1345</v>
      </c>
      <c r="J253" s="12">
        <v>1163</v>
      </c>
      <c r="K253" s="12">
        <v>991</v>
      </c>
      <c r="L253" s="5">
        <v>100</v>
      </c>
      <c r="M253" s="6">
        <v>100.33311125916056</v>
      </c>
      <c r="N253" s="6">
        <v>103.53097934710193</v>
      </c>
      <c r="O253" s="6">
        <v>98.667554963357759</v>
      </c>
      <c r="P253" s="6">
        <v>89.606928714190531</v>
      </c>
      <c r="Q253" s="6">
        <v>77.481678880746173</v>
      </c>
      <c r="R253" s="6">
        <v>66.022651565622908</v>
      </c>
    </row>
    <row r="254" spans="1:18" hidden="1" x14ac:dyDescent="0.4">
      <c r="A254">
        <v>3303</v>
      </c>
      <c r="B254">
        <v>3</v>
      </c>
      <c r="C254" t="s">
        <v>232</v>
      </c>
      <c r="D254" t="s">
        <v>249</v>
      </c>
      <c r="E254" s="11">
        <v>2671</v>
      </c>
      <c r="F254" s="12">
        <v>2626</v>
      </c>
      <c r="G254" s="12">
        <v>2748</v>
      </c>
      <c r="H254" s="12">
        <v>2742</v>
      </c>
      <c r="I254" s="12">
        <v>2652</v>
      </c>
      <c r="J254" s="12">
        <v>2427</v>
      </c>
      <c r="K254" s="12">
        <v>2187</v>
      </c>
      <c r="L254" s="5">
        <v>100</v>
      </c>
      <c r="M254" s="6">
        <v>98.315237738674654</v>
      </c>
      <c r="N254" s="6">
        <v>102.88281542493448</v>
      </c>
      <c r="O254" s="6">
        <v>102.65818045675776</v>
      </c>
      <c r="P254" s="6">
        <v>99.288655934107069</v>
      </c>
      <c r="Q254" s="6">
        <v>90.864844627480352</v>
      </c>
      <c r="R254" s="6">
        <v>81.879445900411824</v>
      </c>
    </row>
    <row r="255" spans="1:18" hidden="1" x14ac:dyDescent="0.4">
      <c r="A255">
        <v>3321</v>
      </c>
      <c r="B255">
        <v>3</v>
      </c>
      <c r="C255" t="s">
        <v>232</v>
      </c>
      <c r="D255" t="s">
        <v>250</v>
      </c>
      <c r="E255" s="11">
        <v>4993</v>
      </c>
      <c r="F255" s="12">
        <v>5814</v>
      </c>
      <c r="G255" s="12">
        <v>6232</v>
      </c>
      <c r="H255" s="12">
        <v>6376</v>
      </c>
      <c r="I255" s="12">
        <v>6425</v>
      </c>
      <c r="J255" s="12">
        <v>6347</v>
      </c>
      <c r="K255" s="12">
        <v>6376</v>
      </c>
      <c r="L255" s="5">
        <v>100</v>
      </c>
      <c r="M255" s="6">
        <v>116.44302022831965</v>
      </c>
      <c r="N255" s="6">
        <v>124.81474063689164</v>
      </c>
      <c r="O255" s="6">
        <v>127.69877828960546</v>
      </c>
      <c r="P255" s="6">
        <v>128.68015221309835</v>
      </c>
      <c r="Q255" s="6">
        <v>127.11796515121169</v>
      </c>
      <c r="R255" s="6">
        <v>127.69877828960546</v>
      </c>
    </row>
    <row r="256" spans="1:18" hidden="1" x14ac:dyDescent="0.4">
      <c r="A256">
        <v>3322</v>
      </c>
      <c r="B256">
        <v>3</v>
      </c>
      <c r="C256" t="s">
        <v>232</v>
      </c>
      <c r="D256" t="s">
        <v>251</v>
      </c>
      <c r="E256" s="11">
        <v>3459</v>
      </c>
      <c r="F256" s="12">
        <v>4230</v>
      </c>
      <c r="G256" s="12">
        <v>4830</v>
      </c>
      <c r="H256" s="12">
        <v>5168</v>
      </c>
      <c r="I256" s="12">
        <v>5305</v>
      </c>
      <c r="J256" s="12">
        <v>5295</v>
      </c>
      <c r="K256" s="12">
        <v>5545</v>
      </c>
      <c r="L256" s="5">
        <v>100</v>
      </c>
      <c r="M256" s="6">
        <v>122.28967909800521</v>
      </c>
      <c r="N256" s="6">
        <v>139.6357328707719</v>
      </c>
      <c r="O256" s="6">
        <v>149.40734316276379</v>
      </c>
      <c r="P256" s="6">
        <v>153.36802544087885</v>
      </c>
      <c r="Q256" s="6">
        <v>153.07892454466611</v>
      </c>
      <c r="R256" s="6">
        <v>160.30644694998554</v>
      </c>
    </row>
    <row r="257" spans="1:18" hidden="1" x14ac:dyDescent="0.4">
      <c r="A257">
        <v>3366</v>
      </c>
      <c r="B257">
        <v>3</v>
      </c>
      <c r="C257" t="s">
        <v>232</v>
      </c>
      <c r="D257" t="s">
        <v>252</v>
      </c>
      <c r="E257" s="11">
        <v>1608</v>
      </c>
      <c r="F257" s="12">
        <v>1464</v>
      </c>
      <c r="G257" s="12">
        <v>1393</v>
      </c>
      <c r="H257" s="12">
        <v>1322</v>
      </c>
      <c r="I257" s="12">
        <v>1170</v>
      </c>
      <c r="J257" s="12">
        <v>978</v>
      </c>
      <c r="K257" s="12">
        <v>815</v>
      </c>
      <c r="L257" s="5">
        <v>100</v>
      </c>
      <c r="M257" s="6">
        <v>91.044776119402982</v>
      </c>
      <c r="N257" s="6">
        <v>86.629353233830841</v>
      </c>
      <c r="O257" s="6">
        <v>82.2139303482587</v>
      </c>
      <c r="P257" s="6">
        <v>72.761194029850756</v>
      </c>
      <c r="Q257" s="6">
        <v>60.820895522388064</v>
      </c>
      <c r="R257" s="6">
        <v>50.684079601990049</v>
      </c>
    </row>
    <row r="258" spans="1:18" hidden="1" x14ac:dyDescent="0.4">
      <c r="A258">
        <v>3381</v>
      </c>
      <c r="B258">
        <v>3</v>
      </c>
      <c r="C258" t="s">
        <v>232</v>
      </c>
      <c r="D258" t="s">
        <v>253</v>
      </c>
      <c r="E258" s="11">
        <v>2559</v>
      </c>
      <c r="F258" s="12">
        <v>2652</v>
      </c>
      <c r="G258" s="12">
        <v>2835</v>
      </c>
      <c r="H258" s="12">
        <v>2871</v>
      </c>
      <c r="I258" s="12">
        <v>2875</v>
      </c>
      <c r="J258" s="12">
        <v>2792</v>
      </c>
      <c r="K258" s="12">
        <v>2883</v>
      </c>
      <c r="L258" s="5">
        <v>100</v>
      </c>
      <c r="M258" s="6">
        <v>103.63423212192262</v>
      </c>
      <c r="N258" s="6">
        <v>110.78546307151231</v>
      </c>
      <c r="O258" s="6">
        <v>112.19226260257913</v>
      </c>
      <c r="P258" s="6">
        <v>112.34857366158654</v>
      </c>
      <c r="Q258" s="6">
        <v>109.10511918718248</v>
      </c>
      <c r="R258" s="6">
        <v>112.66119577960141</v>
      </c>
    </row>
    <row r="259" spans="1:18" hidden="1" x14ac:dyDescent="0.4">
      <c r="A259">
        <v>3402</v>
      </c>
      <c r="B259">
        <v>3</v>
      </c>
      <c r="C259" t="s">
        <v>232</v>
      </c>
      <c r="D259" t="s">
        <v>254</v>
      </c>
      <c r="E259" s="11">
        <v>1507</v>
      </c>
      <c r="F259" s="12">
        <v>1596</v>
      </c>
      <c r="G259" s="12">
        <v>1689</v>
      </c>
      <c r="H259" s="12">
        <v>1669</v>
      </c>
      <c r="I259" s="12">
        <v>1573</v>
      </c>
      <c r="J259" s="12">
        <v>1379</v>
      </c>
      <c r="K259" s="12">
        <v>1262</v>
      </c>
      <c r="L259" s="5">
        <v>100</v>
      </c>
      <c r="M259" s="6">
        <v>105.90577305905772</v>
      </c>
      <c r="N259" s="6">
        <v>112.07697412076973</v>
      </c>
      <c r="O259" s="6">
        <v>110.74983410749834</v>
      </c>
      <c r="P259" s="6">
        <v>104.37956204379562</v>
      </c>
      <c r="Q259" s="6">
        <v>91.506303915063043</v>
      </c>
      <c r="R259" s="6">
        <v>83.742534837425353</v>
      </c>
    </row>
    <row r="260" spans="1:18" hidden="1" x14ac:dyDescent="0.4">
      <c r="A260">
        <v>3441</v>
      </c>
      <c r="B260">
        <v>3</v>
      </c>
      <c r="C260" t="s">
        <v>232</v>
      </c>
      <c r="D260" t="s">
        <v>255</v>
      </c>
      <c r="E260" s="11">
        <v>1368</v>
      </c>
      <c r="F260" s="12">
        <v>1286</v>
      </c>
      <c r="G260" s="12">
        <v>1248</v>
      </c>
      <c r="H260" s="12">
        <v>1192</v>
      </c>
      <c r="I260" s="12">
        <v>1092</v>
      </c>
      <c r="J260" s="12">
        <v>960</v>
      </c>
      <c r="K260" s="12">
        <v>849</v>
      </c>
      <c r="L260" s="5">
        <v>100</v>
      </c>
      <c r="M260" s="6">
        <v>94.005847953216374</v>
      </c>
      <c r="N260" s="6">
        <v>91.228070175438589</v>
      </c>
      <c r="O260" s="6">
        <v>87.134502923976612</v>
      </c>
      <c r="P260" s="6">
        <v>79.824561403508781</v>
      </c>
      <c r="Q260" s="6">
        <v>70.175438596491219</v>
      </c>
      <c r="R260" s="6">
        <v>62.061403508771932</v>
      </c>
    </row>
    <row r="261" spans="1:18" hidden="1" x14ac:dyDescent="0.4">
      <c r="A261">
        <v>3461</v>
      </c>
      <c r="B261">
        <v>3</v>
      </c>
      <c r="C261" t="s">
        <v>232</v>
      </c>
      <c r="D261" t="s">
        <v>256</v>
      </c>
      <c r="E261" s="11">
        <v>2209</v>
      </c>
      <c r="F261" s="12">
        <v>2306</v>
      </c>
      <c r="G261" s="12">
        <v>2333</v>
      </c>
      <c r="H261" s="12">
        <v>2211</v>
      </c>
      <c r="I261" s="12">
        <v>2044</v>
      </c>
      <c r="J261" s="12">
        <v>1867</v>
      </c>
      <c r="K261" s="12">
        <v>1710</v>
      </c>
      <c r="L261" s="5">
        <v>100</v>
      </c>
      <c r="M261" s="6">
        <v>104.39112720688095</v>
      </c>
      <c r="N261" s="6">
        <v>105.61339972838388</v>
      </c>
      <c r="O261" s="6">
        <v>100.09053870529652</v>
      </c>
      <c r="P261" s="6">
        <v>92.530556813037578</v>
      </c>
      <c r="Q261" s="6">
        <v>84.517881394296055</v>
      </c>
      <c r="R261" s="6">
        <v>77.410593028519685</v>
      </c>
    </row>
    <row r="262" spans="1:18" hidden="1" x14ac:dyDescent="0.4">
      <c r="A262">
        <v>3482</v>
      </c>
      <c r="B262">
        <v>3</v>
      </c>
      <c r="C262" t="s">
        <v>232</v>
      </c>
      <c r="D262" t="s">
        <v>257</v>
      </c>
      <c r="E262" s="11">
        <v>3045</v>
      </c>
      <c r="F262" s="12">
        <v>3293</v>
      </c>
      <c r="G262" s="12">
        <v>3289</v>
      </c>
      <c r="H262" s="12">
        <v>2981</v>
      </c>
      <c r="I262" s="12">
        <v>2648</v>
      </c>
      <c r="J262" s="12">
        <v>2455</v>
      </c>
      <c r="K262" s="12">
        <v>2308</v>
      </c>
      <c r="L262" s="5">
        <v>100</v>
      </c>
      <c r="M262" s="6">
        <v>108.14449917898195</v>
      </c>
      <c r="N262" s="6">
        <v>108.01313628899835</v>
      </c>
      <c r="O262" s="6">
        <v>97.898193760262728</v>
      </c>
      <c r="P262" s="6">
        <v>86.962233169129718</v>
      </c>
      <c r="Q262" s="6">
        <v>80.623973727421998</v>
      </c>
      <c r="R262" s="6">
        <v>75.796387520525457</v>
      </c>
    </row>
    <row r="263" spans="1:18" hidden="1" x14ac:dyDescent="0.4">
      <c r="A263">
        <v>3483</v>
      </c>
      <c r="B263">
        <v>3</v>
      </c>
      <c r="C263" t="s">
        <v>232</v>
      </c>
      <c r="D263" t="s">
        <v>258</v>
      </c>
      <c r="E263" s="11">
        <v>2203</v>
      </c>
      <c r="F263" s="12">
        <v>2133</v>
      </c>
      <c r="G263" s="12">
        <v>2106</v>
      </c>
      <c r="H263" s="12">
        <v>2007</v>
      </c>
      <c r="I263" s="12">
        <v>1856</v>
      </c>
      <c r="J263" s="12">
        <v>1649</v>
      </c>
      <c r="K263" s="12">
        <v>1495</v>
      </c>
      <c r="L263" s="5">
        <v>100</v>
      </c>
      <c r="M263" s="6">
        <v>96.822514752610076</v>
      </c>
      <c r="N263" s="6">
        <v>95.596913300045401</v>
      </c>
      <c r="O263" s="6">
        <v>91.103041307308217</v>
      </c>
      <c r="P263" s="6">
        <v>84.24875170222424</v>
      </c>
      <c r="Q263" s="6">
        <v>74.852473899228329</v>
      </c>
      <c r="R263" s="6">
        <v>67.862006354970489</v>
      </c>
    </row>
    <row r="264" spans="1:18" hidden="1" x14ac:dyDescent="0.4">
      <c r="A264">
        <v>3484</v>
      </c>
      <c r="B264">
        <v>3</v>
      </c>
      <c r="C264" t="s">
        <v>232</v>
      </c>
      <c r="D264" t="s">
        <v>259</v>
      </c>
      <c r="E264" s="11">
        <v>684</v>
      </c>
      <c r="F264" s="12">
        <v>719</v>
      </c>
      <c r="G264" s="12">
        <v>760</v>
      </c>
      <c r="H264" s="12">
        <v>750</v>
      </c>
      <c r="I264" s="12">
        <v>691</v>
      </c>
      <c r="J264" s="12">
        <v>610</v>
      </c>
      <c r="K264" s="12">
        <v>559</v>
      </c>
      <c r="L264" s="5">
        <v>100</v>
      </c>
      <c r="M264" s="6">
        <v>105.11695906432747</v>
      </c>
      <c r="N264" s="6">
        <v>111.11111111111111</v>
      </c>
      <c r="O264" s="6">
        <v>109.64912280701755</v>
      </c>
      <c r="P264" s="6">
        <v>101.0233918128655</v>
      </c>
      <c r="Q264" s="6">
        <v>89.181286549707607</v>
      </c>
      <c r="R264" s="6">
        <v>81.725146198830416</v>
      </c>
    </row>
    <row r="265" spans="1:18" hidden="1" x14ac:dyDescent="0.4">
      <c r="A265">
        <v>3485</v>
      </c>
      <c r="B265">
        <v>3</v>
      </c>
      <c r="C265" t="s">
        <v>232</v>
      </c>
      <c r="D265" t="s">
        <v>260</v>
      </c>
      <c r="E265" s="11">
        <v>588</v>
      </c>
      <c r="F265" s="12">
        <v>605</v>
      </c>
      <c r="G265" s="12">
        <v>630</v>
      </c>
      <c r="H265" s="12">
        <v>622</v>
      </c>
      <c r="I265" s="12">
        <v>585</v>
      </c>
      <c r="J265" s="12">
        <v>526</v>
      </c>
      <c r="K265" s="12">
        <v>471</v>
      </c>
      <c r="L265" s="5">
        <v>100</v>
      </c>
      <c r="M265" s="6">
        <v>102.89115646258504</v>
      </c>
      <c r="N265" s="6">
        <v>107.14285714285714</v>
      </c>
      <c r="O265" s="6">
        <v>105.78231292517006</v>
      </c>
      <c r="P265" s="6">
        <v>99.489795918367349</v>
      </c>
      <c r="Q265" s="6">
        <v>89.455782312925166</v>
      </c>
      <c r="R265" s="6">
        <v>80.102040816326522</v>
      </c>
    </row>
    <row r="266" spans="1:18" hidden="1" x14ac:dyDescent="0.4">
      <c r="A266">
        <v>3501</v>
      </c>
      <c r="B266">
        <v>3</v>
      </c>
      <c r="C266" t="s">
        <v>232</v>
      </c>
      <c r="D266" t="s">
        <v>261</v>
      </c>
      <c r="E266" s="11">
        <v>1926</v>
      </c>
      <c r="F266" s="12">
        <v>1912</v>
      </c>
      <c r="G266" s="12">
        <v>1997</v>
      </c>
      <c r="H266" s="12">
        <v>1943</v>
      </c>
      <c r="I266" s="12">
        <v>1862</v>
      </c>
      <c r="J266" s="12">
        <v>1731</v>
      </c>
      <c r="K266" s="12">
        <v>1516</v>
      </c>
      <c r="L266" s="5">
        <v>100</v>
      </c>
      <c r="M266" s="6">
        <v>99.273104880581513</v>
      </c>
      <c r="N266" s="6">
        <v>103.68639667705088</v>
      </c>
      <c r="O266" s="6">
        <v>100.88265835929387</v>
      </c>
      <c r="P266" s="6">
        <v>96.677050882658349</v>
      </c>
      <c r="Q266" s="6">
        <v>89.875389408099693</v>
      </c>
      <c r="R266" s="6">
        <v>78.712357217030117</v>
      </c>
    </row>
    <row r="267" spans="1:18" hidden="1" x14ac:dyDescent="0.4">
      <c r="A267">
        <v>3503</v>
      </c>
      <c r="B267">
        <v>3</v>
      </c>
      <c r="C267" t="s">
        <v>232</v>
      </c>
      <c r="D267" t="s">
        <v>262</v>
      </c>
      <c r="E267" s="11">
        <v>846</v>
      </c>
      <c r="F267" s="12">
        <v>887</v>
      </c>
      <c r="G267" s="12">
        <v>899</v>
      </c>
      <c r="H267" s="12">
        <v>890</v>
      </c>
      <c r="I267" s="12">
        <v>858</v>
      </c>
      <c r="J267" s="12">
        <v>801</v>
      </c>
      <c r="K267" s="12">
        <v>757</v>
      </c>
      <c r="L267" s="5">
        <v>100</v>
      </c>
      <c r="M267" s="6">
        <v>104.84633569739952</v>
      </c>
      <c r="N267" s="6">
        <v>106.26477541371158</v>
      </c>
      <c r="O267" s="6">
        <v>105.20094562647755</v>
      </c>
      <c r="P267" s="6">
        <v>101.41843971631207</v>
      </c>
      <c r="Q267" s="6">
        <v>94.680851063829792</v>
      </c>
      <c r="R267" s="6">
        <v>89.479905437352244</v>
      </c>
    </row>
    <row r="268" spans="1:18" hidden="1" x14ac:dyDescent="0.4">
      <c r="A268">
        <v>3506</v>
      </c>
      <c r="B268">
        <v>3</v>
      </c>
      <c r="C268" t="s">
        <v>232</v>
      </c>
      <c r="D268" t="s">
        <v>263</v>
      </c>
      <c r="E268" s="11">
        <v>1292</v>
      </c>
      <c r="F268" s="12">
        <v>1335</v>
      </c>
      <c r="G268" s="12">
        <v>1392</v>
      </c>
      <c r="H268" s="12">
        <v>1326</v>
      </c>
      <c r="I268" s="12">
        <v>1195</v>
      </c>
      <c r="J268" s="12">
        <v>1069</v>
      </c>
      <c r="K268" s="12">
        <v>975</v>
      </c>
      <c r="L268" s="5">
        <v>100</v>
      </c>
      <c r="M268" s="6">
        <v>103.328173374613</v>
      </c>
      <c r="N268" s="6">
        <v>107.73993808049536</v>
      </c>
      <c r="O268" s="6">
        <v>102.63157894736842</v>
      </c>
      <c r="P268" s="6">
        <v>92.492260061919509</v>
      </c>
      <c r="Q268" s="6">
        <v>82.739938080495364</v>
      </c>
      <c r="R268" s="6">
        <v>75.464396284829732</v>
      </c>
    </row>
    <row r="269" spans="1:18" hidden="1" x14ac:dyDescent="0.4">
      <c r="A269">
        <v>3507</v>
      </c>
      <c r="B269">
        <v>3</v>
      </c>
      <c r="C269" t="s">
        <v>232</v>
      </c>
      <c r="D269" t="s">
        <v>264</v>
      </c>
      <c r="E269" s="11">
        <v>3341</v>
      </c>
      <c r="F269" s="12">
        <v>3591</v>
      </c>
      <c r="G269" s="12">
        <v>3776</v>
      </c>
      <c r="H269" s="12">
        <v>3703</v>
      </c>
      <c r="I269" s="12">
        <v>3526</v>
      </c>
      <c r="J269" s="12">
        <v>3250</v>
      </c>
      <c r="K269" s="12">
        <v>2968</v>
      </c>
      <c r="L269" s="5">
        <v>100</v>
      </c>
      <c r="M269" s="6">
        <v>107.4827895839569</v>
      </c>
      <c r="N269" s="6">
        <v>113.020053876085</v>
      </c>
      <c r="O269" s="6">
        <v>110.83507931756959</v>
      </c>
      <c r="P269" s="6">
        <v>105.53726429212811</v>
      </c>
      <c r="Q269" s="6">
        <v>97.276264591439684</v>
      </c>
      <c r="R269" s="6">
        <v>88.835677940736304</v>
      </c>
    </row>
    <row r="270" spans="1:18" hidden="1" x14ac:dyDescent="0.4">
      <c r="A270">
        <v>3524</v>
      </c>
      <c r="B270">
        <v>3</v>
      </c>
      <c r="C270" t="s">
        <v>232</v>
      </c>
      <c r="D270" t="s">
        <v>265</v>
      </c>
      <c r="E270" s="11">
        <v>2636</v>
      </c>
      <c r="F270" s="12">
        <v>2607</v>
      </c>
      <c r="G270" s="12">
        <v>2741</v>
      </c>
      <c r="H270" s="12">
        <v>2660</v>
      </c>
      <c r="I270" s="12">
        <v>2474</v>
      </c>
      <c r="J270" s="12">
        <v>2238</v>
      </c>
      <c r="K270" s="12">
        <v>1971</v>
      </c>
      <c r="L270" s="5">
        <v>100</v>
      </c>
      <c r="M270" s="6">
        <v>98.899848254931712</v>
      </c>
      <c r="N270" s="6">
        <v>103.9833080424886</v>
      </c>
      <c r="O270" s="6">
        <v>100.91047040971168</v>
      </c>
      <c r="P270" s="6">
        <v>93.854324734446124</v>
      </c>
      <c r="Q270" s="6">
        <v>84.901365705614566</v>
      </c>
      <c r="R270" s="6">
        <v>74.772382397572073</v>
      </c>
    </row>
    <row r="271" spans="1:18" hidden="1" x14ac:dyDescent="0.4">
      <c r="A271">
        <v>4000</v>
      </c>
      <c r="B271" t="s">
        <v>0</v>
      </c>
      <c r="C271" t="s">
        <v>266</v>
      </c>
      <c r="E271" s="11">
        <v>323069</v>
      </c>
      <c r="F271" s="12">
        <v>369922</v>
      </c>
      <c r="G271" s="12">
        <v>407550</v>
      </c>
      <c r="H271" s="12">
        <v>418335</v>
      </c>
      <c r="I271" s="12">
        <v>418398</v>
      </c>
      <c r="J271" s="12">
        <v>418612</v>
      </c>
      <c r="K271" s="12">
        <v>439610</v>
      </c>
      <c r="L271" s="5">
        <v>100</v>
      </c>
      <c r="M271" s="6">
        <v>114.50247470354631</v>
      </c>
      <c r="N271" s="6">
        <v>126.14952223828347</v>
      </c>
      <c r="O271" s="6">
        <v>129.48781839173677</v>
      </c>
      <c r="P271" s="6">
        <v>129.50731886996277</v>
      </c>
      <c r="Q271" s="6">
        <v>129.57355858965113</v>
      </c>
      <c r="R271" s="6">
        <v>136.0730989355215</v>
      </c>
    </row>
    <row r="272" spans="1:18" hidden="1" x14ac:dyDescent="0.4">
      <c r="A272">
        <v>4100</v>
      </c>
      <c r="B272">
        <v>1</v>
      </c>
      <c r="C272" t="s">
        <v>266</v>
      </c>
      <c r="D272" t="s">
        <v>267</v>
      </c>
      <c r="E272" s="11">
        <v>130071</v>
      </c>
      <c r="F272" s="12">
        <v>154096</v>
      </c>
      <c r="G272" s="12">
        <v>171944</v>
      </c>
      <c r="H272" s="12">
        <v>179543</v>
      </c>
      <c r="I272" s="12">
        <v>186675</v>
      </c>
      <c r="J272" s="12">
        <v>198092</v>
      </c>
      <c r="K272" s="12">
        <v>219296</v>
      </c>
      <c r="L272" s="5">
        <v>100</v>
      </c>
      <c r="M272" s="6">
        <v>118.47068139708313</v>
      </c>
      <c r="N272" s="6">
        <v>132.19241798709936</v>
      </c>
      <c r="O272" s="6">
        <v>138.03461186582712</v>
      </c>
      <c r="P272" s="6">
        <v>143.51777106349607</v>
      </c>
      <c r="Q272" s="6">
        <v>152.29528488287167</v>
      </c>
      <c r="R272" s="6">
        <v>168.59715078687793</v>
      </c>
    </row>
    <row r="273" spans="1:18" hidden="1" x14ac:dyDescent="0.4">
      <c r="A273">
        <v>4101</v>
      </c>
      <c r="B273">
        <v>0</v>
      </c>
      <c r="C273" t="s">
        <v>266</v>
      </c>
      <c r="D273" t="s">
        <v>268</v>
      </c>
      <c r="E273" s="11">
        <v>35867</v>
      </c>
      <c r="F273" s="12">
        <v>42678</v>
      </c>
      <c r="G273" s="12">
        <v>47411</v>
      </c>
      <c r="H273" s="12">
        <v>49982</v>
      </c>
      <c r="I273" s="12">
        <v>52663</v>
      </c>
      <c r="J273" s="12">
        <v>56271</v>
      </c>
      <c r="K273" s="12">
        <v>62077</v>
      </c>
      <c r="L273" s="5">
        <v>100</v>
      </c>
      <c r="M273" s="6">
        <v>118.98960046839713</v>
      </c>
      <c r="N273" s="6">
        <v>132.1855744835085</v>
      </c>
      <c r="O273" s="6">
        <v>139.35372347840632</v>
      </c>
      <c r="P273" s="6">
        <v>146.82856107285249</v>
      </c>
      <c r="Q273" s="6">
        <v>156.88794713803776</v>
      </c>
      <c r="R273" s="6">
        <v>173.07552903783423</v>
      </c>
    </row>
    <row r="274" spans="1:18" hidden="1" x14ac:dyDescent="0.4">
      <c r="A274">
        <v>4102</v>
      </c>
      <c r="B274">
        <v>0</v>
      </c>
      <c r="C274" t="s">
        <v>266</v>
      </c>
      <c r="D274" t="s">
        <v>269</v>
      </c>
      <c r="E274" s="11">
        <v>20600</v>
      </c>
      <c r="F274" s="12">
        <v>23203</v>
      </c>
      <c r="G274" s="12">
        <v>25700</v>
      </c>
      <c r="H274" s="12">
        <v>26799</v>
      </c>
      <c r="I274" s="12">
        <v>28522</v>
      </c>
      <c r="J274" s="12">
        <v>31143</v>
      </c>
      <c r="K274" s="12">
        <v>35437</v>
      </c>
      <c r="L274" s="5">
        <v>100</v>
      </c>
      <c r="M274" s="6">
        <v>112.63592233009709</v>
      </c>
      <c r="N274" s="6">
        <v>124.75728155339804</v>
      </c>
      <c r="O274" s="6">
        <v>130.09223300970874</v>
      </c>
      <c r="P274" s="6">
        <v>138.45631067961165</v>
      </c>
      <c r="Q274" s="6">
        <v>151.17961165048544</v>
      </c>
      <c r="R274" s="6">
        <v>172.02427184466021</v>
      </c>
    </row>
    <row r="275" spans="1:18" hidden="1" x14ac:dyDescent="0.4">
      <c r="A275">
        <v>4103</v>
      </c>
      <c r="B275">
        <v>0</v>
      </c>
      <c r="C275" t="s">
        <v>266</v>
      </c>
      <c r="D275" t="s">
        <v>270</v>
      </c>
      <c r="E275" s="11">
        <v>15403</v>
      </c>
      <c r="F275" s="12">
        <v>17533</v>
      </c>
      <c r="G275" s="12">
        <v>19394</v>
      </c>
      <c r="H275" s="12">
        <v>20192</v>
      </c>
      <c r="I275" s="12">
        <v>21176</v>
      </c>
      <c r="J275" s="12">
        <v>22790</v>
      </c>
      <c r="K275" s="12">
        <v>25890</v>
      </c>
      <c r="L275" s="5">
        <v>100</v>
      </c>
      <c r="M275" s="6">
        <v>113.82847497240797</v>
      </c>
      <c r="N275" s="6">
        <v>125.91053690839446</v>
      </c>
      <c r="O275" s="6">
        <v>131.09134584171915</v>
      </c>
      <c r="P275" s="6">
        <v>137.47971174446536</v>
      </c>
      <c r="Q275" s="6">
        <v>147.95818996299423</v>
      </c>
      <c r="R275" s="6">
        <v>168.08413945335323</v>
      </c>
    </row>
    <row r="276" spans="1:18" hidden="1" x14ac:dyDescent="0.4">
      <c r="A276">
        <v>4104</v>
      </c>
      <c r="B276">
        <v>0</v>
      </c>
      <c r="C276" t="s">
        <v>266</v>
      </c>
      <c r="D276" t="s">
        <v>271</v>
      </c>
      <c r="E276" s="11">
        <v>30449</v>
      </c>
      <c r="F276" s="12">
        <v>36003</v>
      </c>
      <c r="G276" s="12">
        <v>39673</v>
      </c>
      <c r="H276" s="12">
        <v>40986</v>
      </c>
      <c r="I276" s="12">
        <v>42241</v>
      </c>
      <c r="J276" s="12">
        <v>44690</v>
      </c>
      <c r="K276" s="12">
        <v>49572</v>
      </c>
      <c r="L276" s="5">
        <v>100</v>
      </c>
      <c r="M276" s="6">
        <v>118.24033630004269</v>
      </c>
      <c r="N276" s="6">
        <v>130.29327728332623</v>
      </c>
      <c r="O276" s="6">
        <v>134.6054057604519</v>
      </c>
      <c r="P276" s="6">
        <v>138.72705179152024</v>
      </c>
      <c r="Q276" s="6">
        <v>146.77000886728629</v>
      </c>
      <c r="R276" s="6">
        <v>162.80337613714738</v>
      </c>
    </row>
    <row r="277" spans="1:18" hidden="1" x14ac:dyDescent="0.4">
      <c r="A277">
        <v>4105</v>
      </c>
      <c r="B277">
        <v>0</v>
      </c>
      <c r="C277" t="s">
        <v>266</v>
      </c>
      <c r="D277" t="s">
        <v>272</v>
      </c>
      <c r="E277" s="11">
        <v>27752</v>
      </c>
      <c r="F277" s="12">
        <v>34679</v>
      </c>
      <c r="G277" s="12">
        <v>39766</v>
      </c>
      <c r="H277" s="12">
        <v>41584</v>
      </c>
      <c r="I277" s="12">
        <v>42073</v>
      </c>
      <c r="J277" s="12">
        <v>43198</v>
      </c>
      <c r="K277" s="12">
        <v>46320</v>
      </c>
      <c r="L277" s="5">
        <v>100</v>
      </c>
      <c r="M277" s="6">
        <v>124.96036321706544</v>
      </c>
      <c r="N277" s="6">
        <v>143.29057365234939</v>
      </c>
      <c r="O277" s="6">
        <v>149.84145286826174</v>
      </c>
      <c r="P277" s="6">
        <v>151.60348803689826</v>
      </c>
      <c r="Q277" s="6">
        <v>155.65724992793312</v>
      </c>
      <c r="R277" s="6">
        <v>166.90688959354281</v>
      </c>
    </row>
    <row r="278" spans="1:18" hidden="1" x14ac:dyDescent="0.4">
      <c r="A278">
        <v>4202</v>
      </c>
      <c r="B278">
        <v>2</v>
      </c>
      <c r="C278" t="s">
        <v>266</v>
      </c>
      <c r="D278" t="s">
        <v>273</v>
      </c>
      <c r="E278" s="11">
        <v>24754</v>
      </c>
      <c r="F278" s="12">
        <v>27021</v>
      </c>
      <c r="G278" s="12">
        <v>27979</v>
      </c>
      <c r="H278" s="12">
        <v>27275</v>
      </c>
      <c r="I278" s="12">
        <v>26114</v>
      </c>
      <c r="J278" s="12">
        <v>24827</v>
      </c>
      <c r="K278" s="12">
        <v>24429</v>
      </c>
      <c r="L278" s="5">
        <v>100</v>
      </c>
      <c r="M278" s="6">
        <v>109.15811586006301</v>
      </c>
      <c r="N278" s="6">
        <v>113.02819746303628</v>
      </c>
      <c r="O278" s="6">
        <v>110.18421265250061</v>
      </c>
      <c r="P278" s="6">
        <v>105.49406156580754</v>
      </c>
      <c r="Q278" s="6">
        <v>100.29490183404701</v>
      </c>
      <c r="R278" s="6">
        <v>98.68708087581804</v>
      </c>
    </row>
    <row r="279" spans="1:18" hidden="1" x14ac:dyDescent="0.4">
      <c r="A279">
        <v>4203</v>
      </c>
      <c r="B279">
        <v>2</v>
      </c>
      <c r="C279" t="s">
        <v>266</v>
      </c>
      <c r="D279" t="s">
        <v>274</v>
      </c>
      <c r="E279" s="11">
        <v>9190</v>
      </c>
      <c r="F279" s="12">
        <v>10299</v>
      </c>
      <c r="G279" s="12">
        <v>10824</v>
      </c>
      <c r="H279" s="12">
        <v>10656</v>
      </c>
      <c r="I279" s="12">
        <v>10244</v>
      </c>
      <c r="J279" s="12">
        <v>9831</v>
      </c>
      <c r="K279" s="12">
        <v>9869</v>
      </c>
      <c r="L279" s="5">
        <v>100</v>
      </c>
      <c r="M279" s="6">
        <v>112.06746463547334</v>
      </c>
      <c r="N279" s="6">
        <v>117.78019586507074</v>
      </c>
      <c r="O279" s="6">
        <v>115.95212187159956</v>
      </c>
      <c r="P279" s="6">
        <v>111.4689880304679</v>
      </c>
      <c r="Q279" s="6">
        <v>106.97497279651796</v>
      </c>
      <c r="R279" s="6">
        <v>107.38846572361263</v>
      </c>
    </row>
    <row r="280" spans="1:18" hidden="1" x14ac:dyDescent="0.4">
      <c r="A280">
        <v>4205</v>
      </c>
      <c r="B280">
        <v>2</v>
      </c>
      <c r="C280" t="s">
        <v>266</v>
      </c>
      <c r="D280" t="s">
        <v>275</v>
      </c>
      <c r="E280" s="11">
        <v>12707</v>
      </c>
      <c r="F280" s="12">
        <v>13715</v>
      </c>
      <c r="G280" s="12">
        <v>13669</v>
      </c>
      <c r="H280" s="12">
        <v>13046</v>
      </c>
      <c r="I280" s="12">
        <v>12273</v>
      </c>
      <c r="J280" s="12">
        <v>11488</v>
      </c>
      <c r="K280" s="12">
        <v>10919</v>
      </c>
      <c r="L280" s="5">
        <v>100</v>
      </c>
      <c r="M280" s="6">
        <v>107.93263555520581</v>
      </c>
      <c r="N280" s="6">
        <v>107.57063036121824</v>
      </c>
      <c r="O280" s="6">
        <v>102.66782088612575</v>
      </c>
      <c r="P280" s="6">
        <v>96.584559691508616</v>
      </c>
      <c r="Q280" s="6">
        <v>90.406862359329494</v>
      </c>
      <c r="R280" s="6">
        <v>85.929015503265916</v>
      </c>
    </row>
    <row r="281" spans="1:18" hidden="1" x14ac:dyDescent="0.4">
      <c r="A281">
        <v>4206</v>
      </c>
      <c r="B281">
        <v>2</v>
      </c>
      <c r="C281" t="s">
        <v>266</v>
      </c>
      <c r="D281" t="s">
        <v>276</v>
      </c>
      <c r="E281" s="11">
        <v>6019</v>
      </c>
      <c r="F281" s="12">
        <v>6397</v>
      </c>
      <c r="G281" s="12">
        <v>6997</v>
      </c>
      <c r="H281" s="12">
        <v>7126</v>
      </c>
      <c r="I281" s="12">
        <v>6910</v>
      </c>
      <c r="J281" s="12">
        <v>6440</v>
      </c>
      <c r="K281" s="12">
        <v>6151</v>
      </c>
      <c r="L281" s="5">
        <v>100</v>
      </c>
      <c r="M281" s="6">
        <v>106.28011297557734</v>
      </c>
      <c r="N281" s="6">
        <v>116.24854627014454</v>
      </c>
      <c r="O281" s="6">
        <v>118.39175942847649</v>
      </c>
      <c r="P281" s="6">
        <v>114.80312344243231</v>
      </c>
      <c r="Q281" s="6">
        <v>106.994517361688</v>
      </c>
      <c r="R281" s="6">
        <v>102.19305532480479</v>
      </c>
    </row>
    <row r="282" spans="1:18" hidden="1" x14ac:dyDescent="0.4">
      <c r="A282">
        <v>4207</v>
      </c>
      <c r="B282">
        <v>2</v>
      </c>
      <c r="C282" t="s">
        <v>266</v>
      </c>
      <c r="D282" t="s">
        <v>277</v>
      </c>
      <c r="E282" s="11">
        <v>8634</v>
      </c>
      <c r="F282" s="12">
        <v>10223</v>
      </c>
      <c r="G282" s="12">
        <v>11828</v>
      </c>
      <c r="H282" s="12">
        <v>12684</v>
      </c>
      <c r="I282" s="12">
        <v>13311</v>
      </c>
      <c r="J282" s="12">
        <v>13908</v>
      </c>
      <c r="K282" s="12">
        <v>15322</v>
      </c>
      <c r="L282" s="5">
        <v>100</v>
      </c>
      <c r="M282" s="6">
        <v>118.4039842483206</v>
      </c>
      <c r="N282" s="6">
        <v>136.9932823720176</v>
      </c>
      <c r="O282" s="6">
        <v>146.90757470465601</v>
      </c>
      <c r="P282" s="6">
        <v>154.16956219596943</v>
      </c>
      <c r="Q282" s="6">
        <v>161.08408617095205</v>
      </c>
      <c r="R282" s="6">
        <v>177.46119990734306</v>
      </c>
    </row>
    <row r="283" spans="1:18" hidden="1" x14ac:dyDescent="0.4">
      <c r="A283">
        <v>4208</v>
      </c>
      <c r="B283">
        <v>2</v>
      </c>
      <c r="C283" t="s">
        <v>266</v>
      </c>
      <c r="D283" t="s">
        <v>278</v>
      </c>
      <c r="E283" s="11">
        <v>5016</v>
      </c>
      <c r="F283" s="12">
        <v>5640</v>
      </c>
      <c r="G283" s="12">
        <v>6293</v>
      </c>
      <c r="H283" s="12">
        <v>6452</v>
      </c>
      <c r="I283" s="12">
        <v>6181</v>
      </c>
      <c r="J283" s="12">
        <v>5638</v>
      </c>
      <c r="K283" s="12">
        <v>5493</v>
      </c>
      <c r="L283" s="5">
        <v>100</v>
      </c>
      <c r="M283" s="6">
        <v>112.44019138755981</v>
      </c>
      <c r="N283" s="6">
        <v>125.45853269537479</v>
      </c>
      <c r="O283" s="6">
        <v>128.62838915470493</v>
      </c>
      <c r="P283" s="6">
        <v>123.22567783094098</v>
      </c>
      <c r="Q283" s="6">
        <v>112.40031897926634</v>
      </c>
      <c r="R283" s="6">
        <v>109.50956937799043</v>
      </c>
    </row>
    <row r="284" spans="1:18" hidden="1" x14ac:dyDescent="0.4">
      <c r="A284">
        <v>4209</v>
      </c>
      <c r="B284">
        <v>2</v>
      </c>
      <c r="C284" t="s">
        <v>266</v>
      </c>
      <c r="D284" t="s">
        <v>279</v>
      </c>
      <c r="E284" s="11">
        <v>7621</v>
      </c>
      <c r="F284" s="12">
        <v>9439</v>
      </c>
      <c r="G284" s="12">
        <v>10493</v>
      </c>
      <c r="H284" s="12">
        <v>10698</v>
      </c>
      <c r="I284" s="12">
        <v>10684</v>
      </c>
      <c r="J284" s="12">
        <v>10901</v>
      </c>
      <c r="K284" s="12">
        <v>11695</v>
      </c>
      <c r="L284" s="5">
        <v>100</v>
      </c>
      <c r="M284" s="6">
        <v>123.85513712111272</v>
      </c>
      <c r="N284" s="6">
        <v>137.68534313082273</v>
      </c>
      <c r="O284" s="6">
        <v>140.37527883479859</v>
      </c>
      <c r="P284" s="6">
        <v>140.1915759086734</v>
      </c>
      <c r="Q284" s="6">
        <v>143.03897126361369</v>
      </c>
      <c r="R284" s="6">
        <v>153.45755150242749</v>
      </c>
    </row>
    <row r="285" spans="1:18" hidden="1" x14ac:dyDescent="0.4">
      <c r="A285">
        <v>4211</v>
      </c>
      <c r="B285">
        <v>2</v>
      </c>
      <c r="C285" t="s">
        <v>266</v>
      </c>
      <c r="D285" t="s">
        <v>280</v>
      </c>
      <c r="E285" s="11">
        <v>5556</v>
      </c>
      <c r="F285" s="12">
        <v>6737</v>
      </c>
      <c r="G285" s="12">
        <v>7634</v>
      </c>
      <c r="H285" s="12">
        <v>7851</v>
      </c>
      <c r="I285" s="12">
        <v>7696</v>
      </c>
      <c r="J285" s="12">
        <v>7646</v>
      </c>
      <c r="K285" s="12">
        <v>8248</v>
      </c>
      <c r="L285" s="5">
        <v>100</v>
      </c>
      <c r="M285" s="6">
        <v>121.25629949604031</v>
      </c>
      <c r="N285" s="6">
        <v>137.40100791936644</v>
      </c>
      <c r="O285" s="6">
        <v>141.30669546436286</v>
      </c>
      <c r="P285" s="6">
        <v>138.51691864650829</v>
      </c>
      <c r="Q285" s="6">
        <v>137.61699064074875</v>
      </c>
      <c r="R285" s="6">
        <v>148.4521238300936</v>
      </c>
    </row>
    <row r="286" spans="1:18" hidden="1" x14ac:dyDescent="0.4">
      <c r="A286">
        <v>4212</v>
      </c>
      <c r="B286">
        <v>2</v>
      </c>
      <c r="C286" t="s">
        <v>266</v>
      </c>
      <c r="D286" t="s">
        <v>281</v>
      </c>
      <c r="E286" s="11">
        <v>13780</v>
      </c>
      <c r="F286" s="12">
        <v>14264</v>
      </c>
      <c r="G286" s="12">
        <v>15664</v>
      </c>
      <c r="H286" s="12">
        <v>16139</v>
      </c>
      <c r="I286" s="12">
        <v>15553</v>
      </c>
      <c r="J286" s="12">
        <v>13890</v>
      </c>
      <c r="K286" s="12">
        <v>12825</v>
      </c>
      <c r="L286" s="5">
        <v>100</v>
      </c>
      <c r="M286" s="6">
        <v>103.51233671988389</v>
      </c>
      <c r="N286" s="6">
        <v>113.67198838896952</v>
      </c>
      <c r="O286" s="6">
        <v>117.11901306240928</v>
      </c>
      <c r="P286" s="6">
        <v>112.86647314949201</v>
      </c>
      <c r="Q286" s="6">
        <v>100.79825834542815</v>
      </c>
      <c r="R286" s="6">
        <v>93.069666182873732</v>
      </c>
    </row>
    <row r="287" spans="1:18" hidden="1" x14ac:dyDescent="0.4">
      <c r="A287">
        <v>4213</v>
      </c>
      <c r="B287">
        <v>2</v>
      </c>
      <c r="C287" t="s">
        <v>266</v>
      </c>
      <c r="D287" t="s">
        <v>282</v>
      </c>
      <c r="E287" s="11">
        <v>14117</v>
      </c>
      <c r="F287" s="12">
        <v>14412</v>
      </c>
      <c r="G287" s="12">
        <v>15332</v>
      </c>
      <c r="H287" s="12">
        <v>15209</v>
      </c>
      <c r="I287" s="12">
        <v>14024</v>
      </c>
      <c r="J287" s="12">
        <v>12142</v>
      </c>
      <c r="K287" s="12">
        <v>10977</v>
      </c>
      <c r="L287" s="5">
        <v>100</v>
      </c>
      <c r="M287" s="6">
        <v>102.08967911029256</v>
      </c>
      <c r="N287" s="6">
        <v>108.60664447120494</v>
      </c>
      <c r="O287" s="6">
        <v>107.73535453708294</v>
      </c>
      <c r="P287" s="6">
        <v>99.34121980590777</v>
      </c>
      <c r="Q287" s="6">
        <v>86.009775448041367</v>
      </c>
      <c r="R287" s="6">
        <v>77.75731387688603</v>
      </c>
    </row>
    <row r="288" spans="1:18" hidden="1" x14ac:dyDescent="0.4">
      <c r="A288">
        <v>4214</v>
      </c>
      <c r="B288">
        <v>2</v>
      </c>
      <c r="C288" t="s">
        <v>266</v>
      </c>
      <c r="D288" t="s">
        <v>283</v>
      </c>
      <c r="E288" s="11">
        <v>5630</v>
      </c>
      <c r="F288" s="12">
        <v>6640</v>
      </c>
      <c r="G288" s="12">
        <v>7279</v>
      </c>
      <c r="H288" s="12">
        <v>7261</v>
      </c>
      <c r="I288" s="12">
        <v>6958</v>
      </c>
      <c r="J288" s="12">
        <v>6703</v>
      </c>
      <c r="K288" s="12">
        <v>6815</v>
      </c>
      <c r="L288" s="5">
        <v>100</v>
      </c>
      <c r="M288" s="6">
        <v>117.93960923623446</v>
      </c>
      <c r="N288" s="6">
        <v>129.28952042628774</v>
      </c>
      <c r="O288" s="6">
        <v>128.96980461811722</v>
      </c>
      <c r="P288" s="6">
        <v>123.58792184724689</v>
      </c>
      <c r="Q288" s="6">
        <v>119.05861456483126</v>
      </c>
      <c r="R288" s="6">
        <v>121.04795737122558</v>
      </c>
    </row>
    <row r="289" spans="1:18" hidden="1" x14ac:dyDescent="0.4">
      <c r="A289">
        <v>4215</v>
      </c>
      <c r="B289">
        <v>2</v>
      </c>
      <c r="C289" t="s">
        <v>266</v>
      </c>
      <c r="D289" t="s">
        <v>284</v>
      </c>
      <c r="E289" s="11">
        <v>19264</v>
      </c>
      <c r="F289" s="12">
        <v>21260</v>
      </c>
      <c r="G289" s="12">
        <v>23598</v>
      </c>
      <c r="H289" s="12">
        <v>24184</v>
      </c>
      <c r="I289" s="12">
        <v>23898</v>
      </c>
      <c r="J289" s="12">
        <v>22759</v>
      </c>
      <c r="K289" s="12">
        <v>22825</v>
      </c>
      <c r="L289" s="5">
        <v>100</v>
      </c>
      <c r="M289" s="6">
        <v>110.36129568106313</v>
      </c>
      <c r="N289" s="6">
        <v>122.49792358803985</v>
      </c>
      <c r="O289" s="6">
        <v>125.53986710963456</v>
      </c>
      <c r="P289" s="6">
        <v>124.05523255813952</v>
      </c>
      <c r="Q289" s="6">
        <v>118.14264950166114</v>
      </c>
      <c r="R289" s="6">
        <v>118.48525747508305</v>
      </c>
    </row>
    <row r="290" spans="1:18" hidden="1" x14ac:dyDescent="0.4">
      <c r="A290">
        <v>4216</v>
      </c>
      <c r="B290">
        <v>2</v>
      </c>
      <c r="C290" t="s">
        <v>266</v>
      </c>
      <c r="D290" t="s">
        <v>285</v>
      </c>
      <c r="E290" s="11">
        <v>4743</v>
      </c>
      <c r="F290" s="12">
        <v>6433</v>
      </c>
      <c r="G290" s="12">
        <v>7755</v>
      </c>
      <c r="H290" s="12">
        <v>8248</v>
      </c>
      <c r="I290" s="12">
        <v>8573</v>
      </c>
      <c r="J290" s="12">
        <v>9258</v>
      </c>
      <c r="K290" s="12">
        <v>10529</v>
      </c>
      <c r="L290" s="5">
        <v>100</v>
      </c>
      <c r="M290" s="6">
        <v>135.6314568838288</v>
      </c>
      <c r="N290" s="6">
        <v>163.50411132194813</v>
      </c>
      <c r="O290" s="6">
        <v>173.89837655492303</v>
      </c>
      <c r="P290" s="6">
        <v>180.75057980181319</v>
      </c>
      <c r="Q290" s="6">
        <v>195.19291587602783</v>
      </c>
      <c r="R290" s="6">
        <v>221.99030149694289</v>
      </c>
    </row>
    <row r="291" spans="1:18" hidden="1" x14ac:dyDescent="0.4">
      <c r="A291">
        <v>4301</v>
      </c>
      <c r="B291">
        <v>3</v>
      </c>
      <c r="C291" t="s">
        <v>266</v>
      </c>
      <c r="D291" t="s">
        <v>286</v>
      </c>
      <c r="E291" s="11">
        <v>2257</v>
      </c>
      <c r="F291" s="12">
        <v>2499</v>
      </c>
      <c r="G291" s="12">
        <v>2782</v>
      </c>
      <c r="H291" s="12">
        <v>2853</v>
      </c>
      <c r="I291" s="12">
        <v>2761</v>
      </c>
      <c r="J291" s="12">
        <v>2580</v>
      </c>
      <c r="K291" s="12">
        <v>2395</v>
      </c>
      <c r="L291" s="5">
        <v>100</v>
      </c>
      <c r="M291" s="6">
        <v>110.7221976074435</v>
      </c>
      <c r="N291" s="6">
        <v>123.26096588391671</v>
      </c>
      <c r="O291" s="6">
        <v>126.4067346034559</v>
      </c>
      <c r="P291" s="6">
        <v>122.33052724856005</v>
      </c>
      <c r="Q291" s="6">
        <v>114.31103234381924</v>
      </c>
      <c r="R291" s="6">
        <v>106.11431103234381</v>
      </c>
    </row>
    <row r="292" spans="1:18" hidden="1" x14ac:dyDescent="0.4">
      <c r="A292">
        <v>4302</v>
      </c>
      <c r="B292">
        <v>3</v>
      </c>
      <c r="C292" t="s">
        <v>266</v>
      </c>
      <c r="D292" t="s">
        <v>287</v>
      </c>
      <c r="E292" s="11">
        <v>370</v>
      </c>
      <c r="F292" s="12">
        <v>318</v>
      </c>
      <c r="G292" s="12">
        <v>300</v>
      </c>
      <c r="H292" s="12">
        <v>273</v>
      </c>
      <c r="I292" s="12">
        <v>258</v>
      </c>
      <c r="J292" s="12">
        <v>227</v>
      </c>
      <c r="K292" s="12">
        <v>195</v>
      </c>
      <c r="L292" s="5">
        <v>100</v>
      </c>
      <c r="M292" s="6">
        <v>85.945945945945951</v>
      </c>
      <c r="N292" s="6">
        <v>81.081081081081081</v>
      </c>
      <c r="O292" s="6">
        <v>73.78378378378379</v>
      </c>
      <c r="P292" s="6">
        <v>69.729729729729726</v>
      </c>
      <c r="Q292" s="6">
        <v>61.351351351351347</v>
      </c>
      <c r="R292" s="6">
        <v>52.702702702702695</v>
      </c>
    </row>
    <row r="293" spans="1:18" hidden="1" x14ac:dyDescent="0.4">
      <c r="A293">
        <v>4321</v>
      </c>
      <c r="B293">
        <v>3</v>
      </c>
      <c r="C293" t="s">
        <v>266</v>
      </c>
      <c r="D293" t="s">
        <v>288</v>
      </c>
      <c r="E293" s="11">
        <v>3275</v>
      </c>
      <c r="F293" s="12">
        <v>3801</v>
      </c>
      <c r="G293" s="12">
        <v>4236</v>
      </c>
      <c r="H293" s="12">
        <v>4449</v>
      </c>
      <c r="I293" s="12">
        <v>4415</v>
      </c>
      <c r="J293" s="12">
        <v>4455</v>
      </c>
      <c r="K293" s="12">
        <v>4772</v>
      </c>
      <c r="L293" s="5">
        <v>100</v>
      </c>
      <c r="M293" s="6">
        <v>116.06106870229007</v>
      </c>
      <c r="N293" s="6">
        <v>129.34351145038167</v>
      </c>
      <c r="O293" s="6">
        <v>135.84732824427482</v>
      </c>
      <c r="P293" s="6">
        <v>134.80916030534351</v>
      </c>
      <c r="Q293" s="6">
        <v>136.03053435114504</v>
      </c>
      <c r="R293" s="6">
        <v>145.70992366412213</v>
      </c>
    </row>
    <row r="294" spans="1:18" hidden="1" x14ac:dyDescent="0.4">
      <c r="A294">
        <v>4322</v>
      </c>
      <c r="B294">
        <v>3</v>
      </c>
      <c r="C294" t="s">
        <v>266</v>
      </c>
      <c r="D294" t="s">
        <v>289</v>
      </c>
      <c r="E294" s="11">
        <v>1887</v>
      </c>
      <c r="F294" s="12">
        <v>2077</v>
      </c>
      <c r="G294" s="12">
        <v>2361</v>
      </c>
      <c r="H294" s="12">
        <v>2453</v>
      </c>
      <c r="I294" s="12">
        <v>2327</v>
      </c>
      <c r="J294" s="12">
        <v>2139</v>
      </c>
      <c r="K294" s="12">
        <v>2062</v>
      </c>
      <c r="L294" s="5">
        <v>100</v>
      </c>
      <c r="M294" s="6">
        <v>110.0688924218336</v>
      </c>
      <c r="N294" s="6">
        <v>125.11923688394278</v>
      </c>
      <c r="O294" s="6">
        <v>129.99470058293588</v>
      </c>
      <c r="P294" s="6">
        <v>123.31743508214097</v>
      </c>
      <c r="Q294" s="6">
        <v>113.35453100158983</v>
      </c>
      <c r="R294" s="6">
        <v>109.27397986221517</v>
      </c>
    </row>
    <row r="295" spans="1:18" hidden="1" x14ac:dyDescent="0.4">
      <c r="A295">
        <v>4323</v>
      </c>
      <c r="B295">
        <v>3</v>
      </c>
      <c r="C295" t="s">
        <v>266</v>
      </c>
      <c r="D295" t="s">
        <v>290</v>
      </c>
      <c r="E295" s="11">
        <v>5066</v>
      </c>
      <c r="F295" s="12">
        <v>6283</v>
      </c>
      <c r="G295" s="12">
        <v>7074</v>
      </c>
      <c r="H295" s="12">
        <v>7099</v>
      </c>
      <c r="I295" s="12">
        <v>6758</v>
      </c>
      <c r="J295" s="12">
        <v>6477</v>
      </c>
      <c r="K295" s="12">
        <v>6755</v>
      </c>
      <c r="L295" s="5">
        <v>100</v>
      </c>
      <c r="M295" s="6">
        <v>124.0228977497039</v>
      </c>
      <c r="N295" s="6">
        <v>139.63679431504147</v>
      </c>
      <c r="O295" s="6">
        <v>140.13028030003949</v>
      </c>
      <c r="P295" s="6">
        <v>133.3991314646664</v>
      </c>
      <c r="Q295" s="6">
        <v>127.85234899328859</v>
      </c>
      <c r="R295" s="6">
        <v>133.33991314646664</v>
      </c>
    </row>
    <row r="296" spans="1:18" hidden="1" x14ac:dyDescent="0.4">
      <c r="A296">
        <v>4324</v>
      </c>
      <c r="B296">
        <v>3</v>
      </c>
      <c r="C296" t="s">
        <v>266</v>
      </c>
      <c r="D296" t="s">
        <v>291</v>
      </c>
      <c r="E296" s="11">
        <v>1560</v>
      </c>
      <c r="F296" s="12">
        <v>1763</v>
      </c>
      <c r="G296" s="12">
        <v>1970</v>
      </c>
      <c r="H296" s="12">
        <v>2022</v>
      </c>
      <c r="I296" s="12">
        <v>1891</v>
      </c>
      <c r="J296" s="12">
        <v>1698</v>
      </c>
      <c r="K296" s="12">
        <v>1577</v>
      </c>
      <c r="L296" s="5">
        <v>100</v>
      </c>
      <c r="M296" s="6">
        <v>113.01282051282051</v>
      </c>
      <c r="N296" s="6">
        <v>126.28205128205127</v>
      </c>
      <c r="O296" s="6">
        <v>129.61538461538461</v>
      </c>
      <c r="P296" s="6">
        <v>121.21794871794872</v>
      </c>
      <c r="Q296" s="6">
        <v>108.84615384615384</v>
      </c>
      <c r="R296" s="6">
        <v>101.08974358974359</v>
      </c>
    </row>
    <row r="297" spans="1:18" hidden="1" x14ac:dyDescent="0.4">
      <c r="A297">
        <v>4341</v>
      </c>
      <c r="B297">
        <v>3</v>
      </c>
      <c r="C297" t="s">
        <v>266</v>
      </c>
      <c r="D297" t="s">
        <v>292</v>
      </c>
      <c r="E297" s="11">
        <v>2886</v>
      </c>
      <c r="F297" s="12">
        <v>2841</v>
      </c>
      <c r="G297" s="12">
        <v>3007</v>
      </c>
      <c r="H297" s="12">
        <v>2975</v>
      </c>
      <c r="I297" s="12">
        <v>2701</v>
      </c>
      <c r="J297" s="12">
        <v>2339</v>
      </c>
      <c r="K297" s="12">
        <v>2006</v>
      </c>
      <c r="L297" s="5">
        <v>100</v>
      </c>
      <c r="M297" s="6">
        <v>98.440748440748436</v>
      </c>
      <c r="N297" s="6">
        <v>104.1926541926542</v>
      </c>
      <c r="O297" s="6">
        <v>103.08385308385309</v>
      </c>
      <c r="P297" s="6">
        <v>93.589743589743591</v>
      </c>
      <c r="Q297" s="6">
        <v>81.046431046431039</v>
      </c>
      <c r="R297" s="6">
        <v>69.507969507969506</v>
      </c>
    </row>
    <row r="298" spans="1:18" hidden="1" x14ac:dyDescent="0.4">
      <c r="A298">
        <v>4361</v>
      </c>
      <c r="B298">
        <v>3</v>
      </c>
      <c r="C298" t="s">
        <v>266</v>
      </c>
      <c r="D298" t="s">
        <v>293</v>
      </c>
      <c r="E298" s="11">
        <v>4902</v>
      </c>
      <c r="F298" s="12">
        <v>6014</v>
      </c>
      <c r="G298" s="12">
        <v>6739</v>
      </c>
      <c r="H298" s="12">
        <v>6976</v>
      </c>
      <c r="I298" s="12">
        <v>6652</v>
      </c>
      <c r="J298" s="12">
        <v>6389</v>
      </c>
      <c r="K298" s="12">
        <v>6583</v>
      </c>
      <c r="L298" s="5">
        <v>100</v>
      </c>
      <c r="M298" s="6">
        <v>122.68461852305181</v>
      </c>
      <c r="N298" s="6">
        <v>137.47450020399836</v>
      </c>
      <c r="O298" s="6">
        <v>142.3092615259078</v>
      </c>
      <c r="P298" s="6">
        <v>135.6997144022848</v>
      </c>
      <c r="Q298" s="6">
        <v>130.33455732354142</v>
      </c>
      <c r="R298" s="6">
        <v>134.29212566299469</v>
      </c>
    </row>
    <row r="299" spans="1:18" hidden="1" x14ac:dyDescent="0.4">
      <c r="A299">
        <v>4362</v>
      </c>
      <c r="B299">
        <v>3</v>
      </c>
      <c r="C299" t="s">
        <v>266</v>
      </c>
      <c r="D299" t="s">
        <v>294</v>
      </c>
      <c r="E299" s="11">
        <v>2536</v>
      </c>
      <c r="F299" s="12">
        <v>3008</v>
      </c>
      <c r="G299" s="12">
        <v>3224</v>
      </c>
      <c r="H299" s="12">
        <v>3147</v>
      </c>
      <c r="I299" s="12">
        <v>2902</v>
      </c>
      <c r="J299" s="12">
        <v>2565</v>
      </c>
      <c r="K299" s="12">
        <v>2450</v>
      </c>
      <c r="L299" s="5">
        <v>100</v>
      </c>
      <c r="M299" s="6">
        <v>118.61198738170347</v>
      </c>
      <c r="N299" s="6">
        <v>127.12933753943219</v>
      </c>
      <c r="O299" s="6">
        <v>124.09305993690852</v>
      </c>
      <c r="P299" s="6">
        <v>114.43217665615141</v>
      </c>
      <c r="Q299" s="6">
        <v>101.14353312302839</v>
      </c>
      <c r="R299" s="6">
        <v>96.608832807570977</v>
      </c>
    </row>
    <row r="300" spans="1:18" hidden="1" x14ac:dyDescent="0.4">
      <c r="A300">
        <v>4401</v>
      </c>
      <c r="B300">
        <v>3</v>
      </c>
      <c r="C300" t="s">
        <v>266</v>
      </c>
      <c r="D300" t="s">
        <v>295</v>
      </c>
      <c r="E300" s="11">
        <v>2826</v>
      </c>
      <c r="F300" s="12">
        <v>3050</v>
      </c>
      <c r="G300" s="12">
        <v>3180</v>
      </c>
      <c r="H300" s="12">
        <v>3124</v>
      </c>
      <c r="I300" s="12">
        <v>2979</v>
      </c>
      <c r="J300" s="12">
        <v>2828</v>
      </c>
      <c r="K300" s="12">
        <v>2656</v>
      </c>
      <c r="L300" s="5">
        <v>100</v>
      </c>
      <c r="M300" s="6">
        <v>107.92639773531494</v>
      </c>
      <c r="N300" s="6">
        <v>112.52653927813164</v>
      </c>
      <c r="O300" s="6">
        <v>110.54493984430289</v>
      </c>
      <c r="P300" s="6">
        <v>105.41401273885351</v>
      </c>
      <c r="Q300" s="6">
        <v>100.07077140835104</v>
      </c>
      <c r="R300" s="6">
        <v>93.984430290162777</v>
      </c>
    </row>
    <row r="301" spans="1:18" hidden="1" x14ac:dyDescent="0.4">
      <c r="A301">
        <v>4404</v>
      </c>
      <c r="B301">
        <v>3</v>
      </c>
      <c r="C301" t="s">
        <v>266</v>
      </c>
      <c r="D301" t="s">
        <v>296</v>
      </c>
      <c r="E301" s="11">
        <v>2657</v>
      </c>
      <c r="F301" s="12">
        <v>3199</v>
      </c>
      <c r="G301" s="12">
        <v>3607</v>
      </c>
      <c r="H301" s="12">
        <v>3742</v>
      </c>
      <c r="I301" s="12">
        <v>3686</v>
      </c>
      <c r="J301" s="12">
        <v>3624</v>
      </c>
      <c r="K301" s="12">
        <v>3585</v>
      </c>
      <c r="L301" s="5">
        <v>100</v>
      </c>
      <c r="M301" s="6">
        <v>120.39894617990214</v>
      </c>
      <c r="N301" s="6">
        <v>135.75461046292813</v>
      </c>
      <c r="O301" s="6">
        <v>140.83552879187053</v>
      </c>
      <c r="P301" s="6">
        <v>138.72788859616108</v>
      </c>
      <c r="Q301" s="6">
        <v>136.39442980805421</v>
      </c>
      <c r="R301" s="6">
        <v>134.92660895747085</v>
      </c>
    </row>
    <row r="302" spans="1:18" hidden="1" x14ac:dyDescent="0.4">
      <c r="A302">
        <v>4406</v>
      </c>
      <c r="B302">
        <v>3</v>
      </c>
      <c r="C302" t="s">
        <v>266</v>
      </c>
      <c r="D302" t="s">
        <v>297</v>
      </c>
      <c r="E302" s="11">
        <v>3823</v>
      </c>
      <c r="F302" s="12">
        <v>4930</v>
      </c>
      <c r="G302" s="12">
        <v>6004</v>
      </c>
      <c r="H302" s="12">
        <v>6692</v>
      </c>
      <c r="I302" s="12">
        <v>6985</v>
      </c>
      <c r="J302" s="12">
        <v>6885</v>
      </c>
      <c r="K302" s="12">
        <v>7246</v>
      </c>
      <c r="L302" s="5">
        <v>100</v>
      </c>
      <c r="M302" s="6">
        <v>128.95631702851165</v>
      </c>
      <c r="N302" s="6">
        <v>157.04943761443892</v>
      </c>
      <c r="O302" s="6">
        <v>175.04577556892494</v>
      </c>
      <c r="P302" s="6">
        <v>182.70991368035573</v>
      </c>
      <c r="Q302" s="6">
        <v>180.09416688464557</v>
      </c>
      <c r="R302" s="6">
        <v>189.53701281715928</v>
      </c>
    </row>
    <row r="303" spans="1:18" hidden="1" x14ac:dyDescent="0.4">
      <c r="A303">
        <v>4421</v>
      </c>
      <c r="B303">
        <v>3</v>
      </c>
      <c r="C303" t="s">
        <v>266</v>
      </c>
      <c r="D303" t="s">
        <v>298</v>
      </c>
      <c r="E303" s="11">
        <v>3230</v>
      </c>
      <c r="F303" s="12">
        <v>3435</v>
      </c>
      <c r="G303" s="12">
        <v>3829</v>
      </c>
      <c r="H303" s="12">
        <v>4064</v>
      </c>
      <c r="I303" s="12">
        <v>4227</v>
      </c>
      <c r="J303" s="12">
        <v>4312</v>
      </c>
      <c r="K303" s="12">
        <v>4675</v>
      </c>
      <c r="L303" s="5">
        <v>100</v>
      </c>
      <c r="M303" s="6">
        <v>106.3467492260062</v>
      </c>
      <c r="N303" s="6">
        <v>118.54489164086688</v>
      </c>
      <c r="O303" s="6">
        <v>125.82043343653251</v>
      </c>
      <c r="P303" s="6">
        <v>130.86687306501548</v>
      </c>
      <c r="Q303" s="6">
        <v>133.49845201238389</v>
      </c>
      <c r="R303" s="6">
        <v>144.73684210526315</v>
      </c>
    </row>
    <row r="304" spans="1:18" hidden="1" x14ac:dyDescent="0.4">
      <c r="A304">
        <v>4422</v>
      </c>
      <c r="B304">
        <v>3</v>
      </c>
      <c r="C304" t="s">
        <v>266</v>
      </c>
      <c r="D304" t="s">
        <v>299</v>
      </c>
      <c r="E304" s="11">
        <v>1506</v>
      </c>
      <c r="F304" s="12">
        <v>1642</v>
      </c>
      <c r="G304" s="12">
        <v>1907</v>
      </c>
      <c r="H304" s="12">
        <v>1956</v>
      </c>
      <c r="I304" s="12">
        <v>1834</v>
      </c>
      <c r="J304" s="12">
        <v>1608</v>
      </c>
      <c r="K304" s="12">
        <v>1446</v>
      </c>
      <c r="L304" s="5">
        <v>100</v>
      </c>
      <c r="M304" s="6">
        <v>109.03054448871181</v>
      </c>
      <c r="N304" s="6">
        <v>126.62682602921646</v>
      </c>
      <c r="O304" s="6">
        <v>129.88047808764941</v>
      </c>
      <c r="P304" s="6">
        <v>121.77954847277557</v>
      </c>
      <c r="Q304" s="6">
        <v>106.77290836653385</v>
      </c>
      <c r="R304" s="6">
        <v>96.01593625498009</v>
      </c>
    </row>
    <row r="305" spans="1:18" hidden="1" x14ac:dyDescent="0.4">
      <c r="A305">
        <v>4424</v>
      </c>
      <c r="B305">
        <v>3</v>
      </c>
      <c r="C305" t="s">
        <v>266</v>
      </c>
      <c r="D305" t="s">
        <v>300</v>
      </c>
      <c r="E305" s="11">
        <v>830</v>
      </c>
      <c r="F305" s="12">
        <v>943</v>
      </c>
      <c r="G305" s="12">
        <v>1133</v>
      </c>
      <c r="H305" s="12">
        <v>1202</v>
      </c>
      <c r="I305" s="12">
        <v>1183</v>
      </c>
      <c r="J305" s="12">
        <v>1104</v>
      </c>
      <c r="K305" s="12">
        <v>1138</v>
      </c>
      <c r="L305" s="5">
        <v>100</v>
      </c>
      <c r="M305" s="6">
        <v>113.61445783132531</v>
      </c>
      <c r="N305" s="6">
        <v>136.50602409638554</v>
      </c>
      <c r="O305" s="6">
        <v>144.81927710843374</v>
      </c>
      <c r="P305" s="6">
        <v>142.5301204819277</v>
      </c>
      <c r="Q305" s="6">
        <v>133.01204819277109</v>
      </c>
      <c r="R305" s="6">
        <v>137.10843373493975</v>
      </c>
    </row>
    <row r="306" spans="1:18" hidden="1" x14ac:dyDescent="0.4">
      <c r="A306">
        <v>4444</v>
      </c>
      <c r="B306">
        <v>3</v>
      </c>
      <c r="C306" t="s">
        <v>266</v>
      </c>
      <c r="D306" t="s">
        <v>301</v>
      </c>
      <c r="E306" s="11">
        <v>1160</v>
      </c>
      <c r="F306" s="12">
        <v>1275</v>
      </c>
      <c r="G306" s="12">
        <v>1445</v>
      </c>
      <c r="H306" s="12">
        <v>1501</v>
      </c>
      <c r="I306" s="12">
        <v>1461</v>
      </c>
      <c r="J306" s="12">
        <v>1309</v>
      </c>
      <c r="K306" s="12">
        <v>1188</v>
      </c>
      <c r="L306" s="5">
        <v>100</v>
      </c>
      <c r="M306" s="6">
        <v>109.91379310344827</v>
      </c>
      <c r="N306" s="6">
        <v>124.56896551724137</v>
      </c>
      <c r="O306" s="6">
        <v>129.39655172413794</v>
      </c>
      <c r="P306" s="6">
        <v>125.94827586206895</v>
      </c>
      <c r="Q306" s="6">
        <v>112.84482758620689</v>
      </c>
      <c r="R306" s="6">
        <v>102.41379310344827</v>
      </c>
    </row>
    <row r="307" spans="1:18" hidden="1" x14ac:dyDescent="0.4">
      <c r="A307">
        <v>4445</v>
      </c>
      <c r="B307">
        <v>3</v>
      </c>
      <c r="C307" t="s">
        <v>266</v>
      </c>
      <c r="D307" t="s">
        <v>302</v>
      </c>
      <c r="E307" s="11">
        <v>4146</v>
      </c>
      <c r="F307" s="12">
        <v>4380</v>
      </c>
      <c r="G307" s="12">
        <v>4763</v>
      </c>
      <c r="H307" s="12">
        <v>4787</v>
      </c>
      <c r="I307" s="12">
        <v>4477</v>
      </c>
      <c r="J307" s="12">
        <v>3977</v>
      </c>
      <c r="K307" s="12">
        <v>3647</v>
      </c>
      <c r="L307" s="5">
        <v>100</v>
      </c>
      <c r="M307" s="6">
        <v>105.64399421128799</v>
      </c>
      <c r="N307" s="6">
        <v>114.88181379643029</v>
      </c>
      <c r="O307" s="6">
        <v>115.46068499758803</v>
      </c>
      <c r="P307" s="6">
        <v>107.98359864930053</v>
      </c>
      <c r="Q307" s="6">
        <v>95.923781958514226</v>
      </c>
      <c r="R307" s="6">
        <v>87.964302942595268</v>
      </c>
    </row>
    <row r="308" spans="1:18" hidden="1" x14ac:dyDescent="0.4">
      <c r="A308">
        <v>4501</v>
      </c>
      <c r="B308">
        <v>3</v>
      </c>
      <c r="C308" t="s">
        <v>266</v>
      </c>
      <c r="D308" t="s">
        <v>303</v>
      </c>
      <c r="E308" s="11">
        <v>2857</v>
      </c>
      <c r="F308" s="12">
        <v>3117</v>
      </c>
      <c r="G308" s="12">
        <v>3461</v>
      </c>
      <c r="H308" s="12">
        <v>3509</v>
      </c>
      <c r="I308" s="12">
        <v>3242</v>
      </c>
      <c r="J308" s="12">
        <v>2799</v>
      </c>
      <c r="K308" s="12">
        <v>2542</v>
      </c>
      <c r="L308" s="5">
        <v>100</v>
      </c>
      <c r="M308" s="6">
        <v>109.10045502275113</v>
      </c>
      <c r="N308" s="6">
        <v>121.14105705285266</v>
      </c>
      <c r="O308" s="6">
        <v>122.82114105705287</v>
      </c>
      <c r="P308" s="6">
        <v>113.47567378368919</v>
      </c>
      <c r="Q308" s="6">
        <v>97.969898494924749</v>
      </c>
      <c r="R308" s="6">
        <v>88.974448722436122</v>
      </c>
    </row>
    <row r="309" spans="1:18" hidden="1" x14ac:dyDescent="0.4">
      <c r="A309">
        <v>4505</v>
      </c>
      <c r="B309">
        <v>3</v>
      </c>
      <c r="C309" t="s">
        <v>266</v>
      </c>
      <c r="D309" t="s">
        <v>304</v>
      </c>
      <c r="E309" s="11">
        <v>4342</v>
      </c>
      <c r="F309" s="12">
        <v>4805</v>
      </c>
      <c r="G309" s="12">
        <v>5298</v>
      </c>
      <c r="H309" s="12">
        <v>5415</v>
      </c>
      <c r="I309" s="12">
        <v>5107</v>
      </c>
      <c r="J309" s="12">
        <v>4654</v>
      </c>
      <c r="K309" s="12">
        <v>4512</v>
      </c>
      <c r="L309" s="5">
        <v>100</v>
      </c>
      <c r="M309" s="6">
        <v>110.66328880700138</v>
      </c>
      <c r="N309" s="6">
        <v>122.01750345462921</v>
      </c>
      <c r="O309" s="6">
        <v>124.71211423307231</v>
      </c>
      <c r="P309" s="6">
        <v>117.61860893597419</v>
      </c>
      <c r="Q309" s="6">
        <v>107.18562874251496</v>
      </c>
      <c r="R309" s="6">
        <v>103.91524643021648</v>
      </c>
    </row>
    <row r="310" spans="1:18" hidden="1" x14ac:dyDescent="0.4">
      <c r="A310">
        <v>4581</v>
      </c>
      <c r="B310">
        <v>3</v>
      </c>
      <c r="C310" t="s">
        <v>266</v>
      </c>
      <c r="D310" t="s">
        <v>305</v>
      </c>
      <c r="E310" s="11">
        <v>1306</v>
      </c>
      <c r="F310" s="12">
        <v>1337</v>
      </c>
      <c r="G310" s="12">
        <v>1263</v>
      </c>
      <c r="H310" s="12">
        <v>1124</v>
      </c>
      <c r="I310" s="12">
        <v>965</v>
      </c>
      <c r="J310" s="12">
        <v>847</v>
      </c>
      <c r="K310" s="12">
        <v>775</v>
      </c>
      <c r="L310" s="5">
        <v>100</v>
      </c>
      <c r="M310" s="6">
        <v>102.37366003062786</v>
      </c>
      <c r="N310" s="6">
        <v>96.707503828483922</v>
      </c>
      <c r="O310" s="6">
        <v>86.064318529862177</v>
      </c>
      <c r="P310" s="6">
        <v>73.889739663093408</v>
      </c>
      <c r="Q310" s="6">
        <v>64.854517611026026</v>
      </c>
      <c r="R310" s="6">
        <v>59.341500765696786</v>
      </c>
    </row>
    <row r="311" spans="1:18" hidden="1" x14ac:dyDescent="0.4">
      <c r="A311">
        <v>4606</v>
      </c>
      <c r="B311">
        <v>3</v>
      </c>
      <c r="C311" t="s">
        <v>266</v>
      </c>
      <c r="D311" t="s">
        <v>306</v>
      </c>
      <c r="E311" s="11">
        <v>2545</v>
      </c>
      <c r="F311" s="12">
        <v>2629</v>
      </c>
      <c r="G311" s="12">
        <v>2678</v>
      </c>
      <c r="H311" s="12">
        <v>2600</v>
      </c>
      <c r="I311" s="12">
        <v>2493</v>
      </c>
      <c r="J311" s="12">
        <v>2273</v>
      </c>
      <c r="K311" s="12">
        <v>2012</v>
      </c>
      <c r="L311" s="5">
        <v>100</v>
      </c>
      <c r="M311" s="6">
        <v>103.30058939096267</v>
      </c>
      <c r="N311" s="6">
        <v>105.22593320235755</v>
      </c>
      <c r="O311" s="6">
        <v>102.16110019646365</v>
      </c>
      <c r="P311" s="6">
        <v>97.956777996070727</v>
      </c>
      <c r="Q311" s="6">
        <v>89.312377210216113</v>
      </c>
      <c r="R311" s="6">
        <v>79.056974459724955</v>
      </c>
    </row>
    <row r="312" spans="1:18" hidden="1" x14ac:dyDescent="0.4">
      <c r="A312">
        <v>5000</v>
      </c>
      <c r="B312" t="s">
        <v>0</v>
      </c>
      <c r="C312" t="s">
        <v>307</v>
      </c>
      <c r="E312" s="11">
        <v>190577</v>
      </c>
      <c r="F312" s="12">
        <v>205446</v>
      </c>
      <c r="G312" s="12">
        <v>214823</v>
      </c>
      <c r="H312" s="12">
        <v>212573</v>
      </c>
      <c r="I312" s="12">
        <v>202975</v>
      </c>
      <c r="J312" s="12">
        <v>188268</v>
      </c>
      <c r="K312" s="12">
        <v>180444</v>
      </c>
      <c r="L312" s="5">
        <v>100</v>
      </c>
      <c r="M312" s="6">
        <v>107.80209574082917</v>
      </c>
      <c r="N312" s="6">
        <v>112.72241666098218</v>
      </c>
      <c r="O312" s="6">
        <v>111.541791506845</v>
      </c>
      <c r="P312" s="6">
        <v>106.50550696044118</v>
      </c>
      <c r="Q312" s="6">
        <v>98.788416230709899</v>
      </c>
      <c r="R312" s="6">
        <v>94.682989028056895</v>
      </c>
    </row>
    <row r="313" spans="1:18" hidden="1" x14ac:dyDescent="0.4">
      <c r="A313">
        <v>5201</v>
      </c>
      <c r="B313">
        <v>2</v>
      </c>
      <c r="C313" t="s">
        <v>307</v>
      </c>
      <c r="D313" t="s">
        <v>308</v>
      </c>
      <c r="E313" s="11">
        <v>49188</v>
      </c>
      <c r="F313" s="12">
        <v>56727</v>
      </c>
      <c r="G313" s="12">
        <v>61329</v>
      </c>
      <c r="H313" s="12">
        <v>62404</v>
      </c>
      <c r="I313" s="12">
        <v>61861</v>
      </c>
      <c r="J313" s="12">
        <v>60434</v>
      </c>
      <c r="K313" s="12">
        <v>61771</v>
      </c>
      <c r="L313" s="5">
        <v>100</v>
      </c>
      <c r="M313" s="6">
        <v>115.32690900219566</v>
      </c>
      <c r="N313" s="6">
        <v>124.68284947548183</v>
      </c>
      <c r="O313" s="6">
        <v>126.86834187200131</v>
      </c>
      <c r="P313" s="6">
        <v>125.7644140847361</v>
      </c>
      <c r="Q313" s="6">
        <v>122.86329999186793</v>
      </c>
      <c r="R313" s="6">
        <v>125.58144262828333</v>
      </c>
    </row>
    <row r="314" spans="1:18" hidden="1" x14ac:dyDescent="0.4">
      <c r="A314">
        <v>5202</v>
      </c>
      <c r="B314">
        <v>2</v>
      </c>
      <c r="C314" t="s">
        <v>307</v>
      </c>
      <c r="D314" t="s">
        <v>309</v>
      </c>
      <c r="E314" s="11">
        <v>11476</v>
      </c>
      <c r="F314" s="12">
        <v>12054</v>
      </c>
      <c r="G314" s="12">
        <v>12087</v>
      </c>
      <c r="H314" s="12">
        <v>11466</v>
      </c>
      <c r="I314" s="12">
        <v>10623</v>
      </c>
      <c r="J314" s="12">
        <v>9830</v>
      </c>
      <c r="K314" s="12">
        <v>9296</v>
      </c>
      <c r="L314" s="5">
        <v>100</v>
      </c>
      <c r="M314" s="6">
        <v>105.03659811781108</v>
      </c>
      <c r="N314" s="6">
        <v>105.32415475775532</v>
      </c>
      <c r="O314" s="6">
        <v>99.912861624259321</v>
      </c>
      <c r="P314" s="6">
        <v>92.567096549320311</v>
      </c>
      <c r="Q314" s="6">
        <v>85.657023353084696</v>
      </c>
      <c r="R314" s="6">
        <v>81.003834088532585</v>
      </c>
    </row>
    <row r="315" spans="1:18" hidden="1" x14ac:dyDescent="0.4">
      <c r="A315">
        <v>5203</v>
      </c>
      <c r="B315">
        <v>2</v>
      </c>
      <c r="C315" t="s">
        <v>307</v>
      </c>
      <c r="D315" t="s">
        <v>310</v>
      </c>
      <c r="E315" s="11">
        <v>17889</v>
      </c>
      <c r="F315" s="12">
        <v>18817</v>
      </c>
      <c r="G315" s="12">
        <v>19773</v>
      </c>
      <c r="H315" s="12">
        <v>19737</v>
      </c>
      <c r="I315" s="12">
        <v>18559</v>
      </c>
      <c r="J315" s="12">
        <v>16789</v>
      </c>
      <c r="K315" s="12">
        <v>15589</v>
      </c>
      <c r="L315" s="5">
        <v>100</v>
      </c>
      <c r="M315" s="6">
        <v>105.18754541897255</v>
      </c>
      <c r="N315" s="6">
        <v>110.53161160489687</v>
      </c>
      <c r="O315" s="6">
        <v>110.33037061881603</v>
      </c>
      <c r="P315" s="6">
        <v>103.74531835205994</v>
      </c>
      <c r="Q315" s="6">
        <v>93.850969869752362</v>
      </c>
      <c r="R315" s="6">
        <v>87.142937000391314</v>
      </c>
    </row>
    <row r="316" spans="1:18" hidden="1" x14ac:dyDescent="0.4">
      <c r="A316">
        <v>5204</v>
      </c>
      <c r="B316">
        <v>2</v>
      </c>
      <c r="C316" t="s">
        <v>307</v>
      </c>
      <c r="D316" t="s">
        <v>311</v>
      </c>
      <c r="E316" s="11">
        <v>14941</v>
      </c>
      <c r="F316" s="12">
        <v>15705</v>
      </c>
      <c r="G316" s="12">
        <v>15851</v>
      </c>
      <c r="H316" s="12">
        <v>15189</v>
      </c>
      <c r="I316" s="12">
        <v>14377</v>
      </c>
      <c r="J316" s="12">
        <v>13236</v>
      </c>
      <c r="K316" s="12">
        <v>12742</v>
      </c>
      <c r="L316" s="5">
        <v>100</v>
      </c>
      <c r="M316" s="6">
        <v>105.11344622180576</v>
      </c>
      <c r="N316" s="6">
        <v>106.09062311759587</v>
      </c>
      <c r="O316" s="6">
        <v>101.65986212435581</v>
      </c>
      <c r="P316" s="6">
        <v>96.225152265577947</v>
      </c>
      <c r="Q316" s="6">
        <v>88.588447895053875</v>
      </c>
      <c r="R316" s="6">
        <v>85.282109631216116</v>
      </c>
    </row>
    <row r="317" spans="1:18" hidden="1" x14ac:dyDescent="0.4">
      <c r="A317">
        <v>5206</v>
      </c>
      <c r="B317">
        <v>2</v>
      </c>
      <c r="C317" t="s">
        <v>307</v>
      </c>
      <c r="D317" t="s">
        <v>312</v>
      </c>
      <c r="E317" s="11">
        <v>6304</v>
      </c>
      <c r="F317" s="12">
        <v>6666</v>
      </c>
      <c r="G317" s="12">
        <v>6796</v>
      </c>
      <c r="H317" s="12">
        <v>6461</v>
      </c>
      <c r="I317" s="12">
        <v>5759</v>
      </c>
      <c r="J317" s="12">
        <v>4929</v>
      </c>
      <c r="K317" s="12">
        <v>4248</v>
      </c>
      <c r="L317" s="5">
        <v>100</v>
      </c>
      <c r="M317" s="6">
        <v>105.74238578680205</v>
      </c>
      <c r="N317" s="6">
        <v>107.80456852791878</v>
      </c>
      <c r="O317" s="6">
        <v>102.49048223350255</v>
      </c>
      <c r="P317" s="6">
        <v>91.354695431472081</v>
      </c>
      <c r="Q317" s="6">
        <v>78.188451776649742</v>
      </c>
      <c r="R317" s="6">
        <v>67.385786802030452</v>
      </c>
    </row>
    <row r="318" spans="1:18" hidden="1" x14ac:dyDescent="0.4">
      <c r="A318">
        <v>5207</v>
      </c>
      <c r="B318">
        <v>2</v>
      </c>
      <c r="C318" t="s">
        <v>307</v>
      </c>
      <c r="D318" t="s">
        <v>313</v>
      </c>
      <c r="E318" s="11">
        <v>9203</v>
      </c>
      <c r="F318" s="12">
        <v>9399</v>
      </c>
      <c r="G318" s="12">
        <v>9731</v>
      </c>
      <c r="H318" s="12">
        <v>9800</v>
      </c>
      <c r="I318" s="12">
        <v>9319</v>
      </c>
      <c r="J318" s="12">
        <v>8454</v>
      </c>
      <c r="K318" s="12">
        <v>7772</v>
      </c>
      <c r="L318" s="5">
        <v>100</v>
      </c>
      <c r="M318" s="6">
        <v>102.1297403020754</v>
      </c>
      <c r="N318" s="6">
        <v>105.73725958926437</v>
      </c>
      <c r="O318" s="6">
        <v>106.4870151037705</v>
      </c>
      <c r="P318" s="6">
        <v>101.26045854612626</v>
      </c>
      <c r="Q318" s="6">
        <v>91.861349559926111</v>
      </c>
      <c r="R318" s="6">
        <v>84.450722590459634</v>
      </c>
    </row>
    <row r="319" spans="1:18" hidden="1" x14ac:dyDescent="0.4">
      <c r="A319">
        <v>5209</v>
      </c>
      <c r="B319">
        <v>2</v>
      </c>
      <c r="C319" t="s">
        <v>307</v>
      </c>
      <c r="D319" t="s">
        <v>314</v>
      </c>
      <c r="E319" s="11">
        <v>6549</v>
      </c>
      <c r="F319" s="12">
        <v>6742</v>
      </c>
      <c r="G319" s="12">
        <v>6759</v>
      </c>
      <c r="H319" s="12">
        <v>6483</v>
      </c>
      <c r="I319" s="12">
        <v>6044</v>
      </c>
      <c r="J319" s="12">
        <v>5408</v>
      </c>
      <c r="K319" s="12">
        <v>4998</v>
      </c>
      <c r="L319" s="5">
        <v>100</v>
      </c>
      <c r="M319" s="6">
        <v>102.94701481142158</v>
      </c>
      <c r="N319" s="6">
        <v>103.20659642693542</v>
      </c>
      <c r="O319" s="6">
        <v>98.992212551534593</v>
      </c>
      <c r="P319" s="6">
        <v>92.288899068560085</v>
      </c>
      <c r="Q319" s="6">
        <v>82.577492746984277</v>
      </c>
      <c r="R319" s="6">
        <v>76.316994961062761</v>
      </c>
    </row>
    <row r="320" spans="1:18" hidden="1" x14ac:dyDescent="0.4">
      <c r="A320">
        <v>5210</v>
      </c>
      <c r="B320">
        <v>2</v>
      </c>
      <c r="C320" t="s">
        <v>307</v>
      </c>
      <c r="D320" t="s">
        <v>315</v>
      </c>
      <c r="E320" s="11">
        <v>14551</v>
      </c>
      <c r="F320" s="12">
        <v>15751</v>
      </c>
      <c r="G320" s="12">
        <v>16626</v>
      </c>
      <c r="H320" s="12">
        <v>16508</v>
      </c>
      <c r="I320" s="12">
        <v>15641</v>
      </c>
      <c r="J320" s="12">
        <v>14279</v>
      </c>
      <c r="K320" s="12">
        <v>13556</v>
      </c>
      <c r="L320" s="5">
        <v>100</v>
      </c>
      <c r="M320" s="6">
        <v>108.24685588619339</v>
      </c>
      <c r="N320" s="6">
        <v>114.2601883032094</v>
      </c>
      <c r="O320" s="6">
        <v>113.44924747440039</v>
      </c>
      <c r="P320" s="6">
        <v>107.49089409662567</v>
      </c>
      <c r="Q320" s="6">
        <v>98.130712665796153</v>
      </c>
      <c r="R320" s="6">
        <v>93.161981994364652</v>
      </c>
    </row>
    <row r="321" spans="1:18" hidden="1" x14ac:dyDescent="0.4">
      <c r="A321">
        <v>5211</v>
      </c>
      <c r="B321">
        <v>2</v>
      </c>
      <c r="C321" t="s">
        <v>307</v>
      </c>
      <c r="D321" t="s">
        <v>316</v>
      </c>
      <c r="E321" s="11">
        <v>5647</v>
      </c>
      <c r="F321" s="12">
        <v>6547</v>
      </c>
      <c r="G321" s="12">
        <v>7208</v>
      </c>
      <c r="H321" s="12">
        <v>7196</v>
      </c>
      <c r="I321" s="12">
        <v>6929</v>
      </c>
      <c r="J321" s="12">
        <v>6571</v>
      </c>
      <c r="K321" s="12">
        <v>6374</v>
      </c>
      <c r="L321" s="5">
        <v>100</v>
      </c>
      <c r="M321" s="6">
        <v>115.93766601735436</v>
      </c>
      <c r="N321" s="6">
        <v>127.64299628121125</v>
      </c>
      <c r="O321" s="6">
        <v>127.43049406764652</v>
      </c>
      <c r="P321" s="6">
        <v>122.70231981583142</v>
      </c>
      <c r="Q321" s="6">
        <v>116.36267044448381</v>
      </c>
      <c r="R321" s="6">
        <v>112.8740924384629</v>
      </c>
    </row>
    <row r="322" spans="1:18" hidden="1" x14ac:dyDescent="0.4">
      <c r="A322">
        <v>5212</v>
      </c>
      <c r="B322">
        <v>2</v>
      </c>
      <c r="C322" t="s">
        <v>307</v>
      </c>
      <c r="D322" t="s">
        <v>317</v>
      </c>
      <c r="E322" s="11">
        <v>16087</v>
      </c>
      <c r="F322" s="12">
        <v>16781</v>
      </c>
      <c r="G322" s="12">
        <v>17583</v>
      </c>
      <c r="H322" s="12">
        <v>17425</v>
      </c>
      <c r="I322" s="12">
        <v>16611</v>
      </c>
      <c r="J322" s="12">
        <v>15120</v>
      </c>
      <c r="K322" s="12">
        <v>14121</v>
      </c>
      <c r="L322" s="5">
        <v>100</v>
      </c>
      <c r="M322" s="6">
        <v>104.31404239448001</v>
      </c>
      <c r="N322" s="6">
        <v>109.29943432585318</v>
      </c>
      <c r="O322" s="6">
        <v>108.31727481817617</v>
      </c>
      <c r="P322" s="6">
        <v>103.25728849381488</v>
      </c>
      <c r="Q322" s="6">
        <v>93.988935165040104</v>
      </c>
      <c r="R322" s="6">
        <v>87.778951948778513</v>
      </c>
    </row>
    <row r="323" spans="1:18" hidden="1" x14ac:dyDescent="0.4">
      <c r="A323">
        <v>5213</v>
      </c>
      <c r="B323">
        <v>2</v>
      </c>
      <c r="C323" t="s">
        <v>307</v>
      </c>
      <c r="D323" t="s">
        <v>318</v>
      </c>
      <c r="E323" s="11">
        <v>7551</v>
      </c>
      <c r="F323" s="12">
        <v>7694</v>
      </c>
      <c r="G323" s="12">
        <v>7644</v>
      </c>
      <c r="H323" s="12">
        <v>7226</v>
      </c>
      <c r="I323" s="12">
        <v>6689</v>
      </c>
      <c r="J323" s="12">
        <v>5905</v>
      </c>
      <c r="K323" s="12">
        <v>5262</v>
      </c>
      <c r="L323" s="5">
        <v>100</v>
      </c>
      <c r="M323" s="6">
        <v>101.89378890213217</v>
      </c>
      <c r="N323" s="6">
        <v>101.2316249503377</v>
      </c>
      <c r="O323" s="6">
        <v>95.695934313335982</v>
      </c>
      <c r="P323" s="6">
        <v>88.584293471063432</v>
      </c>
      <c r="Q323" s="6">
        <v>78.201562706926225</v>
      </c>
      <c r="R323" s="6">
        <v>69.686134286849423</v>
      </c>
    </row>
    <row r="324" spans="1:18" hidden="1" x14ac:dyDescent="0.4">
      <c r="A324">
        <v>5214</v>
      </c>
      <c r="B324">
        <v>2</v>
      </c>
      <c r="C324" t="s">
        <v>307</v>
      </c>
      <c r="D324" t="s">
        <v>319</v>
      </c>
      <c r="E324" s="11">
        <v>4803</v>
      </c>
      <c r="F324" s="12">
        <v>5243</v>
      </c>
      <c r="G324" s="12">
        <v>5461</v>
      </c>
      <c r="H324" s="12">
        <v>5263</v>
      </c>
      <c r="I324" s="12">
        <v>4975</v>
      </c>
      <c r="J324" s="12">
        <v>4623</v>
      </c>
      <c r="K324" s="12">
        <v>4326</v>
      </c>
      <c r="L324" s="5">
        <v>100</v>
      </c>
      <c r="M324" s="6">
        <v>109.16094107849261</v>
      </c>
      <c r="N324" s="6">
        <v>113.69977097647303</v>
      </c>
      <c r="O324" s="6">
        <v>109.57734749115136</v>
      </c>
      <c r="P324" s="6">
        <v>103.58109514886529</v>
      </c>
      <c r="Q324" s="6">
        <v>96.252342286071197</v>
      </c>
      <c r="R324" s="6">
        <v>90.068707058088691</v>
      </c>
    </row>
    <row r="325" spans="1:18" hidden="1" x14ac:dyDescent="0.4">
      <c r="A325">
        <v>5215</v>
      </c>
      <c r="B325">
        <v>2</v>
      </c>
      <c r="C325" t="s">
        <v>307</v>
      </c>
      <c r="D325" t="s">
        <v>320</v>
      </c>
      <c r="E325" s="11">
        <v>5654</v>
      </c>
      <c r="F325" s="12">
        <v>5941</v>
      </c>
      <c r="G325" s="12">
        <v>6063</v>
      </c>
      <c r="H325" s="12">
        <v>5876</v>
      </c>
      <c r="I325" s="12">
        <v>5458</v>
      </c>
      <c r="J325" s="12">
        <v>4728</v>
      </c>
      <c r="K325" s="12">
        <v>4319</v>
      </c>
      <c r="L325" s="5">
        <v>100</v>
      </c>
      <c r="M325" s="6">
        <v>105.07605235231694</v>
      </c>
      <c r="N325" s="6">
        <v>107.2338167668907</v>
      </c>
      <c r="O325" s="6">
        <v>103.92642377078174</v>
      </c>
      <c r="P325" s="6">
        <v>96.53342766183232</v>
      </c>
      <c r="Q325" s="6">
        <v>83.622214361513969</v>
      </c>
      <c r="R325" s="6">
        <v>76.388397594623285</v>
      </c>
    </row>
    <row r="326" spans="1:18" hidden="1" x14ac:dyDescent="0.4">
      <c r="A326">
        <v>5303</v>
      </c>
      <c r="B326">
        <v>3</v>
      </c>
      <c r="C326" t="s">
        <v>307</v>
      </c>
      <c r="D326" t="s">
        <v>321</v>
      </c>
      <c r="E326" s="11">
        <v>1227</v>
      </c>
      <c r="F326" s="12">
        <v>1250</v>
      </c>
      <c r="G326" s="12">
        <v>1174</v>
      </c>
      <c r="H326" s="12">
        <v>1070</v>
      </c>
      <c r="I326" s="12">
        <v>1000</v>
      </c>
      <c r="J326" s="12">
        <v>929</v>
      </c>
      <c r="K326" s="12">
        <v>843</v>
      </c>
      <c r="L326" s="5">
        <v>100</v>
      </c>
      <c r="M326" s="6">
        <v>101.87449062754685</v>
      </c>
      <c r="N326" s="6">
        <v>95.680521597392016</v>
      </c>
      <c r="O326" s="6">
        <v>87.204563977180115</v>
      </c>
      <c r="P326" s="6">
        <v>81.499592502037487</v>
      </c>
      <c r="Q326" s="6">
        <v>75.713121434392832</v>
      </c>
      <c r="R326" s="6">
        <v>68.704156479217602</v>
      </c>
    </row>
    <row r="327" spans="1:18" hidden="1" x14ac:dyDescent="0.4">
      <c r="A327">
        <v>5327</v>
      </c>
      <c r="B327">
        <v>3</v>
      </c>
      <c r="C327" t="s">
        <v>307</v>
      </c>
      <c r="D327" t="s">
        <v>322</v>
      </c>
      <c r="E327" s="11">
        <v>677</v>
      </c>
      <c r="F327" s="12">
        <v>630</v>
      </c>
      <c r="G327" s="12">
        <v>614</v>
      </c>
      <c r="H327" s="12">
        <v>551</v>
      </c>
      <c r="I327" s="12">
        <v>492</v>
      </c>
      <c r="J327" s="12">
        <v>440</v>
      </c>
      <c r="K327" s="12">
        <v>372</v>
      </c>
      <c r="L327" s="5">
        <v>100</v>
      </c>
      <c r="M327" s="6">
        <v>93.057607090103403</v>
      </c>
      <c r="N327" s="6">
        <v>90.694239290989671</v>
      </c>
      <c r="O327" s="6">
        <v>81.388478581979314</v>
      </c>
      <c r="P327" s="6">
        <v>72.673559822747407</v>
      </c>
      <c r="Q327" s="6">
        <v>64.992614475627775</v>
      </c>
      <c r="R327" s="6">
        <v>54.94830132939439</v>
      </c>
    </row>
    <row r="328" spans="1:18" hidden="1" x14ac:dyDescent="0.4">
      <c r="A328">
        <v>5346</v>
      </c>
      <c r="B328">
        <v>3</v>
      </c>
      <c r="C328" t="s">
        <v>307</v>
      </c>
      <c r="D328" t="s">
        <v>323</v>
      </c>
      <c r="E328" s="11">
        <v>780</v>
      </c>
      <c r="F328" s="12">
        <v>766</v>
      </c>
      <c r="G328" s="12">
        <v>771</v>
      </c>
      <c r="H328" s="12">
        <v>718</v>
      </c>
      <c r="I328" s="12">
        <v>613</v>
      </c>
      <c r="J328" s="12">
        <v>539</v>
      </c>
      <c r="K328" s="12">
        <v>476</v>
      </c>
      <c r="L328" s="5">
        <v>100</v>
      </c>
      <c r="M328" s="6">
        <v>98.205128205128204</v>
      </c>
      <c r="N328" s="6">
        <v>98.846153846153854</v>
      </c>
      <c r="O328" s="6">
        <v>92.051282051282044</v>
      </c>
      <c r="P328" s="6">
        <v>78.589743589743591</v>
      </c>
      <c r="Q328" s="6">
        <v>69.102564102564102</v>
      </c>
      <c r="R328" s="6">
        <v>61.025641025641029</v>
      </c>
    </row>
    <row r="329" spans="1:18" hidden="1" x14ac:dyDescent="0.4">
      <c r="A329">
        <v>5348</v>
      </c>
      <c r="B329">
        <v>3</v>
      </c>
      <c r="C329" t="s">
        <v>307</v>
      </c>
      <c r="D329" t="s">
        <v>324</v>
      </c>
      <c r="E329" s="11">
        <v>3815</v>
      </c>
      <c r="F329" s="12">
        <v>3977</v>
      </c>
      <c r="G329" s="12">
        <v>4081</v>
      </c>
      <c r="H329" s="12">
        <v>4011</v>
      </c>
      <c r="I329" s="12">
        <v>3735</v>
      </c>
      <c r="J329" s="12">
        <v>3278</v>
      </c>
      <c r="K329" s="12">
        <v>2850</v>
      </c>
      <c r="L329" s="5">
        <v>100</v>
      </c>
      <c r="M329" s="6">
        <v>104.24639580602883</v>
      </c>
      <c r="N329" s="6">
        <v>106.97247706422017</v>
      </c>
      <c r="O329" s="6">
        <v>105.13761467889908</v>
      </c>
      <c r="P329" s="6">
        <v>97.903014416775875</v>
      </c>
      <c r="Q329" s="6">
        <v>85.923984272608124</v>
      </c>
      <c r="R329" s="6">
        <v>74.705111402359108</v>
      </c>
    </row>
    <row r="330" spans="1:18" hidden="1" x14ac:dyDescent="0.4">
      <c r="A330">
        <v>5349</v>
      </c>
      <c r="B330">
        <v>3</v>
      </c>
      <c r="C330" t="s">
        <v>307</v>
      </c>
      <c r="D330" t="s">
        <v>325</v>
      </c>
      <c r="E330" s="11">
        <v>1659</v>
      </c>
      <c r="F330" s="12">
        <v>1732</v>
      </c>
      <c r="G330" s="12">
        <v>1712</v>
      </c>
      <c r="H330" s="12">
        <v>1663</v>
      </c>
      <c r="I330" s="12">
        <v>1534</v>
      </c>
      <c r="J330" s="12">
        <v>1360</v>
      </c>
      <c r="K330" s="12">
        <v>1220</v>
      </c>
      <c r="L330" s="5">
        <v>100</v>
      </c>
      <c r="M330" s="6">
        <v>104.40024110910187</v>
      </c>
      <c r="N330" s="6">
        <v>103.19469559975889</v>
      </c>
      <c r="O330" s="6">
        <v>100.24110910186859</v>
      </c>
      <c r="P330" s="6">
        <v>92.465340566606386</v>
      </c>
      <c r="Q330" s="6">
        <v>81.977094635322473</v>
      </c>
      <c r="R330" s="6">
        <v>73.538276069921636</v>
      </c>
    </row>
    <row r="331" spans="1:18" hidden="1" x14ac:dyDescent="0.4">
      <c r="A331">
        <v>5361</v>
      </c>
      <c r="B331">
        <v>3</v>
      </c>
      <c r="C331" t="s">
        <v>307</v>
      </c>
      <c r="D331" t="s">
        <v>326</v>
      </c>
      <c r="E331" s="11">
        <v>2261</v>
      </c>
      <c r="F331" s="12">
        <v>2347</v>
      </c>
      <c r="G331" s="12">
        <v>2335</v>
      </c>
      <c r="H331" s="12">
        <v>2168</v>
      </c>
      <c r="I331" s="12">
        <v>1944</v>
      </c>
      <c r="J331" s="12">
        <v>1698</v>
      </c>
      <c r="K331" s="12">
        <v>1492</v>
      </c>
      <c r="L331" s="5">
        <v>100</v>
      </c>
      <c r="M331" s="6">
        <v>103.80362671384343</v>
      </c>
      <c r="N331" s="6">
        <v>103.27288810260946</v>
      </c>
      <c r="O331" s="6">
        <v>95.88677576293675</v>
      </c>
      <c r="P331" s="6">
        <v>85.979655019902708</v>
      </c>
      <c r="Q331" s="6">
        <v>75.09951348960638</v>
      </c>
      <c r="R331" s="6">
        <v>65.988500663423267</v>
      </c>
    </row>
    <row r="332" spans="1:18" hidden="1" x14ac:dyDescent="0.4">
      <c r="A332">
        <v>5363</v>
      </c>
      <c r="B332">
        <v>3</v>
      </c>
      <c r="C332" t="s">
        <v>307</v>
      </c>
      <c r="D332" t="s">
        <v>327</v>
      </c>
      <c r="E332" s="11">
        <v>1332</v>
      </c>
      <c r="F332" s="12">
        <v>1420</v>
      </c>
      <c r="G332" s="12">
        <v>1495</v>
      </c>
      <c r="H332" s="12">
        <v>1447</v>
      </c>
      <c r="I332" s="12">
        <v>1320</v>
      </c>
      <c r="J332" s="12">
        <v>1178</v>
      </c>
      <c r="K332" s="12">
        <v>1058</v>
      </c>
      <c r="L332" s="5">
        <v>100</v>
      </c>
      <c r="M332" s="6">
        <v>106.60660660660662</v>
      </c>
      <c r="N332" s="6">
        <v>112.23723723723724</v>
      </c>
      <c r="O332" s="6">
        <v>108.63363363363364</v>
      </c>
      <c r="P332" s="6">
        <v>99.099099099099092</v>
      </c>
      <c r="Q332" s="6">
        <v>88.438438438438439</v>
      </c>
      <c r="R332" s="6">
        <v>79.429429429429433</v>
      </c>
    </row>
    <row r="333" spans="1:18" hidden="1" x14ac:dyDescent="0.4">
      <c r="A333">
        <v>5366</v>
      </c>
      <c r="B333">
        <v>3</v>
      </c>
      <c r="C333" t="s">
        <v>307</v>
      </c>
      <c r="D333" t="s">
        <v>328</v>
      </c>
      <c r="E333" s="11">
        <v>1074</v>
      </c>
      <c r="F333" s="12">
        <v>1146</v>
      </c>
      <c r="G333" s="12">
        <v>1193</v>
      </c>
      <c r="H333" s="12">
        <v>1137</v>
      </c>
      <c r="I333" s="12">
        <v>1080</v>
      </c>
      <c r="J333" s="12">
        <v>974</v>
      </c>
      <c r="K333" s="12">
        <v>908</v>
      </c>
      <c r="L333" s="5">
        <v>100</v>
      </c>
      <c r="M333" s="6">
        <v>106.70391061452513</v>
      </c>
      <c r="N333" s="6">
        <v>111.08007448789571</v>
      </c>
      <c r="O333" s="6">
        <v>105.86592178770951</v>
      </c>
      <c r="P333" s="6">
        <v>100.55865921787711</v>
      </c>
      <c r="Q333" s="6">
        <v>90.689013035381748</v>
      </c>
      <c r="R333" s="6">
        <v>84.543761638733699</v>
      </c>
    </row>
    <row r="334" spans="1:18" hidden="1" x14ac:dyDescent="0.4">
      <c r="A334">
        <v>5368</v>
      </c>
      <c r="B334">
        <v>3</v>
      </c>
      <c r="C334" t="s">
        <v>307</v>
      </c>
      <c r="D334" t="s">
        <v>329</v>
      </c>
      <c r="E334" s="11">
        <v>561</v>
      </c>
      <c r="F334" s="12">
        <v>636</v>
      </c>
      <c r="G334" s="12">
        <v>591</v>
      </c>
      <c r="H334" s="12">
        <v>542</v>
      </c>
      <c r="I334" s="12">
        <v>537</v>
      </c>
      <c r="J334" s="12">
        <v>560</v>
      </c>
      <c r="K334" s="12">
        <v>586</v>
      </c>
      <c r="L334" s="5">
        <v>100</v>
      </c>
      <c r="M334" s="6">
        <v>113.36898395721926</v>
      </c>
      <c r="N334" s="6">
        <v>105.3475935828877</v>
      </c>
      <c r="O334" s="6">
        <v>96.6131907308378</v>
      </c>
      <c r="P334" s="6">
        <v>95.721925133689851</v>
      </c>
      <c r="Q334" s="6">
        <v>99.821746880570402</v>
      </c>
      <c r="R334" s="6">
        <v>104.45632798573976</v>
      </c>
    </row>
    <row r="335" spans="1:18" hidden="1" x14ac:dyDescent="0.4">
      <c r="A335">
        <v>5434</v>
      </c>
      <c r="B335">
        <v>3</v>
      </c>
      <c r="C335" t="s">
        <v>307</v>
      </c>
      <c r="D335" t="s">
        <v>330</v>
      </c>
      <c r="E335" s="11">
        <v>3973</v>
      </c>
      <c r="F335" s="12">
        <v>4063</v>
      </c>
      <c r="G335" s="12">
        <v>4248</v>
      </c>
      <c r="H335" s="12">
        <v>4349</v>
      </c>
      <c r="I335" s="12">
        <v>4117</v>
      </c>
      <c r="J335" s="12">
        <v>3668</v>
      </c>
      <c r="K335" s="12">
        <v>3290</v>
      </c>
      <c r="L335" s="5">
        <v>100</v>
      </c>
      <c r="M335" s="6">
        <v>102.26529071230807</v>
      </c>
      <c r="N335" s="6">
        <v>106.92172162094136</v>
      </c>
      <c r="O335" s="6">
        <v>109.46388119808709</v>
      </c>
      <c r="P335" s="6">
        <v>103.62446513969292</v>
      </c>
      <c r="Q335" s="6">
        <v>92.323181474955945</v>
      </c>
      <c r="R335" s="6">
        <v>82.808960483262013</v>
      </c>
    </row>
    <row r="336" spans="1:18" hidden="1" x14ac:dyDescent="0.4">
      <c r="A336">
        <v>5463</v>
      </c>
      <c r="B336">
        <v>3</v>
      </c>
      <c r="C336" t="s">
        <v>307</v>
      </c>
      <c r="D336" t="s">
        <v>331</v>
      </c>
      <c r="E336" s="11">
        <v>2830</v>
      </c>
      <c r="F336" s="12">
        <v>2870</v>
      </c>
      <c r="G336" s="12">
        <v>3103</v>
      </c>
      <c r="H336" s="12">
        <v>3251</v>
      </c>
      <c r="I336" s="12">
        <v>3135</v>
      </c>
      <c r="J336" s="12">
        <v>2764</v>
      </c>
      <c r="K336" s="12">
        <v>2433</v>
      </c>
      <c r="L336" s="5">
        <v>100</v>
      </c>
      <c r="M336" s="6">
        <v>101.41342756183747</v>
      </c>
      <c r="N336" s="6">
        <v>109.64664310954065</v>
      </c>
      <c r="O336" s="6">
        <v>114.87632508833923</v>
      </c>
      <c r="P336" s="6">
        <v>110.77738515901061</v>
      </c>
      <c r="Q336" s="6">
        <v>97.667844522968196</v>
      </c>
      <c r="R336" s="6">
        <v>85.971731448763251</v>
      </c>
    </row>
    <row r="337" spans="1:18" hidden="1" x14ac:dyDescent="0.4">
      <c r="A337">
        <v>5464</v>
      </c>
      <c r="B337">
        <v>3</v>
      </c>
      <c r="C337" t="s">
        <v>307</v>
      </c>
      <c r="D337" t="s">
        <v>332</v>
      </c>
      <c r="E337" s="11">
        <v>545</v>
      </c>
      <c r="F337" s="12">
        <v>542</v>
      </c>
      <c r="G337" s="12">
        <v>595</v>
      </c>
      <c r="H337" s="12">
        <v>632</v>
      </c>
      <c r="I337" s="12">
        <v>623</v>
      </c>
      <c r="J337" s="12">
        <v>574</v>
      </c>
      <c r="K337" s="12">
        <v>542</v>
      </c>
      <c r="L337" s="5">
        <v>100</v>
      </c>
      <c r="M337" s="6">
        <v>99.449541284403679</v>
      </c>
      <c r="N337" s="6">
        <v>109.1743119266055</v>
      </c>
      <c r="O337" s="6">
        <v>115.96330275229359</v>
      </c>
      <c r="P337" s="6">
        <v>114.31192660550458</v>
      </c>
      <c r="Q337" s="6">
        <v>105.32110091743118</v>
      </c>
      <c r="R337" s="6">
        <v>99.449541284403679</v>
      </c>
    </row>
    <row r="338" spans="1:18" hidden="1" x14ac:dyDescent="0.4">
      <c r="A338">
        <v>6000</v>
      </c>
      <c r="B338" t="s">
        <v>0</v>
      </c>
      <c r="C338" t="s">
        <v>333</v>
      </c>
      <c r="E338" s="11">
        <v>191247</v>
      </c>
      <c r="F338" s="12">
        <v>206398</v>
      </c>
      <c r="G338" s="12">
        <v>218698</v>
      </c>
      <c r="H338" s="12">
        <v>219894</v>
      </c>
      <c r="I338" s="12">
        <v>213657</v>
      </c>
      <c r="J338" s="12">
        <v>203184</v>
      </c>
      <c r="K338" s="12">
        <v>199490</v>
      </c>
      <c r="L338" s="5">
        <v>100</v>
      </c>
      <c r="M338" s="6">
        <v>107.92221577331932</v>
      </c>
      <c r="N338" s="6">
        <v>114.35368920819673</v>
      </c>
      <c r="O338" s="6">
        <v>114.97905849503522</v>
      </c>
      <c r="P338" s="6">
        <v>111.71783086793519</v>
      </c>
      <c r="Q338" s="6">
        <v>106.24166653594567</v>
      </c>
      <c r="R338" s="6">
        <v>104.31013296940606</v>
      </c>
    </row>
    <row r="339" spans="1:18" hidden="1" x14ac:dyDescent="0.4">
      <c r="A339">
        <v>6201</v>
      </c>
      <c r="B339">
        <v>2</v>
      </c>
      <c r="C339" t="s">
        <v>333</v>
      </c>
      <c r="D339" t="s">
        <v>334</v>
      </c>
      <c r="E339" s="11">
        <v>38643</v>
      </c>
      <c r="F339" s="12">
        <v>43644</v>
      </c>
      <c r="G339" s="12">
        <v>46570</v>
      </c>
      <c r="H339" s="12">
        <v>47489</v>
      </c>
      <c r="I339" s="12">
        <v>47378</v>
      </c>
      <c r="J339" s="12">
        <v>47396</v>
      </c>
      <c r="K339" s="12">
        <v>49355</v>
      </c>
      <c r="L339" s="5">
        <v>100</v>
      </c>
      <c r="M339" s="6">
        <v>112.94154180576041</v>
      </c>
      <c r="N339" s="6">
        <v>120.51341769531352</v>
      </c>
      <c r="O339" s="6">
        <v>122.89159744326268</v>
      </c>
      <c r="P339" s="6">
        <v>122.60435266413063</v>
      </c>
      <c r="Q339" s="6">
        <v>122.65093289858449</v>
      </c>
      <c r="R339" s="6">
        <v>127.7204150816448</v>
      </c>
    </row>
    <row r="340" spans="1:18" hidden="1" x14ac:dyDescent="0.4">
      <c r="A340">
        <v>6202</v>
      </c>
      <c r="B340">
        <v>2</v>
      </c>
      <c r="C340" t="s">
        <v>333</v>
      </c>
      <c r="D340" t="s">
        <v>335</v>
      </c>
      <c r="E340" s="11">
        <v>13577</v>
      </c>
      <c r="F340" s="12">
        <v>14503</v>
      </c>
      <c r="G340" s="12">
        <v>15220</v>
      </c>
      <c r="H340" s="12">
        <v>15131</v>
      </c>
      <c r="I340" s="12">
        <v>14892</v>
      </c>
      <c r="J340" s="12">
        <v>14675</v>
      </c>
      <c r="K340" s="12">
        <v>14778</v>
      </c>
      <c r="L340" s="5">
        <v>100</v>
      </c>
      <c r="M340" s="6">
        <v>106.82035795831185</v>
      </c>
      <c r="N340" s="6">
        <v>112.10134786771746</v>
      </c>
      <c r="O340" s="6">
        <v>111.44582750239375</v>
      </c>
      <c r="P340" s="6">
        <v>109.6854975325919</v>
      </c>
      <c r="Q340" s="6">
        <v>108.08720630478015</v>
      </c>
      <c r="R340" s="6">
        <v>108.84584223318848</v>
      </c>
    </row>
    <row r="341" spans="1:18" hidden="1" x14ac:dyDescent="0.4">
      <c r="A341">
        <v>6203</v>
      </c>
      <c r="B341">
        <v>2</v>
      </c>
      <c r="C341" t="s">
        <v>333</v>
      </c>
      <c r="D341" t="s">
        <v>336</v>
      </c>
      <c r="E341" s="11">
        <v>23123</v>
      </c>
      <c r="F341" s="12">
        <v>24529</v>
      </c>
      <c r="G341" s="12">
        <v>25616</v>
      </c>
      <c r="H341" s="12">
        <v>25447</v>
      </c>
      <c r="I341" s="12">
        <v>24537</v>
      </c>
      <c r="J341" s="12">
        <v>23195</v>
      </c>
      <c r="K341" s="12">
        <v>22690</v>
      </c>
      <c r="L341" s="5">
        <v>100</v>
      </c>
      <c r="M341" s="6">
        <v>106.08052588331964</v>
      </c>
      <c r="N341" s="6">
        <v>110.7814729922588</v>
      </c>
      <c r="O341" s="6">
        <v>110.05059897072181</v>
      </c>
      <c r="P341" s="6">
        <v>106.11512347013796</v>
      </c>
      <c r="Q341" s="6">
        <v>100.31137828136487</v>
      </c>
      <c r="R341" s="6">
        <v>98.127405613458464</v>
      </c>
    </row>
    <row r="342" spans="1:18" hidden="1" x14ac:dyDescent="0.4">
      <c r="A342">
        <v>6204</v>
      </c>
      <c r="B342">
        <v>2</v>
      </c>
      <c r="C342" t="s">
        <v>333</v>
      </c>
      <c r="D342" t="s">
        <v>337</v>
      </c>
      <c r="E342" s="11">
        <v>19015</v>
      </c>
      <c r="F342" s="12">
        <v>20898</v>
      </c>
      <c r="G342" s="12">
        <v>21860</v>
      </c>
      <c r="H342" s="12">
        <v>21572</v>
      </c>
      <c r="I342" s="12">
        <v>20652</v>
      </c>
      <c r="J342" s="12">
        <v>19474</v>
      </c>
      <c r="K342" s="12">
        <v>19043</v>
      </c>
      <c r="L342" s="5">
        <v>100</v>
      </c>
      <c r="M342" s="6">
        <v>109.90270838811465</v>
      </c>
      <c r="N342" s="6">
        <v>114.96187220615303</v>
      </c>
      <c r="O342" s="6">
        <v>113.44727846437024</v>
      </c>
      <c r="P342" s="6">
        <v>108.60899290034183</v>
      </c>
      <c r="Q342" s="6">
        <v>102.41388377596634</v>
      </c>
      <c r="R342" s="6">
        <v>100.14725216933999</v>
      </c>
    </row>
    <row r="343" spans="1:18" hidden="1" x14ac:dyDescent="0.4">
      <c r="A343">
        <v>6205</v>
      </c>
      <c r="B343">
        <v>2</v>
      </c>
      <c r="C343" t="s">
        <v>333</v>
      </c>
      <c r="D343" t="s">
        <v>338</v>
      </c>
      <c r="E343" s="11">
        <v>5983</v>
      </c>
      <c r="F343" s="12">
        <v>6388</v>
      </c>
      <c r="G343" s="12">
        <v>6738</v>
      </c>
      <c r="H343" s="12">
        <v>6852</v>
      </c>
      <c r="I343" s="12">
        <v>6802</v>
      </c>
      <c r="J343" s="12">
        <v>6408</v>
      </c>
      <c r="K343" s="12">
        <v>6277</v>
      </c>
      <c r="L343" s="5">
        <v>100</v>
      </c>
      <c r="M343" s="6">
        <v>106.76917934146751</v>
      </c>
      <c r="N343" s="6">
        <v>112.61908741434064</v>
      </c>
      <c r="O343" s="6">
        <v>114.52448604379073</v>
      </c>
      <c r="P343" s="6">
        <v>113.68878489052314</v>
      </c>
      <c r="Q343" s="6">
        <v>107.10345980277454</v>
      </c>
      <c r="R343" s="6">
        <v>104.91392278121343</v>
      </c>
    </row>
    <row r="344" spans="1:18" hidden="1" x14ac:dyDescent="0.4">
      <c r="A344">
        <v>6206</v>
      </c>
      <c r="B344">
        <v>2</v>
      </c>
      <c r="C344" t="s">
        <v>333</v>
      </c>
      <c r="D344" t="s">
        <v>339</v>
      </c>
      <c r="E344" s="11">
        <v>6827</v>
      </c>
      <c r="F344" s="12">
        <v>7342</v>
      </c>
      <c r="G344" s="12">
        <v>7827</v>
      </c>
      <c r="H344" s="12">
        <v>8064</v>
      </c>
      <c r="I344" s="12">
        <v>7900</v>
      </c>
      <c r="J344" s="12">
        <v>7484</v>
      </c>
      <c r="K344" s="12">
        <v>7345</v>
      </c>
      <c r="L344" s="5">
        <v>100</v>
      </c>
      <c r="M344" s="6">
        <v>107.54357697378059</v>
      </c>
      <c r="N344" s="6">
        <v>114.64772227918559</v>
      </c>
      <c r="O344" s="6">
        <v>118.11923245935256</v>
      </c>
      <c r="P344" s="6">
        <v>115.71700600556613</v>
      </c>
      <c r="Q344" s="6">
        <v>109.62355353742493</v>
      </c>
      <c r="R344" s="6">
        <v>107.58752014061814</v>
      </c>
    </row>
    <row r="345" spans="1:18" hidden="1" x14ac:dyDescent="0.4">
      <c r="A345">
        <v>6207</v>
      </c>
      <c r="B345">
        <v>2</v>
      </c>
      <c r="C345" t="s">
        <v>333</v>
      </c>
      <c r="D345" t="s">
        <v>340</v>
      </c>
      <c r="E345" s="11">
        <v>6037</v>
      </c>
      <c r="F345" s="12">
        <v>6542</v>
      </c>
      <c r="G345" s="12">
        <v>6781</v>
      </c>
      <c r="H345" s="12">
        <v>6636</v>
      </c>
      <c r="I345" s="12">
        <v>6221</v>
      </c>
      <c r="J345" s="12">
        <v>5657</v>
      </c>
      <c r="K345" s="12">
        <v>5269</v>
      </c>
      <c r="L345" s="5">
        <v>100</v>
      </c>
      <c r="M345" s="6">
        <v>108.36508199436807</v>
      </c>
      <c r="N345" s="6">
        <v>112.32400198774226</v>
      </c>
      <c r="O345" s="6">
        <v>109.92214676163658</v>
      </c>
      <c r="P345" s="6">
        <v>103.04787145933412</v>
      </c>
      <c r="Q345" s="6">
        <v>93.705482855723048</v>
      </c>
      <c r="R345" s="6">
        <v>87.278449561040247</v>
      </c>
    </row>
    <row r="346" spans="1:18" hidden="1" x14ac:dyDescent="0.4">
      <c r="A346">
        <v>6208</v>
      </c>
      <c r="B346">
        <v>2</v>
      </c>
      <c r="C346" t="s">
        <v>333</v>
      </c>
      <c r="D346" t="s">
        <v>341</v>
      </c>
      <c r="E346" s="11">
        <v>4870</v>
      </c>
      <c r="F346" s="12">
        <v>4974</v>
      </c>
      <c r="G346" s="12">
        <v>5204</v>
      </c>
      <c r="H346" s="12">
        <v>5105</v>
      </c>
      <c r="I346" s="12">
        <v>4823</v>
      </c>
      <c r="J346" s="12">
        <v>4351</v>
      </c>
      <c r="K346" s="12">
        <v>4024</v>
      </c>
      <c r="L346" s="5">
        <v>100</v>
      </c>
      <c r="M346" s="6">
        <v>102.13552361396303</v>
      </c>
      <c r="N346" s="6">
        <v>106.85831622176592</v>
      </c>
      <c r="O346" s="6">
        <v>104.82546201232033</v>
      </c>
      <c r="P346" s="6">
        <v>99.034907597535934</v>
      </c>
      <c r="Q346" s="6">
        <v>89.342915811088304</v>
      </c>
      <c r="R346" s="6">
        <v>82.628336755646814</v>
      </c>
    </row>
    <row r="347" spans="1:18" hidden="1" x14ac:dyDescent="0.4">
      <c r="A347">
        <v>6209</v>
      </c>
      <c r="B347">
        <v>2</v>
      </c>
      <c r="C347" t="s">
        <v>333</v>
      </c>
      <c r="D347" t="s">
        <v>342</v>
      </c>
      <c r="E347" s="11">
        <v>5170</v>
      </c>
      <c r="F347" s="12">
        <v>5404</v>
      </c>
      <c r="G347" s="12">
        <v>5710</v>
      </c>
      <c r="H347" s="12">
        <v>5659</v>
      </c>
      <c r="I347" s="12">
        <v>5445</v>
      </c>
      <c r="J347" s="12">
        <v>5115</v>
      </c>
      <c r="K347" s="12">
        <v>4903</v>
      </c>
      <c r="L347" s="5">
        <v>100</v>
      </c>
      <c r="M347" s="6">
        <v>104.52611218568666</v>
      </c>
      <c r="N347" s="6">
        <v>110.44487427466152</v>
      </c>
      <c r="O347" s="6">
        <v>109.45841392649905</v>
      </c>
      <c r="P347" s="6">
        <v>105.31914893617021</v>
      </c>
      <c r="Q347" s="6">
        <v>98.936170212765958</v>
      </c>
      <c r="R347" s="6">
        <v>94.835589941972927</v>
      </c>
    </row>
    <row r="348" spans="1:18" hidden="1" x14ac:dyDescent="0.4">
      <c r="A348">
        <v>6210</v>
      </c>
      <c r="B348">
        <v>2</v>
      </c>
      <c r="C348" t="s">
        <v>333</v>
      </c>
      <c r="D348" t="s">
        <v>343</v>
      </c>
      <c r="E348" s="11">
        <v>9618</v>
      </c>
      <c r="F348" s="12">
        <v>10917</v>
      </c>
      <c r="G348" s="12">
        <v>11901</v>
      </c>
      <c r="H348" s="12">
        <v>12125</v>
      </c>
      <c r="I348" s="12">
        <v>12032</v>
      </c>
      <c r="J348" s="12">
        <v>11742</v>
      </c>
      <c r="K348" s="12">
        <v>11961</v>
      </c>
      <c r="L348" s="5">
        <v>100</v>
      </c>
      <c r="M348" s="6">
        <v>113.50592638802246</v>
      </c>
      <c r="N348" s="6">
        <v>123.73674360573924</v>
      </c>
      <c r="O348" s="6">
        <v>126.06571012684549</v>
      </c>
      <c r="P348" s="6">
        <v>125.09877313370762</v>
      </c>
      <c r="Q348" s="6">
        <v>122.08359326263256</v>
      </c>
      <c r="R348" s="6">
        <v>124.3605739238927</v>
      </c>
    </row>
    <row r="349" spans="1:18" hidden="1" x14ac:dyDescent="0.4">
      <c r="A349">
        <v>6211</v>
      </c>
      <c r="B349">
        <v>2</v>
      </c>
      <c r="C349" t="s">
        <v>333</v>
      </c>
      <c r="D349" t="s">
        <v>344</v>
      </c>
      <c r="E349" s="11">
        <v>7218</v>
      </c>
      <c r="F349" s="12">
        <v>7850</v>
      </c>
      <c r="G349" s="12">
        <v>8539</v>
      </c>
      <c r="H349" s="12">
        <v>8788</v>
      </c>
      <c r="I349" s="12">
        <v>8891</v>
      </c>
      <c r="J349" s="12">
        <v>8932</v>
      </c>
      <c r="K349" s="12">
        <v>9333</v>
      </c>
      <c r="L349" s="5">
        <v>100</v>
      </c>
      <c r="M349" s="6">
        <v>108.7558880576337</v>
      </c>
      <c r="N349" s="6">
        <v>118.30146855084512</v>
      </c>
      <c r="O349" s="6">
        <v>121.75117761152674</v>
      </c>
      <c r="P349" s="6">
        <v>123.17816569686894</v>
      </c>
      <c r="Q349" s="6">
        <v>123.74619008035468</v>
      </c>
      <c r="R349" s="6">
        <v>129.30174563591021</v>
      </c>
    </row>
    <row r="350" spans="1:18" hidden="1" x14ac:dyDescent="0.4">
      <c r="A350">
        <v>6212</v>
      </c>
      <c r="B350">
        <v>2</v>
      </c>
      <c r="C350" t="s">
        <v>333</v>
      </c>
      <c r="D350" t="s">
        <v>345</v>
      </c>
      <c r="E350" s="11">
        <v>3350</v>
      </c>
      <c r="F350" s="12">
        <v>3369</v>
      </c>
      <c r="G350" s="12">
        <v>3485</v>
      </c>
      <c r="H350" s="12">
        <v>3425</v>
      </c>
      <c r="I350" s="12">
        <v>3177</v>
      </c>
      <c r="J350" s="12">
        <v>2706</v>
      </c>
      <c r="K350" s="12">
        <v>2332</v>
      </c>
      <c r="L350" s="5">
        <v>100</v>
      </c>
      <c r="M350" s="6">
        <v>100.56716417910448</v>
      </c>
      <c r="N350" s="6">
        <v>104.02985074626865</v>
      </c>
      <c r="O350" s="6">
        <v>102.23880597014924</v>
      </c>
      <c r="P350" s="6">
        <v>94.835820895522389</v>
      </c>
      <c r="Q350" s="6">
        <v>80.776119402985074</v>
      </c>
      <c r="R350" s="6">
        <v>69.611940298507463</v>
      </c>
    </row>
    <row r="351" spans="1:18" hidden="1" x14ac:dyDescent="0.4">
      <c r="A351">
        <v>6213</v>
      </c>
      <c r="B351">
        <v>2</v>
      </c>
      <c r="C351" t="s">
        <v>333</v>
      </c>
      <c r="D351" t="s">
        <v>346</v>
      </c>
      <c r="E351" s="11">
        <v>5443</v>
      </c>
      <c r="F351" s="12">
        <v>5862</v>
      </c>
      <c r="G351" s="12">
        <v>6169</v>
      </c>
      <c r="H351" s="12">
        <v>6167</v>
      </c>
      <c r="I351" s="12">
        <v>5951</v>
      </c>
      <c r="J351" s="12">
        <v>5564</v>
      </c>
      <c r="K351" s="12">
        <v>5377</v>
      </c>
      <c r="L351" s="5">
        <v>100</v>
      </c>
      <c r="M351" s="6">
        <v>107.69796068344664</v>
      </c>
      <c r="N351" s="6">
        <v>113.33823259232041</v>
      </c>
      <c r="O351" s="6">
        <v>113.30148814991732</v>
      </c>
      <c r="P351" s="6">
        <v>109.33308837038398</v>
      </c>
      <c r="Q351" s="6">
        <v>102.22303876538675</v>
      </c>
      <c r="R351" s="6">
        <v>98.787433400698148</v>
      </c>
    </row>
    <row r="352" spans="1:18" hidden="1" x14ac:dyDescent="0.4">
      <c r="A352">
        <v>6301</v>
      </c>
      <c r="B352">
        <v>3</v>
      </c>
      <c r="C352" t="s">
        <v>333</v>
      </c>
      <c r="D352" t="s">
        <v>347</v>
      </c>
      <c r="E352" s="11">
        <v>2439</v>
      </c>
      <c r="F352" s="12">
        <v>2641</v>
      </c>
      <c r="G352" s="12">
        <v>2881</v>
      </c>
      <c r="H352" s="12">
        <v>3006</v>
      </c>
      <c r="I352" s="12">
        <v>2907</v>
      </c>
      <c r="J352" s="12">
        <v>2716</v>
      </c>
      <c r="K352" s="12">
        <v>2623</v>
      </c>
      <c r="L352" s="5">
        <v>100</v>
      </c>
      <c r="M352" s="6">
        <v>108.28208282082821</v>
      </c>
      <c r="N352" s="6">
        <v>118.12218122181221</v>
      </c>
      <c r="O352" s="6">
        <v>123.24723247232473</v>
      </c>
      <c r="P352" s="6">
        <v>119.18819188191883</v>
      </c>
      <c r="Q352" s="6">
        <v>111.35711357113571</v>
      </c>
      <c r="R352" s="6">
        <v>107.54407544075441</v>
      </c>
    </row>
    <row r="353" spans="1:18" hidden="1" x14ac:dyDescent="0.4">
      <c r="A353">
        <v>6302</v>
      </c>
      <c r="B353">
        <v>3</v>
      </c>
      <c r="C353" t="s">
        <v>333</v>
      </c>
      <c r="D353" t="s">
        <v>348</v>
      </c>
      <c r="E353" s="11">
        <v>1957</v>
      </c>
      <c r="F353" s="12">
        <v>2158</v>
      </c>
      <c r="G353" s="12">
        <v>2336</v>
      </c>
      <c r="H353" s="12">
        <v>2418</v>
      </c>
      <c r="I353" s="12">
        <v>2360</v>
      </c>
      <c r="J353" s="12">
        <v>2218</v>
      </c>
      <c r="K353" s="12">
        <v>1995</v>
      </c>
      <c r="L353" s="5">
        <v>100</v>
      </c>
      <c r="M353" s="6">
        <v>110.27082268778743</v>
      </c>
      <c r="N353" s="6">
        <v>119.36637710781808</v>
      </c>
      <c r="O353" s="6">
        <v>123.55646397547267</v>
      </c>
      <c r="P353" s="6">
        <v>120.59274399591212</v>
      </c>
      <c r="Q353" s="6">
        <v>113.33673990802249</v>
      </c>
      <c r="R353" s="6">
        <v>101.94174757281553</v>
      </c>
    </row>
    <row r="354" spans="1:18" hidden="1" x14ac:dyDescent="0.4">
      <c r="A354">
        <v>6321</v>
      </c>
      <c r="B354">
        <v>3</v>
      </c>
      <c r="C354" t="s">
        <v>333</v>
      </c>
      <c r="D354" t="s">
        <v>349</v>
      </c>
      <c r="E354" s="11">
        <v>3527</v>
      </c>
      <c r="F354" s="12">
        <v>3809</v>
      </c>
      <c r="G354" s="12">
        <v>3992</v>
      </c>
      <c r="H354" s="12">
        <v>4016</v>
      </c>
      <c r="I354" s="12">
        <v>3813</v>
      </c>
      <c r="J354" s="12">
        <v>3508</v>
      </c>
      <c r="K354" s="12">
        <v>3266</v>
      </c>
      <c r="L354" s="5">
        <v>100</v>
      </c>
      <c r="M354" s="6">
        <v>107.99546356677064</v>
      </c>
      <c r="N354" s="6">
        <v>113.18400907286646</v>
      </c>
      <c r="O354" s="6">
        <v>113.86447405727247</v>
      </c>
      <c r="P354" s="6">
        <v>108.10887439750496</v>
      </c>
      <c r="Q354" s="6">
        <v>99.461298554011918</v>
      </c>
      <c r="R354" s="6">
        <v>92.599943294584634</v>
      </c>
    </row>
    <row r="355" spans="1:18" hidden="1" x14ac:dyDescent="0.4">
      <c r="A355">
        <v>6322</v>
      </c>
      <c r="B355">
        <v>3</v>
      </c>
      <c r="C355" t="s">
        <v>333</v>
      </c>
      <c r="D355" t="s">
        <v>350</v>
      </c>
      <c r="E355" s="11">
        <v>1268</v>
      </c>
      <c r="F355" s="12">
        <v>1214</v>
      </c>
      <c r="G355" s="12">
        <v>1250</v>
      </c>
      <c r="H355" s="12">
        <v>1177</v>
      </c>
      <c r="I355" s="12">
        <v>1100</v>
      </c>
      <c r="J355" s="12">
        <v>939</v>
      </c>
      <c r="K355" s="12">
        <v>813</v>
      </c>
      <c r="L355" s="5">
        <v>100</v>
      </c>
      <c r="M355" s="6">
        <v>95.741324921135657</v>
      </c>
      <c r="N355" s="6">
        <v>98.580441640378552</v>
      </c>
      <c r="O355" s="6">
        <v>92.823343848580436</v>
      </c>
      <c r="P355" s="6">
        <v>86.750788643533127</v>
      </c>
      <c r="Q355" s="6">
        <v>74.053627760252354</v>
      </c>
      <c r="R355" s="6">
        <v>64.116719242902207</v>
      </c>
    </row>
    <row r="356" spans="1:18" hidden="1" x14ac:dyDescent="0.4">
      <c r="A356">
        <v>6323</v>
      </c>
      <c r="B356">
        <v>3</v>
      </c>
      <c r="C356" t="s">
        <v>333</v>
      </c>
      <c r="D356" t="s">
        <v>351</v>
      </c>
      <c r="E356" s="11">
        <v>1595</v>
      </c>
      <c r="F356" s="12">
        <v>1571</v>
      </c>
      <c r="G356" s="12">
        <v>1609</v>
      </c>
      <c r="H356" s="12">
        <v>1566</v>
      </c>
      <c r="I356" s="12">
        <v>1476</v>
      </c>
      <c r="J356" s="12">
        <v>1289</v>
      </c>
      <c r="K356" s="12">
        <v>1115</v>
      </c>
      <c r="L356" s="5">
        <v>100</v>
      </c>
      <c r="M356" s="6">
        <v>98.495297805642636</v>
      </c>
      <c r="N356" s="6">
        <v>100.87774294670847</v>
      </c>
      <c r="O356" s="6">
        <v>98.181818181818187</v>
      </c>
      <c r="P356" s="6">
        <v>92.539184952978061</v>
      </c>
      <c r="Q356" s="6">
        <v>80.81504702194357</v>
      </c>
      <c r="R356" s="6">
        <v>69.905956112852664</v>
      </c>
    </row>
    <row r="357" spans="1:18" hidden="1" x14ac:dyDescent="0.4">
      <c r="A357">
        <v>6324</v>
      </c>
      <c r="B357">
        <v>3</v>
      </c>
      <c r="C357" t="s">
        <v>333</v>
      </c>
      <c r="D357" t="s">
        <v>352</v>
      </c>
      <c r="E357" s="11">
        <v>1619</v>
      </c>
      <c r="F357" s="12">
        <v>1707</v>
      </c>
      <c r="G357" s="12">
        <v>1807</v>
      </c>
      <c r="H357" s="12">
        <v>1795</v>
      </c>
      <c r="I357" s="12">
        <v>1742</v>
      </c>
      <c r="J357" s="12">
        <v>1569</v>
      </c>
      <c r="K357" s="12">
        <v>1423</v>
      </c>
      <c r="L357" s="5">
        <v>100</v>
      </c>
      <c r="M357" s="6">
        <v>105.4354539839407</v>
      </c>
      <c r="N357" s="6">
        <v>111.61210623841878</v>
      </c>
      <c r="O357" s="6">
        <v>110.87090796788142</v>
      </c>
      <c r="P357" s="6">
        <v>107.59728227300802</v>
      </c>
      <c r="Q357" s="6">
        <v>96.911673872760957</v>
      </c>
      <c r="R357" s="6">
        <v>87.893761581222975</v>
      </c>
    </row>
    <row r="358" spans="1:18" hidden="1" x14ac:dyDescent="0.4">
      <c r="A358">
        <v>6341</v>
      </c>
      <c r="B358">
        <v>3</v>
      </c>
      <c r="C358" t="s">
        <v>333</v>
      </c>
      <c r="D358" t="s">
        <v>353</v>
      </c>
      <c r="E358" s="11">
        <v>1353</v>
      </c>
      <c r="F358" s="12">
        <v>1424</v>
      </c>
      <c r="G358" s="12">
        <v>1538</v>
      </c>
      <c r="H358" s="12">
        <v>1562</v>
      </c>
      <c r="I358" s="12">
        <v>1424</v>
      </c>
      <c r="J358" s="12">
        <v>1233</v>
      </c>
      <c r="K358" s="12">
        <v>1111</v>
      </c>
      <c r="L358" s="5">
        <v>100</v>
      </c>
      <c r="M358" s="6">
        <v>105.24759793052476</v>
      </c>
      <c r="N358" s="6">
        <v>113.67331855136733</v>
      </c>
      <c r="O358" s="6">
        <v>115.44715447154472</v>
      </c>
      <c r="P358" s="6">
        <v>105.24759793052476</v>
      </c>
      <c r="Q358" s="6">
        <v>91.130820399113077</v>
      </c>
      <c r="R358" s="6">
        <v>82.113821138211378</v>
      </c>
    </row>
    <row r="359" spans="1:18" hidden="1" x14ac:dyDescent="0.4">
      <c r="A359">
        <v>6361</v>
      </c>
      <c r="B359">
        <v>3</v>
      </c>
      <c r="C359" t="s">
        <v>333</v>
      </c>
      <c r="D359" t="s">
        <v>354</v>
      </c>
      <c r="E359" s="11">
        <v>970</v>
      </c>
      <c r="F359" s="12">
        <v>990</v>
      </c>
      <c r="G359" s="12">
        <v>1071</v>
      </c>
      <c r="H359" s="12">
        <v>1117</v>
      </c>
      <c r="I359" s="12">
        <v>1088</v>
      </c>
      <c r="J359" s="12">
        <v>952</v>
      </c>
      <c r="K359" s="12">
        <v>826</v>
      </c>
      <c r="L359" s="5">
        <v>100</v>
      </c>
      <c r="M359" s="6">
        <v>102.06185567010309</v>
      </c>
      <c r="N359" s="6">
        <v>110.41237113402063</v>
      </c>
      <c r="O359" s="6">
        <v>115.15463917525773</v>
      </c>
      <c r="P359" s="6">
        <v>112.16494845360825</v>
      </c>
      <c r="Q359" s="6">
        <v>98.144329896907209</v>
      </c>
      <c r="R359" s="6">
        <v>85.154639175257728</v>
      </c>
    </row>
    <row r="360" spans="1:18" hidden="1" x14ac:dyDescent="0.4">
      <c r="A360">
        <v>6362</v>
      </c>
      <c r="B360">
        <v>3</v>
      </c>
      <c r="C360" t="s">
        <v>333</v>
      </c>
      <c r="D360" t="s">
        <v>355</v>
      </c>
      <c r="E360" s="11">
        <v>1680</v>
      </c>
      <c r="F360" s="12">
        <v>1702</v>
      </c>
      <c r="G360" s="12">
        <v>1923</v>
      </c>
      <c r="H360" s="12">
        <v>1984</v>
      </c>
      <c r="I360" s="12">
        <v>1856</v>
      </c>
      <c r="J360" s="12">
        <v>1624</v>
      </c>
      <c r="K360" s="12">
        <v>1387</v>
      </c>
      <c r="L360" s="5">
        <v>100</v>
      </c>
      <c r="M360" s="6">
        <v>101.30952380952381</v>
      </c>
      <c r="N360" s="6">
        <v>114.46428571428571</v>
      </c>
      <c r="O360" s="6">
        <v>118.0952380952381</v>
      </c>
      <c r="P360" s="6">
        <v>110.47619047619048</v>
      </c>
      <c r="Q360" s="6">
        <v>96.666666666666671</v>
      </c>
      <c r="R360" s="6">
        <v>82.55952380952381</v>
      </c>
    </row>
    <row r="361" spans="1:18" hidden="1" x14ac:dyDescent="0.4">
      <c r="A361">
        <v>6363</v>
      </c>
      <c r="B361">
        <v>3</v>
      </c>
      <c r="C361" t="s">
        <v>333</v>
      </c>
      <c r="D361" t="s">
        <v>356</v>
      </c>
      <c r="E361" s="11">
        <v>1128</v>
      </c>
      <c r="F361" s="12">
        <v>1121</v>
      </c>
      <c r="G361" s="12">
        <v>1215</v>
      </c>
      <c r="H361" s="12">
        <v>1275</v>
      </c>
      <c r="I361" s="12">
        <v>1213</v>
      </c>
      <c r="J361" s="12">
        <v>1066</v>
      </c>
      <c r="K361" s="12">
        <v>937</v>
      </c>
      <c r="L361" s="5">
        <v>100</v>
      </c>
      <c r="M361" s="6">
        <v>99.379432624113477</v>
      </c>
      <c r="N361" s="6">
        <v>107.71276595744681</v>
      </c>
      <c r="O361" s="6">
        <v>113.03191489361701</v>
      </c>
      <c r="P361" s="6">
        <v>107.5354609929078</v>
      </c>
      <c r="Q361" s="6">
        <v>94.503546099290787</v>
      </c>
      <c r="R361" s="6">
        <v>83.067375886524815</v>
      </c>
    </row>
    <row r="362" spans="1:18" hidden="1" x14ac:dyDescent="0.4">
      <c r="A362">
        <v>6364</v>
      </c>
      <c r="B362">
        <v>3</v>
      </c>
      <c r="C362" t="s">
        <v>333</v>
      </c>
      <c r="D362" t="s">
        <v>357</v>
      </c>
      <c r="E362" s="11">
        <v>1621</v>
      </c>
      <c r="F362" s="12">
        <v>1617</v>
      </c>
      <c r="G362" s="12">
        <v>1712</v>
      </c>
      <c r="H362" s="12">
        <v>1702</v>
      </c>
      <c r="I362" s="12">
        <v>1581</v>
      </c>
      <c r="J362" s="12">
        <v>1398</v>
      </c>
      <c r="K362" s="12">
        <v>1215</v>
      </c>
      <c r="L362" s="5">
        <v>100</v>
      </c>
      <c r="M362" s="6">
        <v>99.753238741517578</v>
      </c>
      <c r="N362" s="6">
        <v>105.61381863047501</v>
      </c>
      <c r="O362" s="6">
        <v>104.99691548426897</v>
      </c>
      <c r="P362" s="6">
        <v>97.532387415175819</v>
      </c>
      <c r="Q362" s="6">
        <v>86.243059839605181</v>
      </c>
      <c r="R362" s="6">
        <v>74.953732264034542</v>
      </c>
    </row>
    <row r="363" spans="1:18" hidden="1" x14ac:dyDescent="0.4">
      <c r="A363">
        <v>6365</v>
      </c>
      <c r="B363">
        <v>3</v>
      </c>
      <c r="C363" t="s">
        <v>333</v>
      </c>
      <c r="D363" t="s">
        <v>358</v>
      </c>
      <c r="E363" s="11">
        <v>647</v>
      </c>
      <c r="F363" s="12">
        <v>632</v>
      </c>
      <c r="G363" s="12">
        <v>682</v>
      </c>
      <c r="H363" s="12">
        <v>703</v>
      </c>
      <c r="I363" s="12">
        <v>672</v>
      </c>
      <c r="J363" s="12">
        <v>590</v>
      </c>
      <c r="K363" s="12">
        <v>491</v>
      </c>
      <c r="L363" s="5">
        <v>100</v>
      </c>
      <c r="M363" s="6">
        <v>97.68160741885626</v>
      </c>
      <c r="N363" s="6">
        <v>105.40958268933539</v>
      </c>
      <c r="O363" s="6">
        <v>108.65533230293663</v>
      </c>
      <c r="P363" s="6">
        <v>103.86398763523957</v>
      </c>
      <c r="Q363" s="6">
        <v>91.190108191653792</v>
      </c>
      <c r="R363" s="6">
        <v>75.888717156105102</v>
      </c>
    </row>
    <row r="364" spans="1:18" hidden="1" x14ac:dyDescent="0.4">
      <c r="A364">
        <v>6366</v>
      </c>
      <c r="B364">
        <v>3</v>
      </c>
      <c r="C364" t="s">
        <v>333</v>
      </c>
      <c r="D364" t="s">
        <v>359</v>
      </c>
      <c r="E364" s="11">
        <v>813</v>
      </c>
      <c r="F364" s="12">
        <v>872</v>
      </c>
      <c r="G364" s="12">
        <v>929</v>
      </c>
      <c r="H364" s="12">
        <v>975</v>
      </c>
      <c r="I364" s="12">
        <v>905</v>
      </c>
      <c r="J364" s="12">
        <v>794</v>
      </c>
      <c r="K364" s="12">
        <v>686</v>
      </c>
      <c r="L364" s="5">
        <v>100</v>
      </c>
      <c r="M364" s="6">
        <v>107.2570725707257</v>
      </c>
      <c r="N364" s="6">
        <v>114.26814268142682</v>
      </c>
      <c r="O364" s="6">
        <v>119.92619926199262</v>
      </c>
      <c r="P364" s="6">
        <v>111.31611316113161</v>
      </c>
      <c r="Q364" s="6">
        <v>97.662976629766291</v>
      </c>
      <c r="R364" s="6">
        <v>84.378843788437891</v>
      </c>
    </row>
    <row r="365" spans="1:18" hidden="1" x14ac:dyDescent="0.4">
      <c r="A365">
        <v>6367</v>
      </c>
      <c r="B365">
        <v>3</v>
      </c>
      <c r="C365" t="s">
        <v>333</v>
      </c>
      <c r="D365" t="s">
        <v>360</v>
      </c>
      <c r="E365" s="11">
        <v>899</v>
      </c>
      <c r="F365" s="12">
        <v>903</v>
      </c>
      <c r="G365" s="12">
        <v>985</v>
      </c>
      <c r="H365" s="12">
        <v>1001</v>
      </c>
      <c r="I365" s="12">
        <v>981</v>
      </c>
      <c r="J365" s="12">
        <v>853</v>
      </c>
      <c r="K365" s="12">
        <v>725</v>
      </c>
      <c r="L365" s="5">
        <v>100</v>
      </c>
      <c r="M365" s="6">
        <v>100.44493882091213</v>
      </c>
      <c r="N365" s="6">
        <v>109.56618464961068</v>
      </c>
      <c r="O365" s="6">
        <v>111.34593993325919</v>
      </c>
      <c r="P365" s="6">
        <v>109.12124582869855</v>
      </c>
      <c r="Q365" s="6">
        <v>94.883203559510562</v>
      </c>
      <c r="R365" s="6">
        <v>80.645161290322577</v>
      </c>
    </row>
    <row r="366" spans="1:18" hidden="1" x14ac:dyDescent="0.4">
      <c r="A366">
        <v>6381</v>
      </c>
      <c r="B366">
        <v>3</v>
      </c>
      <c r="C366" t="s">
        <v>333</v>
      </c>
      <c r="D366" t="s">
        <v>361</v>
      </c>
      <c r="E366" s="11">
        <v>3908</v>
      </c>
      <c r="F366" s="12">
        <v>4141</v>
      </c>
      <c r="G366" s="12">
        <v>4552</v>
      </c>
      <c r="H366" s="12">
        <v>4632</v>
      </c>
      <c r="I366" s="12">
        <v>4493</v>
      </c>
      <c r="J366" s="12">
        <v>4209</v>
      </c>
      <c r="K366" s="12">
        <v>4030</v>
      </c>
      <c r="L366" s="5">
        <v>100</v>
      </c>
      <c r="M366" s="6">
        <v>105.96212896622312</v>
      </c>
      <c r="N366" s="6">
        <v>116.4790174002047</v>
      </c>
      <c r="O366" s="6">
        <v>118.52610030706244</v>
      </c>
      <c r="P366" s="6">
        <v>114.96929375639712</v>
      </c>
      <c r="Q366" s="6">
        <v>107.70214943705221</v>
      </c>
      <c r="R366" s="6">
        <v>103.12180143295804</v>
      </c>
    </row>
    <row r="367" spans="1:18" hidden="1" x14ac:dyDescent="0.4">
      <c r="A367">
        <v>6382</v>
      </c>
      <c r="B367">
        <v>3</v>
      </c>
      <c r="C367" t="s">
        <v>333</v>
      </c>
      <c r="D367" t="s">
        <v>362</v>
      </c>
      <c r="E367" s="11">
        <v>2991</v>
      </c>
      <c r="F367" s="12">
        <v>3086</v>
      </c>
      <c r="G367" s="12">
        <v>3289</v>
      </c>
      <c r="H367" s="12">
        <v>3317</v>
      </c>
      <c r="I367" s="12">
        <v>3054</v>
      </c>
      <c r="J367" s="12">
        <v>2669</v>
      </c>
      <c r="K367" s="12">
        <v>2368</v>
      </c>
      <c r="L367" s="5">
        <v>100</v>
      </c>
      <c r="M367" s="6">
        <v>103.17619525242394</v>
      </c>
      <c r="N367" s="6">
        <v>109.96322300234036</v>
      </c>
      <c r="O367" s="6">
        <v>110.89936476094952</v>
      </c>
      <c r="P367" s="6">
        <v>102.10631895687061</v>
      </c>
      <c r="Q367" s="6">
        <v>89.234369775994651</v>
      </c>
      <c r="R367" s="6">
        <v>79.170845870946167</v>
      </c>
    </row>
    <row r="368" spans="1:18" hidden="1" x14ac:dyDescent="0.4">
      <c r="A368">
        <v>6401</v>
      </c>
      <c r="B368">
        <v>3</v>
      </c>
      <c r="C368" t="s">
        <v>333</v>
      </c>
      <c r="D368" t="s">
        <v>363</v>
      </c>
      <c r="E368" s="11">
        <v>1625</v>
      </c>
      <c r="F368" s="12">
        <v>1611</v>
      </c>
      <c r="G368" s="12">
        <v>1611</v>
      </c>
      <c r="H368" s="12">
        <v>1518</v>
      </c>
      <c r="I368" s="12">
        <v>1436</v>
      </c>
      <c r="J368" s="12">
        <v>1283</v>
      </c>
      <c r="K368" s="12">
        <v>1146</v>
      </c>
      <c r="L368" s="5">
        <v>100</v>
      </c>
      <c r="M368" s="6">
        <v>99.138461538461542</v>
      </c>
      <c r="N368" s="6">
        <v>99.138461538461542</v>
      </c>
      <c r="O368" s="6">
        <v>93.41538461538461</v>
      </c>
      <c r="P368" s="6">
        <v>88.369230769230768</v>
      </c>
      <c r="Q368" s="6">
        <v>78.953846153846158</v>
      </c>
      <c r="R368" s="6">
        <v>70.523076923076928</v>
      </c>
    </row>
    <row r="369" spans="1:18" hidden="1" x14ac:dyDescent="0.4">
      <c r="A369">
        <v>6402</v>
      </c>
      <c r="B369">
        <v>3</v>
      </c>
      <c r="C369" t="s">
        <v>333</v>
      </c>
      <c r="D369" t="s">
        <v>364</v>
      </c>
      <c r="E369" s="11">
        <v>2588</v>
      </c>
      <c r="F369" s="12">
        <v>2742</v>
      </c>
      <c r="G369" s="12">
        <v>2925</v>
      </c>
      <c r="H369" s="12">
        <v>2953</v>
      </c>
      <c r="I369" s="12">
        <v>2761</v>
      </c>
      <c r="J369" s="12">
        <v>2457</v>
      </c>
      <c r="K369" s="12">
        <v>2250</v>
      </c>
      <c r="L369" s="5">
        <v>100</v>
      </c>
      <c r="M369" s="6">
        <v>105.95054095826893</v>
      </c>
      <c r="N369" s="6">
        <v>113.02163833075734</v>
      </c>
      <c r="O369" s="6">
        <v>114.10355486862443</v>
      </c>
      <c r="P369" s="6">
        <v>106.68469860896445</v>
      </c>
      <c r="Q369" s="6">
        <v>94.938176197836171</v>
      </c>
      <c r="R369" s="6">
        <v>86.939721792890268</v>
      </c>
    </row>
    <row r="370" spans="1:18" hidden="1" x14ac:dyDescent="0.4">
      <c r="A370">
        <v>6403</v>
      </c>
      <c r="B370">
        <v>3</v>
      </c>
      <c r="C370" t="s">
        <v>333</v>
      </c>
      <c r="D370" t="s">
        <v>365</v>
      </c>
      <c r="E370" s="11">
        <v>1363</v>
      </c>
      <c r="F370" s="12">
        <v>1349</v>
      </c>
      <c r="G370" s="12">
        <v>1457</v>
      </c>
      <c r="H370" s="12">
        <v>1480</v>
      </c>
      <c r="I370" s="12">
        <v>1384</v>
      </c>
      <c r="J370" s="12">
        <v>1215</v>
      </c>
      <c r="K370" s="12">
        <v>1052</v>
      </c>
      <c r="L370" s="5">
        <v>100</v>
      </c>
      <c r="M370" s="6">
        <v>98.972853998532656</v>
      </c>
      <c r="N370" s="6">
        <v>106.89655172413792</v>
      </c>
      <c r="O370" s="6">
        <v>108.58400586940573</v>
      </c>
      <c r="P370" s="6">
        <v>101.54071900220103</v>
      </c>
      <c r="Q370" s="6">
        <v>89.141599413059424</v>
      </c>
      <c r="R370" s="6">
        <v>77.182685253118123</v>
      </c>
    </row>
    <row r="371" spans="1:18" hidden="1" x14ac:dyDescent="0.4">
      <c r="A371">
        <v>6426</v>
      </c>
      <c r="B371">
        <v>3</v>
      </c>
      <c r="C371" t="s">
        <v>333</v>
      </c>
      <c r="D371" t="s">
        <v>366</v>
      </c>
      <c r="E371" s="11">
        <v>1437</v>
      </c>
      <c r="F371" s="12">
        <v>1569</v>
      </c>
      <c r="G371" s="12">
        <v>1662</v>
      </c>
      <c r="H371" s="12">
        <v>1686</v>
      </c>
      <c r="I371" s="12">
        <v>1627</v>
      </c>
      <c r="J371" s="12">
        <v>1533</v>
      </c>
      <c r="K371" s="12">
        <v>1505</v>
      </c>
      <c r="L371" s="5">
        <v>100</v>
      </c>
      <c r="M371" s="6">
        <v>109.18580375782881</v>
      </c>
      <c r="N371" s="6">
        <v>115.65762004175366</v>
      </c>
      <c r="O371" s="6">
        <v>117.3277661795407</v>
      </c>
      <c r="P371" s="6">
        <v>113.22199025748085</v>
      </c>
      <c r="Q371" s="6">
        <v>106.68058455114821</v>
      </c>
      <c r="R371" s="6">
        <v>104.73208072372999</v>
      </c>
    </row>
    <row r="372" spans="1:18" hidden="1" x14ac:dyDescent="0.4">
      <c r="A372">
        <v>6428</v>
      </c>
      <c r="B372">
        <v>3</v>
      </c>
      <c r="C372" t="s">
        <v>333</v>
      </c>
      <c r="D372" t="s">
        <v>367</v>
      </c>
      <c r="E372" s="11">
        <v>4062</v>
      </c>
      <c r="F372" s="12">
        <v>4232</v>
      </c>
      <c r="G372" s="12">
        <v>4395</v>
      </c>
      <c r="H372" s="12">
        <v>4332</v>
      </c>
      <c r="I372" s="12">
        <v>4105</v>
      </c>
      <c r="J372" s="12">
        <v>3759</v>
      </c>
      <c r="K372" s="12">
        <v>3467</v>
      </c>
      <c r="L372" s="5">
        <v>100</v>
      </c>
      <c r="M372" s="6">
        <v>104.18513047759723</v>
      </c>
      <c r="N372" s="6">
        <v>108.19793205317578</v>
      </c>
      <c r="O372" s="6">
        <v>106.64697193500739</v>
      </c>
      <c r="P372" s="6">
        <v>101.05859182668635</v>
      </c>
      <c r="Q372" s="6">
        <v>92.540620384047273</v>
      </c>
      <c r="R372" s="6">
        <v>85.35204332840965</v>
      </c>
    </row>
    <row r="373" spans="1:18" hidden="1" x14ac:dyDescent="0.4">
      <c r="A373">
        <v>6461</v>
      </c>
      <c r="B373">
        <v>3</v>
      </c>
      <c r="C373" t="s">
        <v>333</v>
      </c>
      <c r="D373" t="s">
        <v>368</v>
      </c>
      <c r="E373" s="11">
        <v>2883</v>
      </c>
      <c r="F373" s="12">
        <v>3085</v>
      </c>
      <c r="G373" s="12">
        <v>3257</v>
      </c>
      <c r="H373" s="12">
        <v>3219</v>
      </c>
      <c r="I373" s="12">
        <v>2978</v>
      </c>
      <c r="J373" s="12">
        <v>2611</v>
      </c>
      <c r="K373" s="12">
        <v>2372</v>
      </c>
      <c r="L373" s="5">
        <v>100</v>
      </c>
      <c r="M373" s="6">
        <v>107.00659035726675</v>
      </c>
      <c r="N373" s="6">
        <v>112.97259798820673</v>
      </c>
      <c r="O373" s="6">
        <v>111.65452653485953</v>
      </c>
      <c r="P373" s="6">
        <v>103.29517863336801</v>
      </c>
      <c r="Q373" s="6">
        <v>90.565383281304207</v>
      </c>
      <c r="R373" s="6">
        <v>82.275407561567818</v>
      </c>
    </row>
    <row r="374" spans="1:18" hidden="1" x14ac:dyDescent="0.4">
      <c r="A374">
        <v>7000</v>
      </c>
      <c r="B374" t="s">
        <v>0</v>
      </c>
      <c r="C374" t="s">
        <v>369</v>
      </c>
      <c r="E374" s="11">
        <v>294110</v>
      </c>
      <c r="F374" s="12">
        <v>324768</v>
      </c>
      <c r="G374" s="12">
        <v>353694</v>
      </c>
      <c r="H374" s="12">
        <v>362191</v>
      </c>
      <c r="I374" s="12">
        <v>358092</v>
      </c>
      <c r="J374" s="12">
        <v>346594</v>
      </c>
      <c r="K374" s="12">
        <v>346873</v>
      </c>
      <c r="L374" s="5">
        <v>100</v>
      </c>
      <c r="M374" s="6">
        <v>110.4239910237666</v>
      </c>
      <c r="N374" s="6">
        <v>120.25908673625514</v>
      </c>
      <c r="O374" s="6">
        <v>123.14814185168814</v>
      </c>
      <c r="P374" s="6">
        <v>121.75444561558602</v>
      </c>
      <c r="Q374" s="6">
        <v>117.84502397062325</v>
      </c>
      <c r="R374" s="6">
        <v>117.93988643704736</v>
      </c>
    </row>
    <row r="375" spans="1:18" hidden="1" x14ac:dyDescent="0.4">
      <c r="A375">
        <v>7201</v>
      </c>
      <c r="B375">
        <v>2</v>
      </c>
      <c r="C375" t="s">
        <v>369</v>
      </c>
      <c r="D375" t="s">
        <v>370</v>
      </c>
      <c r="E375" s="11">
        <v>43843</v>
      </c>
      <c r="F375" s="12">
        <v>49942</v>
      </c>
      <c r="G375" s="12">
        <v>54029</v>
      </c>
      <c r="H375" s="12">
        <v>55060</v>
      </c>
      <c r="I375" s="12">
        <v>55086</v>
      </c>
      <c r="J375" s="12">
        <v>55251</v>
      </c>
      <c r="K375" s="12">
        <v>57661</v>
      </c>
      <c r="L375" s="5">
        <v>100</v>
      </c>
      <c r="M375" s="6">
        <v>113.91100061583377</v>
      </c>
      <c r="N375" s="6">
        <v>123.23289920853956</v>
      </c>
      <c r="O375" s="6">
        <v>125.58447186552016</v>
      </c>
      <c r="P375" s="6">
        <v>125.64377437675343</v>
      </c>
      <c r="Q375" s="6">
        <v>126.02011723650297</v>
      </c>
      <c r="R375" s="6">
        <v>131.51700385466322</v>
      </c>
    </row>
    <row r="376" spans="1:18" hidden="1" x14ac:dyDescent="0.4">
      <c r="A376">
        <v>7202</v>
      </c>
      <c r="B376">
        <v>2</v>
      </c>
      <c r="C376" t="s">
        <v>369</v>
      </c>
      <c r="D376" t="s">
        <v>371</v>
      </c>
      <c r="E376" s="11">
        <v>19091</v>
      </c>
      <c r="F376" s="12">
        <v>21511</v>
      </c>
      <c r="G376" s="12">
        <v>23077</v>
      </c>
      <c r="H376" s="12">
        <v>22903</v>
      </c>
      <c r="I376" s="12">
        <v>22576</v>
      </c>
      <c r="J376" s="12">
        <v>21675</v>
      </c>
      <c r="K376" s="12">
        <v>21249</v>
      </c>
      <c r="L376" s="5">
        <v>100</v>
      </c>
      <c r="M376" s="6">
        <v>112.67613011366613</v>
      </c>
      <c r="N376" s="6">
        <v>120.8789481954848</v>
      </c>
      <c r="O376" s="6">
        <v>119.9675239641716</v>
      </c>
      <c r="P376" s="6">
        <v>118.2546749777382</v>
      </c>
      <c r="Q376" s="6">
        <v>113.53517364203027</v>
      </c>
      <c r="R376" s="6">
        <v>111.30375569640145</v>
      </c>
    </row>
    <row r="377" spans="1:18" hidden="1" x14ac:dyDescent="0.4">
      <c r="A377">
        <v>7203</v>
      </c>
      <c r="B377">
        <v>2</v>
      </c>
      <c r="C377" t="s">
        <v>369</v>
      </c>
      <c r="D377" t="s">
        <v>372</v>
      </c>
      <c r="E377" s="11">
        <v>42571</v>
      </c>
      <c r="F377" s="12">
        <v>50121</v>
      </c>
      <c r="G377" s="12">
        <v>56004</v>
      </c>
      <c r="H377" s="12">
        <v>59131</v>
      </c>
      <c r="I377" s="12">
        <v>60642</v>
      </c>
      <c r="J377" s="12">
        <v>61427</v>
      </c>
      <c r="K377" s="12">
        <v>64497</v>
      </c>
      <c r="L377" s="5">
        <v>100</v>
      </c>
      <c r="M377" s="6">
        <v>117.73507786991144</v>
      </c>
      <c r="N377" s="6">
        <v>131.5543445068239</v>
      </c>
      <c r="O377" s="6">
        <v>138.89972046698458</v>
      </c>
      <c r="P377" s="6">
        <v>142.44908505790326</v>
      </c>
      <c r="Q377" s="6">
        <v>144.29306335298676</v>
      </c>
      <c r="R377" s="6">
        <v>151.50454534777197</v>
      </c>
    </row>
    <row r="378" spans="1:18" hidden="1" x14ac:dyDescent="0.4">
      <c r="A378">
        <v>7205</v>
      </c>
      <c r="B378">
        <v>2</v>
      </c>
      <c r="C378" t="s">
        <v>369</v>
      </c>
      <c r="D378" t="s">
        <v>373</v>
      </c>
      <c r="E378" s="11">
        <v>8714</v>
      </c>
      <c r="F378" s="12">
        <v>9743</v>
      </c>
      <c r="G378" s="12">
        <v>10730</v>
      </c>
      <c r="H378" s="12">
        <v>11308</v>
      </c>
      <c r="I378" s="12">
        <v>11199</v>
      </c>
      <c r="J378" s="12">
        <v>10878</v>
      </c>
      <c r="K378" s="12">
        <v>10895</v>
      </c>
      <c r="L378" s="5">
        <v>100</v>
      </c>
      <c r="M378" s="6">
        <v>111.80858388799632</v>
      </c>
      <c r="N378" s="6">
        <v>123.13518476015608</v>
      </c>
      <c r="O378" s="6">
        <v>129.76818912095479</v>
      </c>
      <c r="P378" s="6">
        <v>128.51732843699793</v>
      </c>
      <c r="Q378" s="6">
        <v>124.83360110167547</v>
      </c>
      <c r="R378" s="6">
        <v>125.02868946522835</v>
      </c>
    </row>
    <row r="379" spans="1:18" hidden="1" x14ac:dyDescent="0.4">
      <c r="A379">
        <v>7207</v>
      </c>
      <c r="B379">
        <v>2</v>
      </c>
      <c r="C379" t="s">
        <v>369</v>
      </c>
      <c r="D379" t="s">
        <v>374</v>
      </c>
      <c r="E379" s="11">
        <v>10170</v>
      </c>
      <c r="F379" s="12">
        <v>11780</v>
      </c>
      <c r="G379" s="12">
        <v>13331</v>
      </c>
      <c r="H379" s="12">
        <v>14037</v>
      </c>
      <c r="I379" s="12">
        <v>14082</v>
      </c>
      <c r="J379" s="12">
        <v>13629</v>
      </c>
      <c r="K379" s="12">
        <v>13833</v>
      </c>
      <c r="L379" s="5">
        <v>100</v>
      </c>
      <c r="M379" s="6">
        <v>115.83087512291053</v>
      </c>
      <c r="N379" s="6">
        <v>131.08161258603735</v>
      </c>
      <c r="O379" s="6">
        <v>138.02359882005899</v>
      </c>
      <c r="P379" s="6">
        <v>138.4660766961652</v>
      </c>
      <c r="Q379" s="6">
        <v>134.01179941002951</v>
      </c>
      <c r="R379" s="6">
        <v>136.01769911504425</v>
      </c>
    </row>
    <row r="380" spans="1:18" hidden="1" x14ac:dyDescent="0.4">
      <c r="A380">
        <v>7208</v>
      </c>
      <c r="B380">
        <v>2</v>
      </c>
      <c r="C380" t="s">
        <v>369</v>
      </c>
      <c r="D380" t="s">
        <v>375</v>
      </c>
      <c r="E380" s="11">
        <v>9063</v>
      </c>
      <c r="F380" s="12">
        <v>9227</v>
      </c>
      <c r="G380" s="12">
        <v>9552</v>
      </c>
      <c r="H380" s="12">
        <v>9639</v>
      </c>
      <c r="I380" s="12">
        <v>9398</v>
      </c>
      <c r="J380" s="12">
        <v>8710</v>
      </c>
      <c r="K380" s="12">
        <v>8055</v>
      </c>
      <c r="L380" s="5">
        <v>100</v>
      </c>
      <c r="M380" s="6">
        <v>101.80955533487807</v>
      </c>
      <c r="N380" s="6">
        <v>105.39556438265475</v>
      </c>
      <c r="O380" s="6">
        <v>106.35551142005959</v>
      </c>
      <c r="P380" s="6">
        <v>103.69634778770826</v>
      </c>
      <c r="Q380" s="6">
        <v>96.105042480414866</v>
      </c>
      <c r="R380" s="6">
        <v>88.877855014895729</v>
      </c>
    </row>
    <row r="381" spans="1:18" hidden="1" x14ac:dyDescent="0.4">
      <c r="A381">
        <v>7210</v>
      </c>
      <c r="B381">
        <v>2</v>
      </c>
      <c r="C381" t="s">
        <v>369</v>
      </c>
      <c r="D381" t="s">
        <v>376</v>
      </c>
      <c r="E381" s="11">
        <v>9197</v>
      </c>
      <c r="F381" s="12">
        <v>10116</v>
      </c>
      <c r="G381" s="12">
        <v>11293</v>
      </c>
      <c r="H381" s="12">
        <v>11652</v>
      </c>
      <c r="I381" s="12">
        <v>11297</v>
      </c>
      <c r="J381" s="12">
        <v>10458</v>
      </c>
      <c r="K381" s="12">
        <v>10049</v>
      </c>
      <c r="L381" s="5">
        <v>100</v>
      </c>
      <c r="M381" s="6">
        <v>109.99238882244211</v>
      </c>
      <c r="N381" s="6">
        <v>122.79004023050994</v>
      </c>
      <c r="O381" s="6">
        <v>126.69348700663259</v>
      </c>
      <c r="P381" s="6">
        <v>122.83353267369795</v>
      </c>
      <c r="Q381" s="6">
        <v>113.71099271501576</v>
      </c>
      <c r="R381" s="6">
        <v>109.26389039904316</v>
      </c>
    </row>
    <row r="382" spans="1:18" hidden="1" x14ac:dyDescent="0.4">
      <c r="A382">
        <v>7211</v>
      </c>
      <c r="B382">
        <v>2</v>
      </c>
      <c r="C382" t="s">
        <v>369</v>
      </c>
      <c r="D382" t="s">
        <v>377</v>
      </c>
      <c r="E382" s="11">
        <v>6930</v>
      </c>
      <c r="F382" s="12">
        <v>6950</v>
      </c>
      <c r="G382" s="12">
        <v>7412</v>
      </c>
      <c r="H382" s="12">
        <v>7721</v>
      </c>
      <c r="I382" s="12">
        <v>7560</v>
      </c>
      <c r="J382" s="12">
        <v>7057</v>
      </c>
      <c r="K382" s="12">
        <v>6380</v>
      </c>
      <c r="L382" s="5">
        <v>100</v>
      </c>
      <c r="M382" s="6">
        <v>100.28860028860029</v>
      </c>
      <c r="N382" s="6">
        <v>106.95526695526696</v>
      </c>
      <c r="O382" s="6">
        <v>111.41414141414141</v>
      </c>
      <c r="P382" s="6">
        <v>109.09090909090908</v>
      </c>
      <c r="Q382" s="6">
        <v>101.83261183261183</v>
      </c>
      <c r="R382" s="6">
        <v>92.063492063492063</v>
      </c>
    </row>
    <row r="383" spans="1:18" hidden="1" x14ac:dyDescent="0.4">
      <c r="A383">
        <v>7213</v>
      </c>
      <c r="B383">
        <v>2</v>
      </c>
      <c r="C383" t="s">
        <v>369</v>
      </c>
      <c r="D383" t="s">
        <v>43</v>
      </c>
      <c r="E383" s="11">
        <v>11045</v>
      </c>
      <c r="F383" s="12">
        <v>11890</v>
      </c>
      <c r="G383" s="12">
        <v>12611</v>
      </c>
      <c r="H383" s="12">
        <v>12377</v>
      </c>
      <c r="I383" s="12">
        <v>11828</v>
      </c>
      <c r="J383" s="12">
        <v>11222</v>
      </c>
      <c r="K383" s="12">
        <v>10914</v>
      </c>
      <c r="L383" s="5">
        <v>100</v>
      </c>
      <c r="M383" s="6">
        <v>107.65052059755547</v>
      </c>
      <c r="N383" s="6">
        <v>114.17836124943412</v>
      </c>
      <c r="O383" s="6">
        <v>112.0597555454957</v>
      </c>
      <c r="P383" s="6">
        <v>107.08918062471706</v>
      </c>
      <c r="Q383" s="6">
        <v>101.60253508374831</v>
      </c>
      <c r="R383" s="6">
        <v>98.813942960615663</v>
      </c>
    </row>
    <row r="384" spans="1:18" hidden="1" x14ac:dyDescent="0.4">
      <c r="A384">
        <v>7214</v>
      </c>
      <c r="B384">
        <v>2</v>
      </c>
      <c r="C384" t="s">
        <v>369</v>
      </c>
      <c r="D384" t="s">
        <v>378</v>
      </c>
      <c r="E384" s="11">
        <v>4285</v>
      </c>
      <c r="F384" s="12">
        <v>4790</v>
      </c>
      <c r="G384" s="12">
        <v>5315</v>
      </c>
      <c r="H384" s="12">
        <v>5670</v>
      </c>
      <c r="I384" s="12">
        <v>5771</v>
      </c>
      <c r="J384" s="12">
        <v>5622</v>
      </c>
      <c r="K384" s="12">
        <v>5803</v>
      </c>
      <c r="L384" s="5">
        <v>100</v>
      </c>
      <c r="M384" s="6">
        <v>111.78529754959159</v>
      </c>
      <c r="N384" s="6">
        <v>124.03733955659277</v>
      </c>
      <c r="O384" s="6">
        <v>132.32205367561261</v>
      </c>
      <c r="P384" s="6">
        <v>134.67911318553092</v>
      </c>
      <c r="Q384" s="6">
        <v>131.20186697782964</v>
      </c>
      <c r="R384" s="6">
        <v>135.42590431738623</v>
      </c>
    </row>
    <row r="385" spans="1:18" hidden="1" x14ac:dyDescent="0.4">
      <c r="A385">
        <v>7301</v>
      </c>
      <c r="B385">
        <v>3</v>
      </c>
      <c r="C385" t="s">
        <v>369</v>
      </c>
      <c r="D385" t="s">
        <v>379</v>
      </c>
      <c r="E385" s="11">
        <v>2353</v>
      </c>
      <c r="F385" s="12">
        <v>2510</v>
      </c>
      <c r="G385" s="12">
        <v>2648</v>
      </c>
      <c r="H385" s="12">
        <v>2583</v>
      </c>
      <c r="I385" s="12">
        <v>2465</v>
      </c>
      <c r="J385" s="12">
        <v>2321</v>
      </c>
      <c r="K385" s="12">
        <v>2279</v>
      </c>
      <c r="L385" s="5">
        <v>100</v>
      </c>
      <c r="M385" s="6">
        <v>106.67233319167021</v>
      </c>
      <c r="N385" s="6">
        <v>112.53718657033573</v>
      </c>
      <c r="O385" s="6">
        <v>109.77475563110923</v>
      </c>
      <c r="P385" s="6">
        <v>104.75988100297494</v>
      </c>
      <c r="Q385" s="6">
        <v>98.64003399915002</v>
      </c>
      <c r="R385" s="6">
        <v>96.85507862303443</v>
      </c>
    </row>
    <row r="386" spans="1:18" hidden="1" x14ac:dyDescent="0.4">
      <c r="A386">
        <v>7303</v>
      </c>
      <c r="B386">
        <v>3</v>
      </c>
      <c r="C386" t="s">
        <v>369</v>
      </c>
      <c r="D386" t="s">
        <v>380</v>
      </c>
      <c r="E386" s="11">
        <v>1889</v>
      </c>
      <c r="F386" s="12">
        <v>2086</v>
      </c>
      <c r="G386" s="12">
        <v>2186</v>
      </c>
      <c r="H386" s="12">
        <v>2063</v>
      </c>
      <c r="I386" s="12">
        <v>1865</v>
      </c>
      <c r="J386" s="12">
        <v>1636</v>
      </c>
      <c r="K386" s="12">
        <v>1549</v>
      </c>
      <c r="L386" s="5">
        <v>100</v>
      </c>
      <c r="M386" s="6">
        <v>110.428798305982</v>
      </c>
      <c r="N386" s="6">
        <v>115.72260455267337</v>
      </c>
      <c r="O386" s="6">
        <v>109.21122286924299</v>
      </c>
      <c r="P386" s="6">
        <v>98.729486500794067</v>
      </c>
      <c r="Q386" s="6">
        <v>86.606670195870834</v>
      </c>
      <c r="R386" s="6">
        <v>82.00105876124934</v>
      </c>
    </row>
    <row r="387" spans="1:18" hidden="1" x14ac:dyDescent="0.4">
      <c r="A387">
        <v>7308</v>
      </c>
      <c r="B387">
        <v>3</v>
      </c>
      <c r="C387" t="s">
        <v>369</v>
      </c>
      <c r="D387" t="s">
        <v>381</v>
      </c>
      <c r="E387" s="11">
        <v>2705</v>
      </c>
      <c r="F387" s="12">
        <v>2839</v>
      </c>
      <c r="G387" s="12">
        <v>2971</v>
      </c>
      <c r="H387" s="12">
        <v>2881</v>
      </c>
      <c r="I387" s="12">
        <v>2615</v>
      </c>
      <c r="J387" s="12">
        <v>2274</v>
      </c>
      <c r="K387" s="12">
        <v>2056</v>
      </c>
      <c r="L387" s="5">
        <v>100</v>
      </c>
      <c r="M387" s="6">
        <v>104.95378927911277</v>
      </c>
      <c r="N387" s="6">
        <v>109.83364140480592</v>
      </c>
      <c r="O387" s="6">
        <v>106.50646950092421</v>
      </c>
      <c r="P387" s="6">
        <v>96.672828096118309</v>
      </c>
      <c r="Q387" s="6">
        <v>84.06654343807763</v>
      </c>
      <c r="R387" s="6">
        <v>76.007393715341962</v>
      </c>
    </row>
    <row r="388" spans="1:18" hidden="1" x14ac:dyDescent="0.4">
      <c r="A388">
        <v>7322</v>
      </c>
      <c r="B388">
        <v>3</v>
      </c>
      <c r="C388" t="s">
        <v>369</v>
      </c>
      <c r="D388" t="s">
        <v>382</v>
      </c>
      <c r="E388" s="11">
        <v>1126</v>
      </c>
      <c r="F388" s="12">
        <v>1335</v>
      </c>
      <c r="G388" s="12">
        <v>1600</v>
      </c>
      <c r="H388" s="12">
        <v>1724</v>
      </c>
      <c r="I388" s="12">
        <v>1732</v>
      </c>
      <c r="J388" s="12">
        <v>1633</v>
      </c>
      <c r="K388" s="12">
        <v>1698</v>
      </c>
      <c r="L388" s="5">
        <v>100</v>
      </c>
      <c r="M388" s="6">
        <v>118.56127886323269</v>
      </c>
      <c r="N388" s="6">
        <v>142.09591474245116</v>
      </c>
      <c r="O388" s="6">
        <v>153.10834813499113</v>
      </c>
      <c r="P388" s="6">
        <v>153.81882770870337</v>
      </c>
      <c r="Q388" s="6">
        <v>145.02664298401422</v>
      </c>
      <c r="R388" s="6">
        <v>150.7992895204263</v>
      </c>
    </row>
    <row r="389" spans="1:18" hidden="1" x14ac:dyDescent="0.4">
      <c r="A389">
        <v>7342</v>
      </c>
      <c r="B389">
        <v>3</v>
      </c>
      <c r="C389" t="s">
        <v>369</v>
      </c>
      <c r="D389" t="s">
        <v>383</v>
      </c>
      <c r="E389" s="11">
        <v>1661</v>
      </c>
      <c r="F389" s="12">
        <v>1908</v>
      </c>
      <c r="G389" s="12">
        <v>2135</v>
      </c>
      <c r="H389" s="12">
        <v>2196</v>
      </c>
      <c r="I389" s="12">
        <v>2160</v>
      </c>
      <c r="J389" s="12">
        <v>2095</v>
      </c>
      <c r="K389" s="12">
        <v>2153</v>
      </c>
      <c r="L389" s="5">
        <v>100</v>
      </c>
      <c r="M389" s="6">
        <v>114.87055990367247</v>
      </c>
      <c r="N389" s="6">
        <v>128.53702588801929</v>
      </c>
      <c r="O389" s="6">
        <v>132.20951234196266</v>
      </c>
      <c r="P389" s="6">
        <v>130.0421432871764</v>
      </c>
      <c r="Q389" s="6">
        <v>126.12883804936786</v>
      </c>
      <c r="R389" s="6">
        <v>129.62071041541242</v>
      </c>
    </row>
    <row r="390" spans="1:18" hidden="1" x14ac:dyDescent="0.4">
      <c r="A390">
        <v>7344</v>
      </c>
      <c r="B390">
        <v>3</v>
      </c>
      <c r="C390" t="s">
        <v>369</v>
      </c>
      <c r="D390" t="s">
        <v>384</v>
      </c>
      <c r="E390" s="11">
        <v>919</v>
      </c>
      <c r="F390" s="12">
        <v>990</v>
      </c>
      <c r="G390" s="12">
        <v>1177</v>
      </c>
      <c r="H390" s="12">
        <v>1268</v>
      </c>
      <c r="I390" s="12">
        <v>1233</v>
      </c>
      <c r="J390" s="12">
        <v>1057</v>
      </c>
      <c r="K390" s="12">
        <v>958</v>
      </c>
      <c r="L390" s="5">
        <v>100</v>
      </c>
      <c r="M390" s="6">
        <v>107.72578890097932</v>
      </c>
      <c r="N390" s="6">
        <v>128.0739934711643</v>
      </c>
      <c r="O390" s="6">
        <v>137.97606093579978</v>
      </c>
      <c r="P390" s="6">
        <v>134.16757344940154</v>
      </c>
      <c r="Q390" s="6">
        <v>115.01632208922743</v>
      </c>
      <c r="R390" s="6">
        <v>104.24374319912948</v>
      </c>
    </row>
    <row r="391" spans="1:18" hidden="1" x14ac:dyDescent="0.4">
      <c r="A391">
        <v>7362</v>
      </c>
      <c r="B391">
        <v>3</v>
      </c>
      <c r="C391" t="s">
        <v>369</v>
      </c>
      <c r="D391" t="s">
        <v>385</v>
      </c>
      <c r="E391" s="11">
        <v>1388</v>
      </c>
      <c r="F391" s="12">
        <v>1317</v>
      </c>
      <c r="G391" s="12">
        <v>1329</v>
      </c>
      <c r="H391" s="12">
        <v>1336</v>
      </c>
      <c r="I391" s="12">
        <v>1255</v>
      </c>
      <c r="J391" s="12">
        <v>1123</v>
      </c>
      <c r="K391" s="12">
        <v>995</v>
      </c>
      <c r="L391" s="5">
        <v>100</v>
      </c>
      <c r="M391" s="6">
        <v>94.884726224783861</v>
      </c>
      <c r="N391" s="6">
        <v>95.749279538904901</v>
      </c>
      <c r="O391" s="6">
        <v>96.253602305475511</v>
      </c>
      <c r="P391" s="6">
        <v>90.417867435158499</v>
      </c>
      <c r="Q391" s="6">
        <v>80.907780979827095</v>
      </c>
      <c r="R391" s="6">
        <v>71.685878962536023</v>
      </c>
    </row>
    <row r="392" spans="1:18" hidden="1" x14ac:dyDescent="0.4">
      <c r="A392">
        <v>7364</v>
      </c>
      <c r="B392">
        <v>3</v>
      </c>
      <c r="C392" t="s">
        <v>369</v>
      </c>
      <c r="D392" t="s">
        <v>386</v>
      </c>
      <c r="E392" s="11">
        <v>123</v>
      </c>
      <c r="F392" s="12">
        <v>106</v>
      </c>
      <c r="G392" s="12">
        <v>100</v>
      </c>
      <c r="H392" s="12">
        <v>98</v>
      </c>
      <c r="I392" s="12">
        <v>89</v>
      </c>
      <c r="J392" s="12">
        <v>92</v>
      </c>
      <c r="K392" s="12">
        <v>85</v>
      </c>
      <c r="L392" s="5">
        <v>100</v>
      </c>
      <c r="M392" s="6">
        <v>86.178861788617894</v>
      </c>
      <c r="N392" s="6">
        <v>81.300813008130078</v>
      </c>
      <c r="O392" s="6">
        <v>79.674796747967477</v>
      </c>
      <c r="P392" s="6">
        <v>72.357723577235774</v>
      </c>
      <c r="Q392" s="6">
        <v>74.796747967479675</v>
      </c>
      <c r="R392" s="6">
        <v>69.105691056910572</v>
      </c>
    </row>
    <row r="393" spans="1:18" hidden="1" x14ac:dyDescent="0.4">
      <c r="A393">
        <v>7367</v>
      </c>
      <c r="B393">
        <v>3</v>
      </c>
      <c r="C393" t="s">
        <v>369</v>
      </c>
      <c r="D393" t="s">
        <v>387</v>
      </c>
      <c r="E393" s="11">
        <v>1184</v>
      </c>
      <c r="F393" s="12">
        <v>1130</v>
      </c>
      <c r="G393" s="12">
        <v>1037</v>
      </c>
      <c r="H393" s="12">
        <v>936</v>
      </c>
      <c r="I393" s="12">
        <v>841</v>
      </c>
      <c r="J393" s="12">
        <v>756</v>
      </c>
      <c r="K393" s="12">
        <v>692</v>
      </c>
      <c r="L393" s="5">
        <v>100</v>
      </c>
      <c r="M393" s="6">
        <v>95.439189189189193</v>
      </c>
      <c r="N393" s="6">
        <v>87.584459459459467</v>
      </c>
      <c r="O393" s="6">
        <v>79.054054054054063</v>
      </c>
      <c r="P393" s="6">
        <v>71.030405405405403</v>
      </c>
      <c r="Q393" s="6">
        <v>63.851351351351347</v>
      </c>
      <c r="R393" s="6">
        <v>58.445945945945944</v>
      </c>
    </row>
    <row r="394" spans="1:18" hidden="1" x14ac:dyDescent="0.4">
      <c r="A394">
        <v>7368</v>
      </c>
      <c r="B394">
        <v>3</v>
      </c>
      <c r="C394" t="s">
        <v>369</v>
      </c>
      <c r="D394" t="s">
        <v>388</v>
      </c>
      <c r="E394" s="11">
        <v>3521</v>
      </c>
      <c r="F394" s="12">
        <v>3419</v>
      </c>
      <c r="G394" s="12">
        <v>3408</v>
      </c>
      <c r="H394" s="12">
        <v>3297</v>
      </c>
      <c r="I394" s="12">
        <v>3135</v>
      </c>
      <c r="J394" s="12">
        <v>2842</v>
      </c>
      <c r="K394" s="12">
        <v>2576</v>
      </c>
      <c r="L394" s="5">
        <v>100</v>
      </c>
      <c r="M394" s="6">
        <v>97.103095711445604</v>
      </c>
      <c r="N394" s="6">
        <v>96.790684464640734</v>
      </c>
      <c r="O394" s="6">
        <v>93.638170974155059</v>
      </c>
      <c r="P394" s="6">
        <v>89.037205339392216</v>
      </c>
      <c r="Q394" s="6">
        <v>80.715705765407549</v>
      </c>
      <c r="R394" s="6">
        <v>73.161033797216703</v>
      </c>
    </row>
    <row r="395" spans="1:18" hidden="1" x14ac:dyDescent="0.4">
      <c r="A395">
        <v>7402</v>
      </c>
      <c r="B395">
        <v>3</v>
      </c>
      <c r="C395" t="s">
        <v>369</v>
      </c>
      <c r="D395" t="s">
        <v>389</v>
      </c>
      <c r="E395" s="11">
        <v>441</v>
      </c>
      <c r="F395" s="12">
        <v>480</v>
      </c>
      <c r="G395" s="12">
        <v>551</v>
      </c>
      <c r="H395" s="12">
        <v>541</v>
      </c>
      <c r="I395" s="12">
        <v>519</v>
      </c>
      <c r="J395" s="12">
        <v>457</v>
      </c>
      <c r="K395" s="12">
        <v>398</v>
      </c>
      <c r="L395" s="5">
        <v>100</v>
      </c>
      <c r="M395" s="6">
        <v>108.84353741496599</v>
      </c>
      <c r="N395" s="6">
        <v>124.94331065759636</v>
      </c>
      <c r="O395" s="6">
        <v>122.67573696145124</v>
      </c>
      <c r="P395" s="6">
        <v>117.68707482993197</v>
      </c>
      <c r="Q395" s="6">
        <v>103.6281179138322</v>
      </c>
      <c r="R395" s="6">
        <v>90.249433106575964</v>
      </c>
    </row>
    <row r="396" spans="1:18" hidden="1" x14ac:dyDescent="0.4">
      <c r="A396">
        <v>7405</v>
      </c>
      <c r="B396">
        <v>3</v>
      </c>
      <c r="C396" t="s">
        <v>369</v>
      </c>
      <c r="D396" t="s">
        <v>390</v>
      </c>
      <c r="E396" s="11">
        <v>1604</v>
      </c>
      <c r="F396" s="12">
        <v>1507</v>
      </c>
      <c r="G396" s="12">
        <v>1454</v>
      </c>
      <c r="H396" s="12">
        <v>1400</v>
      </c>
      <c r="I396" s="12">
        <v>1317</v>
      </c>
      <c r="J396" s="12">
        <v>1103</v>
      </c>
      <c r="K396" s="12">
        <v>946</v>
      </c>
      <c r="L396" s="5">
        <v>100</v>
      </c>
      <c r="M396" s="6">
        <v>93.952618453865327</v>
      </c>
      <c r="N396" s="6">
        <v>90.64837905236908</v>
      </c>
      <c r="O396" s="6">
        <v>87.281795511221944</v>
      </c>
      <c r="P396" s="6">
        <v>82.107231920199496</v>
      </c>
      <c r="Q396" s="6">
        <v>68.765586034912715</v>
      </c>
      <c r="R396" s="6">
        <v>58.977556109725683</v>
      </c>
    </row>
    <row r="397" spans="1:18" hidden="1" x14ac:dyDescent="0.4">
      <c r="A397">
        <v>7407</v>
      </c>
      <c r="B397">
        <v>3</v>
      </c>
      <c r="C397" t="s">
        <v>369</v>
      </c>
      <c r="D397" t="s">
        <v>391</v>
      </c>
      <c r="E397" s="11">
        <v>672</v>
      </c>
      <c r="F397" s="12">
        <v>657</v>
      </c>
      <c r="G397" s="12">
        <v>689</v>
      </c>
      <c r="H397" s="12">
        <v>676</v>
      </c>
      <c r="I397" s="12">
        <v>636</v>
      </c>
      <c r="J397" s="12">
        <v>550</v>
      </c>
      <c r="K397" s="12">
        <v>495</v>
      </c>
      <c r="L397" s="5">
        <v>100</v>
      </c>
      <c r="M397" s="6">
        <v>97.767857142857139</v>
      </c>
      <c r="N397" s="6">
        <v>102.52976190476191</v>
      </c>
      <c r="O397" s="6">
        <v>100.59523809523809</v>
      </c>
      <c r="P397" s="6">
        <v>94.642857142857139</v>
      </c>
      <c r="Q397" s="6">
        <v>81.845238095238088</v>
      </c>
      <c r="R397" s="6">
        <v>73.660714285714292</v>
      </c>
    </row>
    <row r="398" spans="1:18" hidden="1" x14ac:dyDescent="0.4">
      <c r="A398">
        <v>7408</v>
      </c>
      <c r="B398">
        <v>3</v>
      </c>
      <c r="C398" t="s">
        <v>369</v>
      </c>
      <c r="D398" t="s">
        <v>392</v>
      </c>
      <c r="E398" s="11">
        <v>2909</v>
      </c>
      <c r="F398" s="12">
        <v>2997</v>
      </c>
      <c r="G398" s="12">
        <v>3185</v>
      </c>
      <c r="H398" s="12">
        <v>3140</v>
      </c>
      <c r="I398" s="12">
        <v>2944</v>
      </c>
      <c r="J398" s="12">
        <v>2617</v>
      </c>
      <c r="K398" s="12">
        <v>2430</v>
      </c>
      <c r="L398" s="5">
        <v>100</v>
      </c>
      <c r="M398" s="6">
        <v>103.02509453420419</v>
      </c>
      <c r="N398" s="6">
        <v>109.48779649364042</v>
      </c>
      <c r="O398" s="6">
        <v>107.940873152286</v>
      </c>
      <c r="P398" s="6">
        <v>101.20316259883123</v>
      </c>
      <c r="Q398" s="6">
        <v>89.962186318322452</v>
      </c>
      <c r="R398" s="6">
        <v>83.533860433138543</v>
      </c>
    </row>
    <row r="399" spans="1:18" hidden="1" x14ac:dyDescent="0.4">
      <c r="A399">
        <v>7421</v>
      </c>
      <c r="B399">
        <v>3</v>
      </c>
      <c r="C399" t="s">
        <v>369</v>
      </c>
      <c r="D399" t="s">
        <v>393</v>
      </c>
      <c r="E399" s="11">
        <v>2891</v>
      </c>
      <c r="F399" s="12">
        <v>2982</v>
      </c>
      <c r="G399" s="12">
        <v>3237</v>
      </c>
      <c r="H399" s="12">
        <v>3270</v>
      </c>
      <c r="I399" s="12">
        <v>3170</v>
      </c>
      <c r="J399" s="12">
        <v>2899</v>
      </c>
      <c r="K399" s="12">
        <v>2672</v>
      </c>
      <c r="L399" s="5">
        <v>100</v>
      </c>
      <c r="M399" s="6">
        <v>103.14769975786926</v>
      </c>
      <c r="N399" s="6">
        <v>111.96817710134901</v>
      </c>
      <c r="O399" s="6">
        <v>113.10965063991698</v>
      </c>
      <c r="P399" s="6">
        <v>109.65063991698374</v>
      </c>
      <c r="Q399" s="6">
        <v>100.27672085783466</v>
      </c>
      <c r="R399" s="6">
        <v>92.424766516776202</v>
      </c>
    </row>
    <row r="400" spans="1:18" hidden="1" x14ac:dyDescent="0.4">
      <c r="A400">
        <v>7422</v>
      </c>
      <c r="B400">
        <v>3</v>
      </c>
      <c r="C400" t="s">
        <v>369</v>
      </c>
      <c r="D400" t="s">
        <v>394</v>
      </c>
      <c r="E400" s="11">
        <v>548</v>
      </c>
      <c r="F400" s="12">
        <v>558</v>
      </c>
      <c r="G400" s="12">
        <v>629</v>
      </c>
      <c r="H400" s="12">
        <v>636</v>
      </c>
      <c r="I400" s="12">
        <v>586</v>
      </c>
      <c r="J400" s="12">
        <v>544</v>
      </c>
      <c r="K400" s="12">
        <v>531</v>
      </c>
      <c r="L400" s="5">
        <v>100</v>
      </c>
      <c r="M400" s="6">
        <v>101.82481751824817</v>
      </c>
      <c r="N400" s="6">
        <v>114.78102189781021</v>
      </c>
      <c r="O400" s="6">
        <v>116.05839416058394</v>
      </c>
      <c r="P400" s="6">
        <v>106.93430656934306</v>
      </c>
      <c r="Q400" s="6">
        <v>99.270072992700733</v>
      </c>
      <c r="R400" s="6">
        <v>96.897810218978094</v>
      </c>
    </row>
    <row r="401" spans="1:18" hidden="1" x14ac:dyDescent="0.4">
      <c r="A401">
        <v>7423</v>
      </c>
      <c r="B401">
        <v>3</v>
      </c>
      <c r="C401" t="s">
        <v>369</v>
      </c>
      <c r="D401" t="s">
        <v>395</v>
      </c>
      <c r="E401" s="11">
        <v>805</v>
      </c>
      <c r="F401" s="12">
        <v>787</v>
      </c>
      <c r="G401" s="12">
        <v>794</v>
      </c>
      <c r="H401" s="12">
        <v>764</v>
      </c>
      <c r="I401" s="12">
        <v>709</v>
      </c>
      <c r="J401" s="12">
        <v>624</v>
      </c>
      <c r="K401" s="12">
        <v>542</v>
      </c>
      <c r="L401" s="5">
        <v>100</v>
      </c>
      <c r="M401" s="6">
        <v>97.763975155279496</v>
      </c>
      <c r="N401" s="6">
        <v>98.633540372670808</v>
      </c>
      <c r="O401" s="6">
        <v>94.906832298136649</v>
      </c>
      <c r="P401" s="6">
        <v>88.074534161490675</v>
      </c>
      <c r="Q401" s="6">
        <v>77.515527950310556</v>
      </c>
      <c r="R401" s="6">
        <v>67.329192546583855</v>
      </c>
    </row>
    <row r="402" spans="1:18" hidden="1" x14ac:dyDescent="0.4">
      <c r="A402">
        <v>7444</v>
      </c>
      <c r="B402">
        <v>3</v>
      </c>
      <c r="C402" t="s">
        <v>369</v>
      </c>
      <c r="D402" t="s">
        <v>396</v>
      </c>
      <c r="E402" s="11">
        <v>449</v>
      </c>
      <c r="F402" s="12">
        <v>445</v>
      </c>
      <c r="G402" s="12">
        <v>420</v>
      </c>
      <c r="H402" s="12">
        <v>365</v>
      </c>
      <c r="I402" s="12">
        <v>310</v>
      </c>
      <c r="J402" s="12">
        <v>251</v>
      </c>
      <c r="K402" s="12">
        <v>207</v>
      </c>
      <c r="L402" s="5">
        <v>100</v>
      </c>
      <c r="M402" s="6">
        <v>99.109131403118042</v>
      </c>
      <c r="N402" s="6">
        <v>93.541202672605792</v>
      </c>
      <c r="O402" s="6">
        <v>81.291759465478847</v>
      </c>
      <c r="P402" s="6">
        <v>69.042316258351889</v>
      </c>
      <c r="Q402" s="6">
        <v>55.902004454342979</v>
      </c>
      <c r="R402" s="6">
        <v>46.102449888641431</v>
      </c>
    </row>
    <row r="403" spans="1:18" hidden="1" x14ac:dyDescent="0.4">
      <c r="A403">
        <v>7445</v>
      </c>
      <c r="B403">
        <v>3</v>
      </c>
      <c r="C403" t="s">
        <v>369</v>
      </c>
      <c r="D403" t="s">
        <v>354</v>
      </c>
      <c r="E403" s="11">
        <v>736</v>
      </c>
      <c r="F403" s="12">
        <v>648</v>
      </c>
      <c r="G403" s="12">
        <v>578</v>
      </c>
      <c r="H403" s="12">
        <v>500</v>
      </c>
      <c r="I403" s="12">
        <v>410</v>
      </c>
      <c r="J403" s="12">
        <v>338</v>
      </c>
      <c r="K403" s="12">
        <v>270</v>
      </c>
      <c r="L403" s="5">
        <v>100</v>
      </c>
      <c r="M403" s="6">
        <v>88.043478260869563</v>
      </c>
      <c r="N403" s="6">
        <v>78.532608695652172</v>
      </c>
      <c r="O403" s="6">
        <v>67.934782608695656</v>
      </c>
      <c r="P403" s="6">
        <v>55.70652173913043</v>
      </c>
      <c r="Q403" s="6">
        <v>45.923913043478258</v>
      </c>
      <c r="R403" s="6">
        <v>36.684782608695656</v>
      </c>
    </row>
    <row r="404" spans="1:18" hidden="1" x14ac:dyDescent="0.4">
      <c r="A404">
        <v>7446</v>
      </c>
      <c r="B404">
        <v>3</v>
      </c>
      <c r="C404" t="s">
        <v>369</v>
      </c>
      <c r="D404" t="s">
        <v>397</v>
      </c>
      <c r="E404" s="11">
        <v>452</v>
      </c>
      <c r="F404" s="12">
        <v>376</v>
      </c>
      <c r="G404" s="12">
        <v>347</v>
      </c>
      <c r="H404" s="12">
        <v>322</v>
      </c>
      <c r="I404" s="12">
        <v>269</v>
      </c>
      <c r="J404" s="12">
        <v>227</v>
      </c>
      <c r="K404" s="12">
        <v>207</v>
      </c>
      <c r="L404" s="5">
        <v>100</v>
      </c>
      <c r="M404" s="6">
        <v>83.185840707964601</v>
      </c>
      <c r="N404" s="6">
        <v>76.769911504424783</v>
      </c>
      <c r="O404" s="6">
        <v>71.238938053097343</v>
      </c>
      <c r="P404" s="6">
        <v>59.513274336283182</v>
      </c>
      <c r="Q404" s="6">
        <v>50.221238938053091</v>
      </c>
      <c r="R404" s="6">
        <v>45.796460176991147</v>
      </c>
    </row>
    <row r="405" spans="1:18" hidden="1" x14ac:dyDescent="0.4">
      <c r="A405">
        <v>7447</v>
      </c>
      <c r="B405">
        <v>3</v>
      </c>
      <c r="C405" t="s">
        <v>369</v>
      </c>
      <c r="D405" t="s">
        <v>398</v>
      </c>
      <c r="E405" s="11">
        <v>4041</v>
      </c>
      <c r="F405" s="12">
        <v>4069</v>
      </c>
      <c r="G405" s="12">
        <v>4375</v>
      </c>
      <c r="H405" s="12">
        <v>4465</v>
      </c>
      <c r="I405" s="12">
        <v>4234</v>
      </c>
      <c r="J405" s="12">
        <v>3770</v>
      </c>
      <c r="K405" s="12">
        <v>3261</v>
      </c>
      <c r="L405" s="5">
        <v>100</v>
      </c>
      <c r="M405" s="6">
        <v>100.69289779757486</v>
      </c>
      <c r="N405" s="6">
        <v>108.26528087107152</v>
      </c>
      <c r="O405" s="6">
        <v>110.49245236327643</v>
      </c>
      <c r="P405" s="6">
        <v>104.77604553328383</v>
      </c>
      <c r="Q405" s="6">
        <v>93.293739173471906</v>
      </c>
      <c r="R405" s="6">
        <v>80.697847067557532</v>
      </c>
    </row>
    <row r="406" spans="1:18" hidden="1" x14ac:dyDescent="0.4">
      <c r="A406">
        <v>7461</v>
      </c>
      <c r="B406">
        <v>3</v>
      </c>
      <c r="C406" t="s">
        <v>369</v>
      </c>
      <c r="D406" t="s">
        <v>399</v>
      </c>
      <c r="E406" s="11">
        <v>2299</v>
      </c>
      <c r="F406" s="12">
        <v>2717</v>
      </c>
      <c r="G406" s="12">
        <v>3340</v>
      </c>
      <c r="H406" s="12">
        <v>3716</v>
      </c>
      <c r="I406" s="12">
        <v>3887</v>
      </c>
      <c r="J406" s="12">
        <v>3850</v>
      </c>
      <c r="K406" s="12">
        <v>3996</v>
      </c>
      <c r="L406" s="5">
        <v>100</v>
      </c>
      <c r="M406" s="6">
        <v>118.18181818181819</v>
      </c>
      <c r="N406" s="6">
        <v>145.28055676381035</v>
      </c>
      <c r="O406" s="6">
        <v>161.63549369290996</v>
      </c>
      <c r="P406" s="6">
        <v>169.07351022183559</v>
      </c>
      <c r="Q406" s="6">
        <v>167.4641148325359</v>
      </c>
      <c r="R406" s="6">
        <v>173.8147020443671</v>
      </c>
    </row>
    <row r="407" spans="1:18" hidden="1" x14ac:dyDescent="0.4">
      <c r="A407">
        <v>7464</v>
      </c>
      <c r="B407">
        <v>3</v>
      </c>
      <c r="C407" t="s">
        <v>369</v>
      </c>
      <c r="D407" t="s">
        <v>400</v>
      </c>
      <c r="E407" s="11">
        <v>969</v>
      </c>
      <c r="F407" s="12">
        <v>1100</v>
      </c>
      <c r="G407" s="12">
        <v>1292</v>
      </c>
      <c r="H407" s="12">
        <v>1403</v>
      </c>
      <c r="I407" s="12">
        <v>1400</v>
      </c>
      <c r="J407" s="12">
        <v>1292</v>
      </c>
      <c r="K407" s="12">
        <v>1243</v>
      </c>
      <c r="L407" s="5">
        <v>100</v>
      </c>
      <c r="M407" s="6">
        <v>113.51909184726523</v>
      </c>
      <c r="N407" s="6">
        <v>133.33333333333331</v>
      </c>
      <c r="O407" s="6">
        <v>144.78844169246645</v>
      </c>
      <c r="P407" s="6">
        <v>144.47884416924666</v>
      </c>
      <c r="Q407" s="6">
        <v>133.33333333333331</v>
      </c>
      <c r="R407" s="6">
        <v>128.27657378740972</v>
      </c>
    </row>
    <row r="408" spans="1:18" hidden="1" x14ac:dyDescent="0.4">
      <c r="A408">
        <v>7465</v>
      </c>
      <c r="B408">
        <v>3</v>
      </c>
      <c r="C408" t="s">
        <v>369</v>
      </c>
      <c r="D408" t="s">
        <v>401</v>
      </c>
      <c r="E408" s="11">
        <v>744</v>
      </c>
      <c r="F408" s="12">
        <v>816</v>
      </c>
      <c r="G408" s="12">
        <v>932</v>
      </c>
      <c r="H408" s="12">
        <v>1032</v>
      </c>
      <c r="I408" s="12">
        <v>1056</v>
      </c>
      <c r="J408" s="12">
        <v>1003</v>
      </c>
      <c r="K408" s="12">
        <v>966</v>
      </c>
      <c r="L408" s="5">
        <v>100</v>
      </c>
      <c r="M408" s="6">
        <v>109.6774193548387</v>
      </c>
      <c r="N408" s="6">
        <v>125.26881720430107</v>
      </c>
      <c r="O408" s="6">
        <v>138.70967741935485</v>
      </c>
      <c r="P408" s="6">
        <v>141.93548387096774</v>
      </c>
      <c r="Q408" s="6">
        <v>134.81182795698925</v>
      </c>
      <c r="R408" s="6">
        <v>129.83870967741936</v>
      </c>
    </row>
    <row r="409" spans="1:18" hidden="1" x14ac:dyDescent="0.4">
      <c r="A409">
        <v>7466</v>
      </c>
      <c r="B409">
        <v>3</v>
      </c>
      <c r="C409" t="s">
        <v>369</v>
      </c>
      <c r="D409" t="s">
        <v>402</v>
      </c>
      <c r="E409" s="11">
        <v>2664</v>
      </c>
      <c r="F409" s="12">
        <v>3047</v>
      </c>
      <c r="G409" s="12">
        <v>3316</v>
      </c>
      <c r="H409" s="12">
        <v>3428</v>
      </c>
      <c r="I409" s="12">
        <v>3251</v>
      </c>
      <c r="J409" s="12">
        <v>3001</v>
      </c>
      <c r="K409" s="12">
        <v>3022</v>
      </c>
      <c r="L409" s="5">
        <v>100</v>
      </c>
      <c r="M409" s="6">
        <v>114.37687687687688</v>
      </c>
      <c r="N409" s="6">
        <v>124.47447447447448</v>
      </c>
      <c r="O409" s="6">
        <v>128.67867867867869</v>
      </c>
      <c r="P409" s="6">
        <v>122.03453453453454</v>
      </c>
      <c r="Q409" s="6">
        <v>112.65015015015014</v>
      </c>
      <c r="R409" s="6">
        <v>113.43843843843844</v>
      </c>
    </row>
    <row r="410" spans="1:18" hidden="1" x14ac:dyDescent="0.4">
      <c r="A410">
        <v>7481</v>
      </c>
      <c r="B410">
        <v>3</v>
      </c>
      <c r="C410" t="s">
        <v>369</v>
      </c>
      <c r="D410" t="s">
        <v>403</v>
      </c>
      <c r="E410" s="11">
        <v>2203</v>
      </c>
      <c r="F410" s="12">
        <v>2293</v>
      </c>
      <c r="G410" s="12">
        <v>2493</v>
      </c>
      <c r="H410" s="12">
        <v>2615</v>
      </c>
      <c r="I410" s="12">
        <v>2571</v>
      </c>
      <c r="J410" s="12">
        <v>2416</v>
      </c>
      <c r="K410" s="12">
        <v>2319</v>
      </c>
      <c r="L410" s="5">
        <v>100</v>
      </c>
      <c r="M410" s="6">
        <v>104.08533817521561</v>
      </c>
      <c r="N410" s="6">
        <v>113.16386745347253</v>
      </c>
      <c r="O410" s="6">
        <v>118.70177031320925</v>
      </c>
      <c r="P410" s="6">
        <v>116.70449387199272</v>
      </c>
      <c r="Q410" s="6">
        <v>109.66863368134364</v>
      </c>
      <c r="R410" s="6">
        <v>105.26554698138901</v>
      </c>
    </row>
    <row r="411" spans="1:18" hidden="1" x14ac:dyDescent="0.4">
      <c r="A411">
        <v>7482</v>
      </c>
      <c r="B411">
        <v>3</v>
      </c>
      <c r="C411" t="s">
        <v>369</v>
      </c>
      <c r="D411" t="s">
        <v>404</v>
      </c>
      <c r="E411" s="11">
        <v>1163</v>
      </c>
      <c r="F411" s="12">
        <v>1181</v>
      </c>
      <c r="G411" s="12">
        <v>1254</v>
      </c>
      <c r="H411" s="12">
        <v>1313</v>
      </c>
      <c r="I411" s="12">
        <v>1279</v>
      </c>
      <c r="J411" s="12">
        <v>1140</v>
      </c>
      <c r="K411" s="12">
        <v>991</v>
      </c>
      <c r="L411" s="5">
        <v>100</v>
      </c>
      <c r="M411" s="6">
        <v>101.54772141014617</v>
      </c>
      <c r="N411" s="6">
        <v>107.82459157351676</v>
      </c>
      <c r="O411" s="6">
        <v>112.89767841788478</v>
      </c>
      <c r="P411" s="6">
        <v>109.97420464316423</v>
      </c>
      <c r="Q411" s="6">
        <v>98.022355975924341</v>
      </c>
      <c r="R411" s="6">
        <v>85.210662080825443</v>
      </c>
    </row>
    <row r="412" spans="1:18" hidden="1" x14ac:dyDescent="0.4">
      <c r="A412">
        <v>7483</v>
      </c>
      <c r="B412">
        <v>3</v>
      </c>
      <c r="C412" t="s">
        <v>369</v>
      </c>
      <c r="D412" t="s">
        <v>405</v>
      </c>
      <c r="E412" s="11">
        <v>1753</v>
      </c>
      <c r="F412" s="12">
        <v>1755</v>
      </c>
      <c r="G412" s="12">
        <v>1865</v>
      </c>
      <c r="H412" s="12">
        <v>1903</v>
      </c>
      <c r="I412" s="12">
        <v>1853</v>
      </c>
      <c r="J412" s="12">
        <v>1706</v>
      </c>
      <c r="K412" s="12">
        <v>1541</v>
      </c>
      <c r="L412" s="5">
        <v>100</v>
      </c>
      <c r="M412" s="6">
        <v>100.11409013120365</v>
      </c>
      <c r="N412" s="6">
        <v>106.38904734740444</v>
      </c>
      <c r="O412" s="6">
        <v>108.55675984027383</v>
      </c>
      <c r="P412" s="6">
        <v>105.70450656018255</v>
      </c>
      <c r="Q412" s="6">
        <v>97.318881916714204</v>
      </c>
      <c r="R412" s="6">
        <v>87.906446092413006</v>
      </c>
    </row>
    <row r="413" spans="1:18" hidden="1" x14ac:dyDescent="0.4">
      <c r="A413">
        <v>7484</v>
      </c>
      <c r="B413">
        <v>3</v>
      </c>
      <c r="C413" t="s">
        <v>369</v>
      </c>
      <c r="D413" t="s">
        <v>406</v>
      </c>
      <c r="E413" s="11">
        <v>650</v>
      </c>
      <c r="F413" s="12">
        <v>615</v>
      </c>
      <c r="G413" s="12">
        <v>685</v>
      </c>
      <c r="H413" s="12">
        <v>719</v>
      </c>
      <c r="I413" s="12">
        <v>694</v>
      </c>
      <c r="J413" s="12">
        <v>590</v>
      </c>
      <c r="K413" s="12">
        <v>483</v>
      </c>
      <c r="L413" s="5">
        <v>100</v>
      </c>
      <c r="M413" s="6">
        <v>94.615384615384613</v>
      </c>
      <c r="N413" s="6">
        <v>105.38461538461539</v>
      </c>
      <c r="O413" s="6">
        <v>110.6153846153846</v>
      </c>
      <c r="P413" s="6">
        <v>106.76923076923077</v>
      </c>
      <c r="Q413" s="6">
        <v>90.769230769230774</v>
      </c>
      <c r="R413" s="6">
        <v>74.307692307692307</v>
      </c>
    </row>
    <row r="414" spans="1:18" hidden="1" x14ac:dyDescent="0.4">
      <c r="A414">
        <v>7501</v>
      </c>
      <c r="B414">
        <v>3</v>
      </c>
      <c r="C414" t="s">
        <v>369</v>
      </c>
      <c r="D414" t="s">
        <v>407</v>
      </c>
      <c r="E414" s="11">
        <v>2784</v>
      </c>
      <c r="F414" s="12">
        <v>2941</v>
      </c>
      <c r="G414" s="12">
        <v>3131</v>
      </c>
      <c r="H414" s="12">
        <v>3163</v>
      </c>
      <c r="I414" s="12">
        <v>2960</v>
      </c>
      <c r="J414" s="12">
        <v>2621</v>
      </c>
      <c r="K414" s="12">
        <v>2393</v>
      </c>
      <c r="L414" s="5">
        <v>100</v>
      </c>
      <c r="M414" s="6">
        <v>105.63936781609196</v>
      </c>
      <c r="N414" s="6">
        <v>112.46408045977012</v>
      </c>
      <c r="O414" s="6">
        <v>113.61350574712642</v>
      </c>
      <c r="P414" s="6">
        <v>106.32183908045978</v>
      </c>
      <c r="Q414" s="6">
        <v>94.145114942528735</v>
      </c>
      <c r="R414" s="6">
        <v>85.955459770114942</v>
      </c>
    </row>
    <row r="415" spans="1:18" hidden="1" x14ac:dyDescent="0.4">
      <c r="A415">
        <v>7502</v>
      </c>
      <c r="B415">
        <v>3</v>
      </c>
      <c r="C415" t="s">
        <v>369</v>
      </c>
      <c r="D415" t="s">
        <v>408</v>
      </c>
      <c r="E415" s="11">
        <v>946</v>
      </c>
      <c r="F415" s="12">
        <v>1046</v>
      </c>
      <c r="G415" s="12">
        <v>1242</v>
      </c>
      <c r="H415" s="12">
        <v>1304</v>
      </c>
      <c r="I415" s="12">
        <v>1295</v>
      </c>
      <c r="J415" s="12">
        <v>1183</v>
      </c>
      <c r="K415" s="12">
        <v>1131</v>
      </c>
      <c r="L415" s="5">
        <v>100</v>
      </c>
      <c r="M415" s="6">
        <v>110.57082452431291</v>
      </c>
      <c r="N415" s="6">
        <v>131.28964059196616</v>
      </c>
      <c r="O415" s="6">
        <v>137.84355179704016</v>
      </c>
      <c r="P415" s="6">
        <v>136.89217758985203</v>
      </c>
      <c r="Q415" s="6">
        <v>125.05285412262157</v>
      </c>
      <c r="R415" s="6">
        <v>119.55602536997887</v>
      </c>
    </row>
    <row r="416" spans="1:18" hidden="1" x14ac:dyDescent="0.4">
      <c r="A416">
        <v>7503</v>
      </c>
      <c r="B416">
        <v>3</v>
      </c>
      <c r="C416" t="s">
        <v>369</v>
      </c>
      <c r="D416" t="s">
        <v>409</v>
      </c>
      <c r="E416" s="11">
        <v>1064</v>
      </c>
      <c r="F416" s="12">
        <v>1103</v>
      </c>
      <c r="G416" s="12">
        <v>1257</v>
      </c>
      <c r="H416" s="12">
        <v>1385</v>
      </c>
      <c r="I416" s="12">
        <v>1418</v>
      </c>
      <c r="J416" s="12">
        <v>1291</v>
      </c>
      <c r="K416" s="12">
        <v>1147</v>
      </c>
      <c r="L416" s="5">
        <v>100</v>
      </c>
      <c r="M416" s="6">
        <v>103.66541353383458</v>
      </c>
      <c r="N416" s="6">
        <v>118.13909774436091</v>
      </c>
      <c r="O416" s="6">
        <v>130.16917293233084</v>
      </c>
      <c r="P416" s="6">
        <v>133.27067669172931</v>
      </c>
      <c r="Q416" s="6">
        <v>121.33458646616542</v>
      </c>
      <c r="R416" s="6">
        <v>107.80075187969925</v>
      </c>
    </row>
    <row r="417" spans="1:18" hidden="1" x14ac:dyDescent="0.4">
      <c r="A417">
        <v>7504</v>
      </c>
      <c r="B417">
        <v>3</v>
      </c>
      <c r="C417" t="s">
        <v>369</v>
      </c>
      <c r="D417" t="s">
        <v>410</v>
      </c>
      <c r="E417" s="11">
        <v>1081</v>
      </c>
      <c r="F417" s="12">
        <v>1126</v>
      </c>
      <c r="G417" s="12">
        <v>1231</v>
      </c>
      <c r="H417" s="12">
        <v>1269</v>
      </c>
      <c r="I417" s="12">
        <v>1258</v>
      </c>
      <c r="J417" s="12">
        <v>1179</v>
      </c>
      <c r="K417" s="12">
        <v>1114</v>
      </c>
      <c r="L417" s="5">
        <v>100</v>
      </c>
      <c r="M417" s="6">
        <v>104.16281221091582</v>
      </c>
      <c r="N417" s="6">
        <v>113.87604070305272</v>
      </c>
      <c r="O417" s="6">
        <v>117.39130434782609</v>
      </c>
      <c r="P417" s="6">
        <v>116.37372802960222</v>
      </c>
      <c r="Q417" s="6">
        <v>109.06567992599446</v>
      </c>
      <c r="R417" s="6">
        <v>103.05272895467159</v>
      </c>
    </row>
    <row r="418" spans="1:18" hidden="1" x14ac:dyDescent="0.4">
      <c r="A418">
        <v>7505</v>
      </c>
      <c r="B418">
        <v>3</v>
      </c>
      <c r="C418" t="s">
        <v>369</v>
      </c>
      <c r="D418" t="s">
        <v>411</v>
      </c>
      <c r="E418" s="11">
        <v>1014</v>
      </c>
      <c r="F418" s="12">
        <v>989</v>
      </c>
      <c r="G418" s="12">
        <v>1089</v>
      </c>
      <c r="H418" s="12">
        <v>1144</v>
      </c>
      <c r="I418" s="12">
        <v>1112</v>
      </c>
      <c r="J418" s="12">
        <v>1004</v>
      </c>
      <c r="K418" s="12">
        <v>889</v>
      </c>
      <c r="L418" s="5">
        <v>100</v>
      </c>
      <c r="M418" s="6">
        <v>97.534516765286</v>
      </c>
      <c r="N418" s="6">
        <v>107.39644970414201</v>
      </c>
      <c r="O418" s="6">
        <v>112.82051282051282</v>
      </c>
      <c r="P418" s="6">
        <v>109.6646942800789</v>
      </c>
      <c r="Q418" s="6">
        <v>99.013806706114394</v>
      </c>
      <c r="R418" s="6">
        <v>87.672583826429985</v>
      </c>
    </row>
    <row r="419" spans="1:18" hidden="1" x14ac:dyDescent="0.4">
      <c r="A419">
        <v>7521</v>
      </c>
      <c r="B419">
        <v>3</v>
      </c>
      <c r="C419" t="s">
        <v>369</v>
      </c>
      <c r="D419" t="s">
        <v>412</v>
      </c>
      <c r="E419" s="11">
        <v>2912</v>
      </c>
      <c r="F419" s="12">
        <v>3334</v>
      </c>
      <c r="G419" s="12">
        <v>3688</v>
      </c>
      <c r="H419" s="12">
        <v>3882</v>
      </c>
      <c r="I419" s="12">
        <v>3799</v>
      </c>
      <c r="J419" s="12">
        <v>3549</v>
      </c>
      <c r="K419" s="12">
        <v>3322</v>
      </c>
      <c r="L419" s="5">
        <v>100</v>
      </c>
      <c r="M419" s="6">
        <v>114.49175824175823</v>
      </c>
      <c r="N419" s="6">
        <v>126.64835164835165</v>
      </c>
      <c r="O419" s="6">
        <v>133.31043956043956</v>
      </c>
      <c r="P419" s="6">
        <v>130.46016483516482</v>
      </c>
      <c r="Q419" s="6">
        <v>121.875</v>
      </c>
      <c r="R419" s="6">
        <v>114.07967032967032</v>
      </c>
    </row>
    <row r="420" spans="1:18" hidden="1" x14ac:dyDescent="0.4">
      <c r="A420">
        <v>7522</v>
      </c>
      <c r="B420">
        <v>3</v>
      </c>
      <c r="C420" t="s">
        <v>369</v>
      </c>
      <c r="D420" t="s">
        <v>413</v>
      </c>
      <c r="E420" s="11">
        <v>1802</v>
      </c>
      <c r="F420" s="12">
        <v>1801</v>
      </c>
      <c r="G420" s="12">
        <v>1967</v>
      </c>
      <c r="H420" s="12">
        <v>2063</v>
      </c>
      <c r="I420" s="12">
        <v>2045</v>
      </c>
      <c r="J420" s="12">
        <v>1876</v>
      </c>
      <c r="K420" s="12">
        <v>1679</v>
      </c>
      <c r="L420" s="5">
        <v>100</v>
      </c>
      <c r="M420" s="6">
        <v>99.944506104328525</v>
      </c>
      <c r="N420" s="6">
        <v>109.15649278579356</v>
      </c>
      <c r="O420" s="6">
        <v>114.48390677025526</v>
      </c>
      <c r="P420" s="6">
        <v>113.4850166481687</v>
      </c>
      <c r="Q420" s="6">
        <v>104.10654827968924</v>
      </c>
      <c r="R420" s="6">
        <v>93.174250832408433</v>
      </c>
    </row>
    <row r="421" spans="1:18" hidden="1" x14ac:dyDescent="0.4">
      <c r="A421">
        <v>7999</v>
      </c>
      <c r="B421">
        <v>9</v>
      </c>
      <c r="C421" t="s">
        <v>369</v>
      </c>
      <c r="D421" t="s">
        <v>1933</v>
      </c>
      <c r="E421" s="11">
        <v>72736</v>
      </c>
      <c r="F421" s="12">
        <v>79688</v>
      </c>
      <c r="G421" s="12">
        <v>86708</v>
      </c>
      <c r="H421" s="12">
        <v>87893</v>
      </c>
      <c r="I421" s="12">
        <v>86281</v>
      </c>
      <c r="J421" s="12">
        <v>83755</v>
      </c>
      <c r="K421" s="12">
        <v>84301</v>
      </c>
      <c r="L421" s="5">
        <v>100</v>
      </c>
      <c r="M421" s="6">
        <v>109.55785305763308</v>
      </c>
      <c r="N421" s="6">
        <v>119.20919489661242</v>
      </c>
      <c r="O421" s="6">
        <v>120.83837439507259</v>
      </c>
      <c r="P421" s="6">
        <v>118.6221403431588</v>
      </c>
      <c r="Q421" s="6">
        <v>115.14930708315003</v>
      </c>
      <c r="R421" s="6">
        <v>115.89996700395953</v>
      </c>
    </row>
    <row r="422" spans="1:18" hidden="1" x14ac:dyDescent="0.4">
      <c r="A422">
        <v>8000</v>
      </c>
      <c r="B422" t="s">
        <v>0</v>
      </c>
      <c r="C422" t="s">
        <v>414</v>
      </c>
      <c r="E422" s="11">
        <v>419883</v>
      </c>
      <c r="F422" s="12">
        <v>498868</v>
      </c>
      <c r="G422" s="12">
        <v>542327</v>
      </c>
      <c r="H422" s="12">
        <v>542493</v>
      </c>
      <c r="I422" s="12">
        <v>531829</v>
      </c>
      <c r="J422" s="12">
        <v>533764</v>
      </c>
      <c r="K422" s="12">
        <v>564649</v>
      </c>
      <c r="L422" s="5">
        <v>100</v>
      </c>
      <c r="M422" s="6">
        <v>118.81119264175972</v>
      </c>
      <c r="N422" s="6">
        <v>129.16145688203619</v>
      </c>
      <c r="O422" s="6">
        <v>129.20099170483206</v>
      </c>
      <c r="P422" s="6">
        <v>126.6612365825718</v>
      </c>
      <c r="Q422" s="6">
        <v>127.12207924588516</v>
      </c>
      <c r="R422" s="6">
        <v>134.47769974016572</v>
      </c>
    </row>
    <row r="423" spans="1:18" hidden="1" x14ac:dyDescent="0.4">
      <c r="A423">
        <v>8201</v>
      </c>
      <c r="B423">
        <v>2</v>
      </c>
      <c r="C423" t="s">
        <v>414</v>
      </c>
      <c r="D423" t="s">
        <v>415</v>
      </c>
      <c r="E423" s="11">
        <v>38022</v>
      </c>
      <c r="F423" s="12">
        <v>43601</v>
      </c>
      <c r="G423" s="12">
        <v>46632</v>
      </c>
      <c r="H423" s="12">
        <v>47492</v>
      </c>
      <c r="I423" s="12">
        <v>48577</v>
      </c>
      <c r="J423" s="12">
        <v>51063</v>
      </c>
      <c r="K423" s="12">
        <v>55756</v>
      </c>
      <c r="L423" s="5">
        <v>100</v>
      </c>
      <c r="M423" s="6">
        <v>114.6730840039977</v>
      </c>
      <c r="N423" s="6">
        <v>122.64478459839042</v>
      </c>
      <c r="O423" s="6">
        <v>124.90663300194625</v>
      </c>
      <c r="P423" s="6">
        <v>127.76024406922308</v>
      </c>
      <c r="Q423" s="6">
        <v>134.29856398926935</v>
      </c>
      <c r="R423" s="6">
        <v>146.6414181263479</v>
      </c>
    </row>
    <row r="424" spans="1:18" hidden="1" x14ac:dyDescent="0.4">
      <c r="A424">
        <v>8202</v>
      </c>
      <c r="B424">
        <v>2</v>
      </c>
      <c r="C424" t="s">
        <v>414</v>
      </c>
      <c r="D424" t="s">
        <v>416</v>
      </c>
      <c r="E424" s="11">
        <v>31453</v>
      </c>
      <c r="F424" s="12">
        <v>35024</v>
      </c>
      <c r="G424" s="12">
        <v>35412</v>
      </c>
      <c r="H424" s="12">
        <v>33474</v>
      </c>
      <c r="I424" s="12">
        <v>32202</v>
      </c>
      <c r="J424" s="12">
        <v>32671</v>
      </c>
      <c r="K424" s="12">
        <v>34487</v>
      </c>
      <c r="L424" s="5">
        <v>100</v>
      </c>
      <c r="M424" s="6">
        <v>111.35344800178044</v>
      </c>
      <c r="N424" s="6">
        <v>112.58703462308841</v>
      </c>
      <c r="O424" s="6">
        <v>106.42546021047276</v>
      </c>
      <c r="P424" s="6">
        <v>102.38133087463834</v>
      </c>
      <c r="Q424" s="6">
        <v>103.87244459987919</v>
      </c>
      <c r="R424" s="6">
        <v>109.64613868311449</v>
      </c>
    </row>
    <row r="425" spans="1:18" hidden="1" x14ac:dyDescent="0.4">
      <c r="A425">
        <v>8203</v>
      </c>
      <c r="B425">
        <v>2</v>
      </c>
      <c r="C425" t="s">
        <v>414</v>
      </c>
      <c r="D425" t="s">
        <v>417</v>
      </c>
      <c r="E425" s="11">
        <v>21056</v>
      </c>
      <c r="F425" s="12">
        <v>25351</v>
      </c>
      <c r="G425" s="12">
        <v>27144</v>
      </c>
      <c r="H425" s="12">
        <v>26808</v>
      </c>
      <c r="I425" s="12">
        <v>26503</v>
      </c>
      <c r="J425" s="12">
        <v>27235</v>
      </c>
      <c r="K425" s="12">
        <v>29406</v>
      </c>
      <c r="L425" s="5">
        <v>100</v>
      </c>
      <c r="M425" s="6">
        <v>120.39798632218846</v>
      </c>
      <c r="N425" s="6">
        <v>128.91337386018239</v>
      </c>
      <c r="O425" s="6">
        <v>127.31762917933132</v>
      </c>
      <c r="P425" s="6">
        <v>125.86911094224924</v>
      </c>
      <c r="Q425" s="6">
        <v>129.34555471124619</v>
      </c>
      <c r="R425" s="6">
        <v>139.65615501519756</v>
      </c>
    </row>
    <row r="426" spans="1:18" hidden="1" x14ac:dyDescent="0.4">
      <c r="A426">
        <v>8204</v>
      </c>
      <c r="B426">
        <v>2</v>
      </c>
      <c r="C426" t="s">
        <v>414</v>
      </c>
      <c r="D426" t="s">
        <v>418</v>
      </c>
      <c r="E426" s="11">
        <v>18834</v>
      </c>
      <c r="F426" s="12">
        <v>22874</v>
      </c>
      <c r="G426" s="12">
        <v>25183</v>
      </c>
      <c r="H426" s="12">
        <v>25300</v>
      </c>
      <c r="I426" s="12">
        <v>24707</v>
      </c>
      <c r="J426" s="12">
        <v>24648</v>
      </c>
      <c r="K426" s="12">
        <v>25822</v>
      </c>
      <c r="L426" s="5">
        <v>100</v>
      </c>
      <c r="M426" s="6">
        <v>121.45056812148243</v>
      </c>
      <c r="N426" s="6">
        <v>133.71031113942868</v>
      </c>
      <c r="O426" s="6">
        <v>134.33152808750134</v>
      </c>
      <c r="P426" s="6">
        <v>131.18296697462037</v>
      </c>
      <c r="Q426" s="6">
        <v>130.8697037273017</v>
      </c>
      <c r="R426" s="6">
        <v>137.10311139428691</v>
      </c>
    </row>
    <row r="427" spans="1:18" hidden="1" x14ac:dyDescent="0.4">
      <c r="A427">
        <v>8205</v>
      </c>
      <c r="B427">
        <v>2</v>
      </c>
      <c r="C427" t="s">
        <v>414</v>
      </c>
      <c r="D427" t="s">
        <v>419</v>
      </c>
      <c r="E427" s="11">
        <v>12568</v>
      </c>
      <c r="F427" s="12">
        <v>14387</v>
      </c>
      <c r="G427" s="12">
        <v>15566</v>
      </c>
      <c r="H427" s="12">
        <v>15534</v>
      </c>
      <c r="I427" s="12">
        <v>15175</v>
      </c>
      <c r="J427" s="12">
        <v>14927</v>
      </c>
      <c r="K427" s="12">
        <v>15167</v>
      </c>
      <c r="L427" s="5">
        <v>100</v>
      </c>
      <c r="M427" s="6">
        <v>114.473265436028</v>
      </c>
      <c r="N427" s="6">
        <v>123.85423297262889</v>
      </c>
      <c r="O427" s="6">
        <v>123.59961807765754</v>
      </c>
      <c r="P427" s="6">
        <v>120.74315722469764</v>
      </c>
      <c r="Q427" s="6">
        <v>118.76989178866964</v>
      </c>
      <c r="R427" s="6">
        <v>120.67950350095479</v>
      </c>
    </row>
    <row r="428" spans="1:18" hidden="1" x14ac:dyDescent="0.4">
      <c r="A428">
        <v>8207</v>
      </c>
      <c r="B428">
        <v>2</v>
      </c>
      <c r="C428" t="s">
        <v>414</v>
      </c>
      <c r="D428" t="s">
        <v>420</v>
      </c>
      <c r="E428" s="11">
        <v>7506</v>
      </c>
      <c r="F428" s="12">
        <v>8960</v>
      </c>
      <c r="G428" s="12">
        <v>9901</v>
      </c>
      <c r="H428" s="12">
        <v>9831</v>
      </c>
      <c r="I428" s="12">
        <v>9313</v>
      </c>
      <c r="J428" s="12">
        <v>9175</v>
      </c>
      <c r="K428" s="12">
        <v>9672</v>
      </c>
      <c r="L428" s="5">
        <v>100</v>
      </c>
      <c r="M428" s="6">
        <v>119.37116973088196</v>
      </c>
      <c r="N428" s="6">
        <v>131.9078070876632</v>
      </c>
      <c r="O428" s="6">
        <v>130.97521982414068</v>
      </c>
      <c r="P428" s="6">
        <v>124.07407407407408</v>
      </c>
      <c r="Q428" s="6">
        <v>122.23554489741539</v>
      </c>
      <c r="R428" s="6">
        <v>128.85691446842526</v>
      </c>
    </row>
    <row r="429" spans="1:18" hidden="1" x14ac:dyDescent="0.4">
      <c r="A429">
        <v>8208</v>
      </c>
      <c r="B429">
        <v>2</v>
      </c>
      <c r="C429" t="s">
        <v>414</v>
      </c>
      <c r="D429" t="s">
        <v>421</v>
      </c>
      <c r="E429" s="11">
        <v>10295</v>
      </c>
      <c r="F429" s="12">
        <v>13275</v>
      </c>
      <c r="G429" s="12">
        <v>14866</v>
      </c>
      <c r="H429" s="12">
        <v>15091</v>
      </c>
      <c r="I429" s="12">
        <v>15106</v>
      </c>
      <c r="J429" s="12">
        <v>15259</v>
      </c>
      <c r="K429" s="12">
        <v>16133</v>
      </c>
      <c r="L429" s="5">
        <v>100</v>
      </c>
      <c r="M429" s="6">
        <v>128.94609033511412</v>
      </c>
      <c r="N429" s="6">
        <v>144.40019426906267</v>
      </c>
      <c r="O429" s="6">
        <v>146.58572122389509</v>
      </c>
      <c r="P429" s="6">
        <v>146.73142302088394</v>
      </c>
      <c r="Q429" s="6">
        <v>148.21758135016998</v>
      </c>
      <c r="R429" s="6">
        <v>156.70713938805244</v>
      </c>
    </row>
    <row r="430" spans="1:18" hidden="1" x14ac:dyDescent="0.4">
      <c r="A430">
        <v>8210</v>
      </c>
      <c r="B430">
        <v>2</v>
      </c>
      <c r="C430" t="s">
        <v>414</v>
      </c>
      <c r="D430" t="s">
        <v>422</v>
      </c>
      <c r="E430" s="11">
        <v>5760</v>
      </c>
      <c r="F430" s="12">
        <v>6760</v>
      </c>
      <c r="G430" s="12">
        <v>7546</v>
      </c>
      <c r="H430" s="12">
        <v>7823</v>
      </c>
      <c r="I430" s="12">
        <v>7689</v>
      </c>
      <c r="J430" s="12">
        <v>7691</v>
      </c>
      <c r="K430" s="12">
        <v>8039</v>
      </c>
      <c r="L430" s="5">
        <v>100</v>
      </c>
      <c r="M430" s="6">
        <v>117.36111111111111</v>
      </c>
      <c r="N430" s="6">
        <v>131.00694444444446</v>
      </c>
      <c r="O430" s="6">
        <v>135.81597222222223</v>
      </c>
      <c r="P430" s="6">
        <v>133.48958333333334</v>
      </c>
      <c r="Q430" s="6">
        <v>133.52430555555554</v>
      </c>
      <c r="R430" s="6">
        <v>139.56597222222223</v>
      </c>
    </row>
    <row r="431" spans="1:18" hidden="1" x14ac:dyDescent="0.4">
      <c r="A431">
        <v>8211</v>
      </c>
      <c r="B431">
        <v>2</v>
      </c>
      <c r="C431" t="s">
        <v>414</v>
      </c>
      <c r="D431" t="s">
        <v>423</v>
      </c>
      <c r="E431" s="11">
        <v>8868</v>
      </c>
      <c r="F431" s="12">
        <v>10516</v>
      </c>
      <c r="G431" s="12">
        <v>11527</v>
      </c>
      <c r="H431" s="12">
        <v>11491</v>
      </c>
      <c r="I431" s="12">
        <v>11055</v>
      </c>
      <c r="J431" s="12">
        <v>10946</v>
      </c>
      <c r="K431" s="12">
        <v>11437</v>
      </c>
      <c r="L431" s="5">
        <v>100</v>
      </c>
      <c r="M431" s="6">
        <v>118.58367162832657</v>
      </c>
      <c r="N431" s="6">
        <v>129.98421290031575</v>
      </c>
      <c r="O431" s="6">
        <v>129.5782589084348</v>
      </c>
      <c r="P431" s="6">
        <v>124.6617050067659</v>
      </c>
      <c r="Q431" s="6">
        <v>123.43256653134867</v>
      </c>
      <c r="R431" s="6">
        <v>128.96932792061344</v>
      </c>
    </row>
    <row r="432" spans="1:18" hidden="1" x14ac:dyDescent="0.4">
      <c r="A432">
        <v>8212</v>
      </c>
      <c r="B432">
        <v>2</v>
      </c>
      <c r="C432" t="s">
        <v>414</v>
      </c>
      <c r="D432" t="s">
        <v>424</v>
      </c>
      <c r="E432" s="11">
        <v>9954</v>
      </c>
      <c r="F432" s="12">
        <v>10580</v>
      </c>
      <c r="G432" s="12">
        <v>11386</v>
      </c>
      <c r="H432" s="12">
        <v>11815</v>
      </c>
      <c r="I432" s="12">
        <v>11631</v>
      </c>
      <c r="J432" s="12">
        <v>10852</v>
      </c>
      <c r="K432" s="12">
        <v>10040</v>
      </c>
      <c r="L432" s="5">
        <v>100</v>
      </c>
      <c r="M432" s="6">
        <v>106.2889290737392</v>
      </c>
      <c r="N432" s="6">
        <v>114.38617641149287</v>
      </c>
      <c r="O432" s="6">
        <v>118.69600160739402</v>
      </c>
      <c r="P432" s="6">
        <v>116.8474984930681</v>
      </c>
      <c r="Q432" s="6">
        <v>109.02149889491662</v>
      </c>
      <c r="R432" s="6">
        <v>100.8639742816958</v>
      </c>
    </row>
    <row r="433" spans="1:18" hidden="1" x14ac:dyDescent="0.4">
      <c r="A433">
        <v>8214</v>
      </c>
      <c r="B433">
        <v>2</v>
      </c>
      <c r="C433" t="s">
        <v>414</v>
      </c>
      <c r="D433" t="s">
        <v>425</v>
      </c>
      <c r="E433" s="11">
        <v>4877</v>
      </c>
      <c r="F433" s="12">
        <v>5647</v>
      </c>
      <c r="G433" s="12">
        <v>6246</v>
      </c>
      <c r="H433" s="12">
        <v>6097</v>
      </c>
      <c r="I433" s="12">
        <v>5639</v>
      </c>
      <c r="J433" s="12">
        <v>5212</v>
      </c>
      <c r="K433" s="12">
        <v>5078</v>
      </c>
      <c r="L433" s="5">
        <v>100</v>
      </c>
      <c r="M433" s="6">
        <v>115.78839450481853</v>
      </c>
      <c r="N433" s="6">
        <v>128.07053516506048</v>
      </c>
      <c r="O433" s="6">
        <v>125.01537830633586</v>
      </c>
      <c r="P433" s="6">
        <v>115.62435923723599</v>
      </c>
      <c r="Q433" s="6">
        <v>106.86897683001845</v>
      </c>
      <c r="R433" s="6">
        <v>104.12138609801107</v>
      </c>
    </row>
    <row r="434" spans="1:18" hidden="1" x14ac:dyDescent="0.4">
      <c r="A434">
        <v>8215</v>
      </c>
      <c r="B434">
        <v>2</v>
      </c>
      <c r="C434" t="s">
        <v>414</v>
      </c>
      <c r="D434" t="s">
        <v>426</v>
      </c>
      <c r="E434" s="11">
        <v>6980</v>
      </c>
      <c r="F434" s="12">
        <v>7926</v>
      </c>
      <c r="G434" s="12">
        <v>8819</v>
      </c>
      <c r="H434" s="12">
        <v>9044</v>
      </c>
      <c r="I434" s="12">
        <v>8799</v>
      </c>
      <c r="J434" s="12">
        <v>8172</v>
      </c>
      <c r="K434" s="12">
        <v>7723</v>
      </c>
      <c r="L434" s="5">
        <v>100</v>
      </c>
      <c r="M434" s="6">
        <v>113.55300859598853</v>
      </c>
      <c r="N434" s="6">
        <v>126.34670487106017</v>
      </c>
      <c r="O434" s="6">
        <v>129.5702005730659</v>
      </c>
      <c r="P434" s="6">
        <v>126.06017191977077</v>
      </c>
      <c r="Q434" s="6">
        <v>117.07736389684813</v>
      </c>
      <c r="R434" s="6">
        <v>110.64469914040114</v>
      </c>
    </row>
    <row r="435" spans="1:18" hidden="1" x14ac:dyDescent="0.4">
      <c r="A435">
        <v>8216</v>
      </c>
      <c r="B435">
        <v>2</v>
      </c>
      <c r="C435" t="s">
        <v>414</v>
      </c>
      <c r="D435" t="s">
        <v>427</v>
      </c>
      <c r="E435" s="11">
        <v>11573</v>
      </c>
      <c r="F435" s="12">
        <v>13564</v>
      </c>
      <c r="G435" s="12">
        <v>14970</v>
      </c>
      <c r="H435" s="12">
        <v>15100</v>
      </c>
      <c r="I435" s="12">
        <v>14697</v>
      </c>
      <c r="J435" s="12">
        <v>14311</v>
      </c>
      <c r="K435" s="12">
        <v>14545</v>
      </c>
      <c r="L435" s="5">
        <v>100</v>
      </c>
      <c r="M435" s="6">
        <v>117.20383651602869</v>
      </c>
      <c r="N435" s="6">
        <v>129.35280394020566</v>
      </c>
      <c r="O435" s="6">
        <v>130.47610818283937</v>
      </c>
      <c r="P435" s="6">
        <v>126.99386503067484</v>
      </c>
      <c r="Q435" s="6">
        <v>123.65851551023934</v>
      </c>
      <c r="R435" s="6">
        <v>125.68046314698005</v>
      </c>
    </row>
    <row r="436" spans="1:18" hidden="1" x14ac:dyDescent="0.4">
      <c r="A436">
        <v>8217</v>
      </c>
      <c r="B436">
        <v>2</v>
      </c>
      <c r="C436" t="s">
        <v>414</v>
      </c>
      <c r="D436" t="s">
        <v>428</v>
      </c>
      <c r="E436" s="11">
        <v>18348</v>
      </c>
      <c r="F436" s="12">
        <v>22813</v>
      </c>
      <c r="G436" s="12">
        <v>23476</v>
      </c>
      <c r="H436" s="12">
        <v>21656</v>
      </c>
      <c r="I436" s="12">
        <v>19998</v>
      </c>
      <c r="J436" s="12">
        <v>19804</v>
      </c>
      <c r="K436" s="12">
        <v>21095</v>
      </c>
      <c r="L436" s="5">
        <v>100</v>
      </c>
      <c r="M436" s="6">
        <v>124.33507739263135</v>
      </c>
      <c r="N436" s="6">
        <v>127.94855025070852</v>
      </c>
      <c r="O436" s="6">
        <v>118.02921299324176</v>
      </c>
      <c r="P436" s="6">
        <v>108.99280575539569</v>
      </c>
      <c r="Q436" s="6">
        <v>107.9354698059734</v>
      </c>
      <c r="R436" s="6">
        <v>114.97165903640725</v>
      </c>
    </row>
    <row r="437" spans="1:18" hidden="1" x14ac:dyDescent="0.4">
      <c r="A437">
        <v>8219</v>
      </c>
      <c r="B437">
        <v>2</v>
      </c>
      <c r="C437" t="s">
        <v>414</v>
      </c>
      <c r="D437" t="s">
        <v>429</v>
      </c>
      <c r="E437" s="11">
        <v>11890</v>
      </c>
      <c r="F437" s="12">
        <v>15657</v>
      </c>
      <c r="G437" s="12">
        <v>16791</v>
      </c>
      <c r="H437" s="12">
        <v>16382</v>
      </c>
      <c r="I437" s="12">
        <v>15902</v>
      </c>
      <c r="J437" s="12">
        <v>16185</v>
      </c>
      <c r="K437" s="12">
        <v>18170</v>
      </c>
      <c r="L437" s="5">
        <v>100</v>
      </c>
      <c r="M437" s="6">
        <v>131.6820857863751</v>
      </c>
      <c r="N437" s="6">
        <v>141.21951219512195</v>
      </c>
      <c r="O437" s="6">
        <v>137.77964676198485</v>
      </c>
      <c r="P437" s="6">
        <v>133.74264087468461</v>
      </c>
      <c r="Q437" s="6">
        <v>136.12279226240537</v>
      </c>
      <c r="R437" s="6">
        <v>152.81749369217829</v>
      </c>
    </row>
    <row r="438" spans="1:18" hidden="1" x14ac:dyDescent="0.4">
      <c r="A438">
        <v>8220</v>
      </c>
      <c r="B438">
        <v>2</v>
      </c>
      <c r="C438" t="s">
        <v>414</v>
      </c>
      <c r="D438" t="s">
        <v>430</v>
      </c>
      <c r="E438" s="11">
        <v>22773</v>
      </c>
      <c r="F438" s="12">
        <v>28329</v>
      </c>
      <c r="G438" s="12">
        <v>32119</v>
      </c>
      <c r="H438" s="12">
        <v>34236</v>
      </c>
      <c r="I438" s="12">
        <v>36375</v>
      </c>
      <c r="J438" s="12">
        <v>39678</v>
      </c>
      <c r="K438" s="12">
        <v>45606</v>
      </c>
      <c r="L438" s="5">
        <v>100</v>
      </c>
      <c r="M438" s="6">
        <v>124.39731260703464</v>
      </c>
      <c r="N438" s="6">
        <v>141.03982786633293</v>
      </c>
      <c r="O438" s="6">
        <v>150.3359241206692</v>
      </c>
      <c r="P438" s="6">
        <v>159.728626004479</v>
      </c>
      <c r="Q438" s="6">
        <v>174.23264392043208</v>
      </c>
      <c r="R438" s="6">
        <v>200.2634698985641</v>
      </c>
    </row>
    <row r="439" spans="1:18" hidden="1" x14ac:dyDescent="0.4">
      <c r="A439">
        <v>8221</v>
      </c>
      <c r="B439">
        <v>2</v>
      </c>
      <c r="C439" t="s">
        <v>414</v>
      </c>
      <c r="D439" t="s">
        <v>431</v>
      </c>
      <c r="E439" s="11">
        <v>21019</v>
      </c>
      <c r="F439" s="12">
        <v>24828</v>
      </c>
      <c r="G439" s="12">
        <v>26295</v>
      </c>
      <c r="H439" s="12">
        <v>26215</v>
      </c>
      <c r="I439" s="12">
        <v>26868</v>
      </c>
      <c r="J439" s="12">
        <v>28989</v>
      </c>
      <c r="K439" s="12">
        <v>32386</v>
      </c>
      <c r="L439" s="5">
        <v>100</v>
      </c>
      <c r="M439" s="6">
        <v>118.12169941481517</v>
      </c>
      <c r="N439" s="6">
        <v>125.10109900566155</v>
      </c>
      <c r="O439" s="6">
        <v>124.72049098434749</v>
      </c>
      <c r="P439" s="6">
        <v>127.82720395832344</v>
      </c>
      <c r="Q439" s="6">
        <v>137.91807412341214</v>
      </c>
      <c r="R439" s="6">
        <v>154.07964222845996</v>
      </c>
    </row>
    <row r="440" spans="1:18" hidden="1" x14ac:dyDescent="0.4">
      <c r="A440">
        <v>8222</v>
      </c>
      <c r="B440">
        <v>2</v>
      </c>
      <c r="C440" t="s">
        <v>414</v>
      </c>
      <c r="D440" t="s">
        <v>432</v>
      </c>
      <c r="E440" s="11">
        <v>9762</v>
      </c>
      <c r="F440" s="12">
        <v>12156</v>
      </c>
      <c r="G440" s="12">
        <v>13277</v>
      </c>
      <c r="H440" s="12">
        <v>12895</v>
      </c>
      <c r="I440" s="12">
        <v>12191</v>
      </c>
      <c r="J440" s="12">
        <v>12220</v>
      </c>
      <c r="K440" s="12">
        <v>13373</v>
      </c>
      <c r="L440" s="5">
        <v>100</v>
      </c>
      <c r="M440" s="6">
        <v>124.52366318377382</v>
      </c>
      <c r="N440" s="6">
        <v>136.00696578569966</v>
      </c>
      <c r="O440" s="6">
        <v>132.09383323089531</v>
      </c>
      <c r="P440" s="6">
        <v>124.88219627125589</v>
      </c>
      <c r="Q440" s="6">
        <v>125.17926654374104</v>
      </c>
      <c r="R440" s="6">
        <v>136.99037082565047</v>
      </c>
    </row>
    <row r="441" spans="1:18" hidden="1" x14ac:dyDescent="0.4">
      <c r="A441">
        <v>8223</v>
      </c>
      <c r="B441">
        <v>2</v>
      </c>
      <c r="C441" t="s">
        <v>414</v>
      </c>
      <c r="D441" t="s">
        <v>433</v>
      </c>
      <c r="E441" s="11">
        <v>4401</v>
      </c>
      <c r="F441" s="12">
        <v>5299</v>
      </c>
      <c r="G441" s="12">
        <v>5701</v>
      </c>
      <c r="H441" s="12">
        <v>5616</v>
      </c>
      <c r="I441" s="12">
        <v>5372</v>
      </c>
      <c r="J441" s="12">
        <v>5087</v>
      </c>
      <c r="K441" s="12">
        <v>5079</v>
      </c>
      <c r="L441" s="5">
        <v>100</v>
      </c>
      <c r="M441" s="6">
        <v>120.40445353328788</v>
      </c>
      <c r="N441" s="6">
        <v>129.53874119518292</v>
      </c>
      <c r="O441" s="6">
        <v>127.60736196319019</v>
      </c>
      <c r="P441" s="6">
        <v>122.06316746194045</v>
      </c>
      <c r="Q441" s="6">
        <v>115.5873665076119</v>
      </c>
      <c r="R441" s="6">
        <v>115.40558963871848</v>
      </c>
    </row>
    <row r="442" spans="1:18" hidden="1" x14ac:dyDescent="0.4">
      <c r="A442">
        <v>8224</v>
      </c>
      <c r="B442">
        <v>2</v>
      </c>
      <c r="C442" t="s">
        <v>414</v>
      </c>
      <c r="D442" t="s">
        <v>434</v>
      </c>
      <c r="E442" s="11">
        <v>6618</v>
      </c>
      <c r="F442" s="12">
        <v>9421</v>
      </c>
      <c r="G442" s="12">
        <v>11211</v>
      </c>
      <c r="H442" s="12">
        <v>11459</v>
      </c>
      <c r="I442" s="12">
        <v>11383</v>
      </c>
      <c r="J442" s="12">
        <v>12127</v>
      </c>
      <c r="K442" s="12">
        <v>13910</v>
      </c>
      <c r="L442" s="5">
        <v>100</v>
      </c>
      <c r="M442" s="6">
        <v>142.3541855545482</v>
      </c>
      <c r="N442" s="6">
        <v>169.40163191296463</v>
      </c>
      <c r="O442" s="6">
        <v>173.14898760954972</v>
      </c>
      <c r="P442" s="6">
        <v>172.00060441220913</v>
      </c>
      <c r="Q442" s="6">
        <v>183.24267150196434</v>
      </c>
      <c r="R442" s="6">
        <v>210.18434572378362</v>
      </c>
    </row>
    <row r="443" spans="1:18" hidden="1" x14ac:dyDescent="0.4">
      <c r="A443">
        <v>8225</v>
      </c>
      <c r="B443">
        <v>2</v>
      </c>
      <c r="C443" t="s">
        <v>414</v>
      </c>
      <c r="D443" t="s">
        <v>435</v>
      </c>
      <c r="E443" s="11">
        <v>7840</v>
      </c>
      <c r="F443" s="12">
        <v>8326</v>
      </c>
      <c r="G443" s="12">
        <v>8987</v>
      </c>
      <c r="H443" s="12">
        <v>9199</v>
      </c>
      <c r="I443" s="12">
        <v>8942</v>
      </c>
      <c r="J443" s="12">
        <v>8473</v>
      </c>
      <c r="K443" s="12">
        <v>8065</v>
      </c>
      <c r="L443" s="5">
        <v>100</v>
      </c>
      <c r="M443" s="6">
        <v>106.19897959183673</v>
      </c>
      <c r="N443" s="6">
        <v>114.63010204081631</v>
      </c>
      <c r="O443" s="6">
        <v>117.3341836734694</v>
      </c>
      <c r="P443" s="6">
        <v>114.05612244897961</v>
      </c>
      <c r="Q443" s="6">
        <v>108.07397959183673</v>
      </c>
      <c r="R443" s="6">
        <v>102.86989795918366</v>
      </c>
    </row>
    <row r="444" spans="1:18" hidden="1" x14ac:dyDescent="0.4">
      <c r="A444">
        <v>8226</v>
      </c>
      <c r="B444">
        <v>2</v>
      </c>
      <c r="C444" t="s">
        <v>414</v>
      </c>
      <c r="D444" t="s">
        <v>436</v>
      </c>
      <c r="E444" s="11">
        <v>8708</v>
      </c>
      <c r="F444" s="12">
        <v>10276</v>
      </c>
      <c r="G444" s="12">
        <v>11259</v>
      </c>
      <c r="H444" s="12">
        <v>11403</v>
      </c>
      <c r="I444" s="12">
        <v>11149</v>
      </c>
      <c r="J444" s="12">
        <v>11042</v>
      </c>
      <c r="K444" s="12">
        <v>11540</v>
      </c>
      <c r="L444" s="5">
        <v>100</v>
      </c>
      <c r="M444" s="6">
        <v>118.0064308681672</v>
      </c>
      <c r="N444" s="6">
        <v>129.29490124023886</v>
      </c>
      <c r="O444" s="6">
        <v>130.94855305466237</v>
      </c>
      <c r="P444" s="6">
        <v>128.03169499310977</v>
      </c>
      <c r="Q444" s="6">
        <v>126.80293982544785</v>
      </c>
      <c r="R444" s="6">
        <v>132.52181901699586</v>
      </c>
    </row>
    <row r="445" spans="1:18" hidden="1" x14ac:dyDescent="0.4">
      <c r="A445">
        <v>8227</v>
      </c>
      <c r="B445">
        <v>2</v>
      </c>
      <c r="C445" t="s">
        <v>414</v>
      </c>
      <c r="D445" t="s">
        <v>437</v>
      </c>
      <c r="E445" s="11">
        <v>15375</v>
      </c>
      <c r="F445" s="12">
        <v>18126</v>
      </c>
      <c r="G445" s="12">
        <v>19948</v>
      </c>
      <c r="H445" s="12">
        <v>19841</v>
      </c>
      <c r="I445" s="12">
        <v>18933</v>
      </c>
      <c r="J445" s="12">
        <v>18398</v>
      </c>
      <c r="K445" s="12">
        <v>19016</v>
      </c>
      <c r="L445" s="5">
        <v>100</v>
      </c>
      <c r="M445" s="6">
        <v>117.89268292682927</v>
      </c>
      <c r="N445" s="6">
        <v>129.74308943089429</v>
      </c>
      <c r="O445" s="6">
        <v>129.0471544715447</v>
      </c>
      <c r="P445" s="6">
        <v>123.14146341463415</v>
      </c>
      <c r="Q445" s="6">
        <v>119.66178861788619</v>
      </c>
      <c r="R445" s="6">
        <v>123.68130081300812</v>
      </c>
    </row>
    <row r="446" spans="1:18" hidden="1" x14ac:dyDescent="0.4">
      <c r="A446">
        <v>8228</v>
      </c>
      <c r="B446">
        <v>2</v>
      </c>
      <c r="C446" t="s">
        <v>414</v>
      </c>
      <c r="D446" t="s">
        <v>438</v>
      </c>
      <c r="E446" s="11">
        <v>7162</v>
      </c>
      <c r="F446" s="12">
        <v>8721</v>
      </c>
      <c r="G446" s="12">
        <v>9795</v>
      </c>
      <c r="H446" s="12">
        <v>9835</v>
      </c>
      <c r="I446" s="12">
        <v>9357</v>
      </c>
      <c r="J446" s="12">
        <v>8975</v>
      </c>
      <c r="K446" s="12">
        <v>9337</v>
      </c>
      <c r="L446" s="5">
        <v>100</v>
      </c>
      <c r="M446" s="6">
        <v>121.76766266406031</v>
      </c>
      <c r="N446" s="6">
        <v>136.76347388997488</v>
      </c>
      <c r="O446" s="6">
        <v>137.32197710136833</v>
      </c>
      <c r="P446" s="6">
        <v>130.64786372521641</v>
      </c>
      <c r="Q446" s="6">
        <v>125.31415805640881</v>
      </c>
      <c r="R446" s="6">
        <v>130.3686121195197</v>
      </c>
    </row>
    <row r="447" spans="1:18" hidden="1" x14ac:dyDescent="0.4">
      <c r="A447">
        <v>8229</v>
      </c>
      <c r="B447">
        <v>2</v>
      </c>
      <c r="C447" t="s">
        <v>414</v>
      </c>
      <c r="D447" t="s">
        <v>439</v>
      </c>
      <c r="E447" s="11">
        <v>6914</v>
      </c>
      <c r="F447" s="12">
        <v>8100</v>
      </c>
      <c r="G447" s="12">
        <v>8894</v>
      </c>
      <c r="H447" s="12">
        <v>8862</v>
      </c>
      <c r="I447" s="12">
        <v>8475</v>
      </c>
      <c r="J447" s="12">
        <v>7753</v>
      </c>
      <c r="K447" s="12">
        <v>7286</v>
      </c>
      <c r="L447" s="5">
        <v>100</v>
      </c>
      <c r="M447" s="6">
        <v>117.15360138848713</v>
      </c>
      <c r="N447" s="6">
        <v>128.63754700607464</v>
      </c>
      <c r="O447" s="6">
        <v>128.17471796355221</v>
      </c>
      <c r="P447" s="6">
        <v>122.57737923054673</v>
      </c>
      <c r="Q447" s="6">
        <v>112.13479895863465</v>
      </c>
      <c r="R447" s="6">
        <v>105.38038761932312</v>
      </c>
    </row>
    <row r="448" spans="1:18" hidden="1" x14ac:dyDescent="0.4">
      <c r="A448">
        <v>8230</v>
      </c>
      <c r="B448">
        <v>2</v>
      </c>
      <c r="C448" t="s">
        <v>414</v>
      </c>
      <c r="D448" t="s">
        <v>440</v>
      </c>
      <c r="E448" s="11">
        <v>6202</v>
      </c>
      <c r="F448" s="12">
        <v>7516</v>
      </c>
      <c r="G448" s="12">
        <v>8270</v>
      </c>
      <c r="H448" s="12">
        <v>8095</v>
      </c>
      <c r="I448" s="12">
        <v>7762</v>
      </c>
      <c r="J448" s="12">
        <v>7509</v>
      </c>
      <c r="K448" s="12">
        <v>7870</v>
      </c>
      <c r="L448" s="5">
        <v>100</v>
      </c>
      <c r="M448" s="6">
        <v>121.18671396323765</v>
      </c>
      <c r="N448" s="6">
        <v>133.34408255401485</v>
      </c>
      <c r="O448" s="6">
        <v>130.52241212512092</v>
      </c>
      <c r="P448" s="6">
        <v>125.15317639471138</v>
      </c>
      <c r="Q448" s="6">
        <v>121.07384714608192</v>
      </c>
      <c r="R448" s="6">
        <v>126.89455014511448</v>
      </c>
    </row>
    <row r="449" spans="1:18" hidden="1" x14ac:dyDescent="0.4">
      <c r="A449">
        <v>8231</v>
      </c>
      <c r="B449">
        <v>2</v>
      </c>
      <c r="C449" t="s">
        <v>414</v>
      </c>
      <c r="D449" t="s">
        <v>441</v>
      </c>
      <c r="E449" s="11">
        <v>6497</v>
      </c>
      <c r="F449" s="12">
        <v>7386</v>
      </c>
      <c r="G449" s="12">
        <v>8226</v>
      </c>
      <c r="H449" s="12">
        <v>8497</v>
      </c>
      <c r="I449" s="12">
        <v>8110</v>
      </c>
      <c r="J449" s="12">
        <v>7572</v>
      </c>
      <c r="K449" s="12">
        <v>7249</v>
      </c>
      <c r="L449" s="5">
        <v>100</v>
      </c>
      <c r="M449" s="6">
        <v>113.68323841773127</v>
      </c>
      <c r="N449" s="6">
        <v>126.61228259196552</v>
      </c>
      <c r="O449" s="6">
        <v>130.7834385100816</v>
      </c>
      <c r="P449" s="6">
        <v>124.8268431583808</v>
      </c>
      <c r="Q449" s="6">
        <v>116.54609819916885</v>
      </c>
      <c r="R449" s="6">
        <v>111.57457287979067</v>
      </c>
    </row>
    <row r="450" spans="1:18" hidden="1" x14ac:dyDescent="0.4">
      <c r="A450">
        <v>8232</v>
      </c>
      <c r="B450">
        <v>2</v>
      </c>
      <c r="C450" t="s">
        <v>414</v>
      </c>
      <c r="D450" t="s">
        <v>442</v>
      </c>
      <c r="E450" s="11">
        <v>9918</v>
      </c>
      <c r="F450" s="12">
        <v>12477</v>
      </c>
      <c r="G450" s="12">
        <v>14340</v>
      </c>
      <c r="H450" s="12">
        <v>14883</v>
      </c>
      <c r="I450" s="12">
        <v>15136</v>
      </c>
      <c r="J450" s="12">
        <v>15864</v>
      </c>
      <c r="K450" s="12">
        <v>17431</v>
      </c>
      <c r="L450" s="5">
        <v>100</v>
      </c>
      <c r="M450" s="6">
        <v>125.80157289776164</v>
      </c>
      <c r="N450" s="6">
        <v>144.58560193587417</v>
      </c>
      <c r="O450" s="6">
        <v>150.06049606775559</v>
      </c>
      <c r="P450" s="6">
        <v>152.61141359144989</v>
      </c>
      <c r="Q450" s="6">
        <v>159.95160314579553</v>
      </c>
      <c r="R450" s="6">
        <v>175.75115950796533</v>
      </c>
    </row>
    <row r="451" spans="1:18" hidden="1" x14ac:dyDescent="0.4">
      <c r="A451">
        <v>8233</v>
      </c>
      <c r="B451">
        <v>2</v>
      </c>
      <c r="C451" t="s">
        <v>414</v>
      </c>
      <c r="D451" t="s">
        <v>443</v>
      </c>
      <c r="E451" s="11">
        <v>5740</v>
      </c>
      <c r="F451" s="12">
        <v>6323</v>
      </c>
      <c r="G451" s="12">
        <v>6917</v>
      </c>
      <c r="H451" s="12">
        <v>7071</v>
      </c>
      <c r="I451" s="12">
        <v>6689</v>
      </c>
      <c r="J451" s="12">
        <v>6034</v>
      </c>
      <c r="K451" s="12">
        <v>5637</v>
      </c>
      <c r="L451" s="5">
        <v>100</v>
      </c>
      <c r="M451" s="6">
        <v>110.1567944250871</v>
      </c>
      <c r="N451" s="6">
        <v>120.50522648083624</v>
      </c>
      <c r="O451" s="6">
        <v>123.18815331010452</v>
      </c>
      <c r="P451" s="6">
        <v>116.53310104529618</v>
      </c>
      <c r="Q451" s="6">
        <v>105.1219512195122</v>
      </c>
      <c r="R451" s="6">
        <v>98.20557491289199</v>
      </c>
    </row>
    <row r="452" spans="1:18" hidden="1" x14ac:dyDescent="0.4">
      <c r="A452">
        <v>8234</v>
      </c>
      <c r="B452">
        <v>2</v>
      </c>
      <c r="C452" t="s">
        <v>414</v>
      </c>
      <c r="D452" t="s">
        <v>444</v>
      </c>
      <c r="E452" s="11">
        <v>7535</v>
      </c>
      <c r="F452" s="12">
        <v>8674</v>
      </c>
      <c r="G452" s="12">
        <v>9549</v>
      </c>
      <c r="H452" s="12">
        <v>9504</v>
      </c>
      <c r="I452" s="12">
        <v>9083</v>
      </c>
      <c r="J452" s="12">
        <v>8561</v>
      </c>
      <c r="K452" s="12">
        <v>8477</v>
      </c>
      <c r="L452" s="5">
        <v>100</v>
      </c>
      <c r="M452" s="6">
        <v>115.11612475116124</v>
      </c>
      <c r="N452" s="6">
        <v>126.72859986728599</v>
      </c>
      <c r="O452" s="6">
        <v>126.13138686131387</v>
      </c>
      <c r="P452" s="6">
        <v>120.54412740544127</v>
      </c>
      <c r="Q452" s="6">
        <v>113.61645653616456</v>
      </c>
      <c r="R452" s="6">
        <v>112.50165892501659</v>
      </c>
    </row>
    <row r="453" spans="1:18" hidden="1" x14ac:dyDescent="0.4">
      <c r="A453">
        <v>8235</v>
      </c>
      <c r="B453">
        <v>2</v>
      </c>
      <c r="C453" t="s">
        <v>414</v>
      </c>
      <c r="D453" t="s">
        <v>445</v>
      </c>
      <c r="E453" s="11">
        <v>6516</v>
      </c>
      <c r="F453" s="12">
        <v>8456</v>
      </c>
      <c r="G453" s="12">
        <v>9251</v>
      </c>
      <c r="H453" s="12">
        <v>9109</v>
      </c>
      <c r="I453" s="12">
        <v>8808</v>
      </c>
      <c r="J453" s="12">
        <v>9033</v>
      </c>
      <c r="K453" s="12">
        <v>10223</v>
      </c>
      <c r="L453" s="5">
        <v>100</v>
      </c>
      <c r="M453" s="6">
        <v>129.77286678944137</v>
      </c>
      <c r="N453" s="6">
        <v>141.97360343769182</v>
      </c>
      <c r="O453" s="6">
        <v>139.79435236341314</v>
      </c>
      <c r="P453" s="6">
        <v>135.17495395948436</v>
      </c>
      <c r="Q453" s="6">
        <v>138.62799263351749</v>
      </c>
      <c r="R453" s="6">
        <v>156.89073050951504</v>
      </c>
    </row>
    <row r="454" spans="1:18" hidden="1" x14ac:dyDescent="0.4">
      <c r="A454">
        <v>8236</v>
      </c>
      <c r="B454">
        <v>2</v>
      </c>
      <c r="C454" t="s">
        <v>414</v>
      </c>
      <c r="D454" t="s">
        <v>446</v>
      </c>
      <c r="E454" s="11">
        <v>7224</v>
      </c>
      <c r="F454" s="12">
        <v>8591</v>
      </c>
      <c r="G454" s="12">
        <v>9482</v>
      </c>
      <c r="H454" s="12">
        <v>9649</v>
      </c>
      <c r="I454" s="12">
        <v>9402</v>
      </c>
      <c r="J454" s="12">
        <v>9100</v>
      </c>
      <c r="K454" s="12">
        <v>9421</v>
      </c>
      <c r="L454" s="5">
        <v>100</v>
      </c>
      <c r="M454" s="6">
        <v>118.92303433001108</v>
      </c>
      <c r="N454" s="6">
        <v>131.25692137320044</v>
      </c>
      <c r="O454" s="6">
        <v>133.56866002214841</v>
      </c>
      <c r="P454" s="6">
        <v>130.14950166112956</v>
      </c>
      <c r="Q454" s="6">
        <v>125.96899224806202</v>
      </c>
      <c r="R454" s="6">
        <v>130.41251384274639</v>
      </c>
    </row>
    <row r="455" spans="1:18" hidden="1" x14ac:dyDescent="0.4">
      <c r="A455">
        <v>8302</v>
      </c>
      <c r="B455">
        <v>3</v>
      </c>
      <c r="C455" t="s">
        <v>414</v>
      </c>
      <c r="D455" t="s">
        <v>447</v>
      </c>
      <c r="E455" s="11">
        <v>5435</v>
      </c>
      <c r="F455" s="12">
        <v>6358</v>
      </c>
      <c r="G455" s="12">
        <v>7112</v>
      </c>
      <c r="H455" s="12">
        <v>7125</v>
      </c>
      <c r="I455" s="12">
        <v>6805</v>
      </c>
      <c r="J455" s="12">
        <v>6431</v>
      </c>
      <c r="K455" s="12">
        <v>6352</v>
      </c>
      <c r="L455" s="5">
        <v>100</v>
      </c>
      <c r="M455" s="6">
        <v>116.98252069917203</v>
      </c>
      <c r="N455" s="6">
        <v>130.85556577736889</v>
      </c>
      <c r="O455" s="6">
        <v>131.09475620975161</v>
      </c>
      <c r="P455" s="6">
        <v>125.20699172033119</v>
      </c>
      <c r="Q455" s="6">
        <v>118.32566697332108</v>
      </c>
      <c r="R455" s="6">
        <v>116.87212511499541</v>
      </c>
    </row>
    <row r="456" spans="1:18" hidden="1" x14ac:dyDescent="0.4">
      <c r="A456">
        <v>8309</v>
      </c>
      <c r="B456">
        <v>3</v>
      </c>
      <c r="C456" t="s">
        <v>414</v>
      </c>
      <c r="D456" t="s">
        <v>448</v>
      </c>
      <c r="E456" s="11">
        <v>2685</v>
      </c>
      <c r="F456" s="12">
        <v>2979</v>
      </c>
      <c r="G456" s="12">
        <v>3180</v>
      </c>
      <c r="H456" s="12">
        <v>3180</v>
      </c>
      <c r="I456" s="12">
        <v>3064</v>
      </c>
      <c r="J456" s="12">
        <v>2934</v>
      </c>
      <c r="K456" s="12">
        <v>2845</v>
      </c>
      <c r="L456" s="5">
        <v>100</v>
      </c>
      <c r="M456" s="6">
        <v>110.94972067039106</v>
      </c>
      <c r="N456" s="6">
        <v>118.43575418994415</v>
      </c>
      <c r="O456" s="6">
        <v>118.43575418994415</v>
      </c>
      <c r="P456" s="6">
        <v>114.11545623836126</v>
      </c>
      <c r="Q456" s="6">
        <v>109.27374301675978</v>
      </c>
      <c r="R456" s="6">
        <v>105.95903165735567</v>
      </c>
    </row>
    <row r="457" spans="1:18" hidden="1" x14ac:dyDescent="0.4">
      <c r="A457">
        <v>8310</v>
      </c>
      <c r="B457">
        <v>3</v>
      </c>
      <c r="C457" t="s">
        <v>414</v>
      </c>
      <c r="D457" t="s">
        <v>449</v>
      </c>
      <c r="E457" s="11">
        <v>3389</v>
      </c>
      <c r="F457" s="12">
        <v>3690</v>
      </c>
      <c r="G457" s="12">
        <v>4175</v>
      </c>
      <c r="H457" s="12">
        <v>4414</v>
      </c>
      <c r="I457" s="12">
        <v>4252</v>
      </c>
      <c r="J457" s="12">
        <v>3996</v>
      </c>
      <c r="K457" s="12">
        <v>3772</v>
      </c>
      <c r="L457" s="5">
        <v>100</v>
      </c>
      <c r="M457" s="6">
        <v>108.8816760106226</v>
      </c>
      <c r="N457" s="6">
        <v>123.19268220714075</v>
      </c>
      <c r="O457" s="6">
        <v>130.24491000295072</v>
      </c>
      <c r="P457" s="6">
        <v>125.46473886102095</v>
      </c>
      <c r="Q457" s="6">
        <v>117.91088816760107</v>
      </c>
      <c r="R457" s="6">
        <v>111.30126881085867</v>
      </c>
    </row>
    <row r="458" spans="1:18" hidden="1" x14ac:dyDescent="0.4">
      <c r="A458">
        <v>8341</v>
      </c>
      <c r="B458">
        <v>3</v>
      </c>
      <c r="C458" t="s">
        <v>414</v>
      </c>
      <c r="D458" t="s">
        <v>450</v>
      </c>
      <c r="E458" s="11">
        <v>5135</v>
      </c>
      <c r="F458" s="12">
        <v>5988</v>
      </c>
      <c r="G458" s="12">
        <v>6122</v>
      </c>
      <c r="H458" s="12">
        <v>5944</v>
      </c>
      <c r="I458" s="12">
        <v>5995</v>
      </c>
      <c r="J458" s="12">
        <v>6631</v>
      </c>
      <c r="K458" s="12">
        <v>7597</v>
      </c>
      <c r="L458" s="5">
        <v>100</v>
      </c>
      <c r="M458" s="6">
        <v>116.61148977604674</v>
      </c>
      <c r="N458" s="6">
        <v>119.22103213242454</v>
      </c>
      <c r="O458" s="6">
        <v>115.75462512171373</v>
      </c>
      <c r="P458" s="6">
        <v>116.74780915287243</v>
      </c>
      <c r="Q458" s="6">
        <v>129.1333982473223</v>
      </c>
      <c r="R458" s="6">
        <v>147.94547224926973</v>
      </c>
    </row>
    <row r="459" spans="1:18" hidden="1" x14ac:dyDescent="0.4">
      <c r="A459">
        <v>8364</v>
      </c>
      <c r="B459">
        <v>3</v>
      </c>
      <c r="C459" t="s">
        <v>414</v>
      </c>
      <c r="D459" t="s">
        <v>451</v>
      </c>
      <c r="E459" s="11">
        <v>3952</v>
      </c>
      <c r="F459" s="12">
        <v>3973</v>
      </c>
      <c r="G459" s="12">
        <v>4169</v>
      </c>
      <c r="H459" s="12">
        <v>4170</v>
      </c>
      <c r="I459" s="12">
        <v>3808</v>
      </c>
      <c r="J459" s="12">
        <v>3277</v>
      </c>
      <c r="K459" s="12">
        <v>2735</v>
      </c>
      <c r="L459" s="5">
        <v>100</v>
      </c>
      <c r="M459" s="6">
        <v>100.53137651821862</v>
      </c>
      <c r="N459" s="6">
        <v>105.49089068825911</v>
      </c>
      <c r="O459" s="6">
        <v>105.5161943319838</v>
      </c>
      <c r="P459" s="6">
        <v>96.356275303643727</v>
      </c>
      <c r="Q459" s="6">
        <v>82.920040485829958</v>
      </c>
      <c r="R459" s="6">
        <v>69.205465587044529</v>
      </c>
    </row>
    <row r="460" spans="1:18" hidden="1" x14ac:dyDescent="0.4">
      <c r="A460">
        <v>8442</v>
      </c>
      <c r="B460">
        <v>3</v>
      </c>
      <c r="C460" t="s">
        <v>414</v>
      </c>
      <c r="D460" t="s">
        <v>452</v>
      </c>
      <c r="E460" s="11">
        <v>2260</v>
      </c>
      <c r="F460" s="12">
        <v>2718</v>
      </c>
      <c r="G460" s="12">
        <v>3001</v>
      </c>
      <c r="H460" s="12">
        <v>2976</v>
      </c>
      <c r="I460" s="12">
        <v>2914</v>
      </c>
      <c r="J460" s="12">
        <v>2803</v>
      </c>
      <c r="K460" s="12">
        <v>2797</v>
      </c>
      <c r="L460" s="5">
        <v>100</v>
      </c>
      <c r="M460" s="6">
        <v>120.26548672566371</v>
      </c>
      <c r="N460" s="6">
        <v>132.78761061946904</v>
      </c>
      <c r="O460" s="6">
        <v>131.68141592920355</v>
      </c>
      <c r="P460" s="6">
        <v>128.93805309734515</v>
      </c>
      <c r="Q460" s="6">
        <v>124.02654867256638</v>
      </c>
      <c r="R460" s="6">
        <v>123.76106194690266</v>
      </c>
    </row>
    <row r="461" spans="1:18" hidden="1" x14ac:dyDescent="0.4">
      <c r="A461">
        <v>8443</v>
      </c>
      <c r="B461">
        <v>3</v>
      </c>
      <c r="C461" t="s">
        <v>414</v>
      </c>
      <c r="D461" t="s">
        <v>453</v>
      </c>
      <c r="E461" s="11">
        <v>6419</v>
      </c>
      <c r="F461" s="12">
        <v>8030</v>
      </c>
      <c r="G461" s="12">
        <v>8858</v>
      </c>
      <c r="H461" s="12">
        <v>8920</v>
      </c>
      <c r="I461" s="12">
        <v>8646</v>
      </c>
      <c r="J461" s="12">
        <v>8785</v>
      </c>
      <c r="K461" s="12">
        <v>9776</v>
      </c>
      <c r="L461" s="5">
        <v>100</v>
      </c>
      <c r="M461" s="6">
        <v>125.09736719115128</v>
      </c>
      <c r="N461" s="6">
        <v>137.99657267487146</v>
      </c>
      <c r="O461" s="6">
        <v>138.96245521109208</v>
      </c>
      <c r="P461" s="6">
        <v>134.69387755102039</v>
      </c>
      <c r="Q461" s="6">
        <v>136.85932388222463</v>
      </c>
      <c r="R461" s="6">
        <v>152.29786571116998</v>
      </c>
    </row>
    <row r="462" spans="1:18" hidden="1" x14ac:dyDescent="0.4">
      <c r="A462">
        <v>8447</v>
      </c>
      <c r="B462">
        <v>3</v>
      </c>
      <c r="C462" t="s">
        <v>414</v>
      </c>
      <c r="D462" t="s">
        <v>454</v>
      </c>
      <c r="E462" s="11">
        <v>1722</v>
      </c>
      <c r="F462" s="12">
        <v>1863</v>
      </c>
      <c r="G462" s="12">
        <v>1907</v>
      </c>
      <c r="H462" s="12">
        <v>1881</v>
      </c>
      <c r="I462" s="12">
        <v>1824</v>
      </c>
      <c r="J462" s="12">
        <v>1729</v>
      </c>
      <c r="K462" s="12">
        <v>1626</v>
      </c>
      <c r="L462" s="5">
        <v>100</v>
      </c>
      <c r="M462" s="6">
        <v>108.18815331010454</v>
      </c>
      <c r="N462" s="6">
        <v>110.74332171893147</v>
      </c>
      <c r="O462" s="6">
        <v>109.23344947735191</v>
      </c>
      <c r="P462" s="6">
        <v>105.92334494773519</v>
      </c>
      <c r="Q462" s="6">
        <v>100.40650406504066</v>
      </c>
      <c r="R462" s="6">
        <v>94.42508710801394</v>
      </c>
    </row>
    <row r="463" spans="1:18" hidden="1" x14ac:dyDescent="0.4">
      <c r="A463">
        <v>8521</v>
      </c>
      <c r="B463">
        <v>3</v>
      </c>
      <c r="C463" t="s">
        <v>414</v>
      </c>
      <c r="D463" t="s">
        <v>455</v>
      </c>
      <c r="E463" s="11">
        <v>3030</v>
      </c>
      <c r="F463" s="12">
        <v>3511</v>
      </c>
      <c r="G463" s="12">
        <v>3972</v>
      </c>
      <c r="H463" s="12">
        <v>4116</v>
      </c>
      <c r="I463" s="12">
        <v>3929</v>
      </c>
      <c r="J463" s="12">
        <v>3692</v>
      </c>
      <c r="K463" s="12">
        <v>3606</v>
      </c>
      <c r="L463" s="5">
        <v>100</v>
      </c>
      <c r="M463" s="6">
        <v>115.87458745874588</v>
      </c>
      <c r="N463" s="6">
        <v>131.0891089108911</v>
      </c>
      <c r="O463" s="6">
        <v>135.84158415841586</v>
      </c>
      <c r="P463" s="6">
        <v>129.66996699669966</v>
      </c>
      <c r="Q463" s="6">
        <v>121.84818481848185</v>
      </c>
      <c r="R463" s="6">
        <v>119.009900990099</v>
      </c>
    </row>
    <row r="464" spans="1:18" hidden="1" x14ac:dyDescent="0.4">
      <c r="A464">
        <v>8542</v>
      </c>
      <c r="B464">
        <v>3</v>
      </c>
      <c r="C464" t="s">
        <v>414</v>
      </c>
      <c r="D464" t="s">
        <v>456</v>
      </c>
      <c r="E464" s="11">
        <v>1168</v>
      </c>
      <c r="F464" s="12">
        <v>1496</v>
      </c>
      <c r="G464" s="12">
        <v>1794</v>
      </c>
      <c r="H464" s="12">
        <v>1838</v>
      </c>
      <c r="I464" s="12">
        <v>1787</v>
      </c>
      <c r="J464" s="12">
        <v>1710</v>
      </c>
      <c r="K464" s="12">
        <v>1641</v>
      </c>
      <c r="L464" s="5">
        <v>100</v>
      </c>
      <c r="M464" s="6">
        <v>128.08219178082192</v>
      </c>
      <c r="N464" s="6">
        <v>153.5958904109589</v>
      </c>
      <c r="O464" s="6">
        <v>157.36301369863014</v>
      </c>
      <c r="P464" s="6">
        <v>152.99657534246575</v>
      </c>
      <c r="Q464" s="6">
        <v>146.4041095890411</v>
      </c>
      <c r="R464" s="6">
        <v>140.49657534246575</v>
      </c>
    </row>
    <row r="465" spans="1:18" hidden="1" x14ac:dyDescent="0.4">
      <c r="A465">
        <v>8546</v>
      </c>
      <c r="B465">
        <v>3</v>
      </c>
      <c r="C465" t="s">
        <v>414</v>
      </c>
      <c r="D465" t="s">
        <v>457</v>
      </c>
      <c r="E465" s="11">
        <v>3242</v>
      </c>
      <c r="F465" s="12">
        <v>4016</v>
      </c>
      <c r="G465" s="12">
        <v>4529</v>
      </c>
      <c r="H465" s="12">
        <v>4616</v>
      </c>
      <c r="I465" s="12">
        <v>4425</v>
      </c>
      <c r="J465" s="12">
        <v>4284</v>
      </c>
      <c r="K465" s="12">
        <v>4467</v>
      </c>
      <c r="L465" s="5">
        <v>100</v>
      </c>
      <c r="M465" s="6">
        <v>123.87415175817395</v>
      </c>
      <c r="N465" s="6">
        <v>139.69771745835905</v>
      </c>
      <c r="O465" s="6">
        <v>142.38124614435534</v>
      </c>
      <c r="P465" s="6">
        <v>136.48982109808762</v>
      </c>
      <c r="Q465" s="6">
        <v>132.14065391733499</v>
      </c>
      <c r="R465" s="6">
        <v>137.78531770512029</v>
      </c>
    </row>
    <row r="466" spans="1:18" hidden="1" x14ac:dyDescent="0.4">
      <c r="A466">
        <v>8564</v>
      </c>
      <c r="B466">
        <v>3</v>
      </c>
      <c r="C466" t="s">
        <v>414</v>
      </c>
      <c r="D466" t="s">
        <v>458</v>
      </c>
      <c r="E466" s="11">
        <v>3258</v>
      </c>
      <c r="F466" s="12">
        <v>4306</v>
      </c>
      <c r="G466" s="12">
        <v>4522</v>
      </c>
      <c r="H466" s="12">
        <v>4006</v>
      </c>
      <c r="I466" s="12">
        <v>3352</v>
      </c>
      <c r="J466" s="12">
        <v>2926</v>
      </c>
      <c r="K466" s="12">
        <v>2959</v>
      </c>
      <c r="L466" s="5">
        <v>100</v>
      </c>
      <c r="M466" s="6">
        <v>132.1669736034377</v>
      </c>
      <c r="N466" s="6">
        <v>138.79680785758131</v>
      </c>
      <c r="O466" s="6">
        <v>122.95887047268263</v>
      </c>
      <c r="P466" s="6">
        <v>102.8852056476366</v>
      </c>
      <c r="Q466" s="6">
        <v>89.809699201964406</v>
      </c>
      <c r="R466" s="6">
        <v>90.822590546347442</v>
      </c>
    </row>
    <row r="467" spans="1:18" hidden="1" x14ac:dyDescent="0.4">
      <c r="A467">
        <v>9000</v>
      </c>
      <c r="B467" t="s">
        <v>0</v>
      </c>
      <c r="C467" t="s">
        <v>459</v>
      </c>
      <c r="E467" s="11">
        <v>271135</v>
      </c>
      <c r="F467" s="12">
        <v>325074</v>
      </c>
      <c r="G467" s="12">
        <v>357213</v>
      </c>
      <c r="H467" s="12">
        <v>361944</v>
      </c>
      <c r="I467" s="12">
        <v>355414</v>
      </c>
      <c r="J467" s="12">
        <v>354090</v>
      </c>
      <c r="K467" s="12">
        <v>372146</v>
      </c>
      <c r="L467" s="5">
        <v>100</v>
      </c>
      <c r="M467" s="6">
        <v>119.89377985136555</v>
      </c>
      <c r="N467" s="6">
        <v>131.74728456304055</v>
      </c>
      <c r="O467" s="6">
        <v>133.4921717963376</v>
      </c>
      <c r="P467" s="6">
        <v>131.08377745403581</v>
      </c>
      <c r="Q467" s="6">
        <v>130.5954598262858</v>
      </c>
      <c r="R467" s="6">
        <v>137.25487303372859</v>
      </c>
    </row>
    <row r="468" spans="1:18" hidden="1" x14ac:dyDescent="0.4">
      <c r="A468">
        <v>9201</v>
      </c>
      <c r="B468">
        <v>2</v>
      </c>
      <c r="C468" t="s">
        <v>459</v>
      </c>
      <c r="D468" t="s">
        <v>460</v>
      </c>
      <c r="E468" s="11">
        <v>65625</v>
      </c>
      <c r="F468" s="12">
        <v>81458</v>
      </c>
      <c r="G468" s="12">
        <v>88539</v>
      </c>
      <c r="H468" s="12">
        <v>89755</v>
      </c>
      <c r="I468" s="12">
        <v>90360</v>
      </c>
      <c r="J468" s="12">
        <v>93654</v>
      </c>
      <c r="K468" s="12">
        <v>102067</v>
      </c>
      <c r="L468" s="5">
        <v>100</v>
      </c>
      <c r="M468" s="6">
        <v>124.12647619047618</v>
      </c>
      <c r="N468" s="6">
        <v>134.91657142857144</v>
      </c>
      <c r="O468" s="6">
        <v>136.7695238095238</v>
      </c>
      <c r="P468" s="6">
        <v>137.69142857142859</v>
      </c>
      <c r="Q468" s="6">
        <v>142.71085714285715</v>
      </c>
      <c r="R468" s="6">
        <v>155.53066666666666</v>
      </c>
    </row>
    <row r="469" spans="1:18" hidden="1" x14ac:dyDescent="0.4">
      <c r="A469">
        <v>9202</v>
      </c>
      <c r="B469">
        <v>2</v>
      </c>
      <c r="C469" t="s">
        <v>459</v>
      </c>
      <c r="D469" t="s">
        <v>461</v>
      </c>
      <c r="E469" s="11">
        <v>24103</v>
      </c>
      <c r="F469" s="12">
        <v>28362</v>
      </c>
      <c r="G469" s="12">
        <v>29322</v>
      </c>
      <c r="H469" s="12">
        <v>28070</v>
      </c>
      <c r="I469" s="12">
        <v>26859</v>
      </c>
      <c r="J469" s="12">
        <v>26719</v>
      </c>
      <c r="K469" s="12">
        <v>28148</v>
      </c>
      <c r="L469" s="5">
        <v>100</v>
      </c>
      <c r="M469" s="6">
        <v>117.66999958511389</v>
      </c>
      <c r="N469" s="6">
        <v>121.65290627722689</v>
      </c>
      <c r="O469" s="6">
        <v>116.45853213292952</v>
      </c>
      <c r="P469" s="6">
        <v>111.43426129527445</v>
      </c>
      <c r="Q469" s="6">
        <v>110.85342073600796</v>
      </c>
      <c r="R469" s="6">
        <v>116.78214330166369</v>
      </c>
    </row>
    <row r="470" spans="1:18" hidden="1" x14ac:dyDescent="0.4">
      <c r="A470">
        <v>9203</v>
      </c>
      <c r="B470">
        <v>2</v>
      </c>
      <c r="C470" t="s">
        <v>459</v>
      </c>
      <c r="D470" t="s">
        <v>462</v>
      </c>
      <c r="E470" s="11">
        <v>23861</v>
      </c>
      <c r="F470" s="12">
        <v>28053</v>
      </c>
      <c r="G470" s="12">
        <v>30525</v>
      </c>
      <c r="H470" s="12">
        <v>30331</v>
      </c>
      <c r="I470" s="12">
        <v>28691</v>
      </c>
      <c r="J470" s="12">
        <v>27766</v>
      </c>
      <c r="K470" s="12">
        <v>28713</v>
      </c>
      <c r="L470" s="5">
        <v>100</v>
      </c>
      <c r="M470" s="6">
        <v>117.56841708226813</v>
      </c>
      <c r="N470" s="6">
        <v>127.9284187586438</v>
      </c>
      <c r="O470" s="6">
        <v>127.11537655588619</v>
      </c>
      <c r="P470" s="6">
        <v>120.24223628515149</v>
      </c>
      <c r="Q470" s="6">
        <v>116.36561753488957</v>
      </c>
      <c r="R470" s="6">
        <v>120.33443694731989</v>
      </c>
    </row>
    <row r="471" spans="1:18" hidden="1" x14ac:dyDescent="0.4">
      <c r="A471">
        <v>9204</v>
      </c>
      <c r="B471">
        <v>2</v>
      </c>
      <c r="C471" t="s">
        <v>459</v>
      </c>
      <c r="D471" t="s">
        <v>463</v>
      </c>
      <c r="E471" s="11">
        <v>17575</v>
      </c>
      <c r="F471" s="12">
        <v>20394</v>
      </c>
      <c r="G471" s="12">
        <v>22026</v>
      </c>
      <c r="H471" s="12">
        <v>21977</v>
      </c>
      <c r="I471" s="12">
        <v>21454</v>
      </c>
      <c r="J471" s="12">
        <v>21188</v>
      </c>
      <c r="K471" s="12">
        <v>21916</v>
      </c>
      <c r="L471" s="5">
        <v>100</v>
      </c>
      <c r="M471" s="6">
        <v>116.0398293029872</v>
      </c>
      <c r="N471" s="6">
        <v>125.325746799431</v>
      </c>
      <c r="O471" s="6">
        <v>125.04694167852062</v>
      </c>
      <c r="P471" s="6">
        <v>122.07112375533428</v>
      </c>
      <c r="Q471" s="6">
        <v>120.55761024182077</v>
      </c>
      <c r="R471" s="6">
        <v>124.69985775248932</v>
      </c>
    </row>
    <row r="472" spans="1:18" hidden="1" x14ac:dyDescent="0.4">
      <c r="A472">
        <v>9205</v>
      </c>
      <c r="B472">
        <v>2</v>
      </c>
      <c r="C472" t="s">
        <v>459</v>
      </c>
      <c r="D472" t="s">
        <v>464</v>
      </c>
      <c r="E472" s="11">
        <v>13859</v>
      </c>
      <c r="F472" s="12">
        <v>16173</v>
      </c>
      <c r="G472" s="12">
        <v>17808</v>
      </c>
      <c r="H472" s="12">
        <v>18159</v>
      </c>
      <c r="I472" s="12">
        <v>17815</v>
      </c>
      <c r="J472" s="12">
        <v>17585</v>
      </c>
      <c r="K472" s="12">
        <v>18189</v>
      </c>
      <c r="L472" s="5">
        <v>100</v>
      </c>
      <c r="M472" s="6">
        <v>116.69673136589942</v>
      </c>
      <c r="N472" s="6">
        <v>128.4941193448301</v>
      </c>
      <c r="O472" s="6">
        <v>131.02676960819684</v>
      </c>
      <c r="P472" s="6">
        <v>128.5446280395411</v>
      </c>
      <c r="Q472" s="6">
        <v>126.88505664189336</v>
      </c>
      <c r="R472" s="6">
        <v>131.24323544267261</v>
      </c>
    </row>
    <row r="473" spans="1:18" hidden="1" x14ac:dyDescent="0.4">
      <c r="A473">
        <v>9206</v>
      </c>
      <c r="B473">
        <v>2</v>
      </c>
      <c r="C473" t="s">
        <v>459</v>
      </c>
      <c r="D473" t="s">
        <v>465</v>
      </c>
      <c r="E473" s="11">
        <v>14404</v>
      </c>
      <c r="F473" s="12">
        <v>16148</v>
      </c>
      <c r="G473" s="12">
        <v>16806</v>
      </c>
      <c r="H473" s="12">
        <v>16405</v>
      </c>
      <c r="I473" s="12">
        <v>15575</v>
      </c>
      <c r="J473" s="12">
        <v>14776</v>
      </c>
      <c r="K473" s="12">
        <v>14350</v>
      </c>
      <c r="L473" s="5">
        <v>100</v>
      </c>
      <c r="M473" s="6">
        <v>112.10774784782005</v>
      </c>
      <c r="N473" s="6">
        <v>116.67592335462371</v>
      </c>
      <c r="O473" s="6">
        <v>113.89197445154124</v>
      </c>
      <c r="P473" s="6">
        <v>108.12968619827825</v>
      </c>
      <c r="Q473" s="6">
        <v>102.58261594001665</v>
      </c>
      <c r="R473" s="6">
        <v>99.625104137739513</v>
      </c>
    </row>
    <row r="474" spans="1:18" hidden="1" x14ac:dyDescent="0.4">
      <c r="A474">
        <v>9208</v>
      </c>
      <c r="B474">
        <v>2</v>
      </c>
      <c r="C474" t="s">
        <v>459</v>
      </c>
      <c r="D474" t="s">
        <v>466</v>
      </c>
      <c r="E474" s="11">
        <v>19799</v>
      </c>
      <c r="F474" s="12">
        <v>24299</v>
      </c>
      <c r="G474" s="12">
        <v>27367</v>
      </c>
      <c r="H474" s="12">
        <v>28297</v>
      </c>
      <c r="I474" s="12">
        <v>28504</v>
      </c>
      <c r="J474" s="12">
        <v>29667</v>
      </c>
      <c r="K474" s="12">
        <v>32331</v>
      </c>
      <c r="L474" s="5">
        <v>100</v>
      </c>
      <c r="M474" s="6">
        <v>122.7284206273044</v>
      </c>
      <c r="N474" s="6">
        <v>138.2241527349866</v>
      </c>
      <c r="O474" s="6">
        <v>142.92135966462953</v>
      </c>
      <c r="P474" s="6">
        <v>143.96686701348554</v>
      </c>
      <c r="Q474" s="6">
        <v>149.84090105560887</v>
      </c>
      <c r="R474" s="6">
        <v>163.29612606697307</v>
      </c>
    </row>
    <row r="475" spans="1:18" hidden="1" x14ac:dyDescent="0.4">
      <c r="A475">
        <v>9209</v>
      </c>
      <c r="B475">
        <v>2</v>
      </c>
      <c r="C475" t="s">
        <v>459</v>
      </c>
      <c r="D475" t="s">
        <v>467</v>
      </c>
      <c r="E475" s="11">
        <v>9561</v>
      </c>
      <c r="F475" s="12">
        <v>11802</v>
      </c>
      <c r="G475" s="12">
        <v>13687</v>
      </c>
      <c r="H475" s="12">
        <v>14280</v>
      </c>
      <c r="I475" s="12">
        <v>13938</v>
      </c>
      <c r="J475" s="12">
        <v>13584</v>
      </c>
      <c r="K475" s="12">
        <v>14258</v>
      </c>
      <c r="L475" s="5">
        <v>100</v>
      </c>
      <c r="M475" s="6">
        <v>123.43897081895199</v>
      </c>
      <c r="N475" s="6">
        <v>143.15448174877105</v>
      </c>
      <c r="O475" s="6">
        <v>149.35676184499528</v>
      </c>
      <c r="P475" s="6">
        <v>145.7797301537496</v>
      </c>
      <c r="Q475" s="6">
        <v>142.07718857860056</v>
      </c>
      <c r="R475" s="6">
        <v>149.12666039117246</v>
      </c>
    </row>
    <row r="476" spans="1:18" hidden="1" x14ac:dyDescent="0.4">
      <c r="A476">
        <v>9210</v>
      </c>
      <c r="B476">
        <v>2</v>
      </c>
      <c r="C476" t="s">
        <v>459</v>
      </c>
      <c r="D476" t="s">
        <v>468</v>
      </c>
      <c r="E476" s="11">
        <v>9724</v>
      </c>
      <c r="F476" s="12">
        <v>11428</v>
      </c>
      <c r="G476" s="12">
        <v>13116</v>
      </c>
      <c r="H476" s="12">
        <v>13670</v>
      </c>
      <c r="I476" s="12">
        <v>13315</v>
      </c>
      <c r="J476" s="12">
        <v>12724</v>
      </c>
      <c r="K476" s="12">
        <v>12991</v>
      </c>
      <c r="L476" s="5">
        <v>100</v>
      </c>
      <c r="M476" s="6">
        <v>117.52365281777047</v>
      </c>
      <c r="N476" s="6">
        <v>134.88276429452898</v>
      </c>
      <c r="O476" s="6">
        <v>140.58000822706705</v>
      </c>
      <c r="P476" s="6">
        <v>136.92924722336488</v>
      </c>
      <c r="Q476" s="6">
        <v>130.85150143973675</v>
      </c>
      <c r="R476" s="6">
        <v>133.59728506787329</v>
      </c>
    </row>
    <row r="477" spans="1:18" hidden="1" x14ac:dyDescent="0.4">
      <c r="A477">
        <v>9211</v>
      </c>
      <c r="B477">
        <v>2</v>
      </c>
      <c r="C477" t="s">
        <v>459</v>
      </c>
      <c r="D477" t="s">
        <v>469</v>
      </c>
      <c r="E477" s="11">
        <v>4950</v>
      </c>
      <c r="F477" s="12">
        <v>5950</v>
      </c>
      <c r="G477" s="12">
        <v>6624</v>
      </c>
      <c r="H477" s="12">
        <v>6685</v>
      </c>
      <c r="I477" s="12">
        <v>6441</v>
      </c>
      <c r="J477" s="12">
        <v>6115</v>
      </c>
      <c r="K477" s="12">
        <v>6084</v>
      </c>
      <c r="L477" s="5">
        <v>100</v>
      </c>
      <c r="M477" s="6">
        <v>120.20202020202019</v>
      </c>
      <c r="N477" s="6">
        <v>133.81818181818181</v>
      </c>
      <c r="O477" s="6">
        <v>135.05050505050505</v>
      </c>
      <c r="P477" s="6">
        <v>130.12121212121212</v>
      </c>
      <c r="Q477" s="6">
        <v>123.53535353535354</v>
      </c>
      <c r="R477" s="6">
        <v>122.90909090909091</v>
      </c>
    </row>
    <row r="478" spans="1:18" hidden="1" x14ac:dyDescent="0.4">
      <c r="A478">
        <v>9213</v>
      </c>
      <c r="B478">
        <v>2</v>
      </c>
      <c r="C478" t="s">
        <v>459</v>
      </c>
      <c r="D478" t="s">
        <v>470</v>
      </c>
      <c r="E478" s="11">
        <v>15048</v>
      </c>
      <c r="F478" s="12">
        <v>18572</v>
      </c>
      <c r="G478" s="12">
        <v>21161</v>
      </c>
      <c r="H478" s="12">
        <v>21897</v>
      </c>
      <c r="I478" s="12">
        <v>21638</v>
      </c>
      <c r="J478" s="12">
        <v>21893</v>
      </c>
      <c r="K478" s="12">
        <v>23504</v>
      </c>
      <c r="L478" s="5">
        <v>100</v>
      </c>
      <c r="M478" s="6">
        <v>123.41839447102605</v>
      </c>
      <c r="N478" s="6">
        <v>140.62333864965444</v>
      </c>
      <c r="O478" s="6">
        <v>145.51435406698565</v>
      </c>
      <c r="P478" s="6">
        <v>143.79319510898458</v>
      </c>
      <c r="Q478" s="6">
        <v>145.48777246145667</v>
      </c>
      <c r="R478" s="6">
        <v>156.19351408825094</v>
      </c>
    </row>
    <row r="479" spans="1:18" hidden="1" x14ac:dyDescent="0.4">
      <c r="A479">
        <v>9214</v>
      </c>
      <c r="B479">
        <v>2</v>
      </c>
      <c r="C479" t="s">
        <v>459</v>
      </c>
      <c r="D479" t="s">
        <v>471</v>
      </c>
      <c r="E479" s="11">
        <v>5667</v>
      </c>
      <c r="F479" s="12">
        <v>6698</v>
      </c>
      <c r="G479" s="12">
        <v>7385</v>
      </c>
      <c r="H479" s="12">
        <v>7467</v>
      </c>
      <c r="I479" s="12">
        <v>7417</v>
      </c>
      <c r="J479" s="12">
        <v>7495</v>
      </c>
      <c r="K479" s="12">
        <v>8062</v>
      </c>
      <c r="L479" s="5">
        <v>100</v>
      </c>
      <c r="M479" s="6">
        <v>118.19304746779602</v>
      </c>
      <c r="N479" s="6">
        <v>130.31586377271924</v>
      </c>
      <c r="O479" s="6">
        <v>131.76283748014822</v>
      </c>
      <c r="P479" s="6">
        <v>130.88053643903299</v>
      </c>
      <c r="Q479" s="6">
        <v>132.25692606317276</v>
      </c>
      <c r="R479" s="6">
        <v>142.26221986941945</v>
      </c>
    </row>
    <row r="480" spans="1:18" hidden="1" x14ac:dyDescent="0.4">
      <c r="A480">
        <v>9215</v>
      </c>
      <c r="B480">
        <v>2</v>
      </c>
      <c r="C480" t="s">
        <v>459</v>
      </c>
      <c r="D480" t="s">
        <v>472</v>
      </c>
      <c r="E480" s="11">
        <v>4724</v>
      </c>
      <c r="F480" s="12">
        <v>5286</v>
      </c>
      <c r="G480" s="12">
        <v>5696</v>
      </c>
      <c r="H480" s="12">
        <v>5777</v>
      </c>
      <c r="I480" s="12">
        <v>5515</v>
      </c>
      <c r="J480" s="12">
        <v>5095</v>
      </c>
      <c r="K480" s="12">
        <v>4894</v>
      </c>
      <c r="L480" s="5">
        <v>100</v>
      </c>
      <c r="M480" s="6">
        <v>111.89669771380186</v>
      </c>
      <c r="N480" s="6">
        <v>120.57578323454699</v>
      </c>
      <c r="O480" s="6">
        <v>122.29043183742591</v>
      </c>
      <c r="P480" s="6">
        <v>116.74428450465709</v>
      </c>
      <c r="Q480" s="6">
        <v>107.85351397121083</v>
      </c>
      <c r="R480" s="6">
        <v>103.59864521591871</v>
      </c>
    </row>
    <row r="481" spans="1:18" hidden="1" x14ac:dyDescent="0.4">
      <c r="A481">
        <v>9216</v>
      </c>
      <c r="B481">
        <v>2</v>
      </c>
      <c r="C481" t="s">
        <v>459</v>
      </c>
      <c r="D481" t="s">
        <v>473</v>
      </c>
      <c r="E481" s="11">
        <v>7258</v>
      </c>
      <c r="F481" s="12">
        <v>8750</v>
      </c>
      <c r="G481" s="12">
        <v>9964</v>
      </c>
      <c r="H481" s="12">
        <v>10577</v>
      </c>
      <c r="I481" s="12">
        <v>10955</v>
      </c>
      <c r="J481" s="12">
        <v>11138</v>
      </c>
      <c r="K481" s="12">
        <v>11842</v>
      </c>
      <c r="L481" s="5">
        <v>100</v>
      </c>
      <c r="M481" s="6">
        <v>120.5566271700193</v>
      </c>
      <c r="N481" s="6">
        <v>137.28299807109397</v>
      </c>
      <c r="O481" s="6">
        <v>145.72885092311932</v>
      </c>
      <c r="P481" s="6">
        <v>150.93689721686414</v>
      </c>
      <c r="Q481" s="6">
        <v>153.45825296224857</v>
      </c>
      <c r="R481" s="6">
        <v>163.15789473684211</v>
      </c>
    </row>
    <row r="482" spans="1:18" hidden="1" x14ac:dyDescent="0.4">
      <c r="A482">
        <v>9301</v>
      </c>
      <c r="B482">
        <v>3</v>
      </c>
      <c r="C482" t="s">
        <v>459</v>
      </c>
      <c r="D482" t="s">
        <v>474</v>
      </c>
      <c r="E482" s="11">
        <v>3291</v>
      </c>
      <c r="F482" s="12">
        <v>4065</v>
      </c>
      <c r="G482" s="12">
        <v>4782</v>
      </c>
      <c r="H482" s="12">
        <v>5262</v>
      </c>
      <c r="I482" s="12">
        <v>5375</v>
      </c>
      <c r="J482" s="12">
        <v>5495</v>
      </c>
      <c r="K482" s="12">
        <v>5940</v>
      </c>
      <c r="L482" s="5">
        <v>100</v>
      </c>
      <c r="M482" s="6">
        <v>123.51868732907931</v>
      </c>
      <c r="N482" s="6">
        <v>145.30537830446673</v>
      </c>
      <c r="O482" s="6">
        <v>159.89061075660894</v>
      </c>
      <c r="P482" s="6">
        <v>163.32421756305075</v>
      </c>
      <c r="Q482" s="6">
        <v>166.97052567608631</v>
      </c>
      <c r="R482" s="6">
        <v>180.4922515952598</v>
      </c>
    </row>
    <row r="483" spans="1:18" hidden="1" x14ac:dyDescent="0.4">
      <c r="A483">
        <v>9342</v>
      </c>
      <c r="B483">
        <v>3</v>
      </c>
      <c r="C483" t="s">
        <v>459</v>
      </c>
      <c r="D483" t="s">
        <v>475</v>
      </c>
      <c r="E483" s="11">
        <v>3052</v>
      </c>
      <c r="F483" s="12">
        <v>3742</v>
      </c>
      <c r="G483" s="12">
        <v>4479</v>
      </c>
      <c r="H483" s="12">
        <v>4707</v>
      </c>
      <c r="I483" s="12">
        <v>4638</v>
      </c>
      <c r="J483" s="12">
        <v>4332</v>
      </c>
      <c r="K483" s="12">
        <v>4196</v>
      </c>
      <c r="L483" s="5">
        <v>100</v>
      </c>
      <c r="M483" s="6">
        <v>122.60812581913498</v>
      </c>
      <c r="N483" s="6">
        <v>146.75622542595019</v>
      </c>
      <c r="O483" s="6">
        <v>154.2267365661861</v>
      </c>
      <c r="P483" s="6">
        <v>151.96592398427259</v>
      </c>
      <c r="Q483" s="6">
        <v>141.9397116644823</v>
      </c>
      <c r="R483" s="6">
        <v>137.48361730013104</v>
      </c>
    </row>
    <row r="484" spans="1:18" hidden="1" x14ac:dyDescent="0.4">
      <c r="A484">
        <v>9343</v>
      </c>
      <c r="B484">
        <v>3</v>
      </c>
      <c r="C484" t="s">
        <v>459</v>
      </c>
      <c r="D484" t="s">
        <v>476</v>
      </c>
      <c r="E484" s="11">
        <v>2593</v>
      </c>
      <c r="F484" s="12">
        <v>2779</v>
      </c>
      <c r="G484" s="12">
        <v>2962</v>
      </c>
      <c r="H484" s="12">
        <v>2987</v>
      </c>
      <c r="I484" s="12">
        <v>2749</v>
      </c>
      <c r="J484" s="12">
        <v>2380</v>
      </c>
      <c r="K484" s="12">
        <v>2166</v>
      </c>
      <c r="L484" s="5">
        <v>100</v>
      </c>
      <c r="M484" s="6">
        <v>107.17315850366371</v>
      </c>
      <c r="N484" s="6">
        <v>114.23062090242962</v>
      </c>
      <c r="O484" s="6">
        <v>115.19475510991131</v>
      </c>
      <c r="P484" s="6">
        <v>106.0161974546857</v>
      </c>
      <c r="Q484" s="6">
        <v>91.785576552256074</v>
      </c>
      <c r="R484" s="6">
        <v>83.532587736212889</v>
      </c>
    </row>
    <row r="485" spans="1:18" hidden="1" x14ac:dyDescent="0.4">
      <c r="A485">
        <v>9344</v>
      </c>
      <c r="B485">
        <v>3</v>
      </c>
      <c r="C485" t="s">
        <v>459</v>
      </c>
      <c r="D485" t="s">
        <v>477</v>
      </c>
      <c r="E485" s="11">
        <v>1499</v>
      </c>
      <c r="F485" s="12">
        <v>1813</v>
      </c>
      <c r="G485" s="12">
        <v>2154</v>
      </c>
      <c r="H485" s="12">
        <v>2327</v>
      </c>
      <c r="I485" s="12">
        <v>2376</v>
      </c>
      <c r="J485" s="12">
        <v>2319</v>
      </c>
      <c r="K485" s="12">
        <v>2292</v>
      </c>
      <c r="L485" s="5">
        <v>100</v>
      </c>
      <c r="M485" s="6">
        <v>120.94729819879919</v>
      </c>
      <c r="N485" s="6">
        <v>143.69579719813208</v>
      </c>
      <c r="O485" s="6">
        <v>155.2368245496998</v>
      </c>
      <c r="P485" s="6">
        <v>158.50567044696464</v>
      </c>
      <c r="Q485" s="6">
        <v>154.70313542361572</v>
      </c>
      <c r="R485" s="6">
        <v>152.90193462308207</v>
      </c>
    </row>
    <row r="486" spans="1:18" hidden="1" x14ac:dyDescent="0.4">
      <c r="A486">
        <v>9345</v>
      </c>
      <c r="B486">
        <v>3</v>
      </c>
      <c r="C486" t="s">
        <v>459</v>
      </c>
      <c r="D486" t="s">
        <v>478</v>
      </c>
      <c r="E486" s="11">
        <v>2179</v>
      </c>
      <c r="F486" s="12">
        <v>2583</v>
      </c>
      <c r="G486" s="12">
        <v>2962</v>
      </c>
      <c r="H486" s="12">
        <v>3037</v>
      </c>
      <c r="I486" s="12">
        <v>2858</v>
      </c>
      <c r="J486" s="12">
        <v>2687</v>
      </c>
      <c r="K486" s="12">
        <v>2655</v>
      </c>
      <c r="L486" s="5">
        <v>100</v>
      </c>
      <c r="M486" s="6">
        <v>118.54061496099129</v>
      </c>
      <c r="N486" s="6">
        <v>135.93391463974299</v>
      </c>
      <c r="O486" s="6">
        <v>139.37586048646168</v>
      </c>
      <c r="P486" s="6">
        <v>131.16108306562643</v>
      </c>
      <c r="Q486" s="6">
        <v>123.31344653510786</v>
      </c>
      <c r="R486" s="6">
        <v>121.84488297384122</v>
      </c>
    </row>
    <row r="487" spans="1:18" hidden="1" x14ac:dyDescent="0.4">
      <c r="A487">
        <v>9361</v>
      </c>
      <c r="B487">
        <v>3</v>
      </c>
      <c r="C487" t="s">
        <v>459</v>
      </c>
      <c r="D487" t="s">
        <v>479</v>
      </c>
      <c r="E487" s="11">
        <v>5530</v>
      </c>
      <c r="F487" s="12">
        <v>6773</v>
      </c>
      <c r="G487" s="12">
        <v>7396</v>
      </c>
      <c r="H487" s="12">
        <v>7421</v>
      </c>
      <c r="I487" s="12">
        <v>7136</v>
      </c>
      <c r="J487" s="12">
        <v>6973</v>
      </c>
      <c r="K487" s="12">
        <v>7374</v>
      </c>
      <c r="L487" s="5">
        <v>100</v>
      </c>
      <c r="M487" s="6">
        <v>122.47739602169983</v>
      </c>
      <c r="N487" s="6">
        <v>133.74321880650996</v>
      </c>
      <c r="O487" s="6">
        <v>134.19529837251355</v>
      </c>
      <c r="P487" s="6">
        <v>129.04159132007234</v>
      </c>
      <c r="Q487" s="6">
        <v>126.09403254972875</v>
      </c>
      <c r="R487" s="6">
        <v>133.34538878842676</v>
      </c>
    </row>
    <row r="488" spans="1:18" hidden="1" x14ac:dyDescent="0.4">
      <c r="A488">
        <v>9364</v>
      </c>
      <c r="B488">
        <v>3</v>
      </c>
      <c r="C488" t="s">
        <v>459</v>
      </c>
      <c r="D488" t="s">
        <v>480</v>
      </c>
      <c r="E488" s="11">
        <v>3463</v>
      </c>
      <c r="F488" s="12">
        <v>4471</v>
      </c>
      <c r="G488" s="12">
        <v>5301</v>
      </c>
      <c r="H488" s="12">
        <v>5362</v>
      </c>
      <c r="I488" s="12">
        <v>4913</v>
      </c>
      <c r="J488" s="12">
        <v>4463</v>
      </c>
      <c r="K488" s="12">
        <v>4481</v>
      </c>
      <c r="L488" s="5">
        <v>100</v>
      </c>
      <c r="M488" s="6">
        <v>129.10771007796708</v>
      </c>
      <c r="N488" s="6">
        <v>153.07536817788045</v>
      </c>
      <c r="O488" s="6">
        <v>154.83684666474156</v>
      </c>
      <c r="P488" s="6">
        <v>141.8712099335836</v>
      </c>
      <c r="Q488" s="6">
        <v>128.87669650591974</v>
      </c>
      <c r="R488" s="6">
        <v>129.39647704302629</v>
      </c>
    </row>
    <row r="489" spans="1:18" hidden="1" x14ac:dyDescent="0.4">
      <c r="A489">
        <v>9384</v>
      </c>
      <c r="B489">
        <v>3</v>
      </c>
      <c r="C489" t="s">
        <v>459</v>
      </c>
      <c r="D489" t="s">
        <v>481</v>
      </c>
      <c r="E489" s="11">
        <v>2044</v>
      </c>
      <c r="F489" s="12">
        <v>2252</v>
      </c>
      <c r="G489" s="12">
        <v>2501</v>
      </c>
      <c r="H489" s="12">
        <v>2455</v>
      </c>
      <c r="I489" s="12">
        <v>2280</v>
      </c>
      <c r="J489" s="12">
        <v>2064</v>
      </c>
      <c r="K489" s="12">
        <v>1839</v>
      </c>
      <c r="L489" s="5">
        <v>100</v>
      </c>
      <c r="M489" s="6">
        <v>110.17612524461839</v>
      </c>
      <c r="N489" s="6">
        <v>122.35812133072407</v>
      </c>
      <c r="O489" s="6">
        <v>120.10763209393347</v>
      </c>
      <c r="P489" s="6">
        <v>111.54598825831702</v>
      </c>
      <c r="Q489" s="6">
        <v>100.97847358121331</v>
      </c>
      <c r="R489" s="6">
        <v>89.970645792563602</v>
      </c>
    </row>
    <row r="490" spans="1:18" hidden="1" x14ac:dyDescent="0.4">
      <c r="A490">
        <v>9386</v>
      </c>
      <c r="B490">
        <v>3</v>
      </c>
      <c r="C490" t="s">
        <v>459</v>
      </c>
      <c r="D490" t="s">
        <v>482</v>
      </c>
      <c r="E490" s="11">
        <v>3651</v>
      </c>
      <c r="F490" s="12">
        <v>4241</v>
      </c>
      <c r="G490" s="12">
        <v>4761</v>
      </c>
      <c r="H490" s="12">
        <v>5022</v>
      </c>
      <c r="I490" s="12">
        <v>5103</v>
      </c>
      <c r="J490" s="12">
        <v>5127</v>
      </c>
      <c r="K490" s="12">
        <v>5398</v>
      </c>
      <c r="L490" s="5">
        <v>100</v>
      </c>
      <c r="M490" s="6">
        <v>116.15995617639004</v>
      </c>
      <c r="N490" s="6">
        <v>130.40262941659819</v>
      </c>
      <c r="O490" s="6">
        <v>137.55135579293346</v>
      </c>
      <c r="P490" s="6">
        <v>139.76992604765817</v>
      </c>
      <c r="Q490" s="6">
        <v>140.42728019720624</v>
      </c>
      <c r="R490" s="6">
        <v>147.84990413585319</v>
      </c>
    </row>
    <row r="491" spans="1:18" hidden="1" x14ac:dyDescent="0.4">
      <c r="A491">
        <v>9407</v>
      </c>
      <c r="B491">
        <v>3</v>
      </c>
      <c r="C491" t="s">
        <v>459</v>
      </c>
      <c r="D491" t="s">
        <v>483</v>
      </c>
      <c r="E491" s="11">
        <v>4646</v>
      </c>
      <c r="F491" s="12">
        <v>5681</v>
      </c>
      <c r="G491" s="12">
        <v>6334</v>
      </c>
      <c r="H491" s="12">
        <v>6362</v>
      </c>
      <c r="I491" s="12">
        <v>6053</v>
      </c>
      <c r="J491" s="12">
        <v>5757</v>
      </c>
      <c r="K491" s="12">
        <v>5639</v>
      </c>
      <c r="L491" s="5">
        <v>100</v>
      </c>
      <c r="M491" s="6">
        <v>122.27722772277228</v>
      </c>
      <c r="N491" s="6">
        <v>136.33232888506242</v>
      </c>
      <c r="O491" s="6">
        <v>136.93499784761084</v>
      </c>
      <c r="P491" s="6">
        <v>130.28411536805856</v>
      </c>
      <c r="Q491" s="6">
        <v>123.91304347826086</v>
      </c>
      <c r="R491" s="6">
        <v>121.37322427894964</v>
      </c>
    </row>
    <row r="492" spans="1:18" hidden="1" x14ac:dyDescent="0.4">
      <c r="A492">
        <v>9411</v>
      </c>
      <c r="B492">
        <v>3</v>
      </c>
      <c r="C492" t="s">
        <v>459</v>
      </c>
      <c r="D492" t="s">
        <v>484</v>
      </c>
      <c r="E492" s="11">
        <v>3029</v>
      </c>
      <c r="F492" s="12">
        <v>3301</v>
      </c>
      <c r="G492" s="12">
        <v>3555</v>
      </c>
      <c r="H492" s="12">
        <v>3655</v>
      </c>
      <c r="I492" s="12">
        <v>3456</v>
      </c>
      <c r="J492" s="12">
        <v>3094</v>
      </c>
      <c r="K492" s="12">
        <v>2817</v>
      </c>
      <c r="L492" s="5">
        <v>100</v>
      </c>
      <c r="M492" s="6">
        <v>108.97986134037636</v>
      </c>
      <c r="N492" s="6">
        <v>117.36546715087488</v>
      </c>
      <c r="O492" s="6">
        <v>120.66688676130737</v>
      </c>
      <c r="P492" s="6">
        <v>114.09706173654672</v>
      </c>
      <c r="Q492" s="6">
        <v>102.14592274678111</v>
      </c>
      <c r="R492" s="6">
        <v>93.000990425883131</v>
      </c>
    </row>
    <row r="493" spans="1:18" hidden="1" x14ac:dyDescent="0.4">
      <c r="A493">
        <v>10000</v>
      </c>
      <c r="B493" t="s">
        <v>0</v>
      </c>
      <c r="C493" t="s">
        <v>485</v>
      </c>
      <c r="E493" s="11">
        <v>296030</v>
      </c>
      <c r="F493" s="12">
        <v>346898</v>
      </c>
      <c r="G493" s="12">
        <v>370459</v>
      </c>
      <c r="H493" s="12">
        <v>366876</v>
      </c>
      <c r="I493" s="12">
        <v>360752</v>
      </c>
      <c r="J493" s="12">
        <v>364558</v>
      </c>
      <c r="K493" s="12">
        <v>387664</v>
      </c>
      <c r="L493" s="5">
        <v>100</v>
      </c>
      <c r="M493" s="6">
        <v>117.18339357497551</v>
      </c>
      <c r="N493" s="6">
        <v>125.14238421781576</v>
      </c>
      <c r="O493" s="6">
        <v>123.93203391548153</v>
      </c>
      <c r="P493" s="6">
        <v>121.86332466304091</v>
      </c>
      <c r="Q493" s="6">
        <v>123.14900516839509</v>
      </c>
      <c r="R493" s="6">
        <v>130.95429517278654</v>
      </c>
    </row>
    <row r="494" spans="1:18" hidden="1" x14ac:dyDescent="0.4">
      <c r="A494">
        <v>10201</v>
      </c>
      <c r="B494">
        <v>2</v>
      </c>
      <c r="C494" t="s">
        <v>485</v>
      </c>
      <c r="D494" t="s">
        <v>486</v>
      </c>
      <c r="E494" s="11">
        <v>51788</v>
      </c>
      <c r="F494" s="12">
        <v>60549</v>
      </c>
      <c r="G494" s="12">
        <v>64991</v>
      </c>
      <c r="H494" s="12">
        <v>65157</v>
      </c>
      <c r="I494" s="12">
        <v>64957</v>
      </c>
      <c r="J494" s="12">
        <v>66167</v>
      </c>
      <c r="K494" s="12">
        <v>70201</v>
      </c>
      <c r="L494" s="5">
        <v>100</v>
      </c>
      <c r="M494" s="6">
        <v>116.91704642002007</v>
      </c>
      <c r="N494" s="6">
        <v>125.49432300919132</v>
      </c>
      <c r="O494" s="6">
        <v>125.8148605854638</v>
      </c>
      <c r="P494" s="6">
        <v>125.4286707345331</v>
      </c>
      <c r="Q494" s="6">
        <v>127.76511933266394</v>
      </c>
      <c r="R494" s="6">
        <v>135.5545686259365</v>
      </c>
    </row>
    <row r="495" spans="1:18" hidden="1" x14ac:dyDescent="0.4">
      <c r="A495">
        <v>10202</v>
      </c>
      <c r="B495">
        <v>2</v>
      </c>
      <c r="C495" t="s">
        <v>485</v>
      </c>
      <c r="D495" t="s">
        <v>487</v>
      </c>
      <c r="E495" s="11">
        <v>54615</v>
      </c>
      <c r="F495" s="12">
        <v>64271</v>
      </c>
      <c r="G495" s="12">
        <v>68361</v>
      </c>
      <c r="H495" s="12">
        <v>67985</v>
      </c>
      <c r="I495" s="12">
        <v>68177</v>
      </c>
      <c r="J495" s="12">
        <v>71005</v>
      </c>
      <c r="K495" s="12">
        <v>77846</v>
      </c>
      <c r="L495" s="5">
        <v>100</v>
      </c>
      <c r="M495" s="6">
        <v>117.68012450791907</v>
      </c>
      <c r="N495" s="6">
        <v>125.16890964020872</v>
      </c>
      <c r="O495" s="6">
        <v>124.48045408770486</v>
      </c>
      <c r="P495" s="6">
        <v>124.83200585919619</v>
      </c>
      <c r="Q495" s="6">
        <v>130.01007049345418</v>
      </c>
      <c r="R495" s="6">
        <v>142.53593335164331</v>
      </c>
    </row>
    <row r="496" spans="1:18" hidden="1" x14ac:dyDescent="0.4">
      <c r="A496">
        <v>10203</v>
      </c>
      <c r="B496">
        <v>2</v>
      </c>
      <c r="C496" t="s">
        <v>485</v>
      </c>
      <c r="D496" t="s">
        <v>488</v>
      </c>
      <c r="E496" s="11">
        <v>20705</v>
      </c>
      <c r="F496" s="12">
        <v>23365</v>
      </c>
      <c r="G496" s="12">
        <v>23158</v>
      </c>
      <c r="H496" s="12">
        <v>21794</v>
      </c>
      <c r="I496" s="12">
        <v>20452</v>
      </c>
      <c r="J496" s="12">
        <v>19794</v>
      </c>
      <c r="K496" s="12">
        <v>20195</v>
      </c>
      <c r="L496" s="5">
        <v>100</v>
      </c>
      <c r="M496" s="6">
        <v>112.84713837237381</v>
      </c>
      <c r="N496" s="6">
        <v>111.84737985993722</v>
      </c>
      <c r="O496" s="6">
        <v>105.25959913064477</v>
      </c>
      <c r="P496" s="6">
        <v>98.778072929244146</v>
      </c>
      <c r="Q496" s="6">
        <v>95.600096595025349</v>
      </c>
      <c r="R496" s="6">
        <v>97.53682685341704</v>
      </c>
    </row>
    <row r="497" spans="1:18" hidden="1" x14ac:dyDescent="0.4">
      <c r="A497">
        <v>10204</v>
      </c>
      <c r="B497">
        <v>2</v>
      </c>
      <c r="C497" t="s">
        <v>485</v>
      </c>
      <c r="D497" t="s">
        <v>489</v>
      </c>
      <c r="E497" s="11">
        <v>27008</v>
      </c>
      <c r="F497" s="12">
        <v>31903</v>
      </c>
      <c r="G497" s="12">
        <v>34292</v>
      </c>
      <c r="H497" s="12">
        <v>34576</v>
      </c>
      <c r="I497" s="12">
        <v>35198</v>
      </c>
      <c r="J497" s="12">
        <v>37448</v>
      </c>
      <c r="K497" s="12">
        <v>41708</v>
      </c>
      <c r="L497" s="5">
        <v>100</v>
      </c>
      <c r="M497" s="6">
        <v>118.12425947867298</v>
      </c>
      <c r="N497" s="6">
        <v>126.96978672985782</v>
      </c>
      <c r="O497" s="6">
        <v>128.021327014218</v>
      </c>
      <c r="P497" s="6">
        <v>130.32434834123222</v>
      </c>
      <c r="Q497" s="6">
        <v>138.65521327014218</v>
      </c>
      <c r="R497" s="6">
        <v>154.42831753554503</v>
      </c>
    </row>
    <row r="498" spans="1:18" hidden="1" x14ac:dyDescent="0.4">
      <c r="A498">
        <v>10205</v>
      </c>
      <c r="B498">
        <v>2</v>
      </c>
      <c r="C498" t="s">
        <v>485</v>
      </c>
      <c r="D498" t="s">
        <v>490</v>
      </c>
      <c r="E498" s="11">
        <v>28524</v>
      </c>
      <c r="F498" s="12">
        <v>35331</v>
      </c>
      <c r="G498" s="12">
        <v>37646</v>
      </c>
      <c r="H498" s="12">
        <v>36564</v>
      </c>
      <c r="I498" s="12">
        <v>35785</v>
      </c>
      <c r="J498" s="12">
        <v>37576</v>
      </c>
      <c r="K498" s="12">
        <v>42034</v>
      </c>
      <c r="L498" s="5">
        <v>100</v>
      </c>
      <c r="M498" s="6">
        <v>123.86411442995373</v>
      </c>
      <c r="N498" s="6">
        <v>131.98008694432758</v>
      </c>
      <c r="O498" s="6">
        <v>128.18679007151871</v>
      </c>
      <c r="P498" s="6">
        <v>125.45575655588277</v>
      </c>
      <c r="Q498" s="6">
        <v>131.73467956808304</v>
      </c>
      <c r="R498" s="6">
        <v>147.36362361520122</v>
      </c>
    </row>
    <row r="499" spans="1:18" hidden="1" x14ac:dyDescent="0.4">
      <c r="A499">
        <v>10206</v>
      </c>
      <c r="B499">
        <v>2</v>
      </c>
      <c r="C499" t="s">
        <v>485</v>
      </c>
      <c r="D499" t="s">
        <v>491</v>
      </c>
      <c r="E499" s="11">
        <v>8186</v>
      </c>
      <c r="F499" s="12">
        <v>8892</v>
      </c>
      <c r="G499" s="12">
        <v>9410</v>
      </c>
      <c r="H499" s="12">
        <v>9443</v>
      </c>
      <c r="I499" s="12">
        <v>9167</v>
      </c>
      <c r="J499" s="12">
        <v>8849</v>
      </c>
      <c r="K499" s="12">
        <v>8848</v>
      </c>
      <c r="L499" s="5">
        <v>100</v>
      </c>
      <c r="M499" s="6">
        <v>108.62448082091376</v>
      </c>
      <c r="N499" s="6">
        <v>114.95235768385048</v>
      </c>
      <c r="O499" s="6">
        <v>115.35548497434644</v>
      </c>
      <c r="P499" s="6">
        <v>111.98387490838016</v>
      </c>
      <c r="Q499" s="6">
        <v>108.09919374541902</v>
      </c>
      <c r="R499" s="6">
        <v>108.08697776691913</v>
      </c>
    </row>
    <row r="500" spans="1:18" hidden="1" x14ac:dyDescent="0.4">
      <c r="A500">
        <v>10207</v>
      </c>
      <c r="B500">
        <v>2</v>
      </c>
      <c r="C500" t="s">
        <v>485</v>
      </c>
      <c r="D500" t="s">
        <v>492</v>
      </c>
      <c r="E500" s="11">
        <v>10925</v>
      </c>
      <c r="F500" s="12">
        <v>13049</v>
      </c>
      <c r="G500" s="12">
        <v>13793</v>
      </c>
      <c r="H500" s="12">
        <v>13430</v>
      </c>
      <c r="I500" s="12">
        <v>13121</v>
      </c>
      <c r="J500" s="12">
        <v>13448</v>
      </c>
      <c r="K500" s="12">
        <v>14672</v>
      </c>
      <c r="L500" s="5">
        <v>100</v>
      </c>
      <c r="M500" s="6">
        <v>119.44164759725399</v>
      </c>
      <c r="N500" s="6">
        <v>126.25171624713958</v>
      </c>
      <c r="O500" s="6">
        <v>122.92906178489702</v>
      </c>
      <c r="P500" s="6">
        <v>120.10068649885584</v>
      </c>
      <c r="Q500" s="6">
        <v>123.09382151029749</v>
      </c>
      <c r="R500" s="6">
        <v>134.29748283752861</v>
      </c>
    </row>
    <row r="501" spans="1:18" hidden="1" x14ac:dyDescent="0.4">
      <c r="A501">
        <v>10208</v>
      </c>
      <c r="B501">
        <v>2</v>
      </c>
      <c r="C501" t="s">
        <v>485</v>
      </c>
      <c r="D501" t="s">
        <v>493</v>
      </c>
      <c r="E501" s="11">
        <v>13380</v>
      </c>
      <c r="F501" s="12">
        <v>15026</v>
      </c>
      <c r="G501" s="12">
        <v>16174</v>
      </c>
      <c r="H501" s="12">
        <v>15809</v>
      </c>
      <c r="I501" s="12">
        <v>15072</v>
      </c>
      <c r="J501" s="12">
        <v>14236</v>
      </c>
      <c r="K501" s="12">
        <v>13986</v>
      </c>
      <c r="L501" s="5">
        <v>100</v>
      </c>
      <c r="M501" s="6">
        <v>112.30194319880418</v>
      </c>
      <c r="N501" s="6">
        <v>120.88191330343795</v>
      </c>
      <c r="O501" s="6">
        <v>118.15396113602392</v>
      </c>
      <c r="P501" s="6">
        <v>112.64573991031391</v>
      </c>
      <c r="Q501" s="6">
        <v>106.39760837070253</v>
      </c>
      <c r="R501" s="6">
        <v>104.52914798206278</v>
      </c>
    </row>
    <row r="502" spans="1:18" hidden="1" x14ac:dyDescent="0.4">
      <c r="A502">
        <v>10209</v>
      </c>
      <c r="B502">
        <v>2</v>
      </c>
      <c r="C502" t="s">
        <v>485</v>
      </c>
      <c r="D502" t="s">
        <v>494</v>
      </c>
      <c r="E502" s="11">
        <v>10220</v>
      </c>
      <c r="F502" s="12">
        <v>12315</v>
      </c>
      <c r="G502" s="12">
        <v>13244</v>
      </c>
      <c r="H502" s="12">
        <v>13063</v>
      </c>
      <c r="I502" s="12">
        <v>12553</v>
      </c>
      <c r="J502" s="12">
        <v>12320</v>
      </c>
      <c r="K502" s="12">
        <v>12917</v>
      </c>
      <c r="L502" s="5">
        <v>100</v>
      </c>
      <c r="M502" s="6">
        <v>120.49902152641879</v>
      </c>
      <c r="N502" s="6">
        <v>129.58904109589039</v>
      </c>
      <c r="O502" s="6">
        <v>127.81800391389433</v>
      </c>
      <c r="P502" s="6">
        <v>122.82778864970645</v>
      </c>
      <c r="Q502" s="6">
        <v>120.54794520547945</v>
      </c>
      <c r="R502" s="6">
        <v>126.3894324853229</v>
      </c>
    </row>
    <row r="503" spans="1:18" hidden="1" x14ac:dyDescent="0.4">
      <c r="A503">
        <v>10210</v>
      </c>
      <c r="B503">
        <v>2</v>
      </c>
      <c r="C503" t="s">
        <v>485</v>
      </c>
      <c r="D503" t="s">
        <v>495</v>
      </c>
      <c r="E503" s="11">
        <v>8513</v>
      </c>
      <c r="F503" s="12">
        <v>9741</v>
      </c>
      <c r="G503" s="12">
        <v>10522</v>
      </c>
      <c r="H503" s="12">
        <v>10581</v>
      </c>
      <c r="I503" s="12">
        <v>10243</v>
      </c>
      <c r="J503" s="12">
        <v>9879</v>
      </c>
      <c r="K503" s="12">
        <v>10091</v>
      </c>
      <c r="L503" s="5">
        <v>100</v>
      </c>
      <c r="M503" s="6">
        <v>114.42499706331492</v>
      </c>
      <c r="N503" s="6">
        <v>123.59920122166099</v>
      </c>
      <c r="O503" s="6">
        <v>124.29225889815577</v>
      </c>
      <c r="P503" s="6">
        <v>120.32186068366029</v>
      </c>
      <c r="Q503" s="6">
        <v>116.04604722189593</v>
      </c>
      <c r="R503" s="6">
        <v>118.53635616116527</v>
      </c>
    </row>
    <row r="504" spans="1:18" hidden="1" x14ac:dyDescent="0.4">
      <c r="A504">
        <v>10211</v>
      </c>
      <c r="B504">
        <v>2</v>
      </c>
      <c r="C504" t="s">
        <v>485</v>
      </c>
      <c r="D504" t="s">
        <v>496</v>
      </c>
      <c r="E504" s="11">
        <v>10088</v>
      </c>
      <c r="F504" s="12">
        <v>11541</v>
      </c>
      <c r="G504" s="12">
        <v>12319</v>
      </c>
      <c r="H504" s="12">
        <v>12055</v>
      </c>
      <c r="I504" s="12">
        <v>11686</v>
      </c>
      <c r="J504" s="12">
        <v>11363</v>
      </c>
      <c r="K504" s="12">
        <v>11569</v>
      </c>
      <c r="L504" s="5">
        <v>100</v>
      </c>
      <c r="M504" s="6">
        <v>114.40325138778746</v>
      </c>
      <c r="N504" s="6">
        <v>122.11538461538463</v>
      </c>
      <c r="O504" s="6">
        <v>119.49841395717684</v>
      </c>
      <c r="P504" s="6">
        <v>115.84060269627281</v>
      </c>
      <c r="Q504" s="6">
        <v>112.63877874702617</v>
      </c>
      <c r="R504" s="6">
        <v>114.68080888183979</v>
      </c>
    </row>
    <row r="505" spans="1:18" hidden="1" x14ac:dyDescent="0.4">
      <c r="A505">
        <v>10212</v>
      </c>
      <c r="B505">
        <v>2</v>
      </c>
      <c r="C505" t="s">
        <v>485</v>
      </c>
      <c r="D505" t="s">
        <v>497</v>
      </c>
      <c r="E505" s="11">
        <v>7334</v>
      </c>
      <c r="F505" s="12">
        <v>8862</v>
      </c>
      <c r="G505" s="12">
        <v>9585</v>
      </c>
      <c r="H505" s="12">
        <v>9357</v>
      </c>
      <c r="I505" s="12">
        <v>9006</v>
      </c>
      <c r="J505" s="12">
        <v>8982</v>
      </c>
      <c r="K505" s="12">
        <v>9713</v>
      </c>
      <c r="L505" s="5">
        <v>100</v>
      </c>
      <c r="M505" s="6">
        <v>120.8344695936733</v>
      </c>
      <c r="N505" s="6">
        <v>130.69266430324515</v>
      </c>
      <c r="O505" s="6">
        <v>127.58385601308973</v>
      </c>
      <c r="P505" s="6">
        <v>122.79792746113989</v>
      </c>
      <c r="Q505" s="6">
        <v>122.47068448322879</v>
      </c>
      <c r="R505" s="6">
        <v>132.4379601854377</v>
      </c>
    </row>
    <row r="506" spans="1:18" hidden="1" x14ac:dyDescent="0.4">
      <c r="A506">
        <v>10344</v>
      </c>
      <c r="B506">
        <v>3</v>
      </c>
      <c r="C506" t="s">
        <v>485</v>
      </c>
      <c r="D506" t="s">
        <v>498</v>
      </c>
      <c r="E506" s="11">
        <v>1774</v>
      </c>
      <c r="F506" s="12">
        <v>2227</v>
      </c>
      <c r="G506" s="12">
        <v>2519</v>
      </c>
      <c r="H506" s="12">
        <v>2607</v>
      </c>
      <c r="I506" s="12">
        <v>2587</v>
      </c>
      <c r="J506" s="12">
        <v>2639</v>
      </c>
      <c r="K506" s="12">
        <v>2796</v>
      </c>
      <c r="L506" s="5">
        <v>100</v>
      </c>
      <c r="M506" s="6">
        <v>125.53551296505073</v>
      </c>
      <c r="N506" s="6">
        <v>141.99549041713641</v>
      </c>
      <c r="O506" s="6">
        <v>146.95603156708003</v>
      </c>
      <c r="P506" s="6">
        <v>145.82863585118378</v>
      </c>
      <c r="Q506" s="6">
        <v>148.75986471251409</v>
      </c>
      <c r="R506" s="6">
        <v>157.60992108229991</v>
      </c>
    </row>
    <row r="507" spans="1:18" hidden="1" x14ac:dyDescent="0.4">
      <c r="A507">
        <v>10345</v>
      </c>
      <c r="B507">
        <v>3</v>
      </c>
      <c r="C507" t="s">
        <v>485</v>
      </c>
      <c r="D507" t="s">
        <v>499</v>
      </c>
      <c r="E507" s="11">
        <v>2476</v>
      </c>
      <c r="F507" s="12">
        <v>3020</v>
      </c>
      <c r="G507" s="12">
        <v>3453</v>
      </c>
      <c r="H507" s="12">
        <v>3580</v>
      </c>
      <c r="I507" s="12">
        <v>3662</v>
      </c>
      <c r="J507" s="12">
        <v>3837</v>
      </c>
      <c r="K507" s="12">
        <v>4286</v>
      </c>
      <c r="L507" s="5">
        <v>100</v>
      </c>
      <c r="M507" s="6">
        <v>121.97092084006462</v>
      </c>
      <c r="N507" s="6">
        <v>139.45880452342487</v>
      </c>
      <c r="O507" s="6">
        <v>144.5880452342488</v>
      </c>
      <c r="P507" s="6">
        <v>147.89983844911148</v>
      </c>
      <c r="Q507" s="6">
        <v>154.96768982229403</v>
      </c>
      <c r="R507" s="6">
        <v>173.10177705977384</v>
      </c>
    </row>
    <row r="508" spans="1:18" hidden="1" x14ac:dyDescent="0.4">
      <c r="A508">
        <v>10366</v>
      </c>
      <c r="B508">
        <v>3</v>
      </c>
      <c r="C508" t="s">
        <v>485</v>
      </c>
      <c r="D508" t="s">
        <v>500</v>
      </c>
      <c r="E508" s="11">
        <v>315</v>
      </c>
      <c r="F508" s="12">
        <v>287</v>
      </c>
      <c r="G508" s="12">
        <v>260</v>
      </c>
      <c r="H508" s="12">
        <v>230</v>
      </c>
      <c r="I508" s="12">
        <v>195</v>
      </c>
      <c r="J508" s="12">
        <v>157</v>
      </c>
      <c r="K508" s="12">
        <v>150</v>
      </c>
      <c r="L508" s="5">
        <v>100</v>
      </c>
      <c r="M508" s="6">
        <v>91.111111111111114</v>
      </c>
      <c r="N508" s="6">
        <v>82.539682539682531</v>
      </c>
      <c r="O508" s="6">
        <v>73.015873015873012</v>
      </c>
      <c r="P508" s="6">
        <v>61.904761904761905</v>
      </c>
      <c r="Q508" s="6">
        <v>49.841269841269842</v>
      </c>
      <c r="R508" s="6">
        <v>47.619047619047613</v>
      </c>
    </row>
    <row r="509" spans="1:18" hidden="1" x14ac:dyDescent="0.4">
      <c r="A509">
        <v>10367</v>
      </c>
      <c r="B509">
        <v>3</v>
      </c>
      <c r="C509" t="s">
        <v>485</v>
      </c>
      <c r="D509" t="s">
        <v>501</v>
      </c>
      <c r="E509" s="11">
        <v>610</v>
      </c>
      <c r="F509" s="12">
        <v>552</v>
      </c>
      <c r="G509" s="12">
        <v>533</v>
      </c>
      <c r="H509" s="12">
        <v>471</v>
      </c>
      <c r="I509" s="12">
        <v>379</v>
      </c>
      <c r="J509" s="12">
        <v>302</v>
      </c>
      <c r="K509" s="12">
        <v>238</v>
      </c>
      <c r="L509" s="5">
        <v>100</v>
      </c>
      <c r="M509" s="6">
        <v>90.491803278688522</v>
      </c>
      <c r="N509" s="6">
        <v>87.377049180327873</v>
      </c>
      <c r="O509" s="6">
        <v>77.213114754098356</v>
      </c>
      <c r="P509" s="6">
        <v>62.131147540983612</v>
      </c>
      <c r="Q509" s="6">
        <v>49.508196721311478</v>
      </c>
      <c r="R509" s="6">
        <v>39.016393442622949</v>
      </c>
    </row>
    <row r="510" spans="1:18" hidden="1" x14ac:dyDescent="0.4">
      <c r="A510">
        <v>10382</v>
      </c>
      <c r="B510">
        <v>3</v>
      </c>
      <c r="C510" t="s">
        <v>485</v>
      </c>
      <c r="D510" t="s">
        <v>502</v>
      </c>
      <c r="E510" s="11">
        <v>1914</v>
      </c>
      <c r="F510" s="12">
        <v>1902</v>
      </c>
      <c r="G510" s="12">
        <v>1858</v>
      </c>
      <c r="H510" s="12">
        <v>1760</v>
      </c>
      <c r="I510" s="12">
        <v>1576</v>
      </c>
      <c r="J510" s="12">
        <v>1357</v>
      </c>
      <c r="K510" s="12">
        <v>1127</v>
      </c>
      <c r="L510" s="5">
        <v>100</v>
      </c>
      <c r="M510" s="6">
        <v>99.373040752351088</v>
      </c>
      <c r="N510" s="6">
        <v>97.074190177638457</v>
      </c>
      <c r="O510" s="6">
        <v>91.954022988505741</v>
      </c>
      <c r="P510" s="6">
        <v>82.340647857889238</v>
      </c>
      <c r="Q510" s="6">
        <v>70.898641588296769</v>
      </c>
      <c r="R510" s="6">
        <v>58.881922675026118</v>
      </c>
    </row>
    <row r="511" spans="1:18" hidden="1" x14ac:dyDescent="0.4">
      <c r="A511">
        <v>10383</v>
      </c>
      <c r="B511">
        <v>3</v>
      </c>
      <c r="C511" t="s">
        <v>485</v>
      </c>
      <c r="D511" t="s">
        <v>503</v>
      </c>
      <c r="E511" s="11">
        <v>703</v>
      </c>
      <c r="F511" s="12">
        <v>586</v>
      </c>
      <c r="G511" s="12">
        <v>501</v>
      </c>
      <c r="H511" s="12">
        <v>427</v>
      </c>
      <c r="I511" s="12">
        <v>342</v>
      </c>
      <c r="J511" s="12">
        <v>285</v>
      </c>
      <c r="K511" s="12">
        <v>224</v>
      </c>
      <c r="L511" s="5">
        <v>100</v>
      </c>
      <c r="M511" s="6">
        <v>83.357041251778099</v>
      </c>
      <c r="N511" s="6">
        <v>71.266002844950222</v>
      </c>
      <c r="O511" s="6">
        <v>60.73968705547653</v>
      </c>
      <c r="P511" s="6">
        <v>48.648648648648653</v>
      </c>
      <c r="Q511" s="6">
        <v>40.54054054054054</v>
      </c>
      <c r="R511" s="6">
        <v>31.863442389758177</v>
      </c>
    </row>
    <row r="512" spans="1:18" hidden="1" x14ac:dyDescent="0.4">
      <c r="A512">
        <v>10384</v>
      </c>
      <c r="B512">
        <v>3</v>
      </c>
      <c r="C512" t="s">
        <v>485</v>
      </c>
      <c r="D512" t="s">
        <v>504</v>
      </c>
      <c r="E512" s="11">
        <v>2065</v>
      </c>
      <c r="F512" s="12">
        <v>2380</v>
      </c>
      <c r="G512" s="12">
        <v>2753</v>
      </c>
      <c r="H512" s="12">
        <v>2831</v>
      </c>
      <c r="I512" s="12">
        <v>2739</v>
      </c>
      <c r="J512" s="12">
        <v>2548</v>
      </c>
      <c r="K512" s="12">
        <v>2535</v>
      </c>
      <c r="L512" s="5">
        <v>100</v>
      </c>
      <c r="M512" s="6">
        <v>115.2542372881356</v>
      </c>
      <c r="N512" s="6">
        <v>133.31719128329297</v>
      </c>
      <c r="O512" s="6">
        <v>137.09443099273608</v>
      </c>
      <c r="P512" s="6">
        <v>132.63922518159805</v>
      </c>
      <c r="Q512" s="6">
        <v>123.38983050847459</v>
      </c>
      <c r="R512" s="6">
        <v>122.76029055690071</v>
      </c>
    </row>
    <row r="513" spans="1:18" hidden="1" x14ac:dyDescent="0.4">
      <c r="A513">
        <v>10421</v>
      </c>
      <c r="B513">
        <v>3</v>
      </c>
      <c r="C513" t="s">
        <v>485</v>
      </c>
      <c r="D513" t="s">
        <v>505</v>
      </c>
      <c r="E513" s="11">
        <v>3513</v>
      </c>
      <c r="F513" s="12">
        <v>3690</v>
      </c>
      <c r="G513" s="12">
        <v>3769</v>
      </c>
      <c r="H513" s="12">
        <v>3625</v>
      </c>
      <c r="I513" s="12">
        <v>3427</v>
      </c>
      <c r="J513" s="12">
        <v>3238</v>
      </c>
      <c r="K513" s="12">
        <v>3106</v>
      </c>
      <c r="L513" s="5">
        <v>100</v>
      </c>
      <c r="M513" s="6">
        <v>105.03842869342441</v>
      </c>
      <c r="N513" s="6">
        <v>107.28721890122404</v>
      </c>
      <c r="O513" s="6">
        <v>103.18815826928551</v>
      </c>
      <c r="P513" s="6">
        <v>97.551949900370047</v>
      </c>
      <c r="Q513" s="6">
        <v>92.171932820950758</v>
      </c>
      <c r="R513" s="6">
        <v>88.414460575007112</v>
      </c>
    </row>
    <row r="514" spans="1:18" hidden="1" x14ac:dyDescent="0.4">
      <c r="A514">
        <v>10424</v>
      </c>
      <c r="B514">
        <v>3</v>
      </c>
      <c r="C514" t="s">
        <v>485</v>
      </c>
      <c r="D514" t="s">
        <v>506</v>
      </c>
      <c r="E514" s="11">
        <v>1040</v>
      </c>
      <c r="F514" s="12">
        <v>1158</v>
      </c>
      <c r="G514" s="12">
        <v>1222</v>
      </c>
      <c r="H514" s="12">
        <v>1180</v>
      </c>
      <c r="I514" s="12">
        <v>1129</v>
      </c>
      <c r="J514" s="12">
        <v>1040</v>
      </c>
      <c r="K514" s="12">
        <v>1018</v>
      </c>
      <c r="L514" s="5">
        <v>100</v>
      </c>
      <c r="M514" s="6">
        <v>111.34615384615385</v>
      </c>
      <c r="N514" s="6">
        <v>117.5</v>
      </c>
      <c r="O514" s="6">
        <v>113.46153846153845</v>
      </c>
      <c r="P514" s="6">
        <v>108.55769230769229</v>
      </c>
      <c r="Q514" s="6">
        <v>100</v>
      </c>
      <c r="R514" s="6">
        <v>97.884615384615387</v>
      </c>
    </row>
    <row r="515" spans="1:18" hidden="1" x14ac:dyDescent="0.4">
      <c r="A515">
        <v>10425</v>
      </c>
      <c r="B515">
        <v>3</v>
      </c>
      <c r="C515" t="s">
        <v>485</v>
      </c>
      <c r="D515" t="s">
        <v>507</v>
      </c>
      <c r="E515" s="11">
        <v>1685</v>
      </c>
      <c r="F515" s="12">
        <v>1800</v>
      </c>
      <c r="G515" s="12">
        <v>1939</v>
      </c>
      <c r="H515" s="12">
        <v>1930</v>
      </c>
      <c r="I515" s="12">
        <v>1916</v>
      </c>
      <c r="J515" s="12">
        <v>1781</v>
      </c>
      <c r="K515" s="12">
        <v>1693</v>
      </c>
      <c r="L515" s="5">
        <v>100</v>
      </c>
      <c r="M515" s="6">
        <v>106.82492581602374</v>
      </c>
      <c r="N515" s="6">
        <v>115.07418397626112</v>
      </c>
      <c r="O515" s="6">
        <v>114.54005934718101</v>
      </c>
      <c r="P515" s="6">
        <v>113.70919881305639</v>
      </c>
      <c r="Q515" s="6">
        <v>105.69732937685461</v>
      </c>
      <c r="R515" s="6">
        <v>100.47477744807121</v>
      </c>
    </row>
    <row r="516" spans="1:18" hidden="1" x14ac:dyDescent="0.4">
      <c r="A516">
        <v>10426</v>
      </c>
      <c r="B516">
        <v>3</v>
      </c>
      <c r="C516" t="s">
        <v>485</v>
      </c>
      <c r="D516" t="s">
        <v>508</v>
      </c>
      <c r="E516" s="11">
        <v>1324</v>
      </c>
      <c r="F516" s="12">
        <v>1473</v>
      </c>
      <c r="G516" s="12">
        <v>1488</v>
      </c>
      <c r="H516" s="12">
        <v>1346</v>
      </c>
      <c r="I516" s="12">
        <v>1202</v>
      </c>
      <c r="J516" s="12">
        <v>1128</v>
      </c>
      <c r="K516" s="12">
        <v>1140</v>
      </c>
      <c r="L516" s="5">
        <v>100</v>
      </c>
      <c r="M516" s="6">
        <v>111.25377643504532</v>
      </c>
      <c r="N516" s="6">
        <v>112.38670694864048</v>
      </c>
      <c r="O516" s="6">
        <v>101.66163141993958</v>
      </c>
      <c r="P516" s="6">
        <v>90.78549848942599</v>
      </c>
      <c r="Q516" s="6">
        <v>85.196374622356501</v>
      </c>
      <c r="R516" s="6">
        <v>86.102719033232631</v>
      </c>
    </row>
    <row r="517" spans="1:18" hidden="1" x14ac:dyDescent="0.4">
      <c r="A517">
        <v>10428</v>
      </c>
      <c r="B517">
        <v>3</v>
      </c>
      <c r="C517" t="s">
        <v>485</v>
      </c>
      <c r="D517" t="s">
        <v>509</v>
      </c>
      <c r="E517" s="11">
        <v>707</v>
      </c>
      <c r="F517" s="12">
        <v>730</v>
      </c>
      <c r="G517" s="12">
        <v>792</v>
      </c>
      <c r="H517" s="12">
        <v>805</v>
      </c>
      <c r="I517" s="12">
        <v>821</v>
      </c>
      <c r="J517" s="12">
        <v>789</v>
      </c>
      <c r="K517" s="12">
        <v>765</v>
      </c>
      <c r="L517" s="5">
        <v>100</v>
      </c>
      <c r="M517" s="6">
        <v>103.25318246110325</v>
      </c>
      <c r="N517" s="6">
        <v>112.02263083451203</v>
      </c>
      <c r="O517" s="6">
        <v>113.86138613861385</v>
      </c>
      <c r="P517" s="6">
        <v>116.12446958981613</v>
      </c>
      <c r="Q517" s="6">
        <v>111.5983026874116</v>
      </c>
      <c r="R517" s="6">
        <v>108.2036775106082</v>
      </c>
    </row>
    <row r="518" spans="1:18" hidden="1" x14ac:dyDescent="0.4">
      <c r="A518">
        <v>10429</v>
      </c>
      <c r="B518">
        <v>3</v>
      </c>
      <c r="C518" t="s">
        <v>485</v>
      </c>
      <c r="D518" t="s">
        <v>510</v>
      </c>
      <c r="E518" s="11">
        <v>2720</v>
      </c>
      <c r="F518" s="12">
        <v>2901</v>
      </c>
      <c r="G518" s="12">
        <v>3116</v>
      </c>
      <c r="H518" s="12">
        <v>3076</v>
      </c>
      <c r="I518" s="12">
        <v>2861</v>
      </c>
      <c r="J518" s="12">
        <v>2560</v>
      </c>
      <c r="K518" s="12">
        <v>2322</v>
      </c>
      <c r="L518" s="5">
        <v>100</v>
      </c>
      <c r="M518" s="6">
        <v>106.6544117647059</v>
      </c>
      <c r="N518" s="6">
        <v>114.55882352941175</v>
      </c>
      <c r="O518" s="6">
        <v>113.08823529411765</v>
      </c>
      <c r="P518" s="6">
        <v>105.18382352941175</v>
      </c>
      <c r="Q518" s="6">
        <v>94.117647058823522</v>
      </c>
      <c r="R518" s="6">
        <v>85.367647058823522</v>
      </c>
    </row>
    <row r="519" spans="1:18" hidden="1" x14ac:dyDescent="0.4">
      <c r="A519">
        <v>10443</v>
      </c>
      <c r="B519">
        <v>3</v>
      </c>
      <c r="C519" t="s">
        <v>485</v>
      </c>
      <c r="D519" t="s">
        <v>511</v>
      </c>
      <c r="E519" s="11">
        <v>828</v>
      </c>
      <c r="F519" s="12">
        <v>897</v>
      </c>
      <c r="G519" s="12">
        <v>974</v>
      </c>
      <c r="H519" s="12">
        <v>975</v>
      </c>
      <c r="I519" s="12">
        <v>947</v>
      </c>
      <c r="J519" s="12">
        <v>844</v>
      </c>
      <c r="K519" s="12">
        <v>755</v>
      </c>
      <c r="L519" s="5">
        <v>100</v>
      </c>
      <c r="M519" s="6">
        <v>108.33333333333333</v>
      </c>
      <c r="N519" s="6">
        <v>117.63285024154588</v>
      </c>
      <c r="O519" s="6">
        <v>117.75362318840578</v>
      </c>
      <c r="P519" s="6">
        <v>114.3719806763285</v>
      </c>
      <c r="Q519" s="6">
        <v>101.93236714975846</v>
      </c>
      <c r="R519" s="6">
        <v>91.183574879227052</v>
      </c>
    </row>
    <row r="520" spans="1:18" hidden="1" x14ac:dyDescent="0.4">
      <c r="A520">
        <v>10444</v>
      </c>
      <c r="B520">
        <v>3</v>
      </c>
      <c r="C520" t="s">
        <v>485</v>
      </c>
      <c r="D520" t="s">
        <v>512</v>
      </c>
      <c r="E520" s="11">
        <v>978</v>
      </c>
      <c r="F520" s="12">
        <v>958</v>
      </c>
      <c r="G520" s="12">
        <v>993</v>
      </c>
      <c r="H520" s="12">
        <v>1017</v>
      </c>
      <c r="I520" s="12">
        <v>942</v>
      </c>
      <c r="J520" s="12">
        <v>869</v>
      </c>
      <c r="K520" s="12">
        <v>841</v>
      </c>
      <c r="L520" s="5">
        <v>100</v>
      </c>
      <c r="M520" s="6">
        <v>97.955010224948879</v>
      </c>
      <c r="N520" s="6">
        <v>101.53374233128834</v>
      </c>
      <c r="O520" s="6">
        <v>103.98773006134969</v>
      </c>
      <c r="P520" s="6">
        <v>96.319018404907979</v>
      </c>
      <c r="Q520" s="6">
        <v>88.854805725971374</v>
      </c>
      <c r="R520" s="6">
        <v>85.991820040899796</v>
      </c>
    </row>
    <row r="521" spans="1:18" hidden="1" x14ac:dyDescent="0.4">
      <c r="A521">
        <v>10448</v>
      </c>
      <c r="B521">
        <v>3</v>
      </c>
      <c r="C521" t="s">
        <v>485</v>
      </c>
      <c r="D521" t="s">
        <v>397</v>
      </c>
      <c r="E521" s="11">
        <v>1071</v>
      </c>
      <c r="F521" s="12">
        <v>1197</v>
      </c>
      <c r="G521" s="12">
        <v>1408</v>
      </c>
      <c r="H521" s="12">
        <v>1443</v>
      </c>
      <c r="I521" s="12">
        <v>1395</v>
      </c>
      <c r="J521" s="12">
        <v>1288</v>
      </c>
      <c r="K521" s="12">
        <v>1225</v>
      </c>
      <c r="L521" s="5">
        <v>100</v>
      </c>
      <c r="M521" s="6">
        <v>111.76470588235294</v>
      </c>
      <c r="N521" s="6">
        <v>131.46591970121381</v>
      </c>
      <c r="O521" s="6">
        <v>134.73389355742299</v>
      </c>
      <c r="P521" s="6">
        <v>130.25210084033614</v>
      </c>
      <c r="Q521" s="6">
        <v>120.26143790849673</v>
      </c>
      <c r="R521" s="6">
        <v>114.37908496732025</v>
      </c>
    </row>
    <row r="522" spans="1:18" hidden="1" x14ac:dyDescent="0.4">
      <c r="A522">
        <v>10449</v>
      </c>
      <c r="B522">
        <v>3</v>
      </c>
      <c r="C522" t="s">
        <v>485</v>
      </c>
      <c r="D522" t="s">
        <v>513</v>
      </c>
      <c r="E522" s="11">
        <v>3704</v>
      </c>
      <c r="F522" s="12">
        <v>3931</v>
      </c>
      <c r="G522" s="12">
        <v>4026</v>
      </c>
      <c r="H522" s="12">
        <v>3958</v>
      </c>
      <c r="I522" s="12">
        <v>3710</v>
      </c>
      <c r="J522" s="12">
        <v>3307</v>
      </c>
      <c r="K522" s="12">
        <v>3027</v>
      </c>
      <c r="L522" s="5">
        <v>100</v>
      </c>
      <c r="M522" s="6">
        <v>106.12850971922245</v>
      </c>
      <c r="N522" s="6">
        <v>108.69330453563715</v>
      </c>
      <c r="O522" s="6">
        <v>106.85745140388769</v>
      </c>
      <c r="P522" s="6">
        <v>100.16198704103671</v>
      </c>
      <c r="Q522" s="6">
        <v>89.281857451403894</v>
      </c>
      <c r="R522" s="6">
        <v>81.722462203023767</v>
      </c>
    </row>
    <row r="523" spans="1:18" hidden="1" x14ac:dyDescent="0.4">
      <c r="A523">
        <v>10464</v>
      </c>
      <c r="B523">
        <v>3</v>
      </c>
      <c r="C523" t="s">
        <v>485</v>
      </c>
      <c r="D523" t="s">
        <v>514</v>
      </c>
      <c r="E523" s="11">
        <v>4132</v>
      </c>
      <c r="F523" s="12">
        <v>5539</v>
      </c>
      <c r="G523" s="12">
        <v>6555</v>
      </c>
      <c r="H523" s="12">
        <v>7040</v>
      </c>
      <c r="I523" s="12">
        <v>7395</v>
      </c>
      <c r="J523" s="12">
        <v>7492</v>
      </c>
      <c r="K523" s="12">
        <v>7634</v>
      </c>
      <c r="L523" s="5">
        <v>100</v>
      </c>
      <c r="M523" s="6">
        <v>134.0513068731849</v>
      </c>
      <c r="N523" s="6">
        <v>158.63988383349468</v>
      </c>
      <c r="O523" s="6">
        <v>170.37754114230395</v>
      </c>
      <c r="P523" s="6">
        <v>178.96902226524685</v>
      </c>
      <c r="Q523" s="6">
        <v>181.31655372700871</v>
      </c>
      <c r="R523" s="6">
        <v>184.75314617618585</v>
      </c>
    </row>
    <row r="524" spans="1:18" hidden="1" x14ac:dyDescent="0.4">
      <c r="A524">
        <v>10521</v>
      </c>
      <c r="B524">
        <v>3</v>
      </c>
      <c r="C524" t="s">
        <v>485</v>
      </c>
      <c r="D524" t="s">
        <v>515</v>
      </c>
      <c r="E524" s="11">
        <v>2071</v>
      </c>
      <c r="F524" s="12">
        <v>2623</v>
      </c>
      <c r="G524" s="12">
        <v>3036</v>
      </c>
      <c r="H524" s="12">
        <v>3034</v>
      </c>
      <c r="I524" s="12">
        <v>2831</v>
      </c>
      <c r="J524" s="12">
        <v>2687</v>
      </c>
      <c r="K524" s="12">
        <v>2714</v>
      </c>
      <c r="L524" s="5">
        <v>100</v>
      </c>
      <c r="M524" s="6">
        <v>126.65379043940126</v>
      </c>
      <c r="N524" s="6">
        <v>146.5958474167069</v>
      </c>
      <c r="O524" s="6">
        <v>146.49927571221633</v>
      </c>
      <c r="P524" s="6">
        <v>136.69724770642202</v>
      </c>
      <c r="Q524" s="6">
        <v>129.74408498309995</v>
      </c>
      <c r="R524" s="6">
        <v>131.04780299372283</v>
      </c>
    </row>
    <row r="525" spans="1:18" hidden="1" x14ac:dyDescent="0.4">
      <c r="A525">
        <v>10522</v>
      </c>
      <c r="B525">
        <v>3</v>
      </c>
      <c r="C525" t="s">
        <v>485</v>
      </c>
      <c r="D525" t="s">
        <v>516</v>
      </c>
      <c r="E525" s="11">
        <v>1517</v>
      </c>
      <c r="F525" s="12">
        <v>1806</v>
      </c>
      <c r="G525" s="12">
        <v>2093</v>
      </c>
      <c r="H525" s="12">
        <v>2113</v>
      </c>
      <c r="I525" s="12">
        <v>2008</v>
      </c>
      <c r="J525" s="12">
        <v>1924</v>
      </c>
      <c r="K525" s="12">
        <v>2000</v>
      </c>
      <c r="L525" s="5">
        <v>100</v>
      </c>
      <c r="M525" s="6">
        <v>119.05075807514831</v>
      </c>
      <c r="N525" s="6">
        <v>137.96967699406724</v>
      </c>
      <c r="O525" s="6">
        <v>139.28806855636125</v>
      </c>
      <c r="P525" s="6">
        <v>132.36651285431773</v>
      </c>
      <c r="Q525" s="6">
        <v>126.82926829268293</v>
      </c>
      <c r="R525" s="6">
        <v>131.83915622940012</v>
      </c>
    </row>
    <row r="526" spans="1:18" hidden="1" x14ac:dyDescent="0.4">
      <c r="A526">
        <v>10523</v>
      </c>
      <c r="B526">
        <v>3</v>
      </c>
      <c r="C526" t="s">
        <v>485</v>
      </c>
      <c r="D526" t="s">
        <v>517</v>
      </c>
      <c r="E526" s="11">
        <v>1512</v>
      </c>
      <c r="F526" s="12">
        <v>1939</v>
      </c>
      <c r="G526" s="12">
        <v>2165</v>
      </c>
      <c r="H526" s="12">
        <v>2140</v>
      </c>
      <c r="I526" s="12">
        <v>2041</v>
      </c>
      <c r="J526" s="12">
        <v>1967</v>
      </c>
      <c r="K526" s="12">
        <v>2063</v>
      </c>
      <c r="L526" s="5">
        <v>100</v>
      </c>
      <c r="M526" s="6">
        <v>128.24074074074073</v>
      </c>
      <c r="N526" s="6">
        <v>143.18783068783068</v>
      </c>
      <c r="O526" s="6">
        <v>141.53439153439155</v>
      </c>
      <c r="P526" s="6">
        <v>134.98677248677248</v>
      </c>
      <c r="Q526" s="6">
        <v>130.09259259259258</v>
      </c>
      <c r="R526" s="6">
        <v>136.44179894179894</v>
      </c>
    </row>
    <row r="527" spans="1:18" hidden="1" x14ac:dyDescent="0.4">
      <c r="A527">
        <v>10524</v>
      </c>
      <c r="B527">
        <v>3</v>
      </c>
      <c r="C527" t="s">
        <v>485</v>
      </c>
      <c r="D527" t="s">
        <v>518</v>
      </c>
      <c r="E527" s="11">
        <v>4418</v>
      </c>
      <c r="F527" s="12">
        <v>5613</v>
      </c>
      <c r="G527" s="12">
        <v>6167</v>
      </c>
      <c r="H527" s="12">
        <v>6252</v>
      </c>
      <c r="I527" s="12">
        <v>6392</v>
      </c>
      <c r="J527" s="12">
        <v>6766</v>
      </c>
      <c r="K527" s="12">
        <v>7298</v>
      </c>
      <c r="L527" s="5">
        <v>100</v>
      </c>
      <c r="M527" s="6">
        <v>127.04843820733362</v>
      </c>
      <c r="N527" s="6">
        <v>139.58804889090086</v>
      </c>
      <c r="O527" s="6">
        <v>141.51199637845181</v>
      </c>
      <c r="P527" s="6">
        <v>144.68085106382981</v>
      </c>
      <c r="Q527" s="6">
        <v>153.14622000905388</v>
      </c>
      <c r="R527" s="6">
        <v>165.18786781349027</v>
      </c>
    </row>
    <row r="528" spans="1:18" hidden="1" x14ac:dyDescent="0.4">
      <c r="A528">
        <v>10525</v>
      </c>
      <c r="B528">
        <v>3</v>
      </c>
      <c r="C528" t="s">
        <v>485</v>
      </c>
      <c r="D528" t="s">
        <v>519</v>
      </c>
      <c r="E528" s="11">
        <v>3667</v>
      </c>
      <c r="F528" s="12">
        <v>4844</v>
      </c>
      <c r="G528" s="12">
        <v>5344</v>
      </c>
      <c r="H528" s="12">
        <v>5222</v>
      </c>
      <c r="I528" s="12">
        <v>4838</v>
      </c>
      <c r="J528" s="12">
        <v>4686</v>
      </c>
      <c r="K528" s="12">
        <v>4927</v>
      </c>
      <c r="L528" s="5">
        <v>100</v>
      </c>
      <c r="M528" s="6">
        <v>132.09708208344694</v>
      </c>
      <c r="N528" s="6">
        <v>145.73220616307609</v>
      </c>
      <c r="O528" s="6">
        <v>142.40523588764657</v>
      </c>
      <c r="P528" s="6">
        <v>131.93346059449141</v>
      </c>
      <c r="Q528" s="6">
        <v>127.78838287428415</v>
      </c>
      <c r="R528" s="6">
        <v>134.36051268066541</v>
      </c>
    </row>
    <row r="529" spans="1:18" hidden="1" x14ac:dyDescent="0.4">
      <c r="A529">
        <v>11000</v>
      </c>
      <c r="B529" t="s">
        <v>0</v>
      </c>
      <c r="C529" t="s">
        <v>520</v>
      </c>
      <c r="E529" s="11">
        <v>994346</v>
      </c>
      <c r="F529" s="12">
        <v>1210504</v>
      </c>
      <c r="G529" s="12">
        <v>1282472</v>
      </c>
      <c r="H529" s="12">
        <v>1259535</v>
      </c>
      <c r="I529" s="12">
        <v>1259186</v>
      </c>
      <c r="J529" s="12">
        <v>1325980</v>
      </c>
      <c r="K529" s="12">
        <v>1462842</v>
      </c>
      <c r="L529" s="5">
        <v>100</v>
      </c>
      <c r="M529" s="6">
        <v>121.73871067012891</v>
      </c>
      <c r="N529" s="6">
        <v>128.97643275077286</v>
      </c>
      <c r="O529" s="6">
        <v>126.66969042968947</v>
      </c>
      <c r="P529" s="6">
        <v>126.6345919830723</v>
      </c>
      <c r="Q529" s="6">
        <v>133.35197204997053</v>
      </c>
      <c r="R529" s="6">
        <v>147.11599382910978</v>
      </c>
    </row>
    <row r="530" spans="1:18" hidden="1" x14ac:dyDescent="0.4">
      <c r="A530">
        <v>11100</v>
      </c>
      <c r="B530">
        <v>1</v>
      </c>
      <c r="C530" t="s">
        <v>520</v>
      </c>
      <c r="D530" t="s">
        <v>521</v>
      </c>
      <c r="E530" s="11">
        <v>162692</v>
      </c>
      <c r="F530" s="12">
        <v>192678</v>
      </c>
      <c r="G530" s="12">
        <v>202535</v>
      </c>
      <c r="H530" s="12">
        <v>204663</v>
      </c>
      <c r="I530" s="12">
        <v>214021</v>
      </c>
      <c r="J530" s="12">
        <v>234212</v>
      </c>
      <c r="K530" s="12">
        <v>263953</v>
      </c>
      <c r="L530" s="5">
        <v>100</v>
      </c>
      <c r="M530" s="6">
        <v>118.43114596907039</v>
      </c>
      <c r="N530" s="6">
        <v>124.48983355051261</v>
      </c>
      <c r="O530" s="6">
        <v>125.7978265679935</v>
      </c>
      <c r="P530" s="6">
        <v>131.54979962137043</v>
      </c>
      <c r="Q530" s="6">
        <v>143.96036682811692</v>
      </c>
      <c r="R530" s="6">
        <v>162.24092149583262</v>
      </c>
    </row>
    <row r="531" spans="1:18" hidden="1" x14ac:dyDescent="0.4">
      <c r="A531">
        <v>11101</v>
      </c>
      <c r="B531">
        <v>0</v>
      </c>
      <c r="C531" t="s">
        <v>520</v>
      </c>
      <c r="D531" t="s">
        <v>522</v>
      </c>
      <c r="E531" s="11">
        <v>14314</v>
      </c>
      <c r="F531" s="12">
        <v>16926</v>
      </c>
      <c r="G531" s="12">
        <v>17595</v>
      </c>
      <c r="H531" s="12">
        <v>17070</v>
      </c>
      <c r="I531" s="12">
        <v>16822</v>
      </c>
      <c r="J531" s="12">
        <v>17891</v>
      </c>
      <c r="K531" s="12">
        <v>20227</v>
      </c>
      <c r="L531" s="5">
        <v>100</v>
      </c>
      <c r="M531" s="6">
        <v>118.24786921894648</v>
      </c>
      <c r="N531" s="6">
        <v>122.92161520190024</v>
      </c>
      <c r="O531" s="6">
        <v>119.25387732290065</v>
      </c>
      <c r="P531" s="6">
        <v>117.52130781053513</v>
      </c>
      <c r="Q531" s="6">
        <v>124.98952074891714</v>
      </c>
      <c r="R531" s="6">
        <v>141.30920776861814</v>
      </c>
    </row>
    <row r="532" spans="1:18" hidden="1" x14ac:dyDescent="0.4">
      <c r="A532">
        <v>11102</v>
      </c>
      <c r="B532">
        <v>0</v>
      </c>
      <c r="C532" t="s">
        <v>520</v>
      </c>
      <c r="D532" t="s">
        <v>523</v>
      </c>
      <c r="E532" s="11">
        <v>17077</v>
      </c>
      <c r="F532" s="12">
        <v>20012</v>
      </c>
      <c r="G532" s="12">
        <v>21575</v>
      </c>
      <c r="H532" s="12">
        <v>22598</v>
      </c>
      <c r="I532" s="12">
        <v>24561</v>
      </c>
      <c r="J532" s="12">
        <v>27259</v>
      </c>
      <c r="K532" s="12">
        <v>31011</v>
      </c>
      <c r="L532" s="5">
        <v>100</v>
      </c>
      <c r="M532" s="6">
        <v>117.18685951865082</v>
      </c>
      <c r="N532" s="6">
        <v>126.33952099314867</v>
      </c>
      <c r="O532" s="6">
        <v>132.33003454939393</v>
      </c>
      <c r="P532" s="6">
        <v>143.82502781519003</v>
      </c>
      <c r="Q532" s="6">
        <v>159.62405574749664</v>
      </c>
      <c r="R532" s="6">
        <v>181.5951279498741</v>
      </c>
    </row>
    <row r="533" spans="1:18" hidden="1" x14ac:dyDescent="0.4">
      <c r="A533">
        <v>11103</v>
      </c>
      <c r="B533">
        <v>0</v>
      </c>
      <c r="C533" t="s">
        <v>520</v>
      </c>
      <c r="D533" t="s">
        <v>524</v>
      </c>
      <c r="E533" s="11">
        <v>13688</v>
      </c>
      <c r="F533" s="12">
        <v>14576</v>
      </c>
      <c r="G533" s="12">
        <v>14491</v>
      </c>
      <c r="H533" s="12">
        <v>14334</v>
      </c>
      <c r="I533" s="12">
        <v>14908</v>
      </c>
      <c r="J533" s="12">
        <v>16399</v>
      </c>
      <c r="K533" s="12">
        <v>18746</v>
      </c>
      <c r="L533" s="5">
        <v>100</v>
      </c>
      <c r="M533" s="6">
        <v>106.48743424897719</v>
      </c>
      <c r="N533" s="6">
        <v>105.86645236703683</v>
      </c>
      <c r="O533" s="6">
        <v>104.71946230274693</v>
      </c>
      <c r="P533" s="6">
        <v>108.91291642314435</v>
      </c>
      <c r="Q533" s="6">
        <v>119.80566919929865</v>
      </c>
      <c r="R533" s="6">
        <v>136.95207481005261</v>
      </c>
    </row>
    <row r="534" spans="1:18" hidden="1" x14ac:dyDescent="0.4">
      <c r="A534">
        <v>11104</v>
      </c>
      <c r="B534">
        <v>0</v>
      </c>
      <c r="C534" t="s">
        <v>520</v>
      </c>
      <c r="D534" t="s">
        <v>525</v>
      </c>
      <c r="E534" s="11">
        <v>24392</v>
      </c>
      <c r="F534" s="12">
        <v>29082</v>
      </c>
      <c r="G534" s="12">
        <v>30607</v>
      </c>
      <c r="H534" s="12">
        <v>30712</v>
      </c>
      <c r="I534" s="12">
        <v>31615</v>
      </c>
      <c r="J534" s="12">
        <v>34006</v>
      </c>
      <c r="K534" s="12">
        <v>37881</v>
      </c>
      <c r="L534" s="5">
        <v>100</v>
      </c>
      <c r="M534" s="6">
        <v>119.22761561167596</v>
      </c>
      <c r="N534" s="6">
        <v>125.47966546408658</v>
      </c>
      <c r="O534" s="6">
        <v>125.91013447031814</v>
      </c>
      <c r="P534" s="6">
        <v>129.61216792390948</v>
      </c>
      <c r="Q534" s="6">
        <v>139.4145621515251</v>
      </c>
      <c r="R534" s="6">
        <v>155.30091833387996</v>
      </c>
    </row>
    <row r="535" spans="1:18" hidden="1" x14ac:dyDescent="0.4">
      <c r="A535">
        <v>11105</v>
      </c>
      <c r="B535">
        <v>0</v>
      </c>
      <c r="C535" t="s">
        <v>520</v>
      </c>
      <c r="D535" t="s">
        <v>526</v>
      </c>
      <c r="E535" s="11">
        <v>11304</v>
      </c>
      <c r="F535" s="12">
        <v>13576</v>
      </c>
      <c r="G535" s="12">
        <v>14425</v>
      </c>
      <c r="H535" s="12">
        <v>14911</v>
      </c>
      <c r="I535" s="12">
        <v>15963</v>
      </c>
      <c r="J535" s="12">
        <v>17802</v>
      </c>
      <c r="K535" s="12">
        <v>20123</v>
      </c>
      <c r="L535" s="5">
        <v>100</v>
      </c>
      <c r="M535" s="6">
        <v>120.09907997169145</v>
      </c>
      <c r="N535" s="6">
        <v>127.60969568294409</v>
      </c>
      <c r="O535" s="6">
        <v>131.90905874026893</v>
      </c>
      <c r="P535" s="6">
        <v>141.21549893842888</v>
      </c>
      <c r="Q535" s="6">
        <v>157.484076433121</v>
      </c>
      <c r="R535" s="6">
        <v>178.01663128096251</v>
      </c>
    </row>
    <row r="536" spans="1:18" hidden="1" x14ac:dyDescent="0.4">
      <c r="A536">
        <v>11106</v>
      </c>
      <c r="B536">
        <v>0</v>
      </c>
      <c r="C536" t="s">
        <v>520</v>
      </c>
      <c r="D536" t="s">
        <v>527</v>
      </c>
      <c r="E536" s="11">
        <v>12434</v>
      </c>
      <c r="F536" s="12">
        <v>15070</v>
      </c>
      <c r="G536" s="12">
        <v>15573</v>
      </c>
      <c r="H536" s="12">
        <v>15400</v>
      </c>
      <c r="I536" s="12">
        <v>15956</v>
      </c>
      <c r="J536" s="12">
        <v>17366</v>
      </c>
      <c r="K536" s="12">
        <v>19380</v>
      </c>
      <c r="L536" s="5">
        <v>100</v>
      </c>
      <c r="M536" s="6">
        <v>121.1999356602863</v>
      </c>
      <c r="N536" s="6">
        <v>125.24529515843655</v>
      </c>
      <c r="O536" s="6">
        <v>123.85394884992762</v>
      </c>
      <c r="P536" s="6">
        <v>128.32555895126268</v>
      </c>
      <c r="Q536" s="6">
        <v>139.66543348882098</v>
      </c>
      <c r="R536" s="6">
        <v>155.86295640984397</v>
      </c>
    </row>
    <row r="537" spans="1:18" hidden="1" x14ac:dyDescent="0.4">
      <c r="A537">
        <v>11107</v>
      </c>
      <c r="B537">
        <v>0</v>
      </c>
      <c r="C537" t="s">
        <v>520</v>
      </c>
      <c r="D537" t="s">
        <v>528</v>
      </c>
      <c r="E537" s="11">
        <v>17519</v>
      </c>
      <c r="F537" s="12">
        <v>20306</v>
      </c>
      <c r="G537" s="12">
        <v>21321</v>
      </c>
      <c r="H537" s="12">
        <v>22486</v>
      </c>
      <c r="I537" s="12">
        <v>24417</v>
      </c>
      <c r="J537" s="12">
        <v>27309</v>
      </c>
      <c r="K537" s="12">
        <v>30383</v>
      </c>
      <c r="L537" s="5">
        <v>100</v>
      </c>
      <c r="M537" s="6">
        <v>115.90844226268622</v>
      </c>
      <c r="N537" s="6">
        <v>121.70215194931218</v>
      </c>
      <c r="O537" s="6">
        <v>128.3520748901193</v>
      </c>
      <c r="P537" s="6">
        <v>139.37439351561162</v>
      </c>
      <c r="Q537" s="6">
        <v>155.88218505622467</v>
      </c>
      <c r="R537" s="6">
        <v>173.42884867857754</v>
      </c>
    </row>
    <row r="538" spans="1:18" hidden="1" x14ac:dyDescent="0.4">
      <c r="A538">
        <v>11108</v>
      </c>
      <c r="B538">
        <v>0</v>
      </c>
      <c r="C538" t="s">
        <v>520</v>
      </c>
      <c r="D538" t="s">
        <v>529</v>
      </c>
      <c r="E538" s="11">
        <v>18785</v>
      </c>
      <c r="F538" s="12">
        <v>22589</v>
      </c>
      <c r="G538" s="12">
        <v>24021</v>
      </c>
      <c r="H538" s="12">
        <v>25004</v>
      </c>
      <c r="I538" s="12">
        <v>27250</v>
      </c>
      <c r="J538" s="12">
        <v>30424</v>
      </c>
      <c r="K538" s="12">
        <v>34188</v>
      </c>
      <c r="L538" s="5">
        <v>100</v>
      </c>
      <c r="M538" s="6">
        <v>120.25019962736225</v>
      </c>
      <c r="N538" s="6">
        <v>127.8733031674208</v>
      </c>
      <c r="O538" s="6">
        <v>133.10620175672079</v>
      </c>
      <c r="P538" s="6">
        <v>145.06254990684056</v>
      </c>
      <c r="Q538" s="6">
        <v>161.95900984828319</v>
      </c>
      <c r="R538" s="6">
        <v>181.99627362257121</v>
      </c>
    </row>
    <row r="539" spans="1:18" hidden="1" x14ac:dyDescent="0.4">
      <c r="A539">
        <v>11109</v>
      </c>
      <c r="B539">
        <v>0</v>
      </c>
      <c r="C539" t="s">
        <v>520</v>
      </c>
      <c r="D539" t="s">
        <v>530</v>
      </c>
      <c r="E539" s="11">
        <v>14789</v>
      </c>
      <c r="F539" s="12">
        <v>18235</v>
      </c>
      <c r="G539" s="12">
        <v>19903</v>
      </c>
      <c r="H539" s="12">
        <v>20385</v>
      </c>
      <c r="I539" s="12">
        <v>21674</v>
      </c>
      <c r="J539" s="12">
        <v>24109</v>
      </c>
      <c r="K539" s="12">
        <v>27940</v>
      </c>
      <c r="L539" s="5">
        <v>100</v>
      </c>
      <c r="M539" s="6">
        <v>123.30110217053216</v>
      </c>
      <c r="N539" s="6">
        <v>134.57975522347692</v>
      </c>
      <c r="O539" s="6">
        <v>137.83893434309283</v>
      </c>
      <c r="P539" s="6">
        <v>146.5548718642234</v>
      </c>
      <c r="Q539" s="6">
        <v>163.01981202244912</v>
      </c>
      <c r="R539" s="6">
        <v>188.92420041923052</v>
      </c>
    </row>
    <row r="540" spans="1:18" hidden="1" x14ac:dyDescent="0.4">
      <c r="A540">
        <v>11110</v>
      </c>
      <c r="B540">
        <v>0</v>
      </c>
      <c r="C540" t="s">
        <v>520</v>
      </c>
      <c r="D540" t="s">
        <v>531</v>
      </c>
      <c r="E540" s="11">
        <v>18390</v>
      </c>
      <c r="F540" s="12">
        <v>22306</v>
      </c>
      <c r="G540" s="12">
        <v>23024</v>
      </c>
      <c r="H540" s="12">
        <v>21763</v>
      </c>
      <c r="I540" s="12">
        <v>20855</v>
      </c>
      <c r="J540" s="12">
        <v>21647</v>
      </c>
      <c r="K540" s="12">
        <v>24074</v>
      </c>
      <c r="L540" s="5">
        <v>100</v>
      </c>
      <c r="M540" s="6">
        <v>121.2941816204459</v>
      </c>
      <c r="N540" s="6">
        <v>125.19847743338769</v>
      </c>
      <c r="O540" s="6">
        <v>118.34148994018487</v>
      </c>
      <c r="P540" s="6">
        <v>113.40402392604676</v>
      </c>
      <c r="Q540" s="6">
        <v>117.71071234366504</v>
      </c>
      <c r="R540" s="6">
        <v>130.90810222947255</v>
      </c>
    </row>
    <row r="541" spans="1:18" hidden="1" x14ac:dyDescent="0.4">
      <c r="A541">
        <v>11201</v>
      </c>
      <c r="B541">
        <v>2</v>
      </c>
      <c r="C541" t="s">
        <v>520</v>
      </c>
      <c r="D541" t="s">
        <v>532</v>
      </c>
      <c r="E541" s="11">
        <v>49675</v>
      </c>
      <c r="F541" s="12">
        <v>61675</v>
      </c>
      <c r="G541" s="12">
        <v>65067</v>
      </c>
      <c r="H541" s="12">
        <v>63180</v>
      </c>
      <c r="I541" s="12">
        <v>62734</v>
      </c>
      <c r="J541" s="12">
        <v>66303</v>
      </c>
      <c r="K541" s="12">
        <v>73824</v>
      </c>
      <c r="L541" s="5">
        <v>100</v>
      </c>
      <c r="M541" s="6">
        <v>124.15702063412179</v>
      </c>
      <c r="N541" s="6">
        <v>130.9854051333669</v>
      </c>
      <c r="O541" s="6">
        <v>127.18671363865124</v>
      </c>
      <c r="P541" s="6">
        <v>126.28887770508304</v>
      </c>
      <c r="Q541" s="6">
        <v>133.47357825868141</v>
      </c>
      <c r="R541" s="6">
        <v>148.61399094111727</v>
      </c>
    </row>
    <row r="542" spans="1:18" hidden="1" x14ac:dyDescent="0.4">
      <c r="A542">
        <v>11202</v>
      </c>
      <c r="B542">
        <v>2</v>
      </c>
      <c r="C542" t="s">
        <v>520</v>
      </c>
      <c r="D542" t="s">
        <v>533</v>
      </c>
      <c r="E542" s="11">
        <v>28021</v>
      </c>
      <c r="F542" s="12">
        <v>33720</v>
      </c>
      <c r="G542" s="12">
        <v>36654</v>
      </c>
      <c r="H542" s="12">
        <v>36780</v>
      </c>
      <c r="I542" s="12">
        <v>36133</v>
      </c>
      <c r="J542" s="12">
        <v>36195</v>
      </c>
      <c r="K542" s="12">
        <v>37957</v>
      </c>
      <c r="L542" s="5">
        <v>100</v>
      </c>
      <c r="M542" s="6">
        <v>120.3383176903037</v>
      </c>
      <c r="N542" s="6">
        <v>130.80903608008279</v>
      </c>
      <c r="O542" s="6">
        <v>131.25869883301809</v>
      </c>
      <c r="P542" s="6">
        <v>128.94971628421541</v>
      </c>
      <c r="Q542" s="6">
        <v>129.17097890867564</v>
      </c>
      <c r="R542" s="6">
        <v>135.45911994575496</v>
      </c>
    </row>
    <row r="543" spans="1:18" hidden="1" x14ac:dyDescent="0.4">
      <c r="A543">
        <v>11203</v>
      </c>
      <c r="B543">
        <v>2</v>
      </c>
      <c r="C543" t="s">
        <v>520</v>
      </c>
      <c r="D543" t="s">
        <v>534</v>
      </c>
      <c r="E543" s="11">
        <v>72013</v>
      </c>
      <c r="F543" s="12">
        <v>84889</v>
      </c>
      <c r="G543" s="12">
        <v>87191</v>
      </c>
      <c r="H543" s="12">
        <v>84949</v>
      </c>
      <c r="I543" s="12">
        <v>88077</v>
      </c>
      <c r="J543" s="12">
        <v>97273</v>
      </c>
      <c r="K543" s="12">
        <v>110996</v>
      </c>
      <c r="L543" s="5">
        <v>100</v>
      </c>
      <c r="M543" s="6">
        <v>117.88010498104509</v>
      </c>
      <c r="N543" s="6">
        <v>121.07675003124436</v>
      </c>
      <c r="O543" s="6">
        <v>117.96342327079832</v>
      </c>
      <c r="P543" s="6">
        <v>122.30708344326719</v>
      </c>
      <c r="Q543" s="6">
        <v>135.07699998611363</v>
      </c>
      <c r="R543" s="6">
        <v>154.13328149084194</v>
      </c>
    </row>
    <row r="544" spans="1:18" hidden="1" x14ac:dyDescent="0.4">
      <c r="A544">
        <v>11206</v>
      </c>
      <c r="B544">
        <v>2</v>
      </c>
      <c r="C544" t="s">
        <v>520</v>
      </c>
      <c r="D544" t="s">
        <v>535</v>
      </c>
      <c r="E544" s="11">
        <v>11880</v>
      </c>
      <c r="F544" s="12">
        <v>14899</v>
      </c>
      <c r="G544" s="12">
        <v>16052</v>
      </c>
      <c r="H544" s="12">
        <v>15781</v>
      </c>
      <c r="I544" s="12">
        <v>15018</v>
      </c>
      <c r="J544" s="12">
        <v>14594</v>
      </c>
      <c r="K544" s="12">
        <v>14985</v>
      </c>
      <c r="L544" s="5">
        <v>100</v>
      </c>
      <c r="M544" s="6">
        <v>125.41245791245792</v>
      </c>
      <c r="N544" s="6">
        <v>135.11784511784512</v>
      </c>
      <c r="O544" s="6">
        <v>132.83670033670035</v>
      </c>
      <c r="P544" s="6">
        <v>126.41414141414143</v>
      </c>
      <c r="Q544" s="6">
        <v>122.84511784511784</v>
      </c>
      <c r="R544" s="6">
        <v>126.13636363636364</v>
      </c>
    </row>
    <row r="545" spans="1:18" hidden="1" x14ac:dyDescent="0.4">
      <c r="A545">
        <v>11207</v>
      </c>
      <c r="B545">
        <v>2</v>
      </c>
      <c r="C545" t="s">
        <v>520</v>
      </c>
      <c r="D545" t="s">
        <v>536</v>
      </c>
      <c r="E545" s="11">
        <v>10775</v>
      </c>
      <c r="F545" s="12">
        <v>11686</v>
      </c>
      <c r="G545" s="12">
        <v>12006</v>
      </c>
      <c r="H545" s="12">
        <v>11831</v>
      </c>
      <c r="I545" s="12">
        <v>11466</v>
      </c>
      <c r="J545" s="12">
        <v>11120</v>
      </c>
      <c r="K545" s="12">
        <v>11047</v>
      </c>
      <c r="L545" s="5">
        <v>100</v>
      </c>
      <c r="M545" s="6">
        <v>108.45475638051043</v>
      </c>
      <c r="N545" s="6">
        <v>111.42459396751741</v>
      </c>
      <c r="O545" s="6">
        <v>109.80046403712298</v>
      </c>
      <c r="P545" s="6">
        <v>106.41299303944317</v>
      </c>
      <c r="Q545" s="6">
        <v>103.20185614849188</v>
      </c>
      <c r="R545" s="6">
        <v>102.52436194895591</v>
      </c>
    </row>
    <row r="546" spans="1:18" hidden="1" x14ac:dyDescent="0.4">
      <c r="A546">
        <v>11208</v>
      </c>
      <c r="B546">
        <v>2</v>
      </c>
      <c r="C546" t="s">
        <v>520</v>
      </c>
      <c r="D546" t="s">
        <v>537</v>
      </c>
      <c r="E546" s="11">
        <v>49301</v>
      </c>
      <c r="F546" s="12">
        <v>60467</v>
      </c>
      <c r="G546" s="12">
        <v>65130</v>
      </c>
      <c r="H546" s="12">
        <v>64846</v>
      </c>
      <c r="I546" s="12">
        <v>65848</v>
      </c>
      <c r="J546" s="12">
        <v>69288</v>
      </c>
      <c r="K546" s="12">
        <v>74861</v>
      </c>
      <c r="L546" s="5">
        <v>100</v>
      </c>
      <c r="M546" s="6">
        <v>122.64862781687998</v>
      </c>
      <c r="N546" s="6">
        <v>132.10685381635261</v>
      </c>
      <c r="O546" s="6">
        <v>131.53080059228009</v>
      </c>
      <c r="P546" s="6">
        <v>133.56321372791626</v>
      </c>
      <c r="Q546" s="6">
        <v>140.54075982231598</v>
      </c>
      <c r="R546" s="6">
        <v>151.84479016652804</v>
      </c>
    </row>
    <row r="547" spans="1:18" hidden="1" x14ac:dyDescent="0.4">
      <c r="A547">
        <v>11209</v>
      </c>
      <c r="B547">
        <v>2</v>
      </c>
      <c r="C547" t="s">
        <v>520</v>
      </c>
      <c r="D547" t="s">
        <v>538</v>
      </c>
      <c r="E547" s="11">
        <v>12212</v>
      </c>
      <c r="F547" s="12">
        <v>15146</v>
      </c>
      <c r="G547" s="12">
        <v>16551</v>
      </c>
      <c r="H547" s="12">
        <v>16524</v>
      </c>
      <c r="I547" s="12">
        <v>16298</v>
      </c>
      <c r="J547" s="12">
        <v>16182</v>
      </c>
      <c r="K547" s="12">
        <v>16936</v>
      </c>
      <c r="L547" s="5">
        <v>100</v>
      </c>
      <c r="M547" s="6">
        <v>124.02554864068129</v>
      </c>
      <c r="N547" s="6">
        <v>135.53062561415001</v>
      </c>
      <c r="O547" s="6">
        <v>135.30953160825419</v>
      </c>
      <c r="P547" s="6">
        <v>133.45889289223715</v>
      </c>
      <c r="Q547" s="6">
        <v>132.50900753357354</v>
      </c>
      <c r="R547" s="6">
        <v>138.68326236488699</v>
      </c>
    </row>
    <row r="548" spans="1:18" hidden="1" x14ac:dyDescent="0.4">
      <c r="A548">
        <v>11210</v>
      </c>
      <c r="B548">
        <v>2</v>
      </c>
      <c r="C548" t="s">
        <v>520</v>
      </c>
      <c r="D548" t="s">
        <v>539</v>
      </c>
      <c r="E548" s="11">
        <v>14964</v>
      </c>
      <c r="F548" s="12">
        <v>18896</v>
      </c>
      <c r="G548" s="12">
        <v>21743</v>
      </c>
      <c r="H548" s="12">
        <v>22703</v>
      </c>
      <c r="I548" s="12">
        <v>22273</v>
      </c>
      <c r="J548" s="12">
        <v>21678</v>
      </c>
      <c r="K548" s="12">
        <v>22324</v>
      </c>
      <c r="L548" s="5">
        <v>100</v>
      </c>
      <c r="M548" s="6">
        <v>126.27639668537824</v>
      </c>
      <c r="N548" s="6">
        <v>145.30205827318898</v>
      </c>
      <c r="O548" s="6">
        <v>151.71745522587543</v>
      </c>
      <c r="P548" s="6">
        <v>148.84389200748461</v>
      </c>
      <c r="Q548" s="6">
        <v>144.86768243785085</v>
      </c>
      <c r="R548" s="6">
        <v>149.18470997059609</v>
      </c>
    </row>
    <row r="549" spans="1:18" hidden="1" x14ac:dyDescent="0.4">
      <c r="A549">
        <v>11211</v>
      </c>
      <c r="B549">
        <v>2</v>
      </c>
      <c r="C549" t="s">
        <v>520</v>
      </c>
      <c r="D549" t="s">
        <v>540</v>
      </c>
      <c r="E549" s="11">
        <v>11331</v>
      </c>
      <c r="F549" s="12">
        <v>13346</v>
      </c>
      <c r="G549" s="12">
        <v>14456</v>
      </c>
      <c r="H549" s="12">
        <v>14552</v>
      </c>
      <c r="I549" s="12">
        <v>14619</v>
      </c>
      <c r="J549" s="12">
        <v>15022</v>
      </c>
      <c r="K549" s="12">
        <v>16190</v>
      </c>
      <c r="L549" s="5">
        <v>100</v>
      </c>
      <c r="M549" s="6">
        <v>117.78307298561468</v>
      </c>
      <c r="N549" s="6">
        <v>127.57920748389375</v>
      </c>
      <c r="O549" s="6">
        <v>128.42644073779897</v>
      </c>
      <c r="P549" s="6">
        <v>129.01773894625364</v>
      </c>
      <c r="Q549" s="6">
        <v>132.57435354337659</v>
      </c>
      <c r="R549" s="6">
        <v>142.8823581325567</v>
      </c>
    </row>
    <row r="550" spans="1:18" hidden="1" x14ac:dyDescent="0.4">
      <c r="A550">
        <v>11212</v>
      </c>
      <c r="B550">
        <v>2</v>
      </c>
      <c r="C550" t="s">
        <v>520</v>
      </c>
      <c r="D550" t="s">
        <v>541</v>
      </c>
      <c r="E550" s="11">
        <v>12249</v>
      </c>
      <c r="F550" s="12">
        <v>15365</v>
      </c>
      <c r="G550" s="12">
        <v>17032</v>
      </c>
      <c r="H550" s="12">
        <v>17129</v>
      </c>
      <c r="I550" s="12">
        <v>16626</v>
      </c>
      <c r="J550" s="12">
        <v>16639</v>
      </c>
      <c r="K550" s="12">
        <v>17603</v>
      </c>
      <c r="L550" s="5">
        <v>100</v>
      </c>
      <c r="M550" s="6">
        <v>125.43881133153727</v>
      </c>
      <c r="N550" s="6">
        <v>139.04808555800474</v>
      </c>
      <c r="O550" s="6">
        <v>139.8399869377092</v>
      </c>
      <c r="P550" s="6">
        <v>135.73352926769533</v>
      </c>
      <c r="Q550" s="6">
        <v>135.83966038043923</v>
      </c>
      <c r="R550" s="6">
        <v>143.70969058698668</v>
      </c>
    </row>
    <row r="551" spans="1:18" hidden="1" x14ac:dyDescent="0.4">
      <c r="A551">
        <v>11214</v>
      </c>
      <c r="B551">
        <v>2</v>
      </c>
      <c r="C551" t="s">
        <v>520</v>
      </c>
      <c r="D551" t="s">
        <v>542</v>
      </c>
      <c r="E551" s="11">
        <v>37048</v>
      </c>
      <c r="F551" s="12">
        <v>47525</v>
      </c>
      <c r="G551" s="12">
        <v>50062</v>
      </c>
      <c r="H551" s="12">
        <v>47416</v>
      </c>
      <c r="I551" s="12">
        <v>45383</v>
      </c>
      <c r="J551" s="12">
        <v>46474</v>
      </c>
      <c r="K551" s="12">
        <v>50139</v>
      </c>
      <c r="L551" s="5">
        <v>100</v>
      </c>
      <c r="M551" s="6">
        <v>128.27952925933923</v>
      </c>
      <c r="N551" s="6">
        <v>135.1274022889225</v>
      </c>
      <c r="O551" s="6">
        <v>127.98531634636147</v>
      </c>
      <c r="P551" s="6">
        <v>122.49784063917079</v>
      </c>
      <c r="Q551" s="6">
        <v>125.44266896998488</v>
      </c>
      <c r="R551" s="6">
        <v>135.33524076873243</v>
      </c>
    </row>
    <row r="552" spans="1:18" hidden="1" x14ac:dyDescent="0.4">
      <c r="A552">
        <v>11215</v>
      </c>
      <c r="B552">
        <v>2</v>
      </c>
      <c r="C552" t="s">
        <v>520</v>
      </c>
      <c r="D552" t="s">
        <v>543</v>
      </c>
      <c r="E552" s="11">
        <v>24166</v>
      </c>
      <c r="F552" s="12">
        <v>30149</v>
      </c>
      <c r="G552" s="12">
        <v>31724</v>
      </c>
      <c r="H552" s="12">
        <v>30305</v>
      </c>
      <c r="I552" s="12">
        <v>28786</v>
      </c>
      <c r="J552" s="12">
        <v>28854</v>
      </c>
      <c r="K552" s="12">
        <v>30888</v>
      </c>
      <c r="L552" s="5">
        <v>100</v>
      </c>
      <c r="M552" s="6">
        <v>124.75792435653396</v>
      </c>
      <c r="N552" s="6">
        <v>131.27534552677315</v>
      </c>
      <c r="O552" s="6">
        <v>125.4034594057767</v>
      </c>
      <c r="P552" s="6">
        <v>119.11776876603493</v>
      </c>
      <c r="Q552" s="6">
        <v>119.39915583878175</v>
      </c>
      <c r="R552" s="6">
        <v>127.81593975006207</v>
      </c>
    </row>
    <row r="553" spans="1:18" hidden="1" x14ac:dyDescent="0.4">
      <c r="A553">
        <v>11216</v>
      </c>
      <c r="B553">
        <v>2</v>
      </c>
      <c r="C553" t="s">
        <v>520</v>
      </c>
      <c r="D553" t="s">
        <v>544</v>
      </c>
      <c r="E553" s="11">
        <v>7729</v>
      </c>
      <c r="F553" s="12">
        <v>9425</v>
      </c>
      <c r="G553" s="12">
        <v>10347</v>
      </c>
      <c r="H553" s="12">
        <v>10562</v>
      </c>
      <c r="I553" s="12">
        <v>10262</v>
      </c>
      <c r="J553" s="12">
        <v>10079</v>
      </c>
      <c r="K553" s="12">
        <v>10362</v>
      </c>
      <c r="L553" s="5">
        <v>100</v>
      </c>
      <c r="M553" s="6">
        <v>121.9433303144003</v>
      </c>
      <c r="N553" s="6">
        <v>133.87242851597878</v>
      </c>
      <c r="O553" s="6">
        <v>136.65415965842928</v>
      </c>
      <c r="P553" s="6">
        <v>132.77267434338208</v>
      </c>
      <c r="Q553" s="6">
        <v>130.40496830120324</v>
      </c>
      <c r="R553" s="6">
        <v>134.06650278173115</v>
      </c>
    </row>
    <row r="554" spans="1:18" hidden="1" x14ac:dyDescent="0.4">
      <c r="A554">
        <v>11217</v>
      </c>
      <c r="B554">
        <v>2</v>
      </c>
      <c r="C554" t="s">
        <v>520</v>
      </c>
      <c r="D554" t="s">
        <v>545</v>
      </c>
      <c r="E554" s="11">
        <v>16515</v>
      </c>
      <c r="F554" s="12">
        <v>20821</v>
      </c>
      <c r="G554" s="12">
        <v>22972</v>
      </c>
      <c r="H554" s="12">
        <v>23063</v>
      </c>
      <c r="I554" s="12">
        <v>22514</v>
      </c>
      <c r="J554" s="12">
        <v>22291</v>
      </c>
      <c r="K554" s="12">
        <v>23215</v>
      </c>
      <c r="L554" s="5">
        <v>100</v>
      </c>
      <c r="M554" s="6">
        <v>126.07326672721769</v>
      </c>
      <c r="N554" s="6">
        <v>139.09778988798064</v>
      </c>
      <c r="O554" s="6">
        <v>139.64880411746896</v>
      </c>
      <c r="P554" s="6">
        <v>136.32455343627007</v>
      </c>
      <c r="Q554" s="6">
        <v>134.97426581895246</v>
      </c>
      <c r="R554" s="6">
        <v>140.56917953375719</v>
      </c>
    </row>
    <row r="555" spans="1:18" hidden="1" x14ac:dyDescent="0.4">
      <c r="A555">
        <v>11218</v>
      </c>
      <c r="B555">
        <v>2</v>
      </c>
      <c r="C555" t="s">
        <v>520</v>
      </c>
      <c r="D555" t="s">
        <v>546</v>
      </c>
      <c r="E555" s="11">
        <v>19852</v>
      </c>
      <c r="F555" s="12">
        <v>24410</v>
      </c>
      <c r="G555" s="12">
        <v>26954</v>
      </c>
      <c r="H555" s="12">
        <v>26795</v>
      </c>
      <c r="I555" s="12">
        <v>25961</v>
      </c>
      <c r="J555" s="12">
        <v>26003</v>
      </c>
      <c r="K555" s="12">
        <v>27678</v>
      </c>
      <c r="L555" s="5">
        <v>100</v>
      </c>
      <c r="M555" s="6">
        <v>122.95990328430383</v>
      </c>
      <c r="N555" s="6">
        <v>135.77473302438042</v>
      </c>
      <c r="O555" s="6">
        <v>134.97380616562563</v>
      </c>
      <c r="P555" s="6">
        <v>130.77271811404393</v>
      </c>
      <c r="Q555" s="6">
        <v>130.98428369937537</v>
      </c>
      <c r="R555" s="6">
        <v>139.42172073342735</v>
      </c>
    </row>
    <row r="556" spans="1:18" hidden="1" x14ac:dyDescent="0.4">
      <c r="A556">
        <v>11219</v>
      </c>
      <c r="B556">
        <v>2</v>
      </c>
      <c r="C556" t="s">
        <v>520</v>
      </c>
      <c r="D556" t="s">
        <v>547</v>
      </c>
      <c r="E556" s="11">
        <v>32994</v>
      </c>
      <c r="F556" s="12">
        <v>40097</v>
      </c>
      <c r="G556" s="12">
        <v>41772</v>
      </c>
      <c r="H556" s="12">
        <v>40304</v>
      </c>
      <c r="I556" s="12">
        <v>40132</v>
      </c>
      <c r="J556" s="12">
        <v>42601</v>
      </c>
      <c r="K556" s="12">
        <v>47554</v>
      </c>
      <c r="L556" s="5">
        <v>100</v>
      </c>
      <c r="M556" s="6">
        <v>121.52815663453961</v>
      </c>
      <c r="N556" s="6">
        <v>126.60483724313511</v>
      </c>
      <c r="O556" s="6">
        <v>122.15554343213917</v>
      </c>
      <c r="P556" s="6">
        <v>121.63423652785355</v>
      </c>
      <c r="Q556" s="6">
        <v>129.11741528762806</v>
      </c>
      <c r="R556" s="6">
        <v>144.12923561859731</v>
      </c>
    </row>
    <row r="557" spans="1:18" hidden="1" x14ac:dyDescent="0.4">
      <c r="A557">
        <v>11221</v>
      </c>
      <c r="B557">
        <v>2</v>
      </c>
      <c r="C557" t="s">
        <v>520</v>
      </c>
      <c r="D557" t="s">
        <v>548</v>
      </c>
      <c r="E557" s="11">
        <v>31854</v>
      </c>
      <c r="F557" s="12">
        <v>37921</v>
      </c>
      <c r="G557" s="12">
        <v>38142</v>
      </c>
      <c r="H557" s="12">
        <v>35931</v>
      </c>
      <c r="I557" s="12">
        <v>36892</v>
      </c>
      <c r="J557" s="12">
        <v>41299</v>
      </c>
      <c r="K557" s="12">
        <v>47925</v>
      </c>
      <c r="L557" s="5">
        <v>100</v>
      </c>
      <c r="M557" s="6">
        <v>119.04627362340679</v>
      </c>
      <c r="N557" s="6">
        <v>119.7400640421925</v>
      </c>
      <c r="O557" s="6">
        <v>112.79902053117348</v>
      </c>
      <c r="P557" s="6">
        <v>115.81591008978465</v>
      </c>
      <c r="Q557" s="6">
        <v>129.65090726439379</v>
      </c>
      <c r="R557" s="6">
        <v>150.45206253531737</v>
      </c>
    </row>
    <row r="558" spans="1:18" hidden="1" x14ac:dyDescent="0.4">
      <c r="A558">
        <v>11222</v>
      </c>
      <c r="B558">
        <v>2</v>
      </c>
      <c r="C558" t="s">
        <v>520</v>
      </c>
      <c r="D558" t="s">
        <v>549</v>
      </c>
      <c r="E558" s="11">
        <v>44464</v>
      </c>
      <c r="F558" s="12">
        <v>53678</v>
      </c>
      <c r="G558" s="12">
        <v>55438</v>
      </c>
      <c r="H558" s="12">
        <v>52980</v>
      </c>
      <c r="I558" s="12">
        <v>53012</v>
      </c>
      <c r="J558" s="12">
        <v>57981</v>
      </c>
      <c r="K558" s="12">
        <v>66291</v>
      </c>
      <c r="L558" s="5">
        <v>100</v>
      </c>
      <c r="M558" s="6">
        <v>120.72238215185318</v>
      </c>
      <c r="N558" s="6">
        <v>124.680640518172</v>
      </c>
      <c r="O558" s="6">
        <v>119.1525728679381</v>
      </c>
      <c r="P558" s="6">
        <v>119.22454120187118</v>
      </c>
      <c r="Q558" s="6">
        <v>130.39987405541561</v>
      </c>
      <c r="R558" s="6">
        <v>149.08915077365958</v>
      </c>
    </row>
    <row r="559" spans="1:18" hidden="1" x14ac:dyDescent="0.4">
      <c r="A559">
        <v>11223</v>
      </c>
      <c r="B559">
        <v>2</v>
      </c>
      <c r="C559" t="s">
        <v>520</v>
      </c>
      <c r="D559" t="s">
        <v>550</v>
      </c>
      <c r="E559" s="11">
        <v>9141</v>
      </c>
      <c r="F559" s="12">
        <v>10380</v>
      </c>
      <c r="G559" s="12">
        <v>10527</v>
      </c>
      <c r="H559" s="12">
        <v>10434</v>
      </c>
      <c r="I559" s="12">
        <v>10741</v>
      </c>
      <c r="J559" s="12">
        <v>11596</v>
      </c>
      <c r="K559" s="12">
        <v>12706</v>
      </c>
      <c r="L559" s="5">
        <v>100</v>
      </c>
      <c r="M559" s="6">
        <v>113.5543157203807</v>
      </c>
      <c r="N559" s="6">
        <v>115.1624548736462</v>
      </c>
      <c r="O559" s="6">
        <v>114.14506071545783</v>
      </c>
      <c r="P559" s="6">
        <v>117.50355540969259</v>
      </c>
      <c r="Q559" s="6">
        <v>126.85701783174707</v>
      </c>
      <c r="R559" s="6">
        <v>139.00010939722131</v>
      </c>
    </row>
    <row r="560" spans="1:18" hidden="1" x14ac:dyDescent="0.4">
      <c r="A560">
        <v>11224</v>
      </c>
      <c r="B560">
        <v>2</v>
      </c>
      <c r="C560" t="s">
        <v>520</v>
      </c>
      <c r="D560" t="s">
        <v>551</v>
      </c>
      <c r="E560" s="11">
        <v>11961</v>
      </c>
      <c r="F560" s="12">
        <v>13993</v>
      </c>
      <c r="G560" s="12">
        <v>14813</v>
      </c>
      <c r="H560" s="12">
        <v>15274</v>
      </c>
      <c r="I560" s="12">
        <v>17153</v>
      </c>
      <c r="J560" s="12">
        <v>19820</v>
      </c>
      <c r="K560" s="12">
        <v>23250</v>
      </c>
      <c r="L560" s="5">
        <v>100</v>
      </c>
      <c r="M560" s="6">
        <v>116.98854610818495</v>
      </c>
      <c r="N560" s="6">
        <v>123.84416018727531</v>
      </c>
      <c r="O560" s="6">
        <v>127.69835298052001</v>
      </c>
      <c r="P560" s="6">
        <v>143.40774182760637</v>
      </c>
      <c r="Q560" s="6">
        <v>165.70520859459913</v>
      </c>
      <c r="R560" s="6">
        <v>194.38174065713568</v>
      </c>
    </row>
    <row r="561" spans="1:18" hidden="1" x14ac:dyDescent="0.4">
      <c r="A561">
        <v>11225</v>
      </c>
      <c r="B561">
        <v>2</v>
      </c>
      <c r="C561" t="s">
        <v>520</v>
      </c>
      <c r="D561" t="s">
        <v>552</v>
      </c>
      <c r="E561" s="11">
        <v>20888</v>
      </c>
      <c r="F561" s="12">
        <v>26103</v>
      </c>
      <c r="G561" s="12">
        <v>28602</v>
      </c>
      <c r="H561" s="12">
        <v>28364</v>
      </c>
      <c r="I561" s="12">
        <v>27871</v>
      </c>
      <c r="J561" s="12">
        <v>28473</v>
      </c>
      <c r="K561" s="12">
        <v>30479</v>
      </c>
      <c r="L561" s="5">
        <v>100</v>
      </c>
      <c r="M561" s="6">
        <v>124.96648793565683</v>
      </c>
      <c r="N561" s="6">
        <v>136.93029490616621</v>
      </c>
      <c r="O561" s="6">
        <v>135.79088471849866</v>
      </c>
      <c r="P561" s="6">
        <v>133.43067790118727</v>
      </c>
      <c r="Q561" s="6">
        <v>136.31271543469933</v>
      </c>
      <c r="R561" s="6">
        <v>145.91631558789734</v>
      </c>
    </row>
    <row r="562" spans="1:18" hidden="1" x14ac:dyDescent="0.4">
      <c r="A562">
        <v>11227</v>
      </c>
      <c r="B562">
        <v>2</v>
      </c>
      <c r="C562" t="s">
        <v>520</v>
      </c>
      <c r="D562" t="s">
        <v>553</v>
      </c>
      <c r="E562" s="11">
        <v>14309</v>
      </c>
      <c r="F562" s="12">
        <v>16618</v>
      </c>
      <c r="G562" s="12">
        <v>17208</v>
      </c>
      <c r="H562" s="12">
        <v>17440</v>
      </c>
      <c r="I562" s="12">
        <v>19126</v>
      </c>
      <c r="J562" s="12">
        <v>21812</v>
      </c>
      <c r="K562" s="12">
        <v>24996</v>
      </c>
      <c r="L562" s="5">
        <v>100</v>
      </c>
      <c r="M562" s="6">
        <v>116.13669718359074</v>
      </c>
      <c r="N562" s="6">
        <v>120.25997623873086</v>
      </c>
      <c r="O562" s="6">
        <v>121.88133342651477</v>
      </c>
      <c r="P562" s="6">
        <v>133.66412747222029</v>
      </c>
      <c r="Q562" s="6">
        <v>152.4355300859599</v>
      </c>
      <c r="R562" s="6">
        <v>174.6872597665805</v>
      </c>
    </row>
    <row r="563" spans="1:18" hidden="1" x14ac:dyDescent="0.4">
      <c r="A563">
        <v>11228</v>
      </c>
      <c r="B563">
        <v>2</v>
      </c>
      <c r="C563" t="s">
        <v>520</v>
      </c>
      <c r="D563" t="s">
        <v>554</v>
      </c>
      <c r="E563" s="11">
        <v>9716</v>
      </c>
      <c r="F563" s="12">
        <v>11767</v>
      </c>
      <c r="G563" s="12">
        <v>12188</v>
      </c>
      <c r="H563" s="12">
        <v>11877</v>
      </c>
      <c r="I563" s="12">
        <v>12142</v>
      </c>
      <c r="J563" s="12">
        <v>13230</v>
      </c>
      <c r="K563" s="12">
        <v>14943</v>
      </c>
      <c r="L563" s="5">
        <v>100</v>
      </c>
      <c r="M563" s="6">
        <v>121.10951008645534</v>
      </c>
      <c r="N563" s="6">
        <v>125.4425689584191</v>
      </c>
      <c r="O563" s="6">
        <v>122.24166323589955</v>
      </c>
      <c r="P563" s="6">
        <v>124.96912309592425</v>
      </c>
      <c r="Q563" s="6">
        <v>136.1671469740634</v>
      </c>
      <c r="R563" s="6">
        <v>153.79785920131741</v>
      </c>
    </row>
    <row r="564" spans="1:18" hidden="1" x14ac:dyDescent="0.4">
      <c r="A564">
        <v>11229</v>
      </c>
      <c r="B564">
        <v>2</v>
      </c>
      <c r="C564" t="s">
        <v>520</v>
      </c>
      <c r="D564" t="s">
        <v>555</v>
      </c>
      <c r="E564" s="11">
        <v>7339</v>
      </c>
      <c r="F564" s="12">
        <v>8906</v>
      </c>
      <c r="G564" s="12">
        <v>9389</v>
      </c>
      <c r="H564" s="12">
        <v>9327</v>
      </c>
      <c r="I564" s="12">
        <v>9851</v>
      </c>
      <c r="J564" s="12">
        <v>11064</v>
      </c>
      <c r="K564" s="12">
        <v>12667</v>
      </c>
      <c r="L564" s="5">
        <v>100</v>
      </c>
      <c r="M564" s="6">
        <v>121.35168279057092</v>
      </c>
      <c r="N564" s="6">
        <v>127.93296089385476</v>
      </c>
      <c r="O564" s="6">
        <v>127.08815914974791</v>
      </c>
      <c r="P564" s="6">
        <v>134.22809647090887</v>
      </c>
      <c r="Q564" s="6">
        <v>150.75623381932144</v>
      </c>
      <c r="R564" s="6">
        <v>172.59844665485761</v>
      </c>
    </row>
    <row r="565" spans="1:18" hidden="1" x14ac:dyDescent="0.4">
      <c r="A565">
        <v>11230</v>
      </c>
      <c r="B565">
        <v>2</v>
      </c>
      <c r="C565" t="s">
        <v>520</v>
      </c>
      <c r="D565" t="s">
        <v>556</v>
      </c>
      <c r="E565" s="11">
        <v>22967</v>
      </c>
      <c r="F565" s="12">
        <v>27429</v>
      </c>
      <c r="G565" s="12">
        <v>28023</v>
      </c>
      <c r="H565" s="12">
        <v>26925</v>
      </c>
      <c r="I565" s="12">
        <v>27335</v>
      </c>
      <c r="J565" s="12">
        <v>29838</v>
      </c>
      <c r="K565" s="12">
        <v>33590</v>
      </c>
      <c r="L565" s="5">
        <v>100</v>
      </c>
      <c r="M565" s="6">
        <v>119.42787477685374</v>
      </c>
      <c r="N565" s="6">
        <v>122.01419427874778</v>
      </c>
      <c r="O565" s="6">
        <v>117.23342186615579</v>
      </c>
      <c r="P565" s="6">
        <v>119.01859189271565</v>
      </c>
      <c r="Q565" s="6">
        <v>129.91683720120173</v>
      </c>
      <c r="R565" s="6">
        <v>146.25331998084206</v>
      </c>
    </row>
    <row r="566" spans="1:18" hidden="1" x14ac:dyDescent="0.4">
      <c r="A566">
        <v>11231</v>
      </c>
      <c r="B566">
        <v>2</v>
      </c>
      <c r="C566" t="s">
        <v>520</v>
      </c>
      <c r="D566" t="s">
        <v>557</v>
      </c>
      <c r="E566" s="11">
        <v>11485</v>
      </c>
      <c r="F566" s="12">
        <v>13722</v>
      </c>
      <c r="G566" s="12">
        <v>14288</v>
      </c>
      <c r="H566" s="12">
        <v>13754</v>
      </c>
      <c r="I566" s="12">
        <v>13462</v>
      </c>
      <c r="J566" s="12">
        <v>13963</v>
      </c>
      <c r="K566" s="12">
        <v>15285</v>
      </c>
      <c r="L566" s="5">
        <v>100</v>
      </c>
      <c r="M566" s="6">
        <v>119.47757945145842</v>
      </c>
      <c r="N566" s="6">
        <v>124.40574662603396</v>
      </c>
      <c r="O566" s="6">
        <v>119.75620374401392</v>
      </c>
      <c r="P566" s="6">
        <v>117.21375707444493</v>
      </c>
      <c r="Q566" s="6">
        <v>121.5759686547671</v>
      </c>
      <c r="R566" s="6">
        <v>133.08663474096647</v>
      </c>
    </row>
    <row r="567" spans="1:18" hidden="1" x14ac:dyDescent="0.4">
      <c r="A567">
        <v>11232</v>
      </c>
      <c r="B567">
        <v>2</v>
      </c>
      <c r="C567" t="s">
        <v>520</v>
      </c>
      <c r="D567" t="s">
        <v>558</v>
      </c>
      <c r="E567" s="11">
        <v>21627</v>
      </c>
      <c r="F567" s="12">
        <v>27658</v>
      </c>
      <c r="G567" s="12">
        <v>30374</v>
      </c>
      <c r="H567" s="12">
        <v>29909</v>
      </c>
      <c r="I567" s="12">
        <v>28812</v>
      </c>
      <c r="J567" s="12">
        <v>28322</v>
      </c>
      <c r="K567" s="12">
        <v>29788</v>
      </c>
      <c r="L567" s="5">
        <v>100</v>
      </c>
      <c r="M567" s="6">
        <v>127.88643824848569</v>
      </c>
      <c r="N567" s="6">
        <v>140.44481435242983</v>
      </c>
      <c r="O567" s="6">
        <v>138.29472418735838</v>
      </c>
      <c r="P567" s="6">
        <v>133.22236093771673</v>
      </c>
      <c r="Q567" s="6">
        <v>130.95667452721136</v>
      </c>
      <c r="R567" s="6">
        <v>137.73523835945809</v>
      </c>
    </row>
    <row r="568" spans="1:18" hidden="1" x14ac:dyDescent="0.4">
      <c r="A568">
        <v>11233</v>
      </c>
      <c r="B568">
        <v>2</v>
      </c>
      <c r="C568" t="s">
        <v>520</v>
      </c>
      <c r="D568" t="s">
        <v>559</v>
      </c>
      <c r="E568" s="11">
        <v>10893</v>
      </c>
      <c r="F568" s="12">
        <v>13174</v>
      </c>
      <c r="G568" s="12">
        <v>13818</v>
      </c>
      <c r="H568" s="12">
        <v>13453</v>
      </c>
      <c r="I568" s="12">
        <v>13066</v>
      </c>
      <c r="J568" s="12">
        <v>13218</v>
      </c>
      <c r="K568" s="12">
        <v>14126</v>
      </c>
      <c r="L568" s="5">
        <v>100</v>
      </c>
      <c r="M568" s="6">
        <v>120.94005324520334</v>
      </c>
      <c r="N568" s="6">
        <v>126.85210685761498</v>
      </c>
      <c r="O568" s="6">
        <v>123.50133113008354</v>
      </c>
      <c r="P568" s="6">
        <v>119.94859083815295</v>
      </c>
      <c r="Q568" s="6">
        <v>121.34398237400165</v>
      </c>
      <c r="R568" s="6">
        <v>129.67961075920314</v>
      </c>
    </row>
    <row r="569" spans="1:18" hidden="1" x14ac:dyDescent="0.4">
      <c r="A569">
        <v>11234</v>
      </c>
      <c r="B569">
        <v>2</v>
      </c>
      <c r="C569" t="s">
        <v>520</v>
      </c>
      <c r="D569" t="s">
        <v>560</v>
      </c>
      <c r="E569" s="11">
        <v>11043</v>
      </c>
      <c r="F569" s="12">
        <v>13607</v>
      </c>
      <c r="G569" s="12">
        <v>13905</v>
      </c>
      <c r="H569" s="12">
        <v>13087</v>
      </c>
      <c r="I569" s="12">
        <v>13015</v>
      </c>
      <c r="J569" s="12">
        <v>14527</v>
      </c>
      <c r="K569" s="12">
        <v>17244</v>
      </c>
      <c r="L569" s="5">
        <v>100</v>
      </c>
      <c r="M569" s="6">
        <v>123.21832835280269</v>
      </c>
      <c r="N569" s="6">
        <v>125.91687041564792</v>
      </c>
      <c r="O569" s="6">
        <v>118.50946300824052</v>
      </c>
      <c r="P569" s="6">
        <v>117.85746626822421</v>
      </c>
      <c r="Q569" s="6">
        <v>131.54939780856651</v>
      </c>
      <c r="R569" s="6">
        <v>156.15321923390383</v>
      </c>
    </row>
    <row r="570" spans="1:18" hidden="1" x14ac:dyDescent="0.4">
      <c r="A570">
        <v>11235</v>
      </c>
      <c r="B570">
        <v>2</v>
      </c>
      <c r="C570" t="s">
        <v>520</v>
      </c>
      <c r="D570" t="s">
        <v>561</v>
      </c>
      <c r="E570" s="11">
        <v>14498</v>
      </c>
      <c r="F570" s="12">
        <v>16916</v>
      </c>
      <c r="G570" s="12">
        <v>17278</v>
      </c>
      <c r="H570" s="12">
        <v>16491</v>
      </c>
      <c r="I570" s="12">
        <v>16779</v>
      </c>
      <c r="J570" s="12">
        <v>18545</v>
      </c>
      <c r="K570" s="12">
        <v>21258</v>
      </c>
      <c r="L570" s="5">
        <v>100</v>
      </c>
      <c r="M570" s="6">
        <v>116.67816250517313</v>
      </c>
      <c r="N570" s="6">
        <v>119.17505862877637</v>
      </c>
      <c r="O570" s="6">
        <v>113.74672368602565</v>
      </c>
      <c r="P570" s="6">
        <v>115.73320457994205</v>
      </c>
      <c r="Q570" s="6">
        <v>127.91419506138777</v>
      </c>
      <c r="R570" s="6">
        <v>146.62712098220445</v>
      </c>
    </row>
    <row r="571" spans="1:18" hidden="1" x14ac:dyDescent="0.4">
      <c r="A571">
        <v>11237</v>
      </c>
      <c r="B571">
        <v>2</v>
      </c>
      <c r="C571" t="s">
        <v>520</v>
      </c>
      <c r="D571" t="s">
        <v>562</v>
      </c>
      <c r="E571" s="11">
        <v>18245</v>
      </c>
      <c r="F571" s="12">
        <v>23681</v>
      </c>
      <c r="G571" s="12">
        <v>25258</v>
      </c>
      <c r="H571" s="12">
        <v>24153</v>
      </c>
      <c r="I571" s="12">
        <v>23024</v>
      </c>
      <c r="J571" s="12">
        <v>23890</v>
      </c>
      <c r="K571" s="12">
        <v>26862</v>
      </c>
      <c r="L571" s="5">
        <v>100</v>
      </c>
      <c r="M571" s="6">
        <v>129.7944642367772</v>
      </c>
      <c r="N571" s="6">
        <v>138.4379281995067</v>
      </c>
      <c r="O571" s="6">
        <v>132.38147437654152</v>
      </c>
      <c r="P571" s="6">
        <v>126.19347766511373</v>
      </c>
      <c r="Q571" s="6">
        <v>130.93998355713893</v>
      </c>
      <c r="R571" s="6">
        <v>147.22937791175664</v>
      </c>
    </row>
    <row r="572" spans="1:18" hidden="1" x14ac:dyDescent="0.4">
      <c r="A572">
        <v>11238</v>
      </c>
      <c r="B572">
        <v>2</v>
      </c>
      <c r="C572" t="s">
        <v>520</v>
      </c>
      <c r="D572" t="s">
        <v>563</v>
      </c>
      <c r="E572" s="11">
        <v>10291</v>
      </c>
      <c r="F572" s="12">
        <v>12354</v>
      </c>
      <c r="G572" s="12">
        <v>12693</v>
      </c>
      <c r="H572" s="12">
        <v>11807</v>
      </c>
      <c r="I572" s="12">
        <v>11037</v>
      </c>
      <c r="J572" s="12">
        <v>11124</v>
      </c>
      <c r="K572" s="12">
        <v>12071</v>
      </c>
      <c r="L572" s="5">
        <v>100</v>
      </c>
      <c r="M572" s="6">
        <v>120.04664269750268</v>
      </c>
      <c r="N572" s="6">
        <v>123.34078320862889</v>
      </c>
      <c r="O572" s="6">
        <v>114.73131862792731</v>
      </c>
      <c r="P572" s="6">
        <v>107.24905257020698</v>
      </c>
      <c r="Q572" s="6">
        <v>108.09445146244292</v>
      </c>
      <c r="R572" s="6">
        <v>117.29666699057428</v>
      </c>
    </row>
    <row r="573" spans="1:18" hidden="1" x14ac:dyDescent="0.4">
      <c r="A573">
        <v>11239</v>
      </c>
      <c r="B573">
        <v>2</v>
      </c>
      <c r="C573" t="s">
        <v>520</v>
      </c>
      <c r="D573" t="s">
        <v>564</v>
      </c>
      <c r="E573" s="11">
        <v>14527</v>
      </c>
      <c r="F573" s="12">
        <v>18332</v>
      </c>
      <c r="G573" s="12">
        <v>19409</v>
      </c>
      <c r="H573" s="12">
        <v>18398</v>
      </c>
      <c r="I573" s="12">
        <v>17471</v>
      </c>
      <c r="J573" s="12">
        <v>17786</v>
      </c>
      <c r="K573" s="12">
        <v>19978</v>
      </c>
      <c r="L573" s="5">
        <v>100</v>
      </c>
      <c r="M573" s="6">
        <v>126.19260686996627</v>
      </c>
      <c r="N573" s="6">
        <v>133.60638810490809</v>
      </c>
      <c r="O573" s="6">
        <v>126.64693329662009</v>
      </c>
      <c r="P573" s="6">
        <v>120.26571212225512</v>
      </c>
      <c r="Q573" s="6">
        <v>122.43408824946651</v>
      </c>
      <c r="R573" s="6">
        <v>137.52323260136299</v>
      </c>
    </row>
    <row r="574" spans="1:18" hidden="1" x14ac:dyDescent="0.4">
      <c r="A574">
        <v>11240</v>
      </c>
      <c r="B574">
        <v>2</v>
      </c>
      <c r="C574" t="s">
        <v>520</v>
      </c>
      <c r="D574" t="s">
        <v>565</v>
      </c>
      <c r="E574" s="11">
        <v>8440</v>
      </c>
      <c r="F574" s="12">
        <v>10693</v>
      </c>
      <c r="G574" s="12">
        <v>11540</v>
      </c>
      <c r="H574" s="12">
        <v>10985</v>
      </c>
      <c r="I574" s="12">
        <v>10056</v>
      </c>
      <c r="J574" s="12">
        <v>9575</v>
      </c>
      <c r="K574" s="12">
        <v>10050</v>
      </c>
      <c r="L574" s="5">
        <v>100</v>
      </c>
      <c r="M574" s="6">
        <v>126.69431279620854</v>
      </c>
      <c r="N574" s="6">
        <v>136.72985781990522</v>
      </c>
      <c r="O574" s="6">
        <v>130.15402843601896</v>
      </c>
      <c r="P574" s="6">
        <v>119.14691943127961</v>
      </c>
      <c r="Q574" s="6">
        <v>113.4478672985782</v>
      </c>
      <c r="R574" s="6">
        <v>119.07582938388626</v>
      </c>
    </row>
    <row r="575" spans="1:18" hidden="1" x14ac:dyDescent="0.4">
      <c r="A575">
        <v>11241</v>
      </c>
      <c r="B575">
        <v>2</v>
      </c>
      <c r="C575" t="s">
        <v>520</v>
      </c>
      <c r="D575" t="s">
        <v>566</v>
      </c>
      <c r="E575" s="11">
        <v>9513</v>
      </c>
      <c r="F575" s="12">
        <v>12853</v>
      </c>
      <c r="G575" s="12">
        <v>14064</v>
      </c>
      <c r="H575" s="12">
        <v>13588</v>
      </c>
      <c r="I575" s="12">
        <v>12906</v>
      </c>
      <c r="J575" s="12">
        <v>13196</v>
      </c>
      <c r="K575" s="12">
        <v>14640</v>
      </c>
      <c r="L575" s="5">
        <v>100</v>
      </c>
      <c r="M575" s="6">
        <v>135.10984967938612</v>
      </c>
      <c r="N575" s="6">
        <v>147.83979817092401</v>
      </c>
      <c r="O575" s="6">
        <v>142.83611899505939</v>
      </c>
      <c r="P575" s="6">
        <v>135.66698202459793</v>
      </c>
      <c r="Q575" s="6">
        <v>138.71544202670029</v>
      </c>
      <c r="R575" s="6">
        <v>153.89467045096183</v>
      </c>
    </row>
    <row r="576" spans="1:18" hidden="1" x14ac:dyDescent="0.4">
      <c r="A576">
        <v>11242</v>
      </c>
      <c r="B576">
        <v>2</v>
      </c>
      <c r="C576" t="s">
        <v>520</v>
      </c>
      <c r="D576" t="s">
        <v>567</v>
      </c>
      <c r="E576" s="11">
        <v>8518</v>
      </c>
      <c r="F576" s="12">
        <v>11065</v>
      </c>
      <c r="G576" s="12">
        <v>12032</v>
      </c>
      <c r="H576" s="12">
        <v>11386</v>
      </c>
      <c r="I576" s="12">
        <v>10563</v>
      </c>
      <c r="J576" s="12">
        <v>10526</v>
      </c>
      <c r="K576" s="12">
        <v>11683</v>
      </c>
      <c r="L576" s="5">
        <v>100</v>
      </c>
      <c r="M576" s="6">
        <v>129.90138530171401</v>
      </c>
      <c r="N576" s="6">
        <v>141.25381544963608</v>
      </c>
      <c r="O576" s="6">
        <v>133.66987555764265</v>
      </c>
      <c r="P576" s="6">
        <v>124.00798309462316</v>
      </c>
      <c r="Q576" s="6">
        <v>123.57360882836346</v>
      </c>
      <c r="R576" s="6">
        <v>137.15660953275417</v>
      </c>
    </row>
    <row r="577" spans="1:18" hidden="1" x14ac:dyDescent="0.4">
      <c r="A577">
        <v>11243</v>
      </c>
      <c r="B577">
        <v>2</v>
      </c>
      <c r="C577" t="s">
        <v>520</v>
      </c>
      <c r="D577" t="s">
        <v>568</v>
      </c>
      <c r="E577" s="11">
        <v>7985</v>
      </c>
      <c r="F577" s="12">
        <v>10700</v>
      </c>
      <c r="G577" s="12">
        <v>11599</v>
      </c>
      <c r="H577" s="12">
        <v>11339</v>
      </c>
      <c r="I577" s="12">
        <v>11178</v>
      </c>
      <c r="J577" s="12">
        <v>12223</v>
      </c>
      <c r="K577" s="12">
        <v>14312</v>
      </c>
      <c r="L577" s="5">
        <v>100</v>
      </c>
      <c r="M577" s="6">
        <v>134.00125234815278</v>
      </c>
      <c r="N577" s="6">
        <v>145.25986224170319</v>
      </c>
      <c r="O577" s="6">
        <v>142.00375704445835</v>
      </c>
      <c r="P577" s="6">
        <v>139.98747651847214</v>
      </c>
      <c r="Q577" s="6">
        <v>153.0745147150908</v>
      </c>
      <c r="R577" s="6">
        <v>179.23606762680024</v>
      </c>
    </row>
    <row r="578" spans="1:18" hidden="1" x14ac:dyDescent="0.4">
      <c r="A578">
        <v>11245</v>
      </c>
      <c r="B578">
        <v>2</v>
      </c>
      <c r="C578" t="s">
        <v>520</v>
      </c>
      <c r="D578" t="s">
        <v>569</v>
      </c>
      <c r="E578" s="11">
        <v>16219</v>
      </c>
      <c r="F578" s="12">
        <v>19168</v>
      </c>
      <c r="G578" s="12">
        <v>19663</v>
      </c>
      <c r="H578" s="12">
        <v>19067</v>
      </c>
      <c r="I578" s="12">
        <v>19615</v>
      </c>
      <c r="J578" s="12">
        <v>21632</v>
      </c>
      <c r="K578" s="12">
        <v>24726</v>
      </c>
      <c r="L578" s="5">
        <v>100</v>
      </c>
      <c r="M578" s="6">
        <v>118.18237869165793</v>
      </c>
      <c r="N578" s="6">
        <v>121.23435476909796</v>
      </c>
      <c r="O578" s="6">
        <v>117.55965225969543</v>
      </c>
      <c r="P578" s="6">
        <v>120.93840557370984</v>
      </c>
      <c r="Q578" s="6">
        <v>133.37443738824834</v>
      </c>
      <c r="R578" s="6">
        <v>152.45082927430792</v>
      </c>
    </row>
    <row r="579" spans="1:18" hidden="1" x14ac:dyDescent="0.4">
      <c r="A579">
        <v>11246</v>
      </c>
      <c r="B579">
        <v>2</v>
      </c>
      <c r="C579" t="s">
        <v>520</v>
      </c>
      <c r="D579" t="s">
        <v>570</v>
      </c>
      <c r="E579" s="11">
        <v>7508</v>
      </c>
      <c r="F579" s="12">
        <v>9238</v>
      </c>
      <c r="G579" s="12">
        <v>9985</v>
      </c>
      <c r="H579" s="12">
        <v>10002</v>
      </c>
      <c r="I579" s="12">
        <v>10051</v>
      </c>
      <c r="J579" s="12">
        <v>10360</v>
      </c>
      <c r="K579" s="12">
        <v>11313</v>
      </c>
      <c r="L579" s="5">
        <v>100</v>
      </c>
      <c r="M579" s="6">
        <v>123.04208843899841</v>
      </c>
      <c r="N579" s="6">
        <v>132.99147575919019</v>
      </c>
      <c r="O579" s="6">
        <v>133.21790090570059</v>
      </c>
      <c r="P579" s="6">
        <v>133.87053809270111</v>
      </c>
      <c r="Q579" s="6">
        <v>137.98614810868409</v>
      </c>
      <c r="R579" s="6">
        <v>150.67927543953118</v>
      </c>
    </row>
    <row r="580" spans="1:18" hidden="1" x14ac:dyDescent="0.4">
      <c r="A580">
        <v>11301</v>
      </c>
      <c r="B580">
        <v>3</v>
      </c>
      <c r="C580" t="s">
        <v>520</v>
      </c>
      <c r="D580" t="s">
        <v>571</v>
      </c>
      <c r="E580" s="11">
        <v>5541</v>
      </c>
      <c r="F580" s="12">
        <v>7112</v>
      </c>
      <c r="G580" s="12">
        <v>7569</v>
      </c>
      <c r="H580" s="12">
        <v>7283</v>
      </c>
      <c r="I580" s="12">
        <v>7224</v>
      </c>
      <c r="J580" s="12">
        <v>8146</v>
      </c>
      <c r="K580" s="12">
        <v>9942</v>
      </c>
      <c r="L580" s="5">
        <v>100</v>
      </c>
      <c r="M580" s="6">
        <v>128.35228298141129</v>
      </c>
      <c r="N580" s="6">
        <v>136.5998917162967</v>
      </c>
      <c r="O580" s="6">
        <v>131.4383685255369</v>
      </c>
      <c r="P580" s="6">
        <v>130.37357877639414</v>
      </c>
      <c r="Q580" s="6">
        <v>147.01317451723514</v>
      </c>
      <c r="R580" s="6">
        <v>179.42609637249595</v>
      </c>
    </row>
    <row r="581" spans="1:18" hidden="1" x14ac:dyDescent="0.4">
      <c r="A581">
        <v>11324</v>
      </c>
      <c r="B581">
        <v>3</v>
      </c>
      <c r="C581" t="s">
        <v>520</v>
      </c>
      <c r="D581" t="s">
        <v>572</v>
      </c>
      <c r="E581" s="11">
        <v>6263</v>
      </c>
      <c r="F581" s="12">
        <v>7363</v>
      </c>
      <c r="G581" s="12">
        <v>7498</v>
      </c>
      <c r="H581" s="12">
        <v>6979</v>
      </c>
      <c r="I581" s="12">
        <v>6833</v>
      </c>
      <c r="J581" s="12">
        <v>7479</v>
      </c>
      <c r="K581" s="12">
        <v>8645</v>
      </c>
      <c r="L581" s="5">
        <v>100</v>
      </c>
      <c r="M581" s="6">
        <v>117.5634679865879</v>
      </c>
      <c r="N581" s="6">
        <v>119.71898451221459</v>
      </c>
      <c r="O581" s="6">
        <v>111.43222098036085</v>
      </c>
      <c r="P581" s="6">
        <v>109.10106977486826</v>
      </c>
      <c r="Q581" s="6">
        <v>119.41561551971898</v>
      </c>
      <c r="R581" s="6">
        <v>138.03289158550217</v>
      </c>
    </row>
    <row r="582" spans="1:18" hidden="1" x14ac:dyDescent="0.4">
      <c r="A582">
        <v>11326</v>
      </c>
      <c r="B582">
        <v>3</v>
      </c>
      <c r="C582" t="s">
        <v>520</v>
      </c>
      <c r="D582" t="s">
        <v>573</v>
      </c>
      <c r="E582" s="11">
        <v>5770</v>
      </c>
      <c r="F582" s="12">
        <v>7097</v>
      </c>
      <c r="G582" s="12">
        <v>7455</v>
      </c>
      <c r="H582" s="12">
        <v>7108</v>
      </c>
      <c r="I582" s="12">
        <v>6632</v>
      </c>
      <c r="J582" s="12">
        <v>6583</v>
      </c>
      <c r="K582" s="12">
        <v>6995</v>
      </c>
      <c r="L582" s="5">
        <v>100</v>
      </c>
      <c r="M582" s="6">
        <v>122.99826689774697</v>
      </c>
      <c r="N582" s="6">
        <v>129.20277296360484</v>
      </c>
      <c r="O582" s="6">
        <v>123.18890814558058</v>
      </c>
      <c r="P582" s="6">
        <v>114.93934142114384</v>
      </c>
      <c r="Q582" s="6">
        <v>114.09012131715772</v>
      </c>
      <c r="R582" s="6">
        <v>121.23050259965338</v>
      </c>
    </row>
    <row r="583" spans="1:18" hidden="1" x14ac:dyDescent="0.4">
      <c r="A583">
        <v>11327</v>
      </c>
      <c r="B583">
        <v>3</v>
      </c>
      <c r="C583" t="s">
        <v>520</v>
      </c>
      <c r="D583" t="s">
        <v>574</v>
      </c>
      <c r="E583" s="11">
        <v>1912</v>
      </c>
      <c r="F583" s="12">
        <v>2333</v>
      </c>
      <c r="G583" s="12">
        <v>2554</v>
      </c>
      <c r="H583" s="12">
        <v>2517</v>
      </c>
      <c r="I583" s="12">
        <v>2401</v>
      </c>
      <c r="J583" s="12">
        <v>2323</v>
      </c>
      <c r="K583" s="12">
        <v>2317</v>
      </c>
      <c r="L583" s="5">
        <v>100</v>
      </c>
      <c r="M583" s="6">
        <v>122.01882845188285</v>
      </c>
      <c r="N583" s="6">
        <v>133.57740585774059</v>
      </c>
      <c r="O583" s="6">
        <v>131.64225941422595</v>
      </c>
      <c r="P583" s="6">
        <v>125.57531380753137</v>
      </c>
      <c r="Q583" s="6">
        <v>121.49581589958159</v>
      </c>
      <c r="R583" s="6">
        <v>121.18200836820083</v>
      </c>
    </row>
    <row r="584" spans="1:18" hidden="1" x14ac:dyDescent="0.4">
      <c r="A584">
        <v>11341</v>
      </c>
      <c r="B584">
        <v>3</v>
      </c>
      <c r="C584" t="s">
        <v>520</v>
      </c>
      <c r="D584" t="s">
        <v>575</v>
      </c>
      <c r="E584" s="11">
        <v>2125</v>
      </c>
      <c r="F584" s="12">
        <v>2675</v>
      </c>
      <c r="G584" s="12">
        <v>3076</v>
      </c>
      <c r="H584" s="12">
        <v>3162</v>
      </c>
      <c r="I584" s="12">
        <v>3201</v>
      </c>
      <c r="J584" s="12">
        <v>3467</v>
      </c>
      <c r="K584" s="12">
        <v>3962</v>
      </c>
      <c r="L584" s="5">
        <v>100</v>
      </c>
      <c r="M584" s="6">
        <v>125.88235294117646</v>
      </c>
      <c r="N584" s="6">
        <v>144.75294117647059</v>
      </c>
      <c r="O584" s="6">
        <v>148.80000000000001</v>
      </c>
      <c r="P584" s="6">
        <v>150.63529411764708</v>
      </c>
      <c r="Q584" s="6">
        <v>163.15294117647059</v>
      </c>
      <c r="R584" s="6">
        <v>186.4470588235294</v>
      </c>
    </row>
    <row r="585" spans="1:18" hidden="1" x14ac:dyDescent="0.4">
      <c r="A585">
        <v>11342</v>
      </c>
      <c r="B585">
        <v>3</v>
      </c>
      <c r="C585" t="s">
        <v>520</v>
      </c>
      <c r="D585" t="s">
        <v>576</v>
      </c>
      <c r="E585" s="11">
        <v>2795</v>
      </c>
      <c r="F585" s="12">
        <v>3527</v>
      </c>
      <c r="G585" s="12">
        <v>3810</v>
      </c>
      <c r="H585" s="12">
        <v>3724</v>
      </c>
      <c r="I585" s="12">
        <v>3505</v>
      </c>
      <c r="J585" s="12">
        <v>3451</v>
      </c>
      <c r="K585" s="12">
        <v>3613</v>
      </c>
      <c r="L585" s="5">
        <v>100</v>
      </c>
      <c r="M585" s="6">
        <v>126.18962432915922</v>
      </c>
      <c r="N585" s="6">
        <v>136.31484794275494</v>
      </c>
      <c r="O585" s="6">
        <v>133.23792486583184</v>
      </c>
      <c r="P585" s="6">
        <v>125.40250447227193</v>
      </c>
      <c r="Q585" s="6">
        <v>123.47048300536672</v>
      </c>
      <c r="R585" s="6">
        <v>129.26654740608231</v>
      </c>
    </row>
    <row r="586" spans="1:18" hidden="1" x14ac:dyDescent="0.4">
      <c r="A586">
        <v>11343</v>
      </c>
      <c r="B586">
        <v>3</v>
      </c>
      <c r="C586" t="s">
        <v>520</v>
      </c>
      <c r="D586" t="s">
        <v>577</v>
      </c>
      <c r="E586" s="11">
        <v>5067</v>
      </c>
      <c r="F586" s="12">
        <v>6207</v>
      </c>
      <c r="G586" s="12">
        <v>7084</v>
      </c>
      <c r="H586" s="12">
        <v>7189</v>
      </c>
      <c r="I586" s="12">
        <v>6725</v>
      </c>
      <c r="J586" s="12">
        <v>6079</v>
      </c>
      <c r="K586" s="12">
        <v>5490</v>
      </c>
      <c r="L586" s="5">
        <v>100</v>
      </c>
      <c r="M586" s="6">
        <v>122.49851983422144</v>
      </c>
      <c r="N586" s="6">
        <v>139.80659167160056</v>
      </c>
      <c r="O586" s="6">
        <v>141.87882376159465</v>
      </c>
      <c r="P586" s="6">
        <v>132.72153147819225</v>
      </c>
      <c r="Q586" s="6">
        <v>119.97237023880007</v>
      </c>
      <c r="R586" s="6">
        <v>108.34813499111901</v>
      </c>
    </row>
    <row r="587" spans="1:18" hidden="1" x14ac:dyDescent="0.4">
      <c r="A587">
        <v>11346</v>
      </c>
      <c r="B587">
        <v>3</v>
      </c>
      <c r="C587" t="s">
        <v>520</v>
      </c>
      <c r="D587" t="s">
        <v>578</v>
      </c>
      <c r="E587" s="11">
        <v>3070</v>
      </c>
      <c r="F587" s="12">
        <v>4066</v>
      </c>
      <c r="G587" s="12">
        <v>4680</v>
      </c>
      <c r="H587" s="12">
        <v>4596</v>
      </c>
      <c r="I587" s="12">
        <v>4287</v>
      </c>
      <c r="J587" s="12">
        <v>3951</v>
      </c>
      <c r="K587" s="12">
        <v>3943</v>
      </c>
      <c r="L587" s="5">
        <v>100</v>
      </c>
      <c r="M587" s="6">
        <v>132.44299674267103</v>
      </c>
      <c r="N587" s="6">
        <v>152.442996742671</v>
      </c>
      <c r="O587" s="6">
        <v>149.70684039087948</v>
      </c>
      <c r="P587" s="6">
        <v>139.64169381107493</v>
      </c>
      <c r="Q587" s="6">
        <v>128.69706840390879</v>
      </c>
      <c r="R587" s="6">
        <v>128.43648208469057</v>
      </c>
    </row>
    <row r="588" spans="1:18" hidden="1" x14ac:dyDescent="0.4">
      <c r="A588">
        <v>11347</v>
      </c>
      <c r="B588">
        <v>3</v>
      </c>
      <c r="C588" t="s">
        <v>520</v>
      </c>
      <c r="D588" t="s">
        <v>579</v>
      </c>
      <c r="E588" s="11">
        <v>2647</v>
      </c>
      <c r="F588" s="12">
        <v>3404</v>
      </c>
      <c r="G588" s="12">
        <v>3938</v>
      </c>
      <c r="H588" s="12">
        <v>4029</v>
      </c>
      <c r="I588" s="12">
        <v>3952</v>
      </c>
      <c r="J588" s="12">
        <v>3798</v>
      </c>
      <c r="K588" s="12">
        <v>3611</v>
      </c>
      <c r="L588" s="5">
        <v>100</v>
      </c>
      <c r="M588" s="6">
        <v>128.5984132980733</v>
      </c>
      <c r="N588" s="6">
        <v>148.77219493766529</v>
      </c>
      <c r="O588" s="6">
        <v>152.21004911220248</v>
      </c>
      <c r="P588" s="6">
        <v>149.30109557990176</v>
      </c>
      <c r="Q588" s="6">
        <v>143.48318851530033</v>
      </c>
      <c r="R588" s="6">
        <v>136.41858707971289</v>
      </c>
    </row>
    <row r="589" spans="1:18" hidden="1" x14ac:dyDescent="0.4">
      <c r="A589">
        <v>11348</v>
      </c>
      <c r="B589">
        <v>3</v>
      </c>
      <c r="C589" t="s">
        <v>520</v>
      </c>
      <c r="D589" t="s">
        <v>580</v>
      </c>
      <c r="E589" s="11">
        <v>3070</v>
      </c>
      <c r="F589" s="12">
        <v>3906</v>
      </c>
      <c r="G589" s="12">
        <v>4159</v>
      </c>
      <c r="H589" s="12">
        <v>3951</v>
      </c>
      <c r="I589" s="12">
        <v>3410</v>
      </c>
      <c r="J589" s="12">
        <v>3061</v>
      </c>
      <c r="K589" s="12">
        <v>3054</v>
      </c>
      <c r="L589" s="5">
        <v>100</v>
      </c>
      <c r="M589" s="6">
        <v>127.23127035830619</v>
      </c>
      <c r="N589" s="6">
        <v>135.47231270358307</v>
      </c>
      <c r="O589" s="6">
        <v>128.69706840390879</v>
      </c>
      <c r="P589" s="6">
        <v>111.07491856677525</v>
      </c>
      <c r="Q589" s="6">
        <v>99.706840390879478</v>
      </c>
      <c r="R589" s="6">
        <v>99.478827361563518</v>
      </c>
    </row>
    <row r="590" spans="1:18" hidden="1" x14ac:dyDescent="0.4">
      <c r="A590">
        <v>11349</v>
      </c>
      <c r="B590">
        <v>3</v>
      </c>
      <c r="C590" t="s">
        <v>520</v>
      </c>
      <c r="D590" t="s">
        <v>581</v>
      </c>
      <c r="E590" s="11">
        <v>1888</v>
      </c>
      <c r="F590" s="12">
        <v>2361</v>
      </c>
      <c r="G590" s="12">
        <v>2701</v>
      </c>
      <c r="H590" s="12">
        <v>2811</v>
      </c>
      <c r="I590" s="12">
        <v>2699</v>
      </c>
      <c r="J590" s="12">
        <v>2486</v>
      </c>
      <c r="K590" s="12">
        <v>2306</v>
      </c>
      <c r="L590" s="5">
        <v>100</v>
      </c>
      <c r="M590" s="6">
        <v>125.05296610169492</v>
      </c>
      <c r="N590" s="6">
        <v>143.06144067796612</v>
      </c>
      <c r="O590" s="6">
        <v>148.88771186440678</v>
      </c>
      <c r="P590" s="6">
        <v>142.95550847457628</v>
      </c>
      <c r="Q590" s="6">
        <v>131.67372881355931</v>
      </c>
      <c r="R590" s="6">
        <v>122.13983050847457</v>
      </c>
    </row>
    <row r="591" spans="1:18" hidden="1" x14ac:dyDescent="0.4">
      <c r="A591">
        <v>11361</v>
      </c>
      <c r="B591">
        <v>3</v>
      </c>
      <c r="C591" t="s">
        <v>520</v>
      </c>
      <c r="D591" t="s">
        <v>582</v>
      </c>
      <c r="E591" s="11">
        <v>1392</v>
      </c>
      <c r="F591" s="12">
        <v>1554</v>
      </c>
      <c r="G591" s="12">
        <v>1725</v>
      </c>
      <c r="H591" s="12">
        <v>1749</v>
      </c>
      <c r="I591" s="12">
        <v>1769</v>
      </c>
      <c r="J591" s="12">
        <v>1778</v>
      </c>
      <c r="K591" s="12">
        <v>1729</v>
      </c>
      <c r="L591" s="5">
        <v>100</v>
      </c>
      <c r="M591" s="6">
        <v>111.63793103448276</v>
      </c>
      <c r="N591" s="6">
        <v>123.92241379310344</v>
      </c>
      <c r="O591" s="6">
        <v>125.64655172413792</v>
      </c>
      <c r="P591" s="6">
        <v>127.08333333333333</v>
      </c>
      <c r="Q591" s="6">
        <v>127.72988505747126</v>
      </c>
      <c r="R591" s="6">
        <v>124.20977011494251</v>
      </c>
    </row>
    <row r="592" spans="1:18" hidden="1" x14ac:dyDescent="0.4">
      <c r="A592">
        <v>11362</v>
      </c>
      <c r="B592">
        <v>3</v>
      </c>
      <c r="C592" t="s">
        <v>520</v>
      </c>
      <c r="D592" t="s">
        <v>583</v>
      </c>
      <c r="E592" s="11">
        <v>1829</v>
      </c>
      <c r="F592" s="12">
        <v>2026</v>
      </c>
      <c r="G592" s="12">
        <v>2169</v>
      </c>
      <c r="H592" s="12">
        <v>2093</v>
      </c>
      <c r="I592" s="12">
        <v>1935</v>
      </c>
      <c r="J592" s="12">
        <v>1780</v>
      </c>
      <c r="K592" s="12">
        <v>1761</v>
      </c>
      <c r="L592" s="5">
        <v>100</v>
      </c>
      <c r="M592" s="6">
        <v>110.77091306724986</v>
      </c>
      <c r="N592" s="6">
        <v>118.58939311098962</v>
      </c>
      <c r="O592" s="6">
        <v>114.43411700382723</v>
      </c>
      <c r="P592" s="6">
        <v>105.79551667577911</v>
      </c>
      <c r="Q592" s="6">
        <v>97.320940404592676</v>
      </c>
      <c r="R592" s="6">
        <v>96.282121377802071</v>
      </c>
    </row>
    <row r="593" spans="1:18" hidden="1" x14ac:dyDescent="0.4">
      <c r="A593">
        <v>11363</v>
      </c>
      <c r="B593">
        <v>3</v>
      </c>
      <c r="C593" t="s">
        <v>520</v>
      </c>
      <c r="D593" t="s">
        <v>584</v>
      </c>
      <c r="E593" s="11">
        <v>1468</v>
      </c>
      <c r="F593" s="12">
        <v>1650</v>
      </c>
      <c r="G593" s="12">
        <v>1719</v>
      </c>
      <c r="H593" s="12">
        <v>1687</v>
      </c>
      <c r="I593" s="12">
        <v>1617</v>
      </c>
      <c r="J593" s="12">
        <v>1539</v>
      </c>
      <c r="K593" s="12">
        <v>1518</v>
      </c>
      <c r="L593" s="5">
        <v>100</v>
      </c>
      <c r="M593" s="6">
        <v>112.39782016348774</v>
      </c>
      <c r="N593" s="6">
        <v>117.09809264305177</v>
      </c>
      <c r="O593" s="6">
        <v>114.91825613079018</v>
      </c>
      <c r="P593" s="6">
        <v>110.14986376021798</v>
      </c>
      <c r="Q593" s="6">
        <v>104.83651226158037</v>
      </c>
      <c r="R593" s="6">
        <v>103.40599455040871</v>
      </c>
    </row>
    <row r="594" spans="1:18" hidden="1" x14ac:dyDescent="0.4">
      <c r="A594">
        <v>11365</v>
      </c>
      <c r="B594">
        <v>3</v>
      </c>
      <c r="C594" t="s">
        <v>520</v>
      </c>
      <c r="D594" t="s">
        <v>585</v>
      </c>
      <c r="E594" s="11">
        <v>2183</v>
      </c>
      <c r="F594" s="12">
        <v>2336</v>
      </c>
      <c r="G594" s="12">
        <v>2565</v>
      </c>
      <c r="H594" s="12">
        <v>2567</v>
      </c>
      <c r="I594" s="12">
        <v>2388</v>
      </c>
      <c r="J594" s="12">
        <v>2189</v>
      </c>
      <c r="K594" s="12">
        <v>2018</v>
      </c>
      <c r="L594" s="5">
        <v>100</v>
      </c>
      <c r="M594" s="6">
        <v>107.00870361887311</v>
      </c>
      <c r="N594" s="6">
        <v>117.49885478699038</v>
      </c>
      <c r="O594" s="6">
        <v>117.59047182775997</v>
      </c>
      <c r="P594" s="6">
        <v>109.39074667888227</v>
      </c>
      <c r="Q594" s="6">
        <v>100.27485112230875</v>
      </c>
      <c r="R594" s="6">
        <v>92.44159413650938</v>
      </c>
    </row>
    <row r="595" spans="1:18" hidden="1" x14ac:dyDescent="0.4">
      <c r="A595">
        <v>11369</v>
      </c>
      <c r="B595">
        <v>3</v>
      </c>
      <c r="C595" t="s">
        <v>520</v>
      </c>
      <c r="D595" t="s">
        <v>586</v>
      </c>
      <c r="E595" s="11">
        <v>670</v>
      </c>
      <c r="F595" s="12">
        <v>703</v>
      </c>
      <c r="G595" s="12">
        <v>778</v>
      </c>
      <c r="H595" s="12">
        <v>767</v>
      </c>
      <c r="I595" s="12">
        <v>692</v>
      </c>
      <c r="J595" s="12">
        <v>620</v>
      </c>
      <c r="K595" s="12">
        <v>553</v>
      </c>
      <c r="L595" s="5">
        <v>100</v>
      </c>
      <c r="M595" s="6">
        <v>104.92537313432835</v>
      </c>
      <c r="N595" s="6">
        <v>116.11940298507464</v>
      </c>
      <c r="O595" s="6">
        <v>114.4776119402985</v>
      </c>
      <c r="P595" s="6">
        <v>103.28358208955224</v>
      </c>
      <c r="Q595" s="6">
        <v>92.537313432835816</v>
      </c>
      <c r="R595" s="6">
        <v>82.53731343283583</v>
      </c>
    </row>
    <row r="596" spans="1:18" hidden="1" x14ac:dyDescent="0.4">
      <c r="A596">
        <v>11381</v>
      </c>
      <c r="B596">
        <v>3</v>
      </c>
      <c r="C596" t="s">
        <v>520</v>
      </c>
      <c r="D596" t="s">
        <v>304</v>
      </c>
      <c r="E596" s="11">
        <v>1858</v>
      </c>
      <c r="F596" s="12">
        <v>2242</v>
      </c>
      <c r="G596" s="12">
        <v>2565</v>
      </c>
      <c r="H596" s="12">
        <v>2688</v>
      </c>
      <c r="I596" s="12">
        <v>2707</v>
      </c>
      <c r="J596" s="12">
        <v>2660</v>
      </c>
      <c r="K596" s="12">
        <v>2720</v>
      </c>
      <c r="L596" s="5">
        <v>100</v>
      </c>
      <c r="M596" s="6">
        <v>120.66738428417653</v>
      </c>
      <c r="N596" s="6">
        <v>138.05166846071043</v>
      </c>
      <c r="O596" s="6">
        <v>144.67168998923574</v>
      </c>
      <c r="P596" s="6">
        <v>145.69429494079657</v>
      </c>
      <c r="Q596" s="6">
        <v>143.16469321851451</v>
      </c>
      <c r="R596" s="6">
        <v>146.39397201291712</v>
      </c>
    </row>
    <row r="597" spans="1:18" hidden="1" x14ac:dyDescent="0.4">
      <c r="A597">
        <v>11383</v>
      </c>
      <c r="B597">
        <v>3</v>
      </c>
      <c r="C597" t="s">
        <v>520</v>
      </c>
      <c r="D597" t="s">
        <v>587</v>
      </c>
      <c r="E597" s="11">
        <v>2094</v>
      </c>
      <c r="F597" s="12">
        <v>2590</v>
      </c>
      <c r="G597" s="12">
        <v>3026</v>
      </c>
      <c r="H597" s="12">
        <v>3158</v>
      </c>
      <c r="I597" s="12">
        <v>3178</v>
      </c>
      <c r="J597" s="12">
        <v>3196</v>
      </c>
      <c r="K597" s="12">
        <v>3256</v>
      </c>
      <c r="L597" s="5">
        <v>100</v>
      </c>
      <c r="M597" s="6">
        <v>123.68672397325693</v>
      </c>
      <c r="N597" s="6">
        <v>144.50811843361987</v>
      </c>
      <c r="O597" s="6">
        <v>150.81184336198663</v>
      </c>
      <c r="P597" s="6">
        <v>151.76695319961794</v>
      </c>
      <c r="Q597" s="6">
        <v>152.62655205348614</v>
      </c>
      <c r="R597" s="6">
        <v>155.49188156638013</v>
      </c>
    </row>
    <row r="598" spans="1:18" hidden="1" x14ac:dyDescent="0.4">
      <c r="A598">
        <v>11385</v>
      </c>
      <c r="B598">
        <v>3</v>
      </c>
      <c r="C598" t="s">
        <v>520</v>
      </c>
      <c r="D598" t="s">
        <v>588</v>
      </c>
      <c r="E598" s="11">
        <v>3888</v>
      </c>
      <c r="F598" s="12">
        <v>5106</v>
      </c>
      <c r="G598" s="12">
        <v>5931</v>
      </c>
      <c r="H598" s="12">
        <v>6228</v>
      </c>
      <c r="I598" s="12">
        <v>6213</v>
      </c>
      <c r="J598" s="12">
        <v>6233</v>
      </c>
      <c r="K598" s="12">
        <v>6736</v>
      </c>
      <c r="L598" s="5">
        <v>100</v>
      </c>
      <c r="M598" s="6">
        <v>131.32716049382717</v>
      </c>
      <c r="N598" s="6">
        <v>152.5462962962963</v>
      </c>
      <c r="O598" s="6">
        <v>160.18518518518519</v>
      </c>
      <c r="P598" s="6">
        <v>159.79938271604939</v>
      </c>
      <c r="Q598" s="6">
        <v>160.31378600823047</v>
      </c>
      <c r="R598" s="6">
        <v>173.25102880658437</v>
      </c>
    </row>
    <row r="599" spans="1:18" hidden="1" x14ac:dyDescent="0.4">
      <c r="A599">
        <v>11408</v>
      </c>
      <c r="B599">
        <v>3</v>
      </c>
      <c r="C599" t="s">
        <v>520</v>
      </c>
      <c r="D599" t="s">
        <v>589</v>
      </c>
      <c r="E599" s="11">
        <v>5309</v>
      </c>
      <c r="F599" s="12">
        <v>6274</v>
      </c>
      <c r="G599" s="12">
        <v>6895</v>
      </c>
      <c r="H599" s="12">
        <v>6983</v>
      </c>
      <c r="I599" s="12">
        <v>6762</v>
      </c>
      <c r="J599" s="12">
        <v>6505</v>
      </c>
      <c r="K599" s="12">
        <v>6459</v>
      </c>
      <c r="L599" s="5">
        <v>100</v>
      </c>
      <c r="M599" s="6">
        <v>118.17668110755322</v>
      </c>
      <c r="N599" s="6">
        <v>129.87379920889057</v>
      </c>
      <c r="O599" s="6">
        <v>131.53136183838765</v>
      </c>
      <c r="P599" s="6">
        <v>127.36861932567338</v>
      </c>
      <c r="Q599" s="6">
        <v>122.52778300998304</v>
      </c>
      <c r="R599" s="6">
        <v>121.66132981729139</v>
      </c>
    </row>
    <row r="600" spans="1:18" hidden="1" x14ac:dyDescent="0.4">
      <c r="A600">
        <v>11442</v>
      </c>
      <c r="B600">
        <v>3</v>
      </c>
      <c r="C600" t="s">
        <v>520</v>
      </c>
      <c r="D600" t="s">
        <v>590</v>
      </c>
      <c r="E600" s="11">
        <v>5747</v>
      </c>
      <c r="F600" s="12">
        <v>6920</v>
      </c>
      <c r="G600" s="12">
        <v>7170</v>
      </c>
      <c r="H600" s="12">
        <v>6699</v>
      </c>
      <c r="I600" s="12">
        <v>6246</v>
      </c>
      <c r="J600" s="12">
        <v>6114</v>
      </c>
      <c r="K600" s="12">
        <v>6591</v>
      </c>
      <c r="L600" s="5">
        <v>100</v>
      </c>
      <c r="M600" s="6">
        <v>120.41064903427876</v>
      </c>
      <c r="N600" s="6">
        <v>124.76074473638421</v>
      </c>
      <c r="O600" s="6">
        <v>116.56516443361753</v>
      </c>
      <c r="P600" s="6">
        <v>108.68279102140248</v>
      </c>
      <c r="Q600" s="6">
        <v>106.38594049069079</v>
      </c>
      <c r="R600" s="6">
        <v>114.68592309030798</v>
      </c>
    </row>
    <row r="601" spans="1:18" hidden="1" x14ac:dyDescent="0.4">
      <c r="A601">
        <v>11464</v>
      </c>
      <c r="B601">
        <v>3</v>
      </c>
      <c r="C601" t="s">
        <v>520</v>
      </c>
      <c r="D601" t="s">
        <v>591</v>
      </c>
      <c r="E601" s="11">
        <v>6948</v>
      </c>
      <c r="F601" s="12">
        <v>8780</v>
      </c>
      <c r="G601" s="12">
        <v>9378</v>
      </c>
      <c r="H601" s="12">
        <v>8856</v>
      </c>
      <c r="I601" s="12">
        <v>8343</v>
      </c>
      <c r="J601" s="12">
        <v>8231</v>
      </c>
      <c r="K601" s="12">
        <v>8882</v>
      </c>
      <c r="L601" s="5">
        <v>100</v>
      </c>
      <c r="M601" s="6">
        <v>126.36729994242948</v>
      </c>
      <c r="N601" s="6">
        <v>134.97409326424869</v>
      </c>
      <c r="O601" s="6">
        <v>127.46113989637307</v>
      </c>
      <c r="P601" s="6">
        <v>120.07772020725389</v>
      </c>
      <c r="Q601" s="6">
        <v>118.46574553828439</v>
      </c>
      <c r="R601" s="6">
        <v>127.83534830166954</v>
      </c>
    </row>
    <row r="602" spans="1:18" hidden="1" x14ac:dyDescent="0.4">
      <c r="A602">
        <v>11465</v>
      </c>
      <c r="B602">
        <v>3</v>
      </c>
      <c r="C602" t="s">
        <v>520</v>
      </c>
      <c r="D602" t="s">
        <v>592</v>
      </c>
      <c r="E602" s="11">
        <v>3964</v>
      </c>
      <c r="F602" s="12">
        <v>5122</v>
      </c>
      <c r="G602" s="12">
        <v>5543</v>
      </c>
      <c r="H602" s="12">
        <v>5357</v>
      </c>
      <c r="I602" s="12">
        <v>5158</v>
      </c>
      <c r="J602" s="12">
        <v>5503</v>
      </c>
      <c r="K602" s="12">
        <v>6046</v>
      </c>
      <c r="L602" s="5">
        <v>100</v>
      </c>
      <c r="M602" s="6">
        <v>129.21291624621594</v>
      </c>
      <c r="N602" s="6">
        <v>139.83350151362259</v>
      </c>
      <c r="O602" s="6">
        <v>135.14127144298689</v>
      </c>
      <c r="P602" s="6">
        <v>130.12108980827446</v>
      </c>
      <c r="Q602" s="6">
        <v>138.82441977800201</v>
      </c>
      <c r="R602" s="6">
        <v>152.52270433905147</v>
      </c>
    </row>
    <row r="603" spans="1:18" hidden="1" x14ac:dyDescent="0.4">
      <c r="A603">
        <v>12000</v>
      </c>
      <c r="B603" t="s">
        <v>0</v>
      </c>
      <c r="C603" t="s">
        <v>593</v>
      </c>
      <c r="E603" s="11">
        <v>877070</v>
      </c>
      <c r="F603" s="12">
        <v>1056259</v>
      </c>
      <c r="G603" s="12">
        <v>1109099</v>
      </c>
      <c r="H603" s="12">
        <v>1085011</v>
      </c>
      <c r="I603" s="12">
        <v>1082247</v>
      </c>
      <c r="J603" s="12">
        <v>1137412</v>
      </c>
      <c r="K603" s="12">
        <v>1250479</v>
      </c>
      <c r="L603" s="5">
        <v>100</v>
      </c>
      <c r="M603" s="6">
        <v>120.43041034353017</v>
      </c>
      <c r="N603" s="6">
        <v>126.45501499310203</v>
      </c>
      <c r="O603" s="6">
        <v>123.70859794543195</v>
      </c>
      <c r="P603" s="6">
        <v>123.39345776277835</v>
      </c>
      <c r="Q603" s="6">
        <v>129.68314957757076</v>
      </c>
      <c r="R603" s="6">
        <v>142.57459495821314</v>
      </c>
    </row>
    <row r="604" spans="1:18" hidden="1" x14ac:dyDescent="0.4">
      <c r="A604">
        <v>12100</v>
      </c>
      <c r="B604">
        <v>1</v>
      </c>
      <c r="C604" t="s">
        <v>593</v>
      </c>
      <c r="D604" t="s">
        <v>594</v>
      </c>
      <c r="E604" s="11">
        <v>136433</v>
      </c>
      <c r="F604" s="12">
        <v>163496</v>
      </c>
      <c r="G604" s="12">
        <v>166994</v>
      </c>
      <c r="H604" s="12">
        <v>161363</v>
      </c>
      <c r="I604" s="12">
        <v>164002</v>
      </c>
      <c r="J604" s="12">
        <v>178759</v>
      </c>
      <c r="K604" s="12">
        <v>201471</v>
      </c>
      <c r="L604" s="5">
        <v>100</v>
      </c>
      <c r="M604" s="6">
        <v>119.83611003203036</v>
      </c>
      <c r="N604" s="6">
        <v>122.400005863684</v>
      </c>
      <c r="O604" s="6">
        <v>118.27270528391225</v>
      </c>
      <c r="P604" s="6">
        <v>120.20698804541423</v>
      </c>
      <c r="Q604" s="6">
        <v>131.0232861551091</v>
      </c>
      <c r="R604" s="6">
        <v>147.67028504833874</v>
      </c>
    </row>
    <row r="605" spans="1:18" hidden="1" x14ac:dyDescent="0.4">
      <c r="A605">
        <v>12101</v>
      </c>
      <c r="B605">
        <v>0</v>
      </c>
      <c r="C605" t="s">
        <v>593</v>
      </c>
      <c r="D605" t="s">
        <v>595</v>
      </c>
      <c r="E605" s="11">
        <v>26662</v>
      </c>
      <c r="F605" s="12">
        <v>31093</v>
      </c>
      <c r="G605" s="12">
        <v>30666</v>
      </c>
      <c r="H605" s="12">
        <v>29747</v>
      </c>
      <c r="I605" s="12">
        <v>30850</v>
      </c>
      <c r="J605" s="12">
        <v>33957</v>
      </c>
      <c r="K605" s="12">
        <v>39200</v>
      </c>
      <c r="L605" s="5">
        <v>100</v>
      </c>
      <c r="M605" s="6">
        <v>116.61915835271172</v>
      </c>
      <c r="N605" s="6">
        <v>115.01762808491488</v>
      </c>
      <c r="O605" s="6">
        <v>111.57077488560499</v>
      </c>
      <c r="P605" s="6">
        <v>115.70774885604982</v>
      </c>
      <c r="Q605" s="6">
        <v>127.36103818168178</v>
      </c>
      <c r="R605" s="6">
        <v>147.02572950266298</v>
      </c>
    </row>
    <row r="606" spans="1:18" hidden="1" x14ac:dyDescent="0.4">
      <c r="A606">
        <v>12102</v>
      </c>
      <c r="B606">
        <v>0</v>
      </c>
      <c r="C606" t="s">
        <v>593</v>
      </c>
      <c r="D606" t="s">
        <v>596</v>
      </c>
      <c r="E606" s="11">
        <v>26848</v>
      </c>
      <c r="F606" s="12">
        <v>31374</v>
      </c>
      <c r="G606" s="12">
        <v>31457</v>
      </c>
      <c r="H606" s="12">
        <v>29456</v>
      </c>
      <c r="I606" s="12">
        <v>29255</v>
      </c>
      <c r="J606" s="12">
        <v>31936</v>
      </c>
      <c r="K606" s="12">
        <v>35832</v>
      </c>
      <c r="L606" s="5">
        <v>100</v>
      </c>
      <c r="M606" s="6">
        <v>116.85786650774732</v>
      </c>
      <c r="N606" s="6">
        <v>117.16701430274136</v>
      </c>
      <c r="O606" s="6">
        <v>109.71394517282479</v>
      </c>
      <c r="P606" s="6">
        <v>108.96528605482717</v>
      </c>
      <c r="Q606" s="6">
        <v>118.95113230035757</v>
      </c>
      <c r="R606" s="6">
        <v>133.46245530393327</v>
      </c>
    </row>
    <row r="607" spans="1:18" hidden="1" x14ac:dyDescent="0.4">
      <c r="A607">
        <v>12103</v>
      </c>
      <c r="B607">
        <v>0</v>
      </c>
      <c r="C607" t="s">
        <v>593</v>
      </c>
      <c r="D607" t="s">
        <v>597</v>
      </c>
      <c r="E607" s="11">
        <v>22479</v>
      </c>
      <c r="F607" s="12">
        <v>27206</v>
      </c>
      <c r="G607" s="12">
        <v>28552</v>
      </c>
      <c r="H607" s="12">
        <v>28129</v>
      </c>
      <c r="I607" s="12">
        <v>28504</v>
      </c>
      <c r="J607" s="12">
        <v>30707</v>
      </c>
      <c r="K607" s="12">
        <v>34357</v>
      </c>
      <c r="L607" s="5">
        <v>100</v>
      </c>
      <c r="M607" s="6">
        <v>121.02851550335869</v>
      </c>
      <c r="N607" s="6">
        <v>127.01632634903687</v>
      </c>
      <c r="O607" s="6">
        <v>125.13457004315138</v>
      </c>
      <c r="P607" s="6">
        <v>126.80279371858178</v>
      </c>
      <c r="Q607" s="6">
        <v>136.60305173717694</v>
      </c>
      <c r="R607" s="6">
        <v>152.84042884469952</v>
      </c>
    </row>
    <row r="608" spans="1:18" hidden="1" x14ac:dyDescent="0.4">
      <c r="A608">
        <v>12104</v>
      </c>
      <c r="B608">
        <v>0</v>
      </c>
      <c r="C608" t="s">
        <v>593</v>
      </c>
      <c r="D608" t="s">
        <v>598</v>
      </c>
      <c r="E608" s="11">
        <v>25420</v>
      </c>
      <c r="F608" s="12">
        <v>29439</v>
      </c>
      <c r="G608" s="12">
        <v>29452</v>
      </c>
      <c r="H608" s="12">
        <v>27550</v>
      </c>
      <c r="I608" s="12">
        <v>27051</v>
      </c>
      <c r="J608" s="12">
        <v>28662</v>
      </c>
      <c r="K608" s="12">
        <v>31960</v>
      </c>
      <c r="L608" s="5">
        <v>100</v>
      </c>
      <c r="M608" s="6">
        <v>115.81038552321007</v>
      </c>
      <c r="N608" s="6">
        <v>115.86152635719907</v>
      </c>
      <c r="O608" s="6">
        <v>108.37922895357985</v>
      </c>
      <c r="P608" s="6">
        <v>106.41620771046421</v>
      </c>
      <c r="Q608" s="6">
        <v>112.7537372147915</v>
      </c>
      <c r="R608" s="6">
        <v>125.72777340676633</v>
      </c>
    </row>
    <row r="609" spans="1:18" hidden="1" x14ac:dyDescent="0.4">
      <c r="A609">
        <v>12105</v>
      </c>
      <c r="B609">
        <v>0</v>
      </c>
      <c r="C609" t="s">
        <v>593</v>
      </c>
      <c r="D609" t="s">
        <v>599</v>
      </c>
      <c r="E609" s="11">
        <v>15092</v>
      </c>
      <c r="F609" s="12">
        <v>18731</v>
      </c>
      <c r="G609" s="12">
        <v>20932</v>
      </c>
      <c r="H609" s="12">
        <v>22242</v>
      </c>
      <c r="I609" s="12">
        <v>24056</v>
      </c>
      <c r="J609" s="12">
        <v>26516</v>
      </c>
      <c r="K609" s="12">
        <v>29468</v>
      </c>
      <c r="L609" s="5">
        <v>100</v>
      </c>
      <c r="M609" s="6">
        <v>124.1121123774185</v>
      </c>
      <c r="N609" s="6">
        <v>138.69599787967135</v>
      </c>
      <c r="O609" s="6">
        <v>147.37609329446065</v>
      </c>
      <c r="P609" s="6">
        <v>159.39570633448184</v>
      </c>
      <c r="Q609" s="6">
        <v>175.69573283859</v>
      </c>
      <c r="R609" s="6">
        <v>195.25576464351974</v>
      </c>
    </row>
    <row r="610" spans="1:18" hidden="1" x14ac:dyDescent="0.4">
      <c r="A610">
        <v>12106</v>
      </c>
      <c r="B610">
        <v>0</v>
      </c>
      <c r="C610" t="s">
        <v>593</v>
      </c>
      <c r="D610" t="s">
        <v>600</v>
      </c>
      <c r="E610" s="11">
        <v>19932</v>
      </c>
      <c r="F610" s="12">
        <v>25653</v>
      </c>
      <c r="G610" s="12">
        <v>25935</v>
      </c>
      <c r="H610" s="12">
        <v>24239</v>
      </c>
      <c r="I610" s="12">
        <v>24286</v>
      </c>
      <c r="J610" s="12">
        <v>26981</v>
      </c>
      <c r="K610" s="12">
        <v>30654</v>
      </c>
      <c r="L610" s="5">
        <v>100</v>
      </c>
      <c r="M610" s="6">
        <v>128.70258880192657</v>
      </c>
      <c r="N610" s="6">
        <v>130.11739915713426</v>
      </c>
      <c r="O610" s="6">
        <v>121.60846879389926</v>
      </c>
      <c r="P610" s="6">
        <v>121.84427051976721</v>
      </c>
      <c r="Q610" s="6">
        <v>135.36524182219546</v>
      </c>
      <c r="R610" s="6">
        <v>153.79289584587599</v>
      </c>
    </row>
    <row r="611" spans="1:18" hidden="1" x14ac:dyDescent="0.4">
      <c r="A611">
        <v>12202</v>
      </c>
      <c r="B611">
        <v>2</v>
      </c>
      <c r="C611" t="s">
        <v>593</v>
      </c>
      <c r="D611" t="s">
        <v>601</v>
      </c>
      <c r="E611" s="11">
        <v>11661</v>
      </c>
      <c r="F611" s="12">
        <v>12597</v>
      </c>
      <c r="G611" s="12">
        <v>12747</v>
      </c>
      <c r="H611" s="12">
        <v>12345</v>
      </c>
      <c r="I611" s="12">
        <v>11731</v>
      </c>
      <c r="J611" s="12">
        <v>10934</v>
      </c>
      <c r="K611" s="12">
        <v>10168</v>
      </c>
      <c r="L611" s="5">
        <v>100</v>
      </c>
      <c r="M611" s="6">
        <v>108.0267558528428</v>
      </c>
      <c r="N611" s="6">
        <v>109.31309493182404</v>
      </c>
      <c r="O611" s="6">
        <v>105.86570620015436</v>
      </c>
      <c r="P611" s="6">
        <v>100.60029157019123</v>
      </c>
      <c r="Q611" s="6">
        <v>93.765543263871024</v>
      </c>
      <c r="R611" s="6">
        <v>87.19663836720693</v>
      </c>
    </row>
    <row r="612" spans="1:18" hidden="1" x14ac:dyDescent="0.4">
      <c r="A612">
        <v>12203</v>
      </c>
      <c r="B612">
        <v>2</v>
      </c>
      <c r="C612" t="s">
        <v>593</v>
      </c>
      <c r="D612" t="s">
        <v>602</v>
      </c>
      <c r="E612" s="11">
        <v>53127</v>
      </c>
      <c r="F612" s="12">
        <v>61373</v>
      </c>
      <c r="G612" s="12">
        <v>62060</v>
      </c>
      <c r="H612" s="12">
        <v>60911</v>
      </c>
      <c r="I612" s="12">
        <v>64889</v>
      </c>
      <c r="J612" s="12">
        <v>73499</v>
      </c>
      <c r="K612" s="12">
        <v>84533</v>
      </c>
      <c r="L612" s="5">
        <v>100</v>
      </c>
      <c r="M612" s="6">
        <v>115.52129802172153</v>
      </c>
      <c r="N612" s="6">
        <v>116.81442580985187</v>
      </c>
      <c r="O612" s="6">
        <v>114.65168370131948</v>
      </c>
      <c r="P612" s="6">
        <v>122.13940181075536</v>
      </c>
      <c r="Q612" s="6">
        <v>138.34585050915732</v>
      </c>
      <c r="R612" s="6">
        <v>159.11495096655185</v>
      </c>
    </row>
    <row r="613" spans="1:18" hidden="1" x14ac:dyDescent="0.4">
      <c r="A613">
        <v>12204</v>
      </c>
      <c r="B613">
        <v>2</v>
      </c>
      <c r="C613" t="s">
        <v>593</v>
      </c>
      <c r="D613" t="s">
        <v>603</v>
      </c>
      <c r="E613" s="11">
        <v>82950</v>
      </c>
      <c r="F613" s="12">
        <v>97668</v>
      </c>
      <c r="G613" s="12">
        <v>99532</v>
      </c>
      <c r="H613" s="12">
        <v>96226</v>
      </c>
      <c r="I613" s="12">
        <v>98649</v>
      </c>
      <c r="J613" s="12">
        <v>109256</v>
      </c>
      <c r="K613" s="12">
        <v>125083</v>
      </c>
      <c r="L613" s="5">
        <v>100</v>
      </c>
      <c r="M613" s="6">
        <v>117.74321880650996</v>
      </c>
      <c r="N613" s="6">
        <v>119.99035563592525</v>
      </c>
      <c r="O613" s="6">
        <v>116.00482218203739</v>
      </c>
      <c r="P613" s="6">
        <v>118.9258589511754</v>
      </c>
      <c r="Q613" s="6">
        <v>131.71308016877637</v>
      </c>
      <c r="R613" s="6">
        <v>150.79324894514767</v>
      </c>
    </row>
    <row r="614" spans="1:18" hidden="1" x14ac:dyDescent="0.4">
      <c r="A614">
        <v>12205</v>
      </c>
      <c r="B614">
        <v>2</v>
      </c>
      <c r="C614" t="s">
        <v>593</v>
      </c>
      <c r="D614" t="s">
        <v>604</v>
      </c>
      <c r="E614" s="11">
        <v>9755</v>
      </c>
      <c r="F614" s="12">
        <v>11455</v>
      </c>
      <c r="G614" s="12">
        <v>11850</v>
      </c>
      <c r="H614" s="12">
        <v>11246</v>
      </c>
      <c r="I614" s="12">
        <v>10431</v>
      </c>
      <c r="J614" s="12">
        <v>9922</v>
      </c>
      <c r="K614" s="12">
        <v>10061</v>
      </c>
      <c r="L614" s="5">
        <v>100</v>
      </c>
      <c r="M614" s="6">
        <v>117.42696053305997</v>
      </c>
      <c r="N614" s="6">
        <v>121.47616606868272</v>
      </c>
      <c r="O614" s="6">
        <v>115.28446950281908</v>
      </c>
      <c r="P614" s="6">
        <v>106.92977960020502</v>
      </c>
      <c r="Q614" s="6">
        <v>101.71194259354178</v>
      </c>
      <c r="R614" s="6">
        <v>103.13685289595081</v>
      </c>
    </row>
    <row r="615" spans="1:18" hidden="1" x14ac:dyDescent="0.4">
      <c r="A615">
        <v>12206</v>
      </c>
      <c r="B615">
        <v>2</v>
      </c>
      <c r="C615" t="s">
        <v>593</v>
      </c>
      <c r="D615" t="s">
        <v>605</v>
      </c>
      <c r="E615" s="11">
        <v>19109</v>
      </c>
      <c r="F615" s="12">
        <v>23082</v>
      </c>
      <c r="G615" s="12">
        <v>24463</v>
      </c>
      <c r="H615" s="12">
        <v>23908</v>
      </c>
      <c r="I615" s="12">
        <v>23338</v>
      </c>
      <c r="J615" s="12">
        <v>24188</v>
      </c>
      <c r="K615" s="12">
        <v>27193</v>
      </c>
      <c r="L615" s="5">
        <v>100</v>
      </c>
      <c r="M615" s="6">
        <v>120.79125019624261</v>
      </c>
      <c r="N615" s="6">
        <v>128.01821131404049</v>
      </c>
      <c r="O615" s="6">
        <v>125.11382071275314</v>
      </c>
      <c r="P615" s="6">
        <v>122.13093306818776</v>
      </c>
      <c r="Q615" s="6">
        <v>126.57909885394317</v>
      </c>
      <c r="R615" s="6">
        <v>142.30467319064314</v>
      </c>
    </row>
    <row r="616" spans="1:18" hidden="1" x14ac:dyDescent="0.4">
      <c r="A616">
        <v>12207</v>
      </c>
      <c r="B616">
        <v>2</v>
      </c>
      <c r="C616" t="s">
        <v>593</v>
      </c>
      <c r="D616" t="s">
        <v>606</v>
      </c>
      <c r="E616" s="11">
        <v>67768</v>
      </c>
      <c r="F616" s="12">
        <v>79814</v>
      </c>
      <c r="G616" s="12">
        <v>81653</v>
      </c>
      <c r="H616" s="12">
        <v>79317</v>
      </c>
      <c r="I616" s="12">
        <v>81700</v>
      </c>
      <c r="J616" s="12">
        <v>89891</v>
      </c>
      <c r="K616" s="12">
        <v>101090</v>
      </c>
      <c r="L616" s="5">
        <v>100</v>
      </c>
      <c r="M616" s="6">
        <v>117.77535119820564</v>
      </c>
      <c r="N616" s="6">
        <v>120.48902136701689</v>
      </c>
      <c r="O616" s="6">
        <v>117.04196670995159</v>
      </c>
      <c r="P616" s="6">
        <v>120.55837563451777</v>
      </c>
      <c r="Q616" s="6">
        <v>132.64520127493802</v>
      </c>
      <c r="R616" s="6">
        <v>149.17070003541494</v>
      </c>
    </row>
    <row r="617" spans="1:18" hidden="1" x14ac:dyDescent="0.4">
      <c r="A617">
        <v>12208</v>
      </c>
      <c r="B617">
        <v>2</v>
      </c>
      <c r="C617" t="s">
        <v>593</v>
      </c>
      <c r="D617" t="s">
        <v>607</v>
      </c>
      <c r="E617" s="11">
        <v>22718</v>
      </c>
      <c r="F617" s="12">
        <v>28785</v>
      </c>
      <c r="G617" s="12">
        <v>30800</v>
      </c>
      <c r="H617" s="12">
        <v>29477</v>
      </c>
      <c r="I617" s="12">
        <v>27968</v>
      </c>
      <c r="J617" s="12">
        <v>27904</v>
      </c>
      <c r="K617" s="12">
        <v>30408</v>
      </c>
      <c r="L617" s="5">
        <v>100</v>
      </c>
      <c r="M617" s="6">
        <v>126.70569592393697</v>
      </c>
      <c r="N617" s="6">
        <v>135.57531472840921</v>
      </c>
      <c r="O617" s="6">
        <v>129.75173870939344</v>
      </c>
      <c r="P617" s="6">
        <v>123.10942864688792</v>
      </c>
      <c r="Q617" s="6">
        <v>122.82771370719254</v>
      </c>
      <c r="R617" s="6">
        <v>133.84981072277489</v>
      </c>
    </row>
    <row r="618" spans="1:18" hidden="1" x14ac:dyDescent="0.4">
      <c r="A618">
        <v>12210</v>
      </c>
      <c r="B618">
        <v>2</v>
      </c>
      <c r="C618" t="s">
        <v>593</v>
      </c>
      <c r="D618" t="s">
        <v>608</v>
      </c>
      <c r="E618" s="11">
        <v>14386</v>
      </c>
      <c r="F618" s="12">
        <v>17595</v>
      </c>
      <c r="G618" s="12">
        <v>18842</v>
      </c>
      <c r="H618" s="12">
        <v>18650</v>
      </c>
      <c r="I618" s="12">
        <v>18226</v>
      </c>
      <c r="J618" s="12">
        <v>18210</v>
      </c>
      <c r="K618" s="12">
        <v>19127</v>
      </c>
      <c r="L618" s="5">
        <v>100</v>
      </c>
      <c r="M618" s="6">
        <v>122.30640900875851</v>
      </c>
      <c r="N618" s="6">
        <v>130.97455859863757</v>
      </c>
      <c r="O618" s="6">
        <v>129.6399277074934</v>
      </c>
      <c r="P618" s="6">
        <v>126.69261782288336</v>
      </c>
      <c r="Q618" s="6">
        <v>126.58139858195467</v>
      </c>
      <c r="R618" s="6">
        <v>132.95565132767967</v>
      </c>
    </row>
    <row r="619" spans="1:18" hidden="1" x14ac:dyDescent="0.4">
      <c r="A619">
        <v>12211</v>
      </c>
      <c r="B619">
        <v>2</v>
      </c>
      <c r="C619" t="s">
        <v>593</v>
      </c>
      <c r="D619" t="s">
        <v>609</v>
      </c>
      <c r="E619" s="11">
        <v>14876</v>
      </c>
      <c r="F619" s="12">
        <v>18652</v>
      </c>
      <c r="G619" s="12">
        <v>21080</v>
      </c>
      <c r="H619" s="12">
        <v>21614</v>
      </c>
      <c r="I619" s="12">
        <v>21891</v>
      </c>
      <c r="J619" s="12">
        <v>22916</v>
      </c>
      <c r="K619" s="12">
        <v>25306</v>
      </c>
      <c r="L619" s="5">
        <v>100</v>
      </c>
      <c r="M619" s="6">
        <v>125.38316751815005</v>
      </c>
      <c r="N619" s="6">
        <v>141.70475934390964</v>
      </c>
      <c r="O619" s="6">
        <v>145.29443398763109</v>
      </c>
      <c r="P619" s="6">
        <v>147.15649368109706</v>
      </c>
      <c r="Q619" s="6">
        <v>154.04678677063728</v>
      </c>
      <c r="R619" s="6">
        <v>170.11293358429685</v>
      </c>
    </row>
    <row r="620" spans="1:18" hidden="1" x14ac:dyDescent="0.4">
      <c r="A620">
        <v>12212</v>
      </c>
      <c r="B620">
        <v>2</v>
      </c>
      <c r="C620" t="s">
        <v>593</v>
      </c>
      <c r="D620" t="s">
        <v>610</v>
      </c>
      <c r="E620" s="11">
        <v>26878</v>
      </c>
      <c r="F620" s="12">
        <v>34198</v>
      </c>
      <c r="G620" s="12">
        <v>36677</v>
      </c>
      <c r="H620" s="12">
        <v>35468</v>
      </c>
      <c r="I620" s="12">
        <v>33671</v>
      </c>
      <c r="J620" s="12">
        <v>33643</v>
      </c>
      <c r="K620" s="12">
        <v>35771</v>
      </c>
      <c r="L620" s="5">
        <v>100</v>
      </c>
      <c r="M620" s="6">
        <v>127.23416920901853</v>
      </c>
      <c r="N620" s="6">
        <v>136.45732569387604</v>
      </c>
      <c r="O620" s="6">
        <v>131.95922315648485</v>
      </c>
      <c r="P620" s="6">
        <v>125.27345784656596</v>
      </c>
      <c r="Q620" s="6">
        <v>125.16928342882653</v>
      </c>
      <c r="R620" s="6">
        <v>133.08653917702208</v>
      </c>
    </row>
    <row r="621" spans="1:18" hidden="1" x14ac:dyDescent="0.4">
      <c r="A621">
        <v>12213</v>
      </c>
      <c r="B621">
        <v>2</v>
      </c>
      <c r="C621" t="s">
        <v>593</v>
      </c>
      <c r="D621" t="s">
        <v>611</v>
      </c>
      <c r="E621" s="11">
        <v>7919</v>
      </c>
      <c r="F621" s="12">
        <v>9823</v>
      </c>
      <c r="G621" s="12">
        <v>11123</v>
      </c>
      <c r="H621" s="12">
        <v>11544</v>
      </c>
      <c r="I621" s="12">
        <v>11540</v>
      </c>
      <c r="J621" s="12">
        <v>11444</v>
      </c>
      <c r="K621" s="12">
        <v>11822</v>
      </c>
      <c r="L621" s="5">
        <v>100</v>
      </c>
      <c r="M621" s="6">
        <v>124.04343982826114</v>
      </c>
      <c r="N621" s="6">
        <v>140.45965399671675</v>
      </c>
      <c r="O621" s="6">
        <v>145.77598181588584</v>
      </c>
      <c r="P621" s="6">
        <v>145.72547038767522</v>
      </c>
      <c r="Q621" s="6">
        <v>144.51319611062004</v>
      </c>
      <c r="R621" s="6">
        <v>149.28652607652481</v>
      </c>
    </row>
    <row r="622" spans="1:18" hidden="1" x14ac:dyDescent="0.4">
      <c r="A622">
        <v>12215</v>
      </c>
      <c r="B622">
        <v>2</v>
      </c>
      <c r="C622" t="s">
        <v>593</v>
      </c>
      <c r="D622" t="s">
        <v>612</v>
      </c>
      <c r="E622" s="11">
        <v>9652</v>
      </c>
      <c r="F622" s="12">
        <v>11209</v>
      </c>
      <c r="G622" s="12">
        <v>12234</v>
      </c>
      <c r="H622" s="12">
        <v>12332</v>
      </c>
      <c r="I622" s="12">
        <v>12039</v>
      </c>
      <c r="J622" s="12">
        <v>11574</v>
      </c>
      <c r="K622" s="12">
        <v>11643</v>
      </c>
      <c r="L622" s="5">
        <v>100</v>
      </c>
      <c r="M622" s="6">
        <v>116.1313717364277</v>
      </c>
      <c r="N622" s="6">
        <v>126.75093244923332</v>
      </c>
      <c r="O622" s="6">
        <v>127.7662660588479</v>
      </c>
      <c r="P622" s="6">
        <v>124.73062577704104</v>
      </c>
      <c r="Q622" s="6">
        <v>119.91297140489017</v>
      </c>
      <c r="R622" s="6">
        <v>120.62784915043514</v>
      </c>
    </row>
    <row r="623" spans="1:18" hidden="1" x14ac:dyDescent="0.4">
      <c r="A623">
        <v>12216</v>
      </c>
      <c r="B623">
        <v>2</v>
      </c>
      <c r="C623" t="s">
        <v>593</v>
      </c>
      <c r="D623" t="s">
        <v>613</v>
      </c>
      <c r="E623" s="11">
        <v>21339</v>
      </c>
      <c r="F623" s="12">
        <v>25463</v>
      </c>
      <c r="G623" s="12">
        <v>26301</v>
      </c>
      <c r="H623" s="12">
        <v>26121</v>
      </c>
      <c r="I623" s="12">
        <v>27157</v>
      </c>
      <c r="J623" s="12">
        <v>30005</v>
      </c>
      <c r="K623" s="12">
        <v>33829</v>
      </c>
      <c r="L623" s="5">
        <v>100</v>
      </c>
      <c r="M623" s="6">
        <v>119.32611650030461</v>
      </c>
      <c r="N623" s="6">
        <v>123.25319836918318</v>
      </c>
      <c r="O623" s="6">
        <v>122.40967243076058</v>
      </c>
      <c r="P623" s="6">
        <v>127.26463283190404</v>
      </c>
      <c r="Q623" s="6">
        <v>140.61108767983504</v>
      </c>
      <c r="R623" s="6">
        <v>158.53132761610198</v>
      </c>
    </row>
    <row r="624" spans="1:18" hidden="1" x14ac:dyDescent="0.4">
      <c r="A624">
        <v>12217</v>
      </c>
      <c r="B624">
        <v>2</v>
      </c>
      <c r="C624" t="s">
        <v>593</v>
      </c>
      <c r="D624" t="s">
        <v>614</v>
      </c>
      <c r="E624" s="11">
        <v>56603</v>
      </c>
      <c r="F624" s="12">
        <v>70454</v>
      </c>
      <c r="G624" s="12">
        <v>75409</v>
      </c>
      <c r="H624" s="12">
        <v>74385</v>
      </c>
      <c r="I624" s="12">
        <v>74257</v>
      </c>
      <c r="J624" s="12">
        <v>78302</v>
      </c>
      <c r="K624" s="12">
        <v>87393</v>
      </c>
      <c r="L624" s="5">
        <v>100</v>
      </c>
      <c r="M624" s="6">
        <v>124.47043442927053</v>
      </c>
      <c r="N624" s="6">
        <v>133.22438739996113</v>
      </c>
      <c r="O624" s="6">
        <v>131.41529600904548</v>
      </c>
      <c r="P624" s="6">
        <v>131.18915958518102</v>
      </c>
      <c r="Q624" s="6">
        <v>138.33542391746022</v>
      </c>
      <c r="R624" s="6">
        <v>154.39641008427114</v>
      </c>
    </row>
    <row r="625" spans="1:18" hidden="1" x14ac:dyDescent="0.4">
      <c r="A625">
        <v>12218</v>
      </c>
      <c r="B625">
        <v>2</v>
      </c>
      <c r="C625" t="s">
        <v>593</v>
      </c>
      <c r="D625" t="s">
        <v>615</v>
      </c>
      <c r="E625" s="11">
        <v>3961</v>
      </c>
      <c r="F625" s="12">
        <v>4369</v>
      </c>
      <c r="G625" s="12">
        <v>4434</v>
      </c>
      <c r="H625" s="12">
        <v>4150</v>
      </c>
      <c r="I625" s="12">
        <v>3793</v>
      </c>
      <c r="J625" s="12">
        <v>3531</v>
      </c>
      <c r="K625" s="12">
        <v>3358</v>
      </c>
      <c r="L625" s="5">
        <v>100</v>
      </c>
      <c r="M625" s="6">
        <v>110.30042918454936</v>
      </c>
      <c r="N625" s="6">
        <v>111.94142893208785</v>
      </c>
      <c r="O625" s="6">
        <v>104.77152234284273</v>
      </c>
      <c r="P625" s="6">
        <v>95.758646806362023</v>
      </c>
      <c r="Q625" s="6">
        <v>89.14415551628376</v>
      </c>
      <c r="R625" s="6">
        <v>84.776571572835152</v>
      </c>
    </row>
    <row r="626" spans="1:18" hidden="1" x14ac:dyDescent="0.4">
      <c r="A626">
        <v>12219</v>
      </c>
      <c r="B626">
        <v>2</v>
      </c>
      <c r="C626" t="s">
        <v>593</v>
      </c>
      <c r="D626" t="s">
        <v>616</v>
      </c>
      <c r="E626" s="11">
        <v>38466</v>
      </c>
      <c r="F626" s="12">
        <v>47412</v>
      </c>
      <c r="G626" s="12">
        <v>51232</v>
      </c>
      <c r="H626" s="12">
        <v>50206</v>
      </c>
      <c r="I626" s="12">
        <v>48089</v>
      </c>
      <c r="J626" s="12">
        <v>47807</v>
      </c>
      <c r="K626" s="12">
        <v>50753</v>
      </c>
      <c r="L626" s="5">
        <v>100</v>
      </c>
      <c r="M626" s="6">
        <v>123.25690219934489</v>
      </c>
      <c r="N626" s="6">
        <v>133.18775022097438</v>
      </c>
      <c r="O626" s="6">
        <v>130.52045962668331</v>
      </c>
      <c r="P626" s="6">
        <v>125.01689803982738</v>
      </c>
      <c r="Q626" s="6">
        <v>124.2837830811626</v>
      </c>
      <c r="R626" s="6">
        <v>131.9424946706182</v>
      </c>
    </row>
    <row r="627" spans="1:18" hidden="1" x14ac:dyDescent="0.4">
      <c r="A627">
        <v>12220</v>
      </c>
      <c r="B627">
        <v>2</v>
      </c>
      <c r="C627" t="s">
        <v>593</v>
      </c>
      <c r="D627" t="s">
        <v>617</v>
      </c>
      <c r="E627" s="11">
        <v>24405</v>
      </c>
      <c r="F627" s="12">
        <v>30264</v>
      </c>
      <c r="G627" s="12">
        <v>32073</v>
      </c>
      <c r="H627" s="12">
        <v>31409</v>
      </c>
      <c r="I627" s="12">
        <v>31443</v>
      </c>
      <c r="J627" s="12">
        <v>33601</v>
      </c>
      <c r="K627" s="12">
        <v>39074</v>
      </c>
      <c r="L627" s="5">
        <v>100</v>
      </c>
      <c r="M627" s="6">
        <v>124.00737553779963</v>
      </c>
      <c r="N627" s="6">
        <v>131.41979102642901</v>
      </c>
      <c r="O627" s="6">
        <v>128.69903708256504</v>
      </c>
      <c r="P627" s="6">
        <v>128.8383527965581</v>
      </c>
      <c r="Q627" s="6">
        <v>137.68080311411597</v>
      </c>
      <c r="R627" s="6">
        <v>160.10653554599469</v>
      </c>
    </row>
    <row r="628" spans="1:18" hidden="1" x14ac:dyDescent="0.4">
      <c r="A628">
        <v>12221</v>
      </c>
      <c r="B628">
        <v>2</v>
      </c>
      <c r="C628" t="s">
        <v>593</v>
      </c>
      <c r="D628" t="s">
        <v>618</v>
      </c>
      <c r="E628" s="11">
        <v>27109</v>
      </c>
      <c r="F628" s="12">
        <v>32065</v>
      </c>
      <c r="G628" s="12">
        <v>32554</v>
      </c>
      <c r="H628" s="12">
        <v>31430</v>
      </c>
      <c r="I628" s="12">
        <v>32381</v>
      </c>
      <c r="J628" s="12">
        <v>36227</v>
      </c>
      <c r="K628" s="12">
        <v>41665</v>
      </c>
      <c r="L628" s="5">
        <v>100</v>
      </c>
      <c r="M628" s="6">
        <v>118.28175144785864</v>
      </c>
      <c r="N628" s="6">
        <v>120.08558043454202</v>
      </c>
      <c r="O628" s="6">
        <v>115.93935593345384</v>
      </c>
      <c r="P628" s="6">
        <v>119.44741598731048</v>
      </c>
      <c r="Q628" s="6">
        <v>133.63458629975284</v>
      </c>
      <c r="R628" s="6">
        <v>153.69434505145892</v>
      </c>
    </row>
    <row r="629" spans="1:18" hidden="1" x14ac:dyDescent="0.4">
      <c r="A629">
        <v>12222</v>
      </c>
      <c r="B629">
        <v>2</v>
      </c>
      <c r="C629" t="s">
        <v>593</v>
      </c>
      <c r="D629" t="s">
        <v>619</v>
      </c>
      <c r="E629" s="11">
        <v>21629</v>
      </c>
      <c r="F629" s="12">
        <v>25773</v>
      </c>
      <c r="G629" s="12">
        <v>26431</v>
      </c>
      <c r="H629" s="12">
        <v>25195</v>
      </c>
      <c r="I629" s="12">
        <v>24810</v>
      </c>
      <c r="J629" s="12">
        <v>26335</v>
      </c>
      <c r="K629" s="12">
        <v>29299</v>
      </c>
      <c r="L629" s="5">
        <v>100</v>
      </c>
      <c r="M629" s="6">
        <v>119.15946183364927</v>
      </c>
      <c r="N629" s="6">
        <v>122.20167367885708</v>
      </c>
      <c r="O629" s="6">
        <v>116.48712376901382</v>
      </c>
      <c r="P629" s="6">
        <v>114.70710620000926</v>
      </c>
      <c r="Q629" s="6">
        <v>121.75782514217023</v>
      </c>
      <c r="R629" s="6">
        <v>135.4616487123769</v>
      </c>
    </row>
    <row r="630" spans="1:18" hidden="1" x14ac:dyDescent="0.4">
      <c r="A630">
        <v>12223</v>
      </c>
      <c r="B630">
        <v>2</v>
      </c>
      <c r="C630" t="s">
        <v>593</v>
      </c>
      <c r="D630" t="s">
        <v>620</v>
      </c>
      <c r="E630" s="11">
        <v>6769</v>
      </c>
      <c r="F630" s="12">
        <v>7501</v>
      </c>
      <c r="G630" s="12">
        <v>7560</v>
      </c>
      <c r="H630" s="12">
        <v>7062</v>
      </c>
      <c r="I630" s="12">
        <v>6444</v>
      </c>
      <c r="J630" s="12">
        <v>6218</v>
      </c>
      <c r="K630" s="12">
        <v>6306</v>
      </c>
      <c r="L630" s="5">
        <v>100</v>
      </c>
      <c r="M630" s="6">
        <v>110.81400502289851</v>
      </c>
      <c r="N630" s="6">
        <v>111.68562564632884</v>
      </c>
      <c r="O630" s="6">
        <v>104.32855665534053</v>
      </c>
      <c r="P630" s="6">
        <v>95.198699955680311</v>
      </c>
      <c r="Q630" s="6">
        <v>91.859949771014925</v>
      </c>
      <c r="R630" s="6">
        <v>93.159994090707642</v>
      </c>
    </row>
    <row r="631" spans="1:18" hidden="1" x14ac:dyDescent="0.4">
      <c r="A631">
        <v>12224</v>
      </c>
      <c r="B631">
        <v>2</v>
      </c>
      <c r="C631" t="s">
        <v>593</v>
      </c>
      <c r="D631" t="s">
        <v>621</v>
      </c>
      <c r="E631" s="11">
        <v>16859</v>
      </c>
      <c r="F631" s="12">
        <v>20929</v>
      </c>
      <c r="G631" s="12">
        <v>21646</v>
      </c>
      <c r="H631" s="12">
        <v>20552</v>
      </c>
      <c r="I631" s="12">
        <v>20082</v>
      </c>
      <c r="J631" s="12">
        <v>21368</v>
      </c>
      <c r="K631" s="12">
        <v>24094</v>
      </c>
      <c r="L631" s="5">
        <v>100</v>
      </c>
      <c r="M631" s="6">
        <v>124.14140814994958</v>
      </c>
      <c r="N631" s="6">
        <v>128.39432943828223</v>
      </c>
      <c r="O631" s="6">
        <v>121.9052138323744</v>
      </c>
      <c r="P631" s="6">
        <v>119.1173853727979</v>
      </c>
      <c r="Q631" s="6">
        <v>126.74535856219231</v>
      </c>
      <c r="R631" s="6">
        <v>142.91476362773591</v>
      </c>
    </row>
    <row r="632" spans="1:18" hidden="1" x14ac:dyDescent="0.4">
      <c r="A632">
        <v>12225</v>
      </c>
      <c r="B632">
        <v>2</v>
      </c>
      <c r="C632" t="s">
        <v>593</v>
      </c>
      <c r="D632" t="s">
        <v>622</v>
      </c>
      <c r="E632" s="11">
        <v>13676</v>
      </c>
      <c r="F632" s="12">
        <v>15885</v>
      </c>
      <c r="G632" s="12">
        <v>17203</v>
      </c>
      <c r="H632" s="12">
        <v>17011</v>
      </c>
      <c r="I632" s="12">
        <v>16333</v>
      </c>
      <c r="J632" s="12">
        <v>15861</v>
      </c>
      <c r="K632" s="12">
        <v>15971</v>
      </c>
      <c r="L632" s="5">
        <v>100</v>
      </c>
      <c r="M632" s="6">
        <v>116.15238373793505</v>
      </c>
      <c r="N632" s="6">
        <v>125.78970459198595</v>
      </c>
      <c r="O632" s="6">
        <v>124.38578531734426</v>
      </c>
      <c r="P632" s="6">
        <v>119.42819537876572</v>
      </c>
      <c r="Q632" s="6">
        <v>115.97689382860486</v>
      </c>
      <c r="R632" s="6">
        <v>116.78122257970168</v>
      </c>
    </row>
    <row r="633" spans="1:18" hidden="1" x14ac:dyDescent="0.4">
      <c r="A633">
        <v>12226</v>
      </c>
      <c r="B633">
        <v>2</v>
      </c>
      <c r="C633" t="s">
        <v>593</v>
      </c>
      <c r="D633" t="s">
        <v>623</v>
      </c>
      <c r="E633" s="11">
        <v>8453</v>
      </c>
      <c r="F633" s="12">
        <v>9756</v>
      </c>
      <c r="G633" s="12">
        <v>10097</v>
      </c>
      <c r="H633" s="12">
        <v>9633</v>
      </c>
      <c r="I633" s="12">
        <v>8991</v>
      </c>
      <c r="J633" s="12">
        <v>8380</v>
      </c>
      <c r="K633" s="12">
        <v>8180</v>
      </c>
      <c r="L633" s="5">
        <v>100</v>
      </c>
      <c r="M633" s="6">
        <v>115.41464568792146</v>
      </c>
      <c r="N633" s="6">
        <v>119.44871643203597</v>
      </c>
      <c r="O633" s="6">
        <v>113.95954099136401</v>
      </c>
      <c r="P633" s="6">
        <v>106.36460428250325</v>
      </c>
      <c r="Q633" s="6">
        <v>99.136401277652908</v>
      </c>
      <c r="R633" s="6">
        <v>96.770377380811539</v>
      </c>
    </row>
    <row r="634" spans="1:18" hidden="1" x14ac:dyDescent="0.4">
      <c r="A634">
        <v>12227</v>
      </c>
      <c r="B634">
        <v>2</v>
      </c>
      <c r="C634" t="s">
        <v>593</v>
      </c>
      <c r="D634" t="s">
        <v>624</v>
      </c>
      <c r="E634" s="11">
        <v>13639</v>
      </c>
      <c r="F634" s="12">
        <v>18302</v>
      </c>
      <c r="G634" s="12">
        <v>20270</v>
      </c>
      <c r="H634" s="12">
        <v>20900</v>
      </c>
      <c r="I634" s="12">
        <v>22798</v>
      </c>
      <c r="J634" s="12">
        <v>26006</v>
      </c>
      <c r="K634" s="12">
        <v>29393</v>
      </c>
      <c r="L634" s="5">
        <v>100</v>
      </c>
      <c r="M634" s="6">
        <v>134.18872351345405</v>
      </c>
      <c r="N634" s="6">
        <v>148.61793386611922</v>
      </c>
      <c r="O634" s="6">
        <v>153.23704083877118</v>
      </c>
      <c r="P634" s="6">
        <v>167.15301708336386</v>
      </c>
      <c r="Q634" s="6">
        <v>190.67380306474081</v>
      </c>
      <c r="R634" s="6">
        <v>215.50700197961726</v>
      </c>
    </row>
    <row r="635" spans="1:18" hidden="1" x14ac:dyDescent="0.4">
      <c r="A635">
        <v>12228</v>
      </c>
      <c r="B635">
        <v>2</v>
      </c>
      <c r="C635" t="s">
        <v>593</v>
      </c>
      <c r="D635" t="s">
        <v>625</v>
      </c>
      <c r="E635" s="11">
        <v>14397</v>
      </c>
      <c r="F635" s="12">
        <v>17823</v>
      </c>
      <c r="G635" s="12">
        <v>17844</v>
      </c>
      <c r="H635" s="12">
        <v>16457</v>
      </c>
      <c r="I635" s="12">
        <v>15703</v>
      </c>
      <c r="J635" s="12">
        <v>16400</v>
      </c>
      <c r="K635" s="12">
        <v>18837</v>
      </c>
      <c r="L635" s="5">
        <v>100</v>
      </c>
      <c r="M635" s="6">
        <v>123.79662429672848</v>
      </c>
      <c r="N635" s="6">
        <v>123.94248801833716</v>
      </c>
      <c r="O635" s="6">
        <v>114.30853650065987</v>
      </c>
      <c r="P635" s="6">
        <v>109.07133430575814</v>
      </c>
      <c r="Q635" s="6">
        <v>113.91262068486489</v>
      </c>
      <c r="R635" s="6">
        <v>130.83975828297562</v>
      </c>
    </row>
    <row r="636" spans="1:18" hidden="1" x14ac:dyDescent="0.4">
      <c r="A636">
        <v>12229</v>
      </c>
      <c r="B636">
        <v>2</v>
      </c>
      <c r="C636" t="s">
        <v>593</v>
      </c>
      <c r="D636" t="s">
        <v>626</v>
      </c>
      <c r="E636" s="11">
        <v>7877</v>
      </c>
      <c r="F636" s="12">
        <v>10077</v>
      </c>
      <c r="G636" s="12">
        <v>11455</v>
      </c>
      <c r="H636" s="12">
        <v>11518</v>
      </c>
      <c r="I636" s="12">
        <v>11275</v>
      </c>
      <c r="J636" s="12">
        <v>11439</v>
      </c>
      <c r="K636" s="12">
        <v>12494</v>
      </c>
      <c r="L636" s="5">
        <v>100</v>
      </c>
      <c r="M636" s="6">
        <v>127.92941475180906</v>
      </c>
      <c r="N636" s="6">
        <v>145.42338453726038</v>
      </c>
      <c r="O636" s="6">
        <v>146.22318141424401</v>
      </c>
      <c r="P636" s="6">
        <v>143.13825060302145</v>
      </c>
      <c r="Q636" s="6">
        <v>145.22026152088358</v>
      </c>
      <c r="R636" s="6">
        <v>158.61368541322838</v>
      </c>
    </row>
    <row r="637" spans="1:18" hidden="1" x14ac:dyDescent="0.4">
      <c r="A637">
        <v>12230</v>
      </c>
      <c r="B637">
        <v>2</v>
      </c>
      <c r="C637" t="s">
        <v>593</v>
      </c>
      <c r="D637" t="s">
        <v>627</v>
      </c>
      <c r="E637" s="11">
        <v>9251</v>
      </c>
      <c r="F637" s="12">
        <v>12059</v>
      </c>
      <c r="G637" s="12">
        <v>13744</v>
      </c>
      <c r="H637" s="12">
        <v>14034</v>
      </c>
      <c r="I637" s="12">
        <v>14022</v>
      </c>
      <c r="J637" s="12">
        <v>14014</v>
      </c>
      <c r="K637" s="12">
        <v>14202</v>
      </c>
      <c r="L637" s="5">
        <v>100</v>
      </c>
      <c r="M637" s="6">
        <v>130.35347529996756</v>
      </c>
      <c r="N637" s="6">
        <v>148.56772240838831</v>
      </c>
      <c r="O637" s="6">
        <v>151.7025186466328</v>
      </c>
      <c r="P637" s="6">
        <v>151.57280294022269</v>
      </c>
      <c r="Q637" s="6">
        <v>151.48632580261594</v>
      </c>
      <c r="R637" s="6">
        <v>153.51853853637445</v>
      </c>
    </row>
    <row r="638" spans="1:18" hidden="1" x14ac:dyDescent="0.4">
      <c r="A638">
        <v>12231</v>
      </c>
      <c r="B638">
        <v>2</v>
      </c>
      <c r="C638" t="s">
        <v>593</v>
      </c>
      <c r="D638" t="s">
        <v>628</v>
      </c>
      <c r="E638" s="11">
        <v>9731</v>
      </c>
      <c r="F638" s="12">
        <v>13339</v>
      </c>
      <c r="G638" s="12">
        <v>16490</v>
      </c>
      <c r="H638" s="12">
        <v>18465</v>
      </c>
      <c r="I638" s="12">
        <v>19503</v>
      </c>
      <c r="J638" s="12">
        <v>20228</v>
      </c>
      <c r="K638" s="12">
        <v>21911</v>
      </c>
      <c r="L638" s="5">
        <v>100</v>
      </c>
      <c r="M638" s="6">
        <v>137.07738156407359</v>
      </c>
      <c r="N638" s="6">
        <v>169.45843181584627</v>
      </c>
      <c r="O638" s="6">
        <v>189.7543931764464</v>
      </c>
      <c r="P638" s="6">
        <v>200.42133388140994</v>
      </c>
      <c r="Q638" s="6">
        <v>207.87175007707327</v>
      </c>
      <c r="R638" s="6">
        <v>225.16699208714419</v>
      </c>
    </row>
    <row r="639" spans="1:18" hidden="1" x14ac:dyDescent="0.4">
      <c r="A639">
        <v>12232</v>
      </c>
      <c r="B639">
        <v>2</v>
      </c>
      <c r="C639" t="s">
        <v>593</v>
      </c>
      <c r="D639" t="s">
        <v>629</v>
      </c>
      <c r="E639" s="11">
        <v>8166</v>
      </c>
      <c r="F639" s="12">
        <v>10857</v>
      </c>
      <c r="G639" s="12">
        <v>12155</v>
      </c>
      <c r="H639" s="12">
        <v>12263</v>
      </c>
      <c r="I639" s="12">
        <v>12160</v>
      </c>
      <c r="J639" s="12">
        <v>12647</v>
      </c>
      <c r="K639" s="12">
        <v>14136</v>
      </c>
      <c r="L639" s="5">
        <v>100</v>
      </c>
      <c r="M639" s="6">
        <v>132.95371050698017</v>
      </c>
      <c r="N639" s="6">
        <v>148.84888562331619</v>
      </c>
      <c r="O639" s="6">
        <v>150.17144256674013</v>
      </c>
      <c r="P639" s="6">
        <v>148.91011511143765</v>
      </c>
      <c r="Q639" s="6">
        <v>154.87386725446976</v>
      </c>
      <c r="R639" s="6">
        <v>173.10800881704628</v>
      </c>
    </row>
    <row r="640" spans="1:18" hidden="1" x14ac:dyDescent="0.4">
      <c r="A640">
        <v>12233</v>
      </c>
      <c r="B640">
        <v>2</v>
      </c>
      <c r="C640" t="s">
        <v>593</v>
      </c>
      <c r="D640" t="s">
        <v>630</v>
      </c>
      <c r="E640" s="11">
        <v>5780</v>
      </c>
      <c r="F640" s="12">
        <v>7951</v>
      </c>
      <c r="G640" s="12">
        <v>9132</v>
      </c>
      <c r="H640" s="12">
        <v>9052</v>
      </c>
      <c r="I640" s="12">
        <v>8515</v>
      </c>
      <c r="J640" s="12">
        <v>8436</v>
      </c>
      <c r="K640" s="12">
        <v>8984</v>
      </c>
      <c r="L640" s="5">
        <v>100</v>
      </c>
      <c r="M640" s="6">
        <v>137.56055363321801</v>
      </c>
      <c r="N640" s="6">
        <v>157.99307958477507</v>
      </c>
      <c r="O640" s="6">
        <v>156.6089965397924</v>
      </c>
      <c r="P640" s="6">
        <v>147.31833910034601</v>
      </c>
      <c r="Q640" s="6">
        <v>145.95155709342561</v>
      </c>
      <c r="R640" s="6">
        <v>155.4325259515571</v>
      </c>
    </row>
    <row r="641" spans="1:18" hidden="1" x14ac:dyDescent="0.4">
      <c r="A641">
        <v>12234</v>
      </c>
      <c r="B641">
        <v>2</v>
      </c>
      <c r="C641" t="s">
        <v>593</v>
      </c>
      <c r="D641" t="s">
        <v>631</v>
      </c>
      <c r="E641" s="11">
        <v>9242</v>
      </c>
      <c r="F641" s="12">
        <v>10026</v>
      </c>
      <c r="G641" s="12">
        <v>10188</v>
      </c>
      <c r="H641" s="12">
        <v>9524</v>
      </c>
      <c r="I641" s="12">
        <v>8518</v>
      </c>
      <c r="J641" s="12">
        <v>7752</v>
      </c>
      <c r="K641" s="12">
        <v>7437</v>
      </c>
      <c r="L641" s="5">
        <v>100</v>
      </c>
      <c r="M641" s="6">
        <v>108.48301233499242</v>
      </c>
      <c r="N641" s="6">
        <v>110.23587967972301</v>
      </c>
      <c r="O641" s="6">
        <v>103.05128760008657</v>
      </c>
      <c r="P641" s="6">
        <v>92.166197792685566</v>
      </c>
      <c r="Q641" s="6">
        <v>83.877948495996534</v>
      </c>
      <c r="R641" s="6">
        <v>80.469595325687081</v>
      </c>
    </row>
    <row r="642" spans="1:18" hidden="1" x14ac:dyDescent="0.4">
      <c r="A642">
        <v>12235</v>
      </c>
      <c r="B642">
        <v>2</v>
      </c>
      <c r="C642" t="s">
        <v>593</v>
      </c>
      <c r="D642" t="s">
        <v>632</v>
      </c>
      <c r="E642" s="11">
        <v>6439</v>
      </c>
      <c r="F642" s="12">
        <v>7273</v>
      </c>
      <c r="G642" s="12">
        <v>7656</v>
      </c>
      <c r="H642" s="12">
        <v>7667</v>
      </c>
      <c r="I642" s="12">
        <v>7433</v>
      </c>
      <c r="J642" s="12">
        <v>7010</v>
      </c>
      <c r="K642" s="12">
        <v>6979</v>
      </c>
      <c r="L642" s="5">
        <v>100</v>
      </c>
      <c r="M642" s="6">
        <v>112.95232178909768</v>
      </c>
      <c r="N642" s="6">
        <v>118.90045038049387</v>
      </c>
      <c r="O642" s="6">
        <v>119.0712843609256</v>
      </c>
      <c r="P642" s="6">
        <v>115.43717968628668</v>
      </c>
      <c r="Q642" s="6">
        <v>108.86783662059325</v>
      </c>
      <c r="R642" s="6">
        <v>108.3863954030129</v>
      </c>
    </row>
    <row r="643" spans="1:18" hidden="1" x14ac:dyDescent="0.4">
      <c r="A643">
        <v>12236</v>
      </c>
      <c r="B643">
        <v>2</v>
      </c>
      <c r="C643" t="s">
        <v>593</v>
      </c>
      <c r="D643" t="s">
        <v>633</v>
      </c>
      <c r="E643" s="11">
        <v>13621</v>
      </c>
      <c r="F643" s="12">
        <v>15517</v>
      </c>
      <c r="G643" s="12">
        <v>16405</v>
      </c>
      <c r="H643" s="12">
        <v>16051</v>
      </c>
      <c r="I643" s="12">
        <v>15274</v>
      </c>
      <c r="J643" s="12">
        <v>14186</v>
      </c>
      <c r="K643" s="12">
        <v>13792</v>
      </c>
      <c r="L643" s="5">
        <v>100</v>
      </c>
      <c r="M643" s="6">
        <v>113.9196828426694</v>
      </c>
      <c r="N643" s="6">
        <v>120.43902797151458</v>
      </c>
      <c r="O643" s="6">
        <v>117.8400998458263</v>
      </c>
      <c r="P643" s="6">
        <v>112.13567285808679</v>
      </c>
      <c r="Q643" s="6">
        <v>104.14800675427649</v>
      </c>
      <c r="R643" s="6">
        <v>101.25541443359518</v>
      </c>
    </row>
    <row r="644" spans="1:18" hidden="1" x14ac:dyDescent="0.4">
      <c r="A644">
        <v>12237</v>
      </c>
      <c r="B644">
        <v>2</v>
      </c>
      <c r="C644" t="s">
        <v>593</v>
      </c>
      <c r="D644" t="s">
        <v>634</v>
      </c>
      <c r="E644" s="11">
        <v>8410</v>
      </c>
      <c r="F644" s="12">
        <v>9966</v>
      </c>
      <c r="G644" s="12">
        <v>10895</v>
      </c>
      <c r="H644" s="12">
        <v>10989</v>
      </c>
      <c r="I644" s="12">
        <v>10597</v>
      </c>
      <c r="J644" s="12">
        <v>10204</v>
      </c>
      <c r="K644" s="12">
        <v>9947</v>
      </c>
      <c r="L644" s="5">
        <v>100</v>
      </c>
      <c r="M644" s="6">
        <v>118.50178359096316</v>
      </c>
      <c r="N644" s="6">
        <v>129.54815695600473</v>
      </c>
      <c r="O644" s="6">
        <v>130.66587395957194</v>
      </c>
      <c r="P644" s="6">
        <v>126.00475624256838</v>
      </c>
      <c r="Q644" s="6">
        <v>121.33174791914388</v>
      </c>
      <c r="R644" s="6">
        <v>118.27586206896552</v>
      </c>
    </row>
    <row r="645" spans="1:18" hidden="1" x14ac:dyDescent="0.4">
      <c r="A645">
        <v>12238</v>
      </c>
      <c r="B645">
        <v>2</v>
      </c>
      <c r="C645" t="s">
        <v>593</v>
      </c>
      <c r="D645" t="s">
        <v>635</v>
      </c>
      <c r="E645" s="11">
        <v>8126</v>
      </c>
      <c r="F645" s="12">
        <v>9092</v>
      </c>
      <c r="G645" s="12">
        <v>9247</v>
      </c>
      <c r="H645" s="12">
        <v>8893</v>
      </c>
      <c r="I645" s="12">
        <v>8323</v>
      </c>
      <c r="J645" s="12">
        <v>7905</v>
      </c>
      <c r="K645" s="12">
        <v>7822</v>
      </c>
      <c r="L645" s="5">
        <v>100</v>
      </c>
      <c r="M645" s="6">
        <v>111.88776765936501</v>
      </c>
      <c r="N645" s="6">
        <v>113.79522520305194</v>
      </c>
      <c r="O645" s="6">
        <v>109.43883829682501</v>
      </c>
      <c r="P645" s="6">
        <v>102.42431700713759</v>
      </c>
      <c r="Q645" s="6">
        <v>97.280334728033466</v>
      </c>
      <c r="R645" s="6">
        <v>96.258921978833385</v>
      </c>
    </row>
    <row r="646" spans="1:18" hidden="1" x14ac:dyDescent="0.4">
      <c r="A646">
        <v>12239</v>
      </c>
      <c r="B646">
        <v>2</v>
      </c>
      <c r="C646" t="s">
        <v>593</v>
      </c>
      <c r="D646" t="s">
        <v>636</v>
      </c>
      <c r="E646" s="11">
        <v>7484</v>
      </c>
      <c r="F646" s="12">
        <v>9315</v>
      </c>
      <c r="G646" s="12">
        <v>10395</v>
      </c>
      <c r="H646" s="12">
        <v>10693</v>
      </c>
      <c r="I646" s="12">
        <v>10630</v>
      </c>
      <c r="J646" s="12">
        <v>10498</v>
      </c>
      <c r="K646" s="12">
        <v>10691</v>
      </c>
      <c r="L646" s="5">
        <v>100</v>
      </c>
      <c r="M646" s="6">
        <v>124.4655264564404</v>
      </c>
      <c r="N646" s="6">
        <v>138.89631213254944</v>
      </c>
      <c r="O646" s="6">
        <v>142.87814003206842</v>
      </c>
      <c r="P646" s="6">
        <v>142.03634420096205</v>
      </c>
      <c r="Q646" s="6">
        <v>140.27258150721539</v>
      </c>
      <c r="R646" s="6">
        <v>142.85141635489043</v>
      </c>
    </row>
    <row r="647" spans="1:18" hidden="1" x14ac:dyDescent="0.4">
      <c r="A647">
        <v>12322</v>
      </c>
      <c r="B647">
        <v>3</v>
      </c>
      <c r="C647" t="s">
        <v>593</v>
      </c>
      <c r="D647" t="s">
        <v>637</v>
      </c>
      <c r="E647" s="11">
        <v>3381</v>
      </c>
      <c r="F647" s="12">
        <v>4415</v>
      </c>
      <c r="G647" s="12">
        <v>4600</v>
      </c>
      <c r="H647" s="12">
        <v>4202</v>
      </c>
      <c r="I647" s="12">
        <v>3754</v>
      </c>
      <c r="J647" s="12">
        <v>3634</v>
      </c>
      <c r="K647" s="12">
        <v>4014</v>
      </c>
      <c r="L647" s="5">
        <v>100</v>
      </c>
      <c r="M647" s="6">
        <v>130.58266784974859</v>
      </c>
      <c r="N647" s="6">
        <v>136.05442176870747</v>
      </c>
      <c r="O647" s="6">
        <v>124.28275658089322</v>
      </c>
      <c r="P647" s="6">
        <v>111.03223898254954</v>
      </c>
      <c r="Q647" s="6">
        <v>107.48299319727892</v>
      </c>
      <c r="R647" s="6">
        <v>118.72227151730257</v>
      </c>
    </row>
    <row r="648" spans="1:18" hidden="1" x14ac:dyDescent="0.4">
      <c r="A648">
        <v>12329</v>
      </c>
      <c r="B648">
        <v>3</v>
      </c>
      <c r="C648" t="s">
        <v>593</v>
      </c>
      <c r="D648" t="s">
        <v>638</v>
      </c>
      <c r="E648" s="11">
        <v>3092</v>
      </c>
      <c r="F648" s="12">
        <v>4377</v>
      </c>
      <c r="G648" s="12">
        <v>5297</v>
      </c>
      <c r="H648" s="12">
        <v>5329</v>
      </c>
      <c r="I648" s="12">
        <v>4787</v>
      </c>
      <c r="J648" s="12">
        <v>4151</v>
      </c>
      <c r="K648" s="12">
        <v>3829</v>
      </c>
      <c r="L648" s="5">
        <v>100</v>
      </c>
      <c r="M648" s="6">
        <v>141.55886157826649</v>
      </c>
      <c r="N648" s="6">
        <v>171.31306597671409</v>
      </c>
      <c r="O648" s="6">
        <v>172.34799482535576</v>
      </c>
      <c r="P648" s="6">
        <v>154.81888745148771</v>
      </c>
      <c r="Q648" s="6">
        <v>134.2496765847348</v>
      </c>
      <c r="R648" s="6">
        <v>123.83570504527815</v>
      </c>
    </row>
    <row r="649" spans="1:18" hidden="1" x14ac:dyDescent="0.4">
      <c r="A649">
        <v>12342</v>
      </c>
      <c r="B649">
        <v>3</v>
      </c>
      <c r="C649" t="s">
        <v>593</v>
      </c>
      <c r="D649" t="s">
        <v>639</v>
      </c>
      <c r="E649" s="11">
        <v>1076</v>
      </c>
      <c r="F649" s="12">
        <v>1195</v>
      </c>
      <c r="G649" s="12">
        <v>1293</v>
      </c>
      <c r="H649" s="12">
        <v>1316</v>
      </c>
      <c r="I649" s="12">
        <v>1319</v>
      </c>
      <c r="J649" s="12">
        <v>1328</v>
      </c>
      <c r="K649" s="12">
        <v>1328</v>
      </c>
      <c r="L649" s="5">
        <v>100</v>
      </c>
      <c r="M649" s="6">
        <v>111.05947955390334</v>
      </c>
      <c r="N649" s="6">
        <v>120.16728624535315</v>
      </c>
      <c r="O649" s="6">
        <v>122.30483271375465</v>
      </c>
      <c r="P649" s="6">
        <v>122.58364312267658</v>
      </c>
      <c r="Q649" s="6">
        <v>123.42007434944237</v>
      </c>
      <c r="R649" s="6">
        <v>123.42007434944237</v>
      </c>
    </row>
    <row r="650" spans="1:18" hidden="1" x14ac:dyDescent="0.4">
      <c r="A650">
        <v>12347</v>
      </c>
      <c r="B650">
        <v>3</v>
      </c>
      <c r="C650" t="s">
        <v>593</v>
      </c>
      <c r="D650" t="s">
        <v>640</v>
      </c>
      <c r="E650" s="11">
        <v>2689</v>
      </c>
      <c r="F650" s="12">
        <v>2942</v>
      </c>
      <c r="G650" s="12">
        <v>3083</v>
      </c>
      <c r="H650" s="12">
        <v>3070</v>
      </c>
      <c r="I650" s="12">
        <v>2894</v>
      </c>
      <c r="J650" s="12">
        <v>2711</v>
      </c>
      <c r="K650" s="12">
        <v>2556</v>
      </c>
      <c r="L650" s="5">
        <v>100</v>
      </c>
      <c r="M650" s="6">
        <v>109.40870211974712</v>
      </c>
      <c r="N650" s="6">
        <v>114.65228709557455</v>
      </c>
      <c r="O650" s="6">
        <v>114.16883599851246</v>
      </c>
      <c r="P650" s="6">
        <v>107.6236519152101</v>
      </c>
      <c r="Q650" s="6">
        <v>100.8181480104128</v>
      </c>
      <c r="R650" s="6">
        <v>95.05392339159539</v>
      </c>
    </row>
    <row r="651" spans="1:18" hidden="1" x14ac:dyDescent="0.4">
      <c r="A651">
        <v>12349</v>
      </c>
      <c r="B651">
        <v>3</v>
      </c>
      <c r="C651" t="s">
        <v>593</v>
      </c>
      <c r="D651" t="s">
        <v>641</v>
      </c>
      <c r="E651" s="11">
        <v>2559</v>
      </c>
      <c r="F651" s="12">
        <v>2942</v>
      </c>
      <c r="G651" s="12">
        <v>3231</v>
      </c>
      <c r="H651" s="12">
        <v>3132</v>
      </c>
      <c r="I651" s="12">
        <v>2836</v>
      </c>
      <c r="J651" s="12">
        <v>2552</v>
      </c>
      <c r="K651" s="12">
        <v>2431</v>
      </c>
      <c r="L651" s="5">
        <v>100</v>
      </c>
      <c r="M651" s="6">
        <v>114.96678389996092</v>
      </c>
      <c r="N651" s="6">
        <v>126.26025791324736</v>
      </c>
      <c r="O651" s="6">
        <v>122.3915592028136</v>
      </c>
      <c r="P651" s="6">
        <v>110.82454083626416</v>
      </c>
      <c r="Q651" s="6">
        <v>99.726455646737008</v>
      </c>
      <c r="R651" s="6">
        <v>94.998046111762406</v>
      </c>
    </row>
    <row r="652" spans="1:18" hidden="1" x14ac:dyDescent="0.4">
      <c r="A652">
        <v>12403</v>
      </c>
      <c r="B652">
        <v>3</v>
      </c>
      <c r="C652" t="s">
        <v>593</v>
      </c>
      <c r="D652" t="s">
        <v>642</v>
      </c>
      <c r="E652" s="11">
        <v>2929</v>
      </c>
      <c r="F652" s="12">
        <v>3430</v>
      </c>
      <c r="G652" s="12">
        <v>3640</v>
      </c>
      <c r="H652" s="12">
        <v>3476</v>
      </c>
      <c r="I652" s="12">
        <v>3191</v>
      </c>
      <c r="J652" s="12">
        <v>3030</v>
      </c>
      <c r="K652" s="12">
        <v>2889</v>
      </c>
      <c r="L652" s="5">
        <v>100</v>
      </c>
      <c r="M652" s="6">
        <v>117.10481392966882</v>
      </c>
      <c r="N652" s="6">
        <v>124.27449641515875</v>
      </c>
      <c r="O652" s="6">
        <v>118.67531580744281</v>
      </c>
      <c r="P652" s="6">
        <v>108.94503243427791</v>
      </c>
      <c r="Q652" s="6">
        <v>103.44827586206897</v>
      </c>
      <c r="R652" s="6">
        <v>98.63434619324002</v>
      </c>
    </row>
    <row r="653" spans="1:18" hidden="1" x14ac:dyDescent="0.4">
      <c r="A653">
        <v>12409</v>
      </c>
      <c r="B653">
        <v>3</v>
      </c>
      <c r="C653" t="s">
        <v>593</v>
      </c>
      <c r="D653" t="s">
        <v>643</v>
      </c>
      <c r="E653" s="11">
        <v>1441</v>
      </c>
      <c r="F653" s="12">
        <v>1584</v>
      </c>
      <c r="G653" s="12">
        <v>1669</v>
      </c>
      <c r="H653" s="12">
        <v>1697</v>
      </c>
      <c r="I653" s="12">
        <v>1654</v>
      </c>
      <c r="J653" s="12">
        <v>1580</v>
      </c>
      <c r="K653" s="12">
        <v>1560</v>
      </c>
      <c r="L653" s="5">
        <v>100</v>
      </c>
      <c r="M653" s="6">
        <v>109.92366412213741</v>
      </c>
      <c r="N653" s="6">
        <v>115.82234559333796</v>
      </c>
      <c r="O653" s="6">
        <v>117.76544066620403</v>
      </c>
      <c r="P653" s="6">
        <v>114.78140180430256</v>
      </c>
      <c r="Q653" s="6">
        <v>109.64607911172797</v>
      </c>
      <c r="R653" s="6">
        <v>108.25815405968078</v>
      </c>
    </row>
    <row r="654" spans="1:18" hidden="1" x14ac:dyDescent="0.4">
      <c r="A654">
        <v>12410</v>
      </c>
      <c r="B654">
        <v>3</v>
      </c>
      <c r="C654" t="s">
        <v>593</v>
      </c>
      <c r="D654" t="s">
        <v>644</v>
      </c>
      <c r="E654" s="11">
        <v>4293</v>
      </c>
      <c r="F654" s="12">
        <v>4818</v>
      </c>
      <c r="G654" s="12">
        <v>5045</v>
      </c>
      <c r="H654" s="12">
        <v>4908</v>
      </c>
      <c r="I654" s="12">
        <v>4645</v>
      </c>
      <c r="J654" s="12">
        <v>4357</v>
      </c>
      <c r="K654" s="12">
        <v>4334</v>
      </c>
      <c r="L654" s="5">
        <v>100</v>
      </c>
      <c r="M654" s="6">
        <v>112.22921034241789</v>
      </c>
      <c r="N654" s="6">
        <v>117.51688795713953</v>
      </c>
      <c r="O654" s="6">
        <v>114.32564640111811</v>
      </c>
      <c r="P654" s="6">
        <v>108.19939436291637</v>
      </c>
      <c r="Q654" s="6">
        <v>101.49079897507572</v>
      </c>
      <c r="R654" s="6">
        <v>100.95504309340788</v>
      </c>
    </row>
    <row r="655" spans="1:18" hidden="1" x14ac:dyDescent="0.4">
      <c r="A655">
        <v>12421</v>
      </c>
      <c r="B655">
        <v>3</v>
      </c>
      <c r="C655" t="s">
        <v>593</v>
      </c>
      <c r="D655" t="s">
        <v>645</v>
      </c>
      <c r="E655" s="11">
        <v>2039</v>
      </c>
      <c r="F655" s="12">
        <v>2450</v>
      </c>
      <c r="G655" s="12">
        <v>2587</v>
      </c>
      <c r="H655" s="12">
        <v>2577</v>
      </c>
      <c r="I655" s="12">
        <v>2512</v>
      </c>
      <c r="J655" s="12">
        <v>2594</v>
      </c>
      <c r="K655" s="12">
        <v>2867</v>
      </c>
      <c r="L655" s="5">
        <v>100</v>
      </c>
      <c r="M655" s="6">
        <v>120.15693967631191</v>
      </c>
      <c r="N655" s="6">
        <v>126.87591956841588</v>
      </c>
      <c r="O655" s="6">
        <v>126.38548307994115</v>
      </c>
      <c r="P655" s="6">
        <v>123.19764590485531</v>
      </c>
      <c r="Q655" s="6">
        <v>127.21922511034821</v>
      </c>
      <c r="R655" s="6">
        <v>140.60814124570868</v>
      </c>
    </row>
    <row r="656" spans="1:18" hidden="1" x14ac:dyDescent="0.4">
      <c r="A656">
        <v>12422</v>
      </c>
      <c r="B656">
        <v>3</v>
      </c>
      <c r="C656" t="s">
        <v>593</v>
      </c>
      <c r="D656" t="s">
        <v>646</v>
      </c>
      <c r="E656" s="11">
        <v>1501</v>
      </c>
      <c r="F656" s="12">
        <v>1698</v>
      </c>
      <c r="G656" s="12">
        <v>1804</v>
      </c>
      <c r="H656" s="12">
        <v>1727</v>
      </c>
      <c r="I656" s="12">
        <v>1580</v>
      </c>
      <c r="J656" s="12">
        <v>1408</v>
      </c>
      <c r="K656" s="12">
        <v>1315</v>
      </c>
      <c r="L656" s="5">
        <v>100</v>
      </c>
      <c r="M656" s="6">
        <v>113.12458361092605</v>
      </c>
      <c r="N656" s="6">
        <v>120.1865423051299</v>
      </c>
      <c r="O656" s="6">
        <v>115.0566289140573</v>
      </c>
      <c r="P656" s="6">
        <v>105.26315789473684</v>
      </c>
      <c r="Q656" s="6">
        <v>93.804130579613584</v>
      </c>
      <c r="R656" s="6">
        <v>87.608261159227183</v>
      </c>
    </row>
    <row r="657" spans="1:18" hidden="1" x14ac:dyDescent="0.4">
      <c r="A657">
        <v>12423</v>
      </c>
      <c r="B657">
        <v>3</v>
      </c>
      <c r="C657" t="s">
        <v>593</v>
      </c>
      <c r="D657" t="s">
        <v>647</v>
      </c>
      <c r="E657" s="11">
        <v>2349</v>
      </c>
      <c r="F657" s="12">
        <v>2757</v>
      </c>
      <c r="G657" s="12">
        <v>2984</v>
      </c>
      <c r="H657" s="12">
        <v>2948</v>
      </c>
      <c r="I657" s="12">
        <v>2910</v>
      </c>
      <c r="J657" s="12">
        <v>2929</v>
      </c>
      <c r="K657" s="12">
        <v>3125</v>
      </c>
      <c r="L657" s="5">
        <v>100</v>
      </c>
      <c r="M657" s="6">
        <v>117.3690932311622</v>
      </c>
      <c r="N657" s="6">
        <v>127.03277990634312</v>
      </c>
      <c r="O657" s="6">
        <v>125.5002128565347</v>
      </c>
      <c r="P657" s="6">
        <v>123.88250319284802</v>
      </c>
      <c r="Q657" s="6">
        <v>124.69135802469135</v>
      </c>
      <c r="R657" s="6">
        <v>133.03533418475948</v>
      </c>
    </row>
    <row r="658" spans="1:18" hidden="1" x14ac:dyDescent="0.4">
      <c r="A658">
        <v>12424</v>
      </c>
      <c r="B658">
        <v>3</v>
      </c>
      <c r="C658" t="s">
        <v>593</v>
      </c>
      <c r="D658" t="s">
        <v>648</v>
      </c>
      <c r="E658" s="11">
        <v>2040</v>
      </c>
      <c r="F658" s="12">
        <v>2396</v>
      </c>
      <c r="G658" s="12">
        <v>2561</v>
      </c>
      <c r="H658" s="12">
        <v>2469</v>
      </c>
      <c r="I658" s="12">
        <v>2257</v>
      </c>
      <c r="J658" s="12">
        <v>2134</v>
      </c>
      <c r="K658" s="12">
        <v>2069</v>
      </c>
      <c r="L658" s="5">
        <v>100</v>
      </c>
      <c r="M658" s="6">
        <v>117.45098039215686</v>
      </c>
      <c r="N658" s="6">
        <v>125.5392156862745</v>
      </c>
      <c r="O658" s="6">
        <v>121.02941176470587</v>
      </c>
      <c r="P658" s="6">
        <v>110.63725490196079</v>
      </c>
      <c r="Q658" s="6">
        <v>104.6078431372549</v>
      </c>
      <c r="R658" s="6">
        <v>101.42156862745098</v>
      </c>
    </row>
    <row r="659" spans="1:18" hidden="1" x14ac:dyDescent="0.4">
      <c r="A659">
        <v>12426</v>
      </c>
      <c r="B659">
        <v>3</v>
      </c>
      <c r="C659" t="s">
        <v>593</v>
      </c>
      <c r="D659" t="s">
        <v>649</v>
      </c>
      <c r="E659" s="11">
        <v>1519</v>
      </c>
      <c r="F659" s="12">
        <v>1780</v>
      </c>
      <c r="G659" s="12">
        <v>1922</v>
      </c>
      <c r="H659" s="12">
        <v>1936</v>
      </c>
      <c r="I659" s="12">
        <v>1827</v>
      </c>
      <c r="J659" s="12">
        <v>1639</v>
      </c>
      <c r="K659" s="12">
        <v>1539</v>
      </c>
      <c r="L659" s="5">
        <v>100</v>
      </c>
      <c r="M659" s="6">
        <v>117.18235681369322</v>
      </c>
      <c r="N659" s="6">
        <v>126.53061224489797</v>
      </c>
      <c r="O659" s="6">
        <v>127.45227123107308</v>
      </c>
      <c r="P659" s="6">
        <v>120.27649769585254</v>
      </c>
      <c r="Q659" s="6">
        <v>107.89993416721528</v>
      </c>
      <c r="R659" s="6">
        <v>101.31665569453587</v>
      </c>
    </row>
    <row r="660" spans="1:18" hidden="1" x14ac:dyDescent="0.4">
      <c r="A660">
        <v>12427</v>
      </c>
      <c r="B660">
        <v>3</v>
      </c>
      <c r="C660" t="s">
        <v>593</v>
      </c>
      <c r="D660" t="s">
        <v>650</v>
      </c>
      <c r="E660" s="11">
        <v>1654</v>
      </c>
      <c r="F660" s="12">
        <v>1794</v>
      </c>
      <c r="G660" s="12">
        <v>1975</v>
      </c>
      <c r="H660" s="12">
        <v>1976</v>
      </c>
      <c r="I660" s="12">
        <v>1817</v>
      </c>
      <c r="J660" s="12">
        <v>1602</v>
      </c>
      <c r="K660" s="12">
        <v>1428</v>
      </c>
      <c r="L660" s="5">
        <v>100</v>
      </c>
      <c r="M660" s="6">
        <v>108.46432889963724</v>
      </c>
      <c r="N660" s="6">
        <v>119.4074969770254</v>
      </c>
      <c r="O660" s="6">
        <v>119.46795646916566</v>
      </c>
      <c r="P660" s="6">
        <v>109.85489721886337</v>
      </c>
      <c r="Q660" s="6">
        <v>96.856106408706168</v>
      </c>
      <c r="R660" s="6">
        <v>86.336154776299878</v>
      </c>
    </row>
    <row r="661" spans="1:18" hidden="1" x14ac:dyDescent="0.4">
      <c r="A661">
        <v>12441</v>
      </c>
      <c r="B661">
        <v>3</v>
      </c>
      <c r="C661" t="s">
        <v>593</v>
      </c>
      <c r="D661" t="s">
        <v>651</v>
      </c>
      <c r="E661" s="11">
        <v>2117</v>
      </c>
      <c r="F661" s="12">
        <v>2245</v>
      </c>
      <c r="G661" s="12">
        <v>2335</v>
      </c>
      <c r="H661" s="12">
        <v>2292</v>
      </c>
      <c r="I661" s="12">
        <v>2131</v>
      </c>
      <c r="J661" s="12">
        <v>1941</v>
      </c>
      <c r="K661" s="12">
        <v>1756</v>
      </c>
      <c r="L661" s="5">
        <v>100</v>
      </c>
      <c r="M661" s="6">
        <v>106.04629192253188</v>
      </c>
      <c r="N661" s="6">
        <v>110.29759093056211</v>
      </c>
      <c r="O661" s="6">
        <v>108.26641473783656</v>
      </c>
      <c r="P661" s="6">
        <v>100.66131317902693</v>
      </c>
      <c r="Q661" s="6">
        <v>91.686348606518663</v>
      </c>
      <c r="R661" s="6">
        <v>82.947567312234298</v>
      </c>
    </row>
    <row r="662" spans="1:18" hidden="1" x14ac:dyDescent="0.4">
      <c r="A662">
        <v>12443</v>
      </c>
      <c r="B662">
        <v>3</v>
      </c>
      <c r="C662" t="s">
        <v>593</v>
      </c>
      <c r="D662" t="s">
        <v>652</v>
      </c>
      <c r="E662" s="11">
        <v>1912</v>
      </c>
      <c r="F662" s="12">
        <v>2253</v>
      </c>
      <c r="G662" s="12">
        <v>2279</v>
      </c>
      <c r="H662" s="12">
        <v>2126</v>
      </c>
      <c r="I662" s="12">
        <v>1963</v>
      </c>
      <c r="J662" s="12">
        <v>1940</v>
      </c>
      <c r="K662" s="12">
        <v>1977</v>
      </c>
      <c r="L662" s="5">
        <v>100</v>
      </c>
      <c r="M662" s="6">
        <v>117.83472803347281</v>
      </c>
      <c r="N662" s="6">
        <v>119.19456066945607</v>
      </c>
      <c r="O662" s="6">
        <v>111.19246861924685</v>
      </c>
      <c r="P662" s="6">
        <v>102.6673640167364</v>
      </c>
      <c r="Q662" s="6">
        <v>101.46443514644352</v>
      </c>
      <c r="R662" s="6">
        <v>103.39958158995816</v>
      </c>
    </row>
    <row r="663" spans="1:18" hidden="1" x14ac:dyDescent="0.4">
      <c r="A663">
        <v>12463</v>
      </c>
      <c r="B663">
        <v>3</v>
      </c>
      <c r="C663" t="s">
        <v>593</v>
      </c>
      <c r="D663" t="s">
        <v>653</v>
      </c>
      <c r="E663" s="11">
        <v>1815</v>
      </c>
      <c r="F663" s="12">
        <v>1968</v>
      </c>
      <c r="G663" s="12">
        <v>1923</v>
      </c>
      <c r="H663" s="12">
        <v>1769</v>
      </c>
      <c r="I663" s="12">
        <v>1564</v>
      </c>
      <c r="J663" s="12">
        <v>1382</v>
      </c>
      <c r="K663" s="12">
        <v>1239</v>
      </c>
      <c r="L663" s="5">
        <v>100</v>
      </c>
      <c r="M663" s="6">
        <v>108.4297520661157</v>
      </c>
      <c r="N663" s="6">
        <v>105.95041322314049</v>
      </c>
      <c r="O663" s="6">
        <v>97.465564738292017</v>
      </c>
      <c r="P663" s="6">
        <v>86.170798898071624</v>
      </c>
      <c r="Q663" s="6">
        <v>76.143250688705237</v>
      </c>
      <c r="R663" s="6">
        <v>68.264462809917362</v>
      </c>
    </row>
    <row r="664" spans="1:18" hidden="1" x14ac:dyDescent="0.4">
      <c r="A664">
        <v>13000</v>
      </c>
      <c r="B664" t="s">
        <v>0</v>
      </c>
      <c r="C664" t="s">
        <v>654</v>
      </c>
      <c r="E664" s="11">
        <v>1694374</v>
      </c>
      <c r="F664" s="12">
        <v>1916698</v>
      </c>
      <c r="G664" s="12">
        <v>1944154</v>
      </c>
      <c r="H664" s="12">
        <v>1927435</v>
      </c>
      <c r="I664" s="12">
        <v>2026894</v>
      </c>
      <c r="J664" s="12">
        <v>2240183</v>
      </c>
      <c r="K664" s="12">
        <v>2518405</v>
      </c>
      <c r="L664" s="5">
        <v>100</v>
      </c>
      <c r="M664" s="6">
        <v>113.12130615790848</v>
      </c>
      <c r="N664" s="6">
        <v>114.74172762329921</v>
      </c>
      <c r="O664" s="6">
        <v>113.75499151899166</v>
      </c>
      <c r="P664" s="6">
        <v>119.62494703058475</v>
      </c>
      <c r="Q664" s="6">
        <v>132.21301790513783</v>
      </c>
      <c r="R664" s="6">
        <v>148.63335957704734</v>
      </c>
    </row>
    <row r="665" spans="1:18" hidden="1" x14ac:dyDescent="0.4">
      <c r="A665">
        <v>13101</v>
      </c>
      <c r="B665">
        <v>0</v>
      </c>
      <c r="C665" t="s">
        <v>654</v>
      </c>
      <c r="D665" t="s">
        <v>655</v>
      </c>
      <c r="E665" s="11">
        <v>5698</v>
      </c>
      <c r="F665" s="12">
        <v>6420</v>
      </c>
      <c r="G665" s="12">
        <v>6542</v>
      </c>
      <c r="H665" s="12">
        <v>6780</v>
      </c>
      <c r="I665" s="12">
        <v>7560</v>
      </c>
      <c r="J665" s="12">
        <v>8721</v>
      </c>
      <c r="K665" s="12">
        <v>10263</v>
      </c>
      <c r="L665" s="5">
        <v>100</v>
      </c>
      <c r="M665" s="6">
        <v>112.67111267111267</v>
      </c>
      <c r="N665" s="6">
        <v>114.81221481221482</v>
      </c>
      <c r="O665" s="6">
        <v>118.98911898911899</v>
      </c>
      <c r="P665" s="6">
        <v>132.6781326781327</v>
      </c>
      <c r="Q665" s="6">
        <v>153.05370305370306</v>
      </c>
      <c r="R665" s="6">
        <v>180.11583011583014</v>
      </c>
    </row>
    <row r="666" spans="1:18" hidden="1" x14ac:dyDescent="0.4">
      <c r="A666">
        <v>13102</v>
      </c>
      <c r="B666">
        <v>0</v>
      </c>
      <c r="C666" t="s">
        <v>654</v>
      </c>
      <c r="D666" t="s">
        <v>656</v>
      </c>
      <c r="E666" s="11">
        <v>12602</v>
      </c>
      <c r="F666" s="12">
        <v>15115</v>
      </c>
      <c r="G666" s="12">
        <v>16023</v>
      </c>
      <c r="H666" s="12">
        <v>17224</v>
      </c>
      <c r="I666" s="12">
        <v>20204</v>
      </c>
      <c r="J666" s="12">
        <v>24564</v>
      </c>
      <c r="K666" s="12">
        <v>29762</v>
      </c>
      <c r="L666" s="5">
        <v>100</v>
      </c>
      <c r="M666" s="6">
        <v>119.94127916203776</v>
      </c>
      <c r="N666" s="6">
        <v>127.14648468497063</v>
      </c>
      <c r="O666" s="6">
        <v>136.67671798127282</v>
      </c>
      <c r="P666" s="6">
        <v>160.32375813362958</v>
      </c>
      <c r="Q666" s="6">
        <v>194.92144104110457</v>
      </c>
      <c r="R666" s="6">
        <v>236.16886208538327</v>
      </c>
    </row>
    <row r="667" spans="1:18" hidden="1" x14ac:dyDescent="0.4">
      <c r="A667">
        <v>13103</v>
      </c>
      <c r="B667">
        <v>0</v>
      </c>
      <c r="C667" t="s">
        <v>654</v>
      </c>
      <c r="D667" t="s">
        <v>657</v>
      </c>
      <c r="E667" s="11">
        <v>22262</v>
      </c>
      <c r="F667" s="12">
        <v>24998</v>
      </c>
      <c r="G667" s="12">
        <v>25826</v>
      </c>
      <c r="H667" s="12">
        <v>26969</v>
      </c>
      <c r="I667" s="12">
        <v>30294</v>
      </c>
      <c r="J667" s="12">
        <v>35387</v>
      </c>
      <c r="K667" s="12">
        <v>41639</v>
      </c>
      <c r="L667" s="5">
        <v>100</v>
      </c>
      <c r="M667" s="6">
        <v>112.29000089839187</v>
      </c>
      <c r="N667" s="6">
        <v>116.00934327553678</v>
      </c>
      <c r="O667" s="6">
        <v>121.14365286137814</v>
      </c>
      <c r="P667" s="6">
        <v>136.0794178420627</v>
      </c>
      <c r="Q667" s="6">
        <v>158.95696702901805</v>
      </c>
      <c r="R667" s="6">
        <v>187.04069715209775</v>
      </c>
    </row>
    <row r="668" spans="1:18" hidden="1" x14ac:dyDescent="0.4">
      <c r="A668">
        <v>13104</v>
      </c>
      <c r="B668">
        <v>0</v>
      </c>
      <c r="C668" t="s">
        <v>654</v>
      </c>
      <c r="D668" t="s">
        <v>658</v>
      </c>
      <c r="E668" s="11">
        <v>35826</v>
      </c>
      <c r="F668" s="12">
        <v>39136</v>
      </c>
      <c r="G668" s="12">
        <v>38532</v>
      </c>
      <c r="H668" s="12">
        <v>37914</v>
      </c>
      <c r="I668" s="12">
        <v>39809</v>
      </c>
      <c r="J668" s="12">
        <v>43923</v>
      </c>
      <c r="K668" s="12">
        <v>49639</v>
      </c>
      <c r="L668" s="5">
        <v>100</v>
      </c>
      <c r="M668" s="6">
        <v>109.23910009490314</v>
      </c>
      <c r="N668" s="6">
        <v>107.55317367275164</v>
      </c>
      <c r="O668" s="6">
        <v>105.82816948584825</v>
      </c>
      <c r="P668" s="6">
        <v>111.11762407190309</v>
      </c>
      <c r="Q668" s="6">
        <v>122.60090437112711</v>
      </c>
      <c r="R668" s="6">
        <v>138.55579746552783</v>
      </c>
    </row>
    <row r="669" spans="1:18" hidden="1" x14ac:dyDescent="0.4">
      <c r="A669">
        <v>13105</v>
      </c>
      <c r="B669">
        <v>0</v>
      </c>
      <c r="C669" t="s">
        <v>654</v>
      </c>
      <c r="D669" t="s">
        <v>659</v>
      </c>
      <c r="E669" s="11">
        <v>23408</v>
      </c>
      <c r="F669" s="12">
        <v>26465</v>
      </c>
      <c r="G669" s="12">
        <v>27094</v>
      </c>
      <c r="H669" s="12">
        <v>27733</v>
      </c>
      <c r="I669" s="12">
        <v>30283</v>
      </c>
      <c r="J669" s="12">
        <v>34303</v>
      </c>
      <c r="K669" s="12">
        <v>39458</v>
      </c>
      <c r="L669" s="5">
        <v>100</v>
      </c>
      <c r="M669" s="6">
        <v>113.05963773069037</v>
      </c>
      <c r="N669" s="6">
        <v>115.74675324675326</v>
      </c>
      <c r="O669" s="6">
        <v>118.47658920027342</v>
      </c>
      <c r="P669" s="6">
        <v>129.37030075187971</v>
      </c>
      <c r="Q669" s="6">
        <v>146.54391660970609</v>
      </c>
      <c r="R669" s="6">
        <v>168.56630211893372</v>
      </c>
    </row>
    <row r="670" spans="1:18" hidden="1" x14ac:dyDescent="0.4">
      <c r="A670">
        <v>13106</v>
      </c>
      <c r="B670">
        <v>0</v>
      </c>
      <c r="C670" t="s">
        <v>654</v>
      </c>
      <c r="D670" t="s">
        <v>660</v>
      </c>
      <c r="E670" s="11">
        <v>25421</v>
      </c>
      <c r="F670" s="12">
        <v>28543</v>
      </c>
      <c r="G670" s="12">
        <v>28149</v>
      </c>
      <c r="H670" s="12">
        <v>27500</v>
      </c>
      <c r="I670" s="12">
        <v>28781</v>
      </c>
      <c r="J670" s="12">
        <v>32573</v>
      </c>
      <c r="K670" s="12">
        <v>37888</v>
      </c>
      <c r="L670" s="5">
        <v>100</v>
      </c>
      <c r="M670" s="6">
        <v>112.28118484717359</v>
      </c>
      <c r="N670" s="6">
        <v>110.73128515794028</v>
      </c>
      <c r="O670" s="6">
        <v>108.17827780181739</v>
      </c>
      <c r="P670" s="6">
        <v>113.21741866960386</v>
      </c>
      <c r="Q670" s="6">
        <v>128.13421973958538</v>
      </c>
      <c r="R670" s="6">
        <v>149.04213052200936</v>
      </c>
    </row>
    <row r="671" spans="1:18" hidden="1" x14ac:dyDescent="0.4">
      <c r="A671">
        <v>13107</v>
      </c>
      <c r="B671">
        <v>0</v>
      </c>
      <c r="C671" t="s">
        <v>654</v>
      </c>
      <c r="D671" t="s">
        <v>661</v>
      </c>
      <c r="E671" s="11">
        <v>31564</v>
      </c>
      <c r="F671" s="12">
        <v>35107</v>
      </c>
      <c r="G671" s="12">
        <v>35032</v>
      </c>
      <c r="H671" s="12">
        <v>33681</v>
      </c>
      <c r="I671" s="12">
        <v>34575</v>
      </c>
      <c r="J671" s="12">
        <v>38250</v>
      </c>
      <c r="K671" s="12">
        <v>43855</v>
      </c>
      <c r="L671" s="5">
        <v>100</v>
      </c>
      <c r="M671" s="6">
        <v>111.22481307819034</v>
      </c>
      <c r="N671" s="6">
        <v>110.98720060828794</v>
      </c>
      <c r="O671" s="6">
        <v>106.70700798377899</v>
      </c>
      <c r="P671" s="6">
        <v>109.53934862501585</v>
      </c>
      <c r="Q671" s="6">
        <v>121.18235965023445</v>
      </c>
      <c r="R671" s="6">
        <v>138.93993156760865</v>
      </c>
    </row>
    <row r="672" spans="1:18" hidden="1" x14ac:dyDescent="0.4">
      <c r="A672">
        <v>13108</v>
      </c>
      <c r="B672">
        <v>0</v>
      </c>
      <c r="C672" t="s">
        <v>654</v>
      </c>
      <c r="D672" t="s">
        <v>662</v>
      </c>
      <c r="E672" s="11">
        <v>56012</v>
      </c>
      <c r="F672" s="12">
        <v>66439</v>
      </c>
      <c r="G672" s="12">
        <v>68043</v>
      </c>
      <c r="H672" s="12">
        <v>66732</v>
      </c>
      <c r="I672" s="12">
        <v>69601</v>
      </c>
      <c r="J672" s="12">
        <v>78827</v>
      </c>
      <c r="K672" s="12">
        <v>92269</v>
      </c>
      <c r="L672" s="5">
        <v>100</v>
      </c>
      <c r="M672" s="6">
        <v>118.61565378847389</v>
      </c>
      <c r="N672" s="6">
        <v>121.47932585874455</v>
      </c>
      <c r="O672" s="6">
        <v>119.13875598086125</v>
      </c>
      <c r="P672" s="6">
        <v>124.26087267014212</v>
      </c>
      <c r="Q672" s="6">
        <v>140.73234306934228</v>
      </c>
      <c r="R672" s="6">
        <v>164.73077197743339</v>
      </c>
    </row>
    <row r="673" spans="1:18" hidden="1" x14ac:dyDescent="0.4">
      <c r="A673">
        <v>13109</v>
      </c>
      <c r="B673">
        <v>0</v>
      </c>
      <c r="C673" t="s">
        <v>654</v>
      </c>
      <c r="D673" t="s">
        <v>663</v>
      </c>
      <c r="E673" s="11">
        <v>43199</v>
      </c>
      <c r="F673" s="12">
        <v>49048</v>
      </c>
      <c r="G673" s="12">
        <v>49914</v>
      </c>
      <c r="H673" s="12">
        <v>49522</v>
      </c>
      <c r="I673" s="12">
        <v>52205</v>
      </c>
      <c r="J673" s="12">
        <v>58604</v>
      </c>
      <c r="K673" s="12">
        <v>67574</v>
      </c>
      <c r="L673" s="5">
        <v>100</v>
      </c>
      <c r="M673" s="6">
        <v>113.53966527002939</v>
      </c>
      <c r="N673" s="6">
        <v>115.54434130419686</v>
      </c>
      <c r="O673" s="6">
        <v>114.63691289150211</v>
      </c>
      <c r="P673" s="6">
        <v>120.84770480798166</v>
      </c>
      <c r="Q673" s="6">
        <v>135.66054769786336</v>
      </c>
      <c r="R673" s="6">
        <v>156.4249172434547</v>
      </c>
    </row>
    <row r="674" spans="1:18" hidden="1" x14ac:dyDescent="0.4">
      <c r="A674">
        <v>13110</v>
      </c>
      <c r="B674">
        <v>0</v>
      </c>
      <c r="C674" t="s">
        <v>654</v>
      </c>
      <c r="D674" t="s">
        <v>664</v>
      </c>
      <c r="E674" s="11">
        <v>30407</v>
      </c>
      <c r="F674" s="12">
        <v>33151</v>
      </c>
      <c r="G674" s="12">
        <v>32223</v>
      </c>
      <c r="H674" s="12">
        <v>31592</v>
      </c>
      <c r="I674" s="12">
        <v>33327</v>
      </c>
      <c r="J674" s="12">
        <v>36771</v>
      </c>
      <c r="K674" s="12">
        <v>41329</v>
      </c>
      <c r="L674" s="5">
        <v>100</v>
      </c>
      <c r="M674" s="6">
        <v>109.02423783997106</v>
      </c>
      <c r="N674" s="6">
        <v>105.97230900779427</v>
      </c>
      <c r="O674" s="6">
        <v>103.89712895057059</v>
      </c>
      <c r="P674" s="6">
        <v>109.60305192883217</v>
      </c>
      <c r="Q674" s="6">
        <v>120.92939125859176</v>
      </c>
      <c r="R674" s="6">
        <v>135.91936067352913</v>
      </c>
    </row>
    <row r="675" spans="1:18" hidden="1" x14ac:dyDescent="0.4">
      <c r="A675">
        <v>13111</v>
      </c>
      <c r="B675">
        <v>0</v>
      </c>
      <c r="C675" t="s">
        <v>654</v>
      </c>
      <c r="D675" t="s">
        <v>665</v>
      </c>
      <c r="E675" s="11">
        <v>86985</v>
      </c>
      <c r="F675" s="12">
        <v>99196</v>
      </c>
      <c r="G675" s="12">
        <v>100346</v>
      </c>
      <c r="H675" s="12">
        <v>98908</v>
      </c>
      <c r="I675" s="12">
        <v>103169</v>
      </c>
      <c r="J675" s="12">
        <v>113930</v>
      </c>
      <c r="K675" s="12">
        <v>128584</v>
      </c>
      <c r="L675" s="5">
        <v>100</v>
      </c>
      <c r="M675" s="6">
        <v>114.03805253779386</v>
      </c>
      <c r="N675" s="6">
        <v>115.36011956084383</v>
      </c>
      <c r="O675" s="6">
        <v>113.70696097028224</v>
      </c>
      <c r="P675" s="6">
        <v>118.60550669655687</v>
      </c>
      <c r="Q675" s="6">
        <v>130.97660516180952</v>
      </c>
      <c r="R675" s="6">
        <v>147.82318790596079</v>
      </c>
    </row>
    <row r="676" spans="1:18" hidden="1" x14ac:dyDescent="0.4">
      <c r="A676">
        <v>13112</v>
      </c>
      <c r="B676">
        <v>0</v>
      </c>
      <c r="C676" t="s">
        <v>654</v>
      </c>
      <c r="D676" t="s">
        <v>666</v>
      </c>
      <c r="E676" s="11">
        <v>103263</v>
      </c>
      <c r="F676" s="12">
        <v>112021</v>
      </c>
      <c r="G676" s="12">
        <v>113285</v>
      </c>
      <c r="H676" s="12">
        <v>117267</v>
      </c>
      <c r="I676" s="12">
        <v>129742</v>
      </c>
      <c r="J676" s="12">
        <v>148407</v>
      </c>
      <c r="K676" s="12">
        <v>169696</v>
      </c>
      <c r="L676" s="5">
        <v>100</v>
      </c>
      <c r="M676" s="6">
        <v>108.48125659723232</v>
      </c>
      <c r="N676" s="6">
        <v>109.70531555348964</v>
      </c>
      <c r="O676" s="6">
        <v>113.5614886261294</v>
      </c>
      <c r="P676" s="6">
        <v>125.64229201165955</v>
      </c>
      <c r="Q676" s="6">
        <v>143.71749803898783</v>
      </c>
      <c r="R676" s="6">
        <v>164.33378848183764</v>
      </c>
    </row>
    <row r="677" spans="1:18" hidden="1" x14ac:dyDescent="0.4">
      <c r="A677">
        <v>13113</v>
      </c>
      <c r="B677">
        <v>0</v>
      </c>
      <c r="C677" t="s">
        <v>654</v>
      </c>
      <c r="D677" t="s">
        <v>667</v>
      </c>
      <c r="E677" s="11">
        <v>23996</v>
      </c>
      <c r="F677" s="12">
        <v>26444</v>
      </c>
      <c r="G677" s="12">
        <v>26659</v>
      </c>
      <c r="H677" s="12">
        <v>27020</v>
      </c>
      <c r="I677" s="12">
        <v>29512</v>
      </c>
      <c r="J677" s="12">
        <v>33656</v>
      </c>
      <c r="K677" s="12">
        <v>38546</v>
      </c>
      <c r="L677" s="5">
        <v>100</v>
      </c>
      <c r="M677" s="6">
        <v>110.20170028338056</v>
      </c>
      <c r="N677" s="6">
        <v>111.09768294715785</v>
      </c>
      <c r="O677" s="6">
        <v>112.60210035005835</v>
      </c>
      <c r="P677" s="6">
        <v>122.98716452742124</v>
      </c>
      <c r="Q677" s="6">
        <v>140.25670945157526</v>
      </c>
      <c r="R677" s="6">
        <v>160.63510585097515</v>
      </c>
    </row>
    <row r="678" spans="1:18" hidden="1" x14ac:dyDescent="0.4">
      <c r="A678">
        <v>13114</v>
      </c>
      <c r="B678">
        <v>0</v>
      </c>
      <c r="C678" t="s">
        <v>654</v>
      </c>
      <c r="D678" t="s">
        <v>668</v>
      </c>
      <c r="E678" s="11">
        <v>36985</v>
      </c>
      <c r="F678" s="12">
        <v>40673</v>
      </c>
      <c r="G678" s="12">
        <v>40592</v>
      </c>
      <c r="H678" s="12">
        <v>40260</v>
      </c>
      <c r="I678" s="12">
        <v>42752</v>
      </c>
      <c r="J678" s="12">
        <v>47523</v>
      </c>
      <c r="K678" s="12">
        <v>53735</v>
      </c>
      <c r="L678" s="5">
        <v>100</v>
      </c>
      <c r="M678" s="6">
        <v>109.97161011220766</v>
      </c>
      <c r="N678" s="6">
        <v>109.75260240638096</v>
      </c>
      <c r="O678" s="6">
        <v>108.85494119237529</v>
      </c>
      <c r="P678" s="6">
        <v>115.59280789509261</v>
      </c>
      <c r="Q678" s="6">
        <v>128.49263214816818</v>
      </c>
      <c r="R678" s="6">
        <v>145.28863052588886</v>
      </c>
    </row>
    <row r="679" spans="1:18" hidden="1" x14ac:dyDescent="0.4">
      <c r="A679">
        <v>13115</v>
      </c>
      <c r="B679">
        <v>0</v>
      </c>
      <c r="C679" t="s">
        <v>654</v>
      </c>
      <c r="D679" t="s">
        <v>669</v>
      </c>
      <c r="E679" s="11">
        <v>66927</v>
      </c>
      <c r="F679" s="12">
        <v>71053</v>
      </c>
      <c r="G679" s="12">
        <v>70505</v>
      </c>
      <c r="H679" s="12">
        <v>71551</v>
      </c>
      <c r="I679" s="12">
        <v>78548</v>
      </c>
      <c r="J679" s="12">
        <v>89253</v>
      </c>
      <c r="K679" s="12">
        <v>101514</v>
      </c>
      <c r="L679" s="5">
        <v>100</v>
      </c>
      <c r="M679" s="6">
        <v>106.16492596411015</v>
      </c>
      <c r="N679" s="6">
        <v>105.3461233881692</v>
      </c>
      <c r="O679" s="6">
        <v>106.90902027582293</v>
      </c>
      <c r="P679" s="6">
        <v>117.36369477191566</v>
      </c>
      <c r="Q679" s="6">
        <v>133.35873414317092</v>
      </c>
      <c r="R679" s="6">
        <v>151.67869469720742</v>
      </c>
    </row>
    <row r="680" spans="1:18" hidden="1" x14ac:dyDescent="0.4">
      <c r="A680">
        <v>13116</v>
      </c>
      <c r="B680">
        <v>0</v>
      </c>
      <c r="C680" t="s">
        <v>654</v>
      </c>
      <c r="D680" t="s">
        <v>670</v>
      </c>
      <c r="E680" s="11">
        <v>30780</v>
      </c>
      <c r="F680" s="12">
        <v>33736</v>
      </c>
      <c r="G680" s="12">
        <v>32870</v>
      </c>
      <c r="H680" s="12">
        <v>31826</v>
      </c>
      <c r="I680" s="12">
        <v>32847</v>
      </c>
      <c r="J680" s="12">
        <v>35742</v>
      </c>
      <c r="K680" s="12">
        <v>40160</v>
      </c>
      <c r="L680" s="5">
        <v>100</v>
      </c>
      <c r="M680" s="6">
        <v>109.60363872644574</v>
      </c>
      <c r="N680" s="6">
        <v>106.79012345679013</v>
      </c>
      <c r="O680" s="6">
        <v>103.39831059129305</v>
      </c>
      <c r="P680" s="6">
        <v>106.71539961013646</v>
      </c>
      <c r="Q680" s="6">
        <v>116.12085769980507</v>
      </c>
      <c r="R680" s="6">
        <v>130.47433398310591</v>
      </c>
    </row>
    <row r="681" spans="1:18" hidden="1" x14ac:dyDescent="0.4">
      <c r="A681">
        <v>13117</v>
      </c>
      <c r="B681">
        <v>0</v>
      </c>
      <c r="C681" t="s">
        <v>654</v>
      </c>
      <c r="D681" t="s">
        <v>671</v>
      </c>
      <c r="E681" s="11">
        <v>47314</v>
      </c>
      <c r="F681" s="12">
        <v>51911</v>
      </c>
      <c r="G681" s="12">
        <v>51005</v>
      </c>
      <c r="H681" s="12">
        <v>48188</v>
      </c>
      <c r="I681" s="12">
        <v>47995</v>
      </c>
      <c r="J681" s="12">
        <v>51001</v>
      </c>
      <c r="K681" s="12">
        <v>56954</v>
      </c>
      <c r="L681" s="5">
        <v>100</v>
      </c>
      <c r="M681" s="6">
        <v>109.71594031364924</v>
      </c>
      <c r="N681" s="6">
        <v>107.80107367798115</v>
      </c>
      <c r="O681" s="6">
        <v>101.84723337701314</v>
      </c>
      <c r="P681" s="6">
        <v>101.43932028575051</v>
      </c>
      <c r="Q681" s="6">
        <v>107.79261952064927</v>
      </c>
      <c r="R681" s="6">
        <v>120.37451916980176</v>
      </c>
    </row>
    <row r="682" spans="1:18" hidden="1" x14ac:dyDescent="0.4">
      <c r="A682">
        <v>13118</v>
      </c>
      <c r="B682">
        <v>0</v>
      </c>
      <c r="C682" t="s">
        <v>654</v>
      </c>
      <c r="D682" t="s">
        <v>672</v>
      </c>
      <c r="E682" s="11">
        <v>26341</v>
      </c>
      <c r="F682" s="12">
        <v>29595</v>
      </c>
      <c r="G682" s="12">
        <v>29406</v>
      </c>
      <c r="H682" s="12">
        <v>28090</v>
      </c>
      <c r="I682" s="12">
        <v>28596</v>
      </c>
      <c r="J682" s="12">
        <v>31085</v>
      </c>
      <c r="K682" s="12">
        <v>35376</v>
      </c>
      <c r="L682" s="5">
        <v>100</v>
      </c>
      <c r="M682" s="6">
        <v>112.35336547587411</v>
      </c>
      <c r="N682" s="6">
        <v>111.63585285296686</v>
      </c>
      <c r="O682" s="6">
        <v>106.63983903420524</v>
      </c>
      <c r="P682" s="6">
        <v>108.5607987547929</v>
      </c>
      <c r="Q682" s="6">
        <v>118.00994647128051</v>
      </c>
      <c r="R682" s="6">
        <v>134.30014046543411</v>
      </c>
    </row>
    <row r="683" spans="1:18" hidden="1" x14ac:dyDescent="0.4">
      <c r="A683">
        <v>13119</v>
      </c>
      <c r="B683">
        <v>0</v>
      </c>
      <c r="C683" t="s">
        <v>654</v>
      </c>
      <c r="D683" t="s">
        <v>673</v>
      </c>
      <c r="E683" s="11">
        <v>71607</v>
      </c>
      <c r="F683" s="12">
        <v>80075</v>
      </c>
      <c r="G683" s="12">
        <v>81254</v>
      </c>
      <c r="H683" s="12">
        <v>79641</v>
      </c>
      <c r="I683" s="12">
        <v>82367</v>
      </c>
      <c r="J683" s="12">
        <v>89439</v>
      </c>
      <c r="K683" s="12">
        <v>100321</v>
      </c>
      <c r="L683" s="5">
        <v>100</v>
      </c>
      <c r="M683" s="6">
        <v>111.8256595025626</v>
      </c>
      <c r="N683" s="6">
        <v>113.47214657784855</v>
      </c>
      <c r="O683" s="6">
        <v>111.21957350538356</v>
      </c>
      <c r="P683" s="6">
        <v>115.0264638931948</v>
      </c>
      <c r="Q683" s="6">
        <v>124.90259332188194</v>
      </c>
      <c r="R683" s="6">
        <v>140.09943161981371</v>
      </c>
    </row>
    <row r="684" spans="1:18" hidden="1" x14ac:dyDescent="0.4">
      <c r="A684">
        <v>13120</v>
      </c>
      <c r="B684">
        <v>0</v>
      </c>
      <c r="C684" t="s">
        <v>654</v>
      </c>
      <c r="D684" t="s">
        <v>674</v>
      </c>
      <c r="E684" s="11">
        <v>91557</v>
      </c>
      <c r="F684" s="12">
        <v>102938</v>
      </c>
      <c r="G684" s="12">
        <v>100596</v>
      </c>
      <c r="H684" s="12">
        <v>98524</v>
      </c>
      <c r="I684" s="12">
        <v>102366</v>
      </c>
      <c r="J684" s="12">
        <v>110281</v>
      </c>
      <c r="K684" s="12">
        <v>118641</v>
      </c>
      <c r="L684" s="5">
        <v>100</v>
      </c>
      <c r="M684" s="6">
        <v>112.43050777111524</v>
      </c>
      <c r="N684" s="6">
        <v>109.87253841869</v>
      </c>
      <c r="O684" s="6">
        <v>107.60946732636501</v>
      </c>
      <c r="P684" s="6">
        <v>111.80576034601395</v>
      </c>
      <c r="Q684" s="6">
        <v>120.45064823006433</v>
      </c>
      <c r="R684" s="6">
        <v>129.58157213539107</v>
      </c>
    </row>
    <row r="685" spans="1:18" hidden="1" x14ac:dyDescent="0.4">
      <c r="A685">
        <v>13121</v>
      </c>
      <c r="B685">
        <v>0</v>
      </c>
      <c r="C685" t="s">
        <v>654</v>
      </c>
      <c r="D685" t="s">
        <v>675</v>
      </c>
      <c r="E685" s="11">
        <v>96422</v>
      </c>
      <c r="F685" s="12">
        <v>106226</v>
      </c>
      <c r="G685" s="12">
        <v>106012</v>
      </c>
      <c r="H685" s="12">
        <v>102261</v>
      </c>
      <c r="I685" s="12">
        <v>106102</v>
      </c>
      <c r="J685" s="12">
        <v>118361</v>
      </c>
      <c r="K685" s="12">
        <v>134464</v>
      </c>
      <c r="L685" s="5">
        <v>100</v>
      </c>
      <c r="M685" s="6">
        <v>110.16780402812635</v>
      </c>
      <c r="N685" s="6">
        <v>109.94586297732883</v>
      </c>
      <c r="O685" s="6">
        <v>106.05567194208791</v>
      </c>
      <c r="P685" s="6">
        <v>110.03920267158946</v>
      </c>
      <c r="Q685" s="6">
        <v>122.75310613760344</v>
      </c>
      <c r="R685" s="6">
        <v>139.45365165626103</v>
      </c>
    </row>
    <row r="686" spans="1:18" hidden="1" x14ac:dyDescent="0.4">
      <c r="A686">
        <v>13122</v>
      </c>
      <c r="B686">
        <v>0</v>
      </c>
      <c r="C686" t="s">
        <v>654</v>
      </c>
      <c r="D686" t="s">
        <v>676</v>
      </c>
      <c r="E686" s="11">
        <v>60777</v>
      </c>
      <c r="F686" s="12">
        <v>67594</v>
      </c>
      <c r="G686" s="12">
        <v>67797</v>
      </c>
      <c r="H686" s="12">
        <v>66179</v>
      </c>
      <c r="I686" s="12">
        <v>68747</v>
      </c>
      <c r="J686" s="12">
        <v>75005</v>
      </c>
      <c r="K686" s="12">
        <v>83660</v>
      </c>
      <c r="L686" s="5">
        <v>100</v>
      </c>
      <c r="M686" s="6">
        <v>111.21641410401961</v>
      </c>
      <c r="N686" s="6">
        <v>111.55042203465126</v>
      </c>
      <c r="O686" s="6">
        <v>108.88823074518321</v>
      </c>
      <c r="P686" s="6">
        <v>113.11351333563684</v>
      </c>
      <c r="Q686" s="6">
        <v>123.41017161097125</v>
      </c>
      <c r="R686" s="6">
        <v>137.65075604258189</v>
      </c>
    </row>
    <row r="687" spans="1:18" hidden="1" x14ac:dyDescent="0.4">
      <c r="A687">
        <v>13123</v>
      </c>
      <c r="B687">
        <v>0</v>
      </c>
      <c r="C687" t="s">
        <v>654</v>
      </c>
      <c r="D687" t="s">
        <v>677</v>
      </c>
      <c r="E687" s="11">
        <v>78151</v>
      </c>
      <c r="F687" s="12">
        <v>87483</v>
      </c>
      <c r="G687" s="12">
        <v>87524</v>
      </c>
      <c r="H687" s="12">
        <v>85344</v>
      </c>
      <c r="I687" s="12">
        <v>90876</v>
      </c>
      <c r="J687" s="12">
        <v>103255</v>
      </c>
      <c r="K687" s="12">
        <v>117213</v>
      </c>
      <c r="L687" s="5">
        <v>100</v>
      </c>
      <c r="M687" s="6">
        <v>111.94098603984595</v>
      </c>
      <c r="N687" s="6">
        <v>111.99344858031249</v>
      </c>
      <c r="O687" s="6">
        <v>109.2039769164822</v>
      </c>
      <c r="P687" s="6">
        <v>116.28258115699094</v>
      </c>
      <c r="Q687" s="6">
        <v>132.12242965541068</v>
      </c>
      <c r="R687" s="6">
        <v>149.98272574887076</v>
      </c>
    </row>
    <row r="688" spans="1:18" hidden="1" x14ac:dyDescent="0.4">
      <c r="A688">
        <v>13201</v>
      </c>
      <c r="B688">
        <v>2</v>
      </c>
      <c r="C688" t="s">
        <v>654</v>
      </c>
      <c r="D688" t="s">
        <v>678</v>
      </c>
      <c r="E688" s="11">
        <v>81081</v>
      </c>
      <c r="F688" s="12">
        <v>97142</v>
      </c>
      <c r="G688" s="12">
        <v>102052</v>
      </c>
      <c r="H688" s="12">
        <v>100973</v>
      </c>
      <c r="I688" s="12">
        <v>103576</v>
      </c>
      <c r="J688" s="12">
        <v>111146</v>
      </c>
      <c r="K688" s="12">
        <v>122210</v>
      </c>
      <c r="L688" s="5">
        <v>100</v>
      </c>
      <c r="M688" s="6">
        <v>119.80858647525314</v>
      </c>
      <c r="N688" s="6">
        <v>125.86425919759252</v>
      </c>
      <c r="O688" s="6">
        <v>124.53349120015787</v>
      </c>
      <c r="P688" s="6">
        <v>127.74386107719442</v>
      </c>
      <c r="Q688" s="6">
        <v>137.08020374687041</v>
      </c>
      <c r="R688" s="6">
        <v>150.72581739248406</v>
      </c>
    </row>
    <row r="689" spans="1:18" hidden="1" x14ac:dyDescent="0.4">
      <c r="A689">
        <v>13202</v>
      </c>
      <c r="B689">
        <v>2</v>
      </c>
      <c r="C689" t="s">
        <v>654</v>
      </c>
      <c r="D689" t="s">
        <v>679</v>
      </c>
      <c r="E689" s="11">
        <v>24057</v>
      </c>
      <c r="F689" s="12">
        <v>27499</v>
      </c>
      <c r="G689" s="12">
        <v>27761</v>
      </c>
      <c r="H689" s="12">
        <v>26635</v>
      </c>
      <c r="I689" s="12">
        <v>27649</v>
      </c>
      <c r="J689" s="12">
        <v>30760</v>
      </c>
      <c r="K689" s="12">
        <v>35349</v>
      </c>
      <c r="L689" s="5">
        <v>100</v>
      </c>
      <c r="M689" s="6">
        <v>114.30768591262419</v>
      </c>
      <c r="N689" s="6">
        <v>115.39676601404996</v>
      </c>
      <c r="O689" s="6">
        <v>110.71621565448726</v>
      </c>
      <c r="P689" s="6">
        <v>114.93120505466186</v>
      </c>
      <c r="Q689" s="6">
        <v>127.86299206052291</v>
      </c>
      <c r="R689" s="6">
        <v>146.93852101259509</v>
      </c>
    </row>
    <row r="690" spans="1:18" hidden="1" x14ac:dyDescent="0.4">
      <c r="A690">
        <v>13203</v>
      </c>
      <c r="B690">
        <v>2</v>
      </c>
      <c r="C690" t="s">
        <v>654</v>
      </c>
      <c r="D690" t="s">
        <v>680</v>
      </c>
      <c r="E690" s="11">
        <v>17566</v>
      </c>
      <c r="F690" s="12">
        <v>20052</v>
      </c>
      <c r="G690" s="12">
        <v>20759</v>
      </c>
      <c r="H690" s="12">
        <v>21573</v>
      </c>
      <c r="I690" s="12">
        <v>23312</v>
      </c>
      <c r="J690" s="12">
        <v>25768</v>
      </c>
      <c r="K690" s="12">
        <v>28843</v>
      </c>
      <c r="L690" s="5">
        <v>100</v>
      </c>
      <c r="M690" s="6">
        <v>114.15233974723897</v>
      </c>
      <c r="N690" s="6">
        <v>118.17716042354549</v>
      </c>
      <c r="O690" s="6">
        <v>122.81111237618126</v>
      </c>
      <c r="P690" s="6">
        <v>132.7109188204486</v>
      </c>
      <c r="Q690" s="6">
        <v>146.69247409768872</v>
      </c>
      <c r="R690" s="6">
        <v>164.197882272572</v>
      </c>
    </row>
    <row r="691" spans="1:18" hidden="1" x14ac:dyDescent="0.4">
      <c r="A691">
        <v>13204</v>
      </c>
      <c r="B691">
        <v>2</v>
      </c>
      <c r="C691" t="s">
        <v>654</v>
      </c>
      <c r="D691" t="s">
        <v>681</v>
      </c>
      <c r="E691" s="11">
        <v>23529</v>
      </c>
      <c r="F691" s="12">
        <v>25410</v>
      </c>
      <c r="G691" s="12">
        <v>25776</v>
      </c>
      <c r="H691" s="12">
        <v>26062</v>
      </c>
      <c r="I691" s="12">
        <v>27830</v>
      </c>
      <c r="J691" s="12">
        <v>30612</v>
      </c>
      <c r="K691" s="12">
        <v>34201</v>
      </c>
      <c r="L691" s="5">
        <v>100</v>
      </c>
      <c r="M691" s="6">
        <v>107.99438990182328</v>
      </c>
      <c r="N691" s="6">
        <v>109.54991712354966</v>
      </c>
      <c r="O691" s="6">
        <v>110.76543839517193</v>
      </c>
      <c r="P691" s="6">
        <v>118.27956989247312</v>
      </c>
      <c r="Q691" s="6">
        <v>130.10327680734412</v>
      </c>
      <c r="R691" s="6">
        <v>145.35679374389053</v>
      </c>
    </row>
    <row r="692" spans="1:18" hidden="1" x14ac:dyDescent="0.4">
      <c r="A692">
        <v>13205</v>
      </c>
      <c r="B692">
        <v>2</v>
      </c>
      <c r="C692" t="s">
        <v>654</v>
      </c>
      <c r="D692" t="s">
        <v>682</v>
      </c>
      <c r="E692" s="11">
        <v>22003</v>
      </c>
      <c r="F692" s="12">
        <v>26677</v>
      </c>
      <c r="G692" s="12">
        <v>29103</v>
      </c>
      <c r="H692" s="12">
        <v>29253</v>
      </c>
      <c r="I692" s="12">
        <v>29757</v>
      </c>
      <c r="J692" s="12">
        <v>30797</v>
      </c>
      <c r="K692" s="12">
        <v>32724</v>
      </c>
      <c r="L692" s="5">
        <v>100</v>
      </c>
      <c r="M692" s="6">
        <v>121.24255783302277</v>
      </c>
      <c r="N692" s="6">
        <v>132.26832704631187</v>
      </c>
      <c r="O692" s="6">
        <v>132.95005226560016</v>
      </c>
      <c r="P692" s="6">
        <v>135.24064900240876</v>
      </c>
      <c r="Q692" s="6">
        <v>139.96727718947417</v>
      </c>
      <c r="R692" s="6">
        <v>148.7251738399309</v>
      </c>
    </row>
    <row r="693" spans="1:18" hidden="1" x14ac:dyDescent="0.4">
      <c r="A693">
        <v>13206</v>
      </c>
      <c r="B693">
        <v>2</v>
      </c>
      <c r="C693" t="s">
        <v>654</v>
      </c>
      <c r="D693" t="s">
        <v>683</v>
      </c>
      <c r="E693" s="11">
        <v>30543</v>
      </c>
      <c r="F693" s="12">
        <v>35436</v>
      </c>
      <c r="G693" s="12">
        <v>36880</v>
      </c>
      <c r="H693" s="12">
        <v>37497</v>
      </c>
      <c r="I693" s="12">
        <v>40313</v>
      </c>
      <c r="J693" s="12">
        <v>44987</v>
      </c>
      <c r="K693" s="12">
        <v>50244</v>
      </c>
      <c r="L693" s="5">
        <v>100</v>
      </c>
      <c r="M693" s="6">
        <v>116.02003732442785</v>
      </c>
      <c r="N693" s="6">
        <v>120.74779818616376</v>
      </c>
      <c r="O693" s="6">
        <v>122.76790099204401</v>
      </c>
      <c r="P693" s="6">
        <v>131.98768948695283</v>
      </c>
      <c r="Q693" s="6">
        <v>147.29070490783485</v>
      </c>
      <c r="R693" s="6">
        <v>164.50250466555346</v>
      </c>
    </row>
    <row r="694" spans="1:18" hidden="1" x14ac:dyDescent="0.4">
      <c r="A694">
        <v>13207</v>
      </c>
      <c r="B694">
        <v>2</v>
      </c>
      <c r="C694" t="s">
        <v>654</v>
      </c>
      <c r="D694" t="s">
        <v>684</v>
      </c>
      <c r="E694" s="11">
        <v>15234</v>
      </c>
      <c r="F694" s="12">
        <v>18144</v>
      </c>
      <c r="G694" s="12">
        <v>19363</v>
      </c>
      <c r="H694" s="12">
        <v>19376</v>
      </c>
      <c r="I694" s="12">
        <v>19775</v>
      </c>
      <c r="J694" s="12">
        <v>20994</v>
      </c>
      <c r="K694" s="12">
        <v>22891</v>
      </c>
      <c r="L694" s="5">
        <v>100</v>
      </c>
      <c r="M694" s="6">
        <v>119.10200866482867</v>
      </c>
      <c r="N694" s="6">
        <v>127.10384665878955</v>
      </c>
      <c r="O694" s="6">
        <v>127.18918209268742</v>
      </c>
      <c r="P694" s="6">
        <v>129.80832348693713</v>
      </c>
      <c r="Q694" s="6">
        <v>137.81016148089799</v>
      </c>
      <c r="R694" s="6">
        <v>150.26257056583955</v>
      </c>
    </row>
    <row r="695" spans="1:18" hidden="1" x14ac:dyDescent="0.4">
      <c r="A695">
        <v>13208</v>
      </c>
      <c r="B695">
        <v>2</v>
      </c>
      <c r="C695" t="s">
        <v>654</v>
      </c>
      <c r="D695" t="s">
        <v>685</v>
      </c>
      <c r="E695" s="11">
        <v>28494</v>
      </c>
      <c r="F695" s="12">
        <v>32548</v>
      </c>
      <c r="G695" s="12">
        <v>33562</v>
      </c>
      <c r="H695" s="12">
        <v>34085</v>
      </c>
      <c r="I695" s="12">
        <v>37188</v>
      </c>
      <c r="J695" s="12">
        <v>42030</v>
      </c>
      <c r="K695" s="12">
        <v>47819</v>
      </c>
      <c r="L695" s="5">
        <v>100</v>
      </c>
      <c r="M695" s="6">
        <v>114.227556678599</v>
      </c>
      <c r="N695" s="6">
        <v>117.78620060363585</v>
      </c>
      <c r="O695" s="6">
        <v>119.62167473854144</v>
      </c>
      <c r="P695" s="6">
        <v>130.51168667087808</v>
      </c>
      <c r="Q695" s="6">
        <v>147.50473783954516</v>
      </c>
      <c r="R695" s="6">
        <v>167.82129571137781</v>
      </c>
    </row>
    <row r="696" spans="1:18" hidden="1" x14ac:dyDescent="0.4">
      <c r="A696">
        <v>13209</v>
      </c>
      <c r="B696">
        <v>2</v>
      </c>
      <c r="C696" t="s">
        <v>654</v>
      </c>
      <c r="D696" t="s">
        <v>686</v>
      </c>
      <c r="E696" s="11">
        <v>65234</v>
      </c>
      <c r="F696" s="12">
        <v>76081</v>
      </c>
      <c r="G696" s="12">
        <v>78126</v>
      </c>
      <c r="H696" s="12">
        <v>76992</v>
      </c>
      <c r="I696" s="12">
        <v>79058</v>
      </c>
      <c r="J696" s="12">
        <v>86418</v>
      </c>
      <c r="K696" s="12">
        <v>96356</v>
      </c>
      <c r="L696" s="5">
        <v>100</v>
      </c>
      <c r="M696" s="6">
        <v>116.62783211208878</v>
      </c>
      <c r="N696" s="6">
        <v>119.76270043228992</v>
      </c>
      <c r="O696" s="6">
        <v>118.02434313394856</v>
      </c>
      <c r="P696" s="6">
        <v>121.19140325597083</v>
      </c>
      <c r="Q696" s="6">
        <v>132.47386332280712</v>
      </c>
      <c r="R696" s="6">
        <v>147.70825029892387</v>
      </c>
    </row>
    <row r="697" spans="1:18" hidden="1" x14ac:dyDescent="0.4">
      <c r="A697">
        <v>13210</v>
      </c>
      <c r="B697">
        <v>2</v>
      </c>
      <c r="C697" t="s">
        <v>654</v>
      </c>
      <c r="D697" t="s">
        <v>687</v>
      </c>
      <c r="E697" s="11">
        <v>13962</v>
      </c>
      <c r="F697" s="12">
        <v>15802</v>
      </c>
      <c r="G697" s="12">
        <v>16443</v>
      </c>
      <c r="H697" s="12">
        <v>16975</v>
      </c>
      <c r="I697" s="12">
        <v>18282</v>
      </c>
      <c r="J697" s="12">
        <v>20030</v>
      </c>
      <c r="K697" s="12">
        <v>21688</v>
      </c>
      <c r="L697" s="5">
        <v>100</v>
      </c>
      <c r="M697" s="6">
        <v>113.17862770376736</v>
      </c>
      <c r="N697" s="6">
        <v>117.76966050709068</v>
      </c>
      <c r="O697" s="6">
        <v>121.58000286491905</v>
      </c>
      <c r="P697" s="6">
        <v>130.94112591319296</v>
      </c>
      <c r="Q697" s="6">
        <v>143.46082223177194</v>
      </c>
      <c r="R697" s="6">
        <v>155.33591176049276</v>
      </c>
    </row>
    <row r="698" spans="1:18" hidden="1" x14ac:dyDescent="0.4">
      <c r="A698">
        <v>13211</v>
      </c>
      <c r="B698">
        <v>2</v>
      </c>
      <c r="C698" t="s">
        <v>654</v>
      </c>
      <c r="D698" t="s">
        <v>688</v>
      </c>
      <c r="E698" s="11">
        <v>25275</v>
      </c>
      <c r="F698" s="12">
        <v>29480</v>
      </c>
      <c r="G698" s="12">
        <v>30530</v>
      </c>
      <c r="H698" s="12">
        <v>31089</v>
      </c>
      <c r="I698" s="12">
        <v>33492</v>
      </c>
      <c r="J698" s="12">
        <v>36822</v>
      </c>
      <c r="K698" s="12">
        <v>40511</v>
      </c>
      <c r="L698" s="5">
        <v>100</v>
      </c>
      <c r="M698" s="6">
        <v>116.63699307616223</v>
      </c>
      <c r="N698" s="6">
        <v>120.79129574678535</v>
      </c>
      <c r="O698" s="6">
        <v>123.00296735905046</v>
      </c>
      <c r="P698" s="6">
        <v>132.51038575667656</v>
      </c>
      <c r="Q698" s="6">
        <v>145.68545994065283</v>
      </c>
      <c r="R698" s="6">
        <v>160.2809099901088</v>
      </c>
    </row>
    <row r="699" spans="1:18" hidden="1" x14ac:dyDescent="0.4">
      <c r="A699">
        <v>13212</v>
      </c>
      <c r="B699">
        <v>2</v>
      </c>
      <c r="C699" t="s">
        <v>654</v>
      </c>
      <c r="D699" t="s">
        <v>689</v>
      </c>
      <c r="E699" s="11">
        <v>25648</v>
      </c>
      <c r="F699" s="12">
        <v>29756</v>
      </c>
      <c r="G699" s="12">
        <v>30544</v>
      </c>
      <c r="H699" s="12">
        <v>29998</v>
      </c>
      <c r="I699" s="12">
        <v>31299</v>
      </c>
      <c r="J699" s="12">
        <v>34738</v>
      </c>
      <c r="K699" s="12">
        <v>39072</v>
      </c>
      <c r="L699" s="5">
        <v>100</v>
      </c>
      <c r="M699" s="6">
        <v>116.01684341859016</v>
      </c>
      <c r="N699" s="6">
        <v>119.08920773549593</v>
      </c>
      <c r="O699" s="6">
        <v>116.96038677479726</v>
      </c>
      <c r="P699" s="6">
        <v>122.0329070492826</v>
      </c>
      <c r="Q699" s="6">
        <v>135.44135995009356</v>
      </c>
      <c r="R699" s="6">
        <v>152.33936369307548</v>
      </c>
    </row>
    <row r="700" spans="1:18" hidden="1" x14ac:dyDescent="0.4">
      <c r="A700">
        <v>13213</v>
      </c>
      <c r="B700">
        <v>2</v>
      </c>
      <c r="C700" t="s">
        <v>654</v>
      </c>
      <c r="D700" t="s">
        <v>690</v>
      </c>
      <c r="E700" s="11">
        <v>22552</v>
      </c>
      <c r="F700" s="12">
        <v>25563</v>
      </c>
      <c r="G700" s="12">
        <v>26493</v>
      </c>
      <c r="H700" s="12">
        <v>26507</v>
      </c>
      <c r="I700" s="12">
        <v>27945</v>
      </c>
      <c r="J700" s="12">
        <v>30303</v>
      </c>
      <c r="K700" s="12">
        <v>33360</v>
      </c>
      <c r="L700" s="5">
        <v>100</v>
      </c>
      <c r="M700" s="6">
        <v>113.35136573252926</v>
      </c>
      <c r="N700" s="6">
        <v>117.47516849946788</v>
      </c>
      <c r="O700" s="6">
        <v>117.53724725079815</v>
      </c>
      <c r="P700" s="6">
        <v>123.91362185172048</v>
      </c>
      <c r="Q700" s="6">
        <v>134.36945725434549</v>
      </c>
      <c r="R700" s="6">
        <v>147.92479602695991</v>
      </c>
    </row>
    <row r="701" spans="1:18" hidden="1" x14ac:dyDescent="0.4">
      <c r="A701">
        <v>13214</v>
      </c>
      <c r="B701">
        <v>2</v>
      </c>
      <c r="C701" t="s">
        <v>654</v>
      </c>
      <c r="D701" t="s">
        <v>691</v>
      </c>
      <c r="E701" s="11">
        <v>15177</v>
      </c>
      <c r="F701" s="12">
        <v>17579</v>
      </c>
      <c r="G701" s="12">
        <v>17852</v>
      </c>
      <c r="H701" s="12">
        <v>18162</v>
      </c>
      <c r="I701" s="12">
        <v>19535</v>
      </c>
      <c r="J701" s="12">
        <v>21383</v>
      </c>
      <c r="K701" s="12">
        <v>23376</v>
      </c>
      <c r="L701" s="5">
        <v>100</v>
      </c>
      <c r="M701" s="6">
        <v>115.82657969295644</v>
      </c>
      <c r="N701" s="6">
        <v>117.62535415431246</v>
      </c>
      <c r="O701" s="6">
        <v>119.66791856098043</v>
      </c>
      <c r="P701" s="6">
        <v>128.71450220728735</v>
      </c>
      <c r="Q701" s="6">
        <v>140.89082163800489</v>
      </c>
      <c r="R701" s="6">
        <v>154.02253409764776</v>
      </c>
    </row>
    <row r="702" spans="1:18" hidden="1" x14ac:dyDescent="0.4">
      <c r="A702">
        <v>13215</v>
      </c>
      <c r="B702">
        <v>2</v>
      </c>
      <c r="C702" t="s">
        <v>654</v>
      </c>
      <c r="D702" t="s">
        <v>692</v>
      </c>
      <c r="E702" s="11">
        <v>9502</v>
      </c>
      <c r="F702" s="12">
        <v>10926</v>
      </c>
      <c r="G702" s="12">
        <v>11515</v>
      </c>
      <c r="H702" s="12">
        <v>11928</v>
      </c>
      <c r="I702" s="12">
        <v>13073</v>
      </c>
      <c r="J702" s="12">
        <v>14366</v>
      </c>
      <c r="K702" s="12">
        <v>15430</v>
      </c>
      <c r="L702" s="5">
        <v>100</v>
      </c>
      <c r="M702" s="6">
        <v>114.98631866975373</v>
      </c>
      <c r="N702" s="6">
        <v>121.18501368133026</v>
      </c>
      <c r="O702" s="6">
        <v>125.53146705956641</v>
      </c>
      <c r="P702" s="6">
        <v>137.58156177646811</v>
      </c>
      <c r="Q702" s="6">
        <v>151.18922332140602</v>
      </c>
      <c r="R702" s="6">
        <v>162.38686592296358</v>
      </c>
    </row>
    <row r="703" spans="1:18" hidden="1" x14ac:dyDescent="0.4">
      <c r="A703">
        <v>13218</v>
      </c>
      <c r="B703">
        <v>2</v>
      </c>
      <c r="C703" t="s">
        <v>654</v>
      </c>
      <c r="D703" t="s">
        <v>693</v>
      </c>
      <c r="E703" s="11">
        <v>7722</v>
      </c>
      <c r="F703" s="12">
        <v>8930</v>
      </c>
      <c r="G703" s="12">
        <v>9595</v>
      </c>
      <c r="H703" s="12">
        <v>9770</v>
      </c>
      <c r="I703" s="12">
        <v>9994</v>
      </c>
      <c r="J703" s="12">
        <v>10461</v>
      </c>
      <c r="K703" s="12">
        <v>11036</v>
      </c>
      <c r="L703" s="5">
        <v>100</v>
      </c>
      <c r="M703" s="6">
        <v>115.64361564361565</v>
      </c>
      <c r="N703" s="6">
        <v>124.25537425537425</v>
      </c>
      <c r="O703" s="6">
        <v>126.52162652162653</v>
      </c>
      <c r="P703" s="6">
        <v>129.42242942242942</v>
      </c>
      <c r="Q703" s="6">
        <v>135.47008547008548</v>
      </c>
      <c r="R703" s="6">
        <v>142.91634291634293</v>
      </c>
    </row>
    <row r="704" spans="1:18" hidden="1" x14ac:dyDescent="0.4">
      <c r="A704">
        <v>13219</v>
      </c>
      <c r="B704">
        <v>2</v>
      </c>
      <c r="C704" t="s">
        <v>654</v>
      </c>
      <c r="D704" t="s">
        <v>694</v>
      </c>
      <c r="E704" s="11">
        <v>11432</v>
      </c>
      <c r="F704" s="12">
        <v>12806</v>
      </c>
      <c r="G704" s="12">
        <v>12863</v>
      </c>
      <c r="H704" s="12">
        <v>12934</v>
      </c>
      <c r="I704" s="12">
        <v>13764</v>
      </c>
      <c r="J704" s="12">
        <v>15478</v>
      </c>
      <c r="K704" s="12">
        <v>17318</v>
      </c>
      <c r="L704" s="5">
        <v>100</v>
      </c>
      <c r="M704" s="6">
        <v>112.01889433170049</v>
      </c>
      <c r="N704" s="6">
        <v>112.51749475157453</v>
      </c>
      <c r="O704" s="6">
        <v>113.13855843247025</v>
      </c>
      <c r="P704" s="6">
        <v>120.39888033589922</v>
      </c>
      <c r="Q704" s="6">
        <v>135.39188243526942</v>
      </c>
      <c r="R704" s="6">
        <v>151.48705388383485</v>
      </c>
    </row>
    <row r="705" spans="1:18" hidden="1" x14ac:dyDescent="0.4">
      <c r="A705">
        <v>13220</v>
      </c>
      <c r="B705">
        <v>2</v>
      </c>
      <c r="C705" t="s">
        <v>654</v>
      </c>
      <c r="D705" t="s">
        <v>695</v>
      </c>
      <c r="E705" s="11">
        <v>12356</v>
      </c>
      <c r="F705" s="12">
        <v>14417</v>
      </c>
      <c r="G705" s="12">
        <v>14652</v>
      </c>
      <c r="H705" s="12">
        <v>14259</v>
      </c>
      <c r="I705" s="12">
        <v>14741</v>
      </c>
      <c r="J705" s="12">
        <v>16159</v>
      </c>
      <c r="K705" s="12">
        <v>17880</v>
      </c>
      <c r="L705" s="5">
        <v>100</v>
      </c>
      <c r="M705" s="6">
        <v>116.68015539009389</v>
      </c>
      <c r="N705" s="6">
        <v>118.58206539333118</v>
      </c>
      <c r="O705" s="6">
        <v>115.40142440919392</v>
      </c>
      <c r="P705" s="6">
        <v>119.30236322434445</v>
      </c>
      <c r="Q705" s="6">
        <v>130.77856911621885</v>
      </c>
      <c r="R705" s="6">
        <v>144.70702492716089</v>
      </c>
    </row>
    <row r="706" spans="1:18" hidden="1" x14ac:dyDescent="0.4">
      <c r="A706">
        <v>13221</v>
      </c>
      <c r="B706">
        <v>2</v>
      </c>
      <c r="C706" t="s">
        <v>654</v>
      </c>
      <c r="D706" t="s">
        <v>696</v>
      </c>
      <c r="E706" s="11">
        <v>12544</v>
      </c>
      <c r="F706" s="12">
        <v>13990</v>
      </c>
      <c r="G706" s="12">
        <v>14286</v>
      </c>
      <c r="H706" s="12">
        <v>13985</v>
      </c>
      <c r="I706" s="12">
        <v>14487</v>
      </c>
      <c r="J706" s="12">
        <v>15814</v>
      </c>
      <c r="K706" s="12">
        <v>17599</v>
      </c>
      <c r="L706" s="5">
        <v>100</v>
      </c>
      <c r="M706" s="6">
        <v>111.52742346938776</v>
      </c>
      <c r="N706" s="6">
        <v>113.88711734693877</v>
      </c>
      <c r="O706" s="6">
        <v>111.48756377551021</v>
      </c>
      <c r="P706" s="6">
        <v>115.48947704081634</v>
      </c>
      <c r="Q706" s="6">
        <v>126.06823979591837</v>
      </c>
      <c r="R706" s="6">
        <v>140.2981505102041</v>
      </c>
    </row>
    <row r="707" spans="1:18" hidden="1" x14ac:dyDescent="0.4">
      <c r="A707">
        <v>13222</v>
      </c>
      <c r="B707">
        <v>2</v>
      </c>
      <c r="C707" t="s">
        <v>654</v>
      </c>
      <c r="D707" t="s">
        <v>697</v>
      </c>
      <c r="E707" s="11">
        <v>18233</v>
      </c>
      <c r="F707" s="12">
        <v>20422</v>
      </c>
      <c r="G707" s="12">
        <v>20493</v>
      </c>
      <c r="H707" s="12">
        <v>19933</v>
      </c>
      <c r="I707" s="12">
        <v>20343</v>
      </c>
      <c r="J707" s="12">
        <v>21794</v>
      </c>
      <c r="K707" s="12">
        <v>23640</v>
      </c>
      <c r="L707" s="5">
        <v>100</v>
      </c>
      <c r="M707" s="6">
        <v>112.00570394339933</v>
      </c>
      <c r="N707" s="6">
        <v>112.39510777162288</v>
      </c>
      <c r="O707" s="6">
        <v>109.32375363352165</v>
      </c>
      <c r="P707" s="6">
        <v>111.57242362748863</v>
      </c>
      <c r="Q707" s="6">
        <v>119.53052158174738</v>
      </c>
      <c r="R707" s="6">
        <v>129.65502111555972</v>
      </c>
    </row>
    <row r="708" spans="1:18" hidden="1" x14ac:dyDescent="0.4">
      <c r="A708">
        <v>13223</v>
      </c>
      <c r="B708">
        <v>2</v>
      </c>
      <c r="C708" t="s">
        <v>654</v>
      </c>
      <c r="D708" t="s">
        <v>698</v>
      </c>
      <c r="E708" s="11">
        <v>9918</v>
      </c>
      <c r="F708" s="12">
        <v>11731</v>
      </c>
      <c r="G708" s="12">
        <v>12032</v>
      </c>
      <c r="H708" s="12">
        <v>11420</v>
      </c>
      <c r="I708" s="12">
        <v>11393</v>
      </c>
      <c r="J708" s="12">
        <v>12425</v>
      </c>
      <c r="K708" s="12">
        <v>14110</v>
      </c>
      <c r="L708" s="5">
        <v>100</v>
      </c>
      <c r="M708" s="6">
        <v>118.27989514014922</v>
      </c>
      <c r="N708" s="6">
        <v>121.31478120588828</v>
      </c>
      <c r="O708" s="6">
        <v>115.14418229481751</v>
      </c>
      <c r="P708" s="6">
        <v>114.87194998991733</v>
      </c>
      <c r="Q708" s="6">
        <v>125.27727364387982</v>
      </c>
      <c r="R708" s="6">
        <v>142.266586005243</v>
      </c>
    </row>
    <row r="709" spans="1:18" hidden="1" x14ac:dyDescent="0.4">
      <c r="A709">
        <v>13224</v>
      </c>
      <c r="B709">
        <v>2</v>
      </c>
      <c r="C709" t="s">
        <v>654</v>
      </c>
      <c r="D709" t="s">
        <v>699</v>
      </c>
      <c r="E709" s="11">
        <v>21771</v>
      </c>
      <c r="F709" s="12">
        <v>27045</v>
      </c>
      <c r="G709" s="12">
        <v>28444</v>
      </c>
      <c r="H709" s="12">
        <v>27647</v>
      </c>
      <c r="I709" s="12">
        <v>27651</v>
      </c>
      <c r="J709" s="12">
        <v>29248</v>
      </c>
      <c r="K709" s="12">
        <v>32124</v>
      </c>
      <c r="L709" s="5">
        <v>100</v>
      </c>
      <c r="M709" s="6">
        <v>124.22488631665978</v>
      </c>
      <c r="N709" s="6">
        <v>130.6508658306922</v>
      </c>
      <c r="O709" s="6">
        <v>126.99003261219053</v>
      </c>
      <c r="P709" s="6">
        <v>127.00840567727711</v>
      </c>
      <c r="Q709" s="6">
        <v>134.34385191309539</v>
      </c>
      <c r="R709" s="6">
        <v>147.55408571034863</v>
      </c>
    </row>
    <row r="710" spans="1:18" hidden="1" x14ac:dyDescent="0.4">
      <c r="A710">
        <v>13225</v>
      </c>
      <c r="B710">
        <v>2</v>
      </c>
      <c r="C710" t="s">
        <v>654</v>
      </c>
      <c r="D710" t="s">
        <v>700</v>
      </c>
      <c r="E710" s="11">
        <v>10421</v>
      </c>
      <c r="F710" s="12">
        <v>13031</v>
      </c>
      <c r="G710" s="12">
        <v>13969</v>
      </c>
      <c r="H710" s="12">
        <v>14336</v>
      </c>
      <c r="I710" s="12">
        <v>15489</v>
      </c>
      <c r="J710" s="12">
        <v>17658</v>
      </c>
      <c r="K710" s="12">
        <v>20196</v>
      </c>
      <c r="L710" s="5">
        <v>100</v>
      </c>
      <c r="M710" s="6">
        <v>125.04558103828806</v>
      </c>
      <c r="N710" s="6">
        <v>134.04663659917475</v>
      </c>
      <c r="O710" s="6">
        <v>137.5683715574321</v>
      </c>
      <c r="P710" s="6">
        <v>148.63256885135783</v>
      </c>
      <c r="Q710" s="6">
        <v>169.44631033490069</v>
      </c>
      <c r="R710" s="6">
        <v>193.80097879282218</v>
      </c>
    </row>
    <row r="711" spans="1:18" hidden="1" x14ac:dyDescent="0.4">
      <c r="A711">
        <v>13227</v>
      </c>
      <c r="B711">
        <v>2</v>
      </c>
      <c r="C711" t="s">
        <v>654</v>
      </c>
      <c r="D711" t="s">
        <v>701</v>
      </c>
      <c r="E711" s="11">
        <v>7709</v>
      </c>
      <c r="F711" s="12">
        <v>9244</v>
      </c>
      <c r="G711" s="12">
        <v>9610</v>
      </c>
      <c r="H711" s="12">
        <v>9460</v>
      </c>
      <c r="I711" s="12">
        <v>9650</v>
      </c>
      <c r="J711" s="12">
        <v>10281</v>
      </c>
      <c r="K711" s="12">
        <v>11138</v>
      </c>
      <c r="L711" s="5">
        <v>100</v>
      </c>
      <c r="M711" s="6">
        <v>119.91179141263457</v>
      </c>
      <c r="N711" s="6">
        <v>124.65948890906733</v>
      </c>
      <c r="O711" s="6">
        <v>122.7137112465949</v>
      </c>
      <c r="P711" s="6">
        <v>125.17836295239331</v>
      </c>
      <c r="Q711" s="6">
        <v>133.3636009858607</v>
      </c>
      <c r="R711" s="6">
        <v>144.48047736411985</v>
      </c>
    </row>
    <row r="712" spans="1:18" hidden="1" x14ac:dyDescent="0.4">
      <c r="A712">
        <v>13228</v>
      </c>
      <c r="B712">
        <v>2</v>
      </c>
      <c r="C712" t="s">
        <v>654</v>
      </c>
      <c r="D712" t="s">
        <v>702</v>
      </c>
      <c r="E712" s="11">
        <v>13266</v>
      </c>
      <c r="F712" s="12">
        <v>15787</v>
      </c>
      <c r="G712" s="12">
        <v>16484</v>
      </c>
      <c r="H712" s="12">
        <v>16088</v>
      </c>
      <c r="I712" s="12">
        <v>15993</v>
      </c>
      <c r="J712" s="12">
        <v>16906</v>
      </c>
      <c r="K712" s="12">
        <v>18561</v>
      </c>
      <c r="L712" s="5">
        <v>100</v>
      </c>
      <c r="M712" s="6">
        <v>119.00346751093021</v>
      </c>
      <c r="N712" s="6">
        <v>124.25750037690335</v>
      </c>
      <c r="O712" s="6">
        <v>121.2724257500377</v>
      </c>
      <c r="P712" s="6">
        <v>120.55630936227951</v>
      </c>
      <c r="Q712" s="6">
        <v>127.4385647519976</v>
      </c>
      <c r="R712" s="6">
        <v>139.914066033469</v>
      </c>
    </row>
    <row r="713" spans="1:18" hidden="1" x14ac:dyDescent="0.4">
      <c r="A713">
        <v>13229</v>
      </c>
      <c r="B713">
        <v>2</v>
      </c>
      <c r="C713" t="s">
        <v>654</v>
      </c>
      <c r="D713" t="s">
        <v>703</v>
      </c>
      <c r="E713" s="11">
        <v>26803</v>
      </c>
      <c r="F713" s="12">
        <v>30184</v>
      </c>
      <c r="G713" s="12">
        <v>31099</v>
      </c>
      <c r="H713" s="12">
        <v>31818</v>
      </c>
      <c r="I713" s="12">
        <v>34039</v>
      </c>
      <c r="J713" s="12">
        <v>37408</v>
      </c>
      <c r="K713" s="12">
        <v>41298</v>
      </c>
      <c r="L713" s="5">
        <v>100</v>
      </c>
      <c r="M713" s="6">
        <v>112.61425959780622</v>
      </c>
      <c r="N713" s="6">
        <v>116.02805656083275</v>
      </c>
      <c r="O713" s="6">
        <v>118.71059209789949</v>
      </c>
      <c r="P713" s="6">
        <v>126.99697795022946</v>
      </c>
      <c r="Q713" s="6">
        <v>139.56646644032384</v>
      </c>
      <c r="R713" s="6">
        <v>154.07976719023989</v>
      </c>
    </row>
    <row r="714" spans="1:18" hidden="1" x14ac:dyDescent="0.4">
      <c r="A714">
        <v>13303</v>
      </c>
      <c r="B714">
        <v>3</v>
      </c>
      <c r="C714" t="s">
        <v>654</v>
      </c>
      <c r="D714" t="s">
        <v>704</v>
      </c>
      <c r="E714" s="11">
        <v>4664</v>
      </c>
      <c r="F714" s="12">
        <v>5831</v>
      </c>
      <c r="G714" s="12">
        <v>6284</v>
      </c>
      <c r="H714" s="12">
        <v>6135</v>
      </c>
      <c r="I714" s="12">
        <v>6085</v>
      </c>
      <c r="J714" s="12">
        <v>6343</v>
      </c>
      <c r="K714" s="12">
        <v>6764</v>
      </c>
      <c r="L714" s="5">
        <v>100</v>
      </c>
      <c r="M714" s="6">
        <v>125.02144082332762</v>
      </c>
      <c r="N714" s="6">
        <v>134.73413379073756</v>
      </c>
      <c r="O714" s="6">
        <v>131.53945111492283</v>
      </c>
      <c r="P714" s="6">
        <v>130.46740994854201</v>
      </c>
      <c r="Q714" s="6">
        <v>135.9991423670669</v>
      </c>
      <c r="R714" s="6">
        <v>145.02572898799312</v>
      </c>
    </row>
    <row r="715" spans="1:18" hidden="1" x14ac:dyDescent="0.4">
      <c r="A715">
        <v>13305</v>
      </c>
      <c r="B715">
        <v>3</v>
      </c>
      <c r="C715" t="s">
        <v>654</v>
      </c>
      <c r="D715" t="s">
        <v>705</v>
      </c>
      <c r="E715" s="11">
        <v>3822</v>
      </c>
      <c r="F715" s="12">
        <v>4784</v>
      </c>
      <c r="G715" s="12">
        <v>5009</v>
      </c>
      <c r="H715" s="12">
        <v>4791</v>
      </c>
      <c r="I715" s="12">
        <v>4431</v>
      </c>
      <c r="J715" s="12">
        <v>4192</v>
      </c>
      <c r="K715" s="12">
        <v>4347</v>
      </c>
      <c r="L715" s="5">
        <v>100</v>
      </c>
      <c r="M715" s="6">
        <v>125.17006802721089</v>
      </c>
      <c r="N715" s="6">
        <v>131.05703819989535</v>
      </c>
      <c r="O715" s="6">
        <v>125.35321821036108</v>
      </c>
      <c r="P715" s="6">
        <v>115.93406593406594</v>
      </c>
      <c r="Q715" s="6">
        <v>109.68079539508111</v>
      </c>
      <c r="R715" s="6">
        <v>113.73626373626374</v>
      </c>
    </row>
    <row r="716" spans="1:18" hidden="1" x14ac:dyDescent="0.4">
      <c r="A716">
        <v>13307</v>
      </c>
      <c r="B716">
        <v>3</v>
      </c>
      <c r="C716" t="s">
        <v>654</v>
      </c>
      <c r="D716" t="s">
        <v>706</v>
      </c>
      <c r="E716" s="11">
        <v>653</v>
      </c>
      <c r="F716" s="12">
        <v>663</v>
      </c>
      <c r="G716" s="12">
        <v>715</v>
      </c>
      <c r="H716" s="12">
        <v>699</v>
      </c>
      <c r="I716" s="12">
        <v>663</v>
      </c>
      <c r="J716" s="12">
        <v>624</v>
      </c>
      <c r="K716" s="12">
        <v>549</v>
      </c>
      <c r="L716" s="5">
        <v>100</v>
      </c>
      <c r="M716" s="6">
        <v>101.53139356814702</v>
      </c>
      <c r="N716" s="6">
        <v>109.49464012251148</v>
      </c>
      <c r="O716" s="6">
        <v>107.04441041347626</v>
      </c>
      <c r="P716" s="6">
        <v>101.53139356814702</v>
      </c>
      <c r="Q716" s="6">
        <v>95.558958652373661</v>
      </c>
      <c r="R716" s="6">
        <v>84.073506891271052</v>
      </c>
    </row>
    <row r="717" spans="1:18" hidden="1" x14ac:dyDescent="0.4">
      <c r="A717">
        <v>13308</v>
      </c>
      <c r="B717">
        <v>3</v>
      </c>
      <c r="C717" t="s">
        <v>654</v>
      </c>
      <c r="D717" t="s">
        <v>707</v>
      </c>
      <c r="E717" s="11">
        <v>1428</v>
      </c>
      <c r="F717" s="12">
        <v>1607</v>
      </c>
      <c r="G717" s="12">
        <v>1733</v>
      </c>
      <c r="H717" s="12">
        <v>1721</v>
      </c>
      <c r="I717" s="12">
        <v>1577</v>
      </c>
      <c r="J717" s="12">
        <v>1451</v>
      </c>
      <c r="K717" s="12">
        <v>1302</v>
      </c>
      <c r="L717" s="5">
        <v>100</v>
      </c>
      <c r="M717" s="6">
        <v>112.53501400560224</v>
      </c>
      <c r="N717" s="6">
        <v>121.35854341736693</v>
      </c>
      <c r="O717" s="6">
        <v>120.51820728291315</v>
      </c>
      <c r="P717" s="6">
        <v>110.4341736694678</v>
      </c>
      <c r="Q717" s="6">
        <v>101.61064425770307</v>
      </c>
      <c r="R717" s="6">
        <v>91.17647058823529</v>
      </c>
    </row>
    <row r="718" spans="1:18" hidden="1" x14ac:dyDescent="0.4">
      <c r="A718">
        <v>13361</v>
      </c>
      <c r="B718">
        <v>3</v>
      </c>
      <c r="C718" t="s">
        <v>654</v>
      </c>
      <c r="D718" t="s">
        <v>708</v>
      </c>
      <c r="E718" s="11">
        <v>1418</v>
      </c>
      <c r="F718" s="12">
        <v>1556</v>
      </c>
      <c r="G718" s="12">
        <v>1564</v>
      </c>
      <c r="H718" s="12">
        <v>1443</v>
      </c>
      <c r="I718" s="12">
        <v>1348</v>
      </c>
      <c r="J718" s="12">
        <v>1274</v>
      </c>
      <c r="K718" s="12">
        <v>1288</v>
      </c>
      <c r="L718" s="5">
        <v>100</v>
      </c>
      <c r="M718" s="6">
        <v>109.73201692524684</v>
      </c>
      <c r="N718" s="6">
        <v>110.29619181946404</v>
      </c>
      <c r="O718" s="6">
        <v>101.76304654442878</v>
      </c>
      <c r="P718" s="6">
        <v>95.063469675599436</v>
      </c>
      <c r="Q718" s="6">
        <v>89.844851904090277</v>
      </c>
      <c r="R718" s="6">
        <v>90.832157968970378</v>
      </c>
    </row>
    <row r="719" spans="1:18" hidden="1" x14ac:dyDescent="0.4">
      <c r="A719">
        <v>13362</v>
      </c>
      <c r="B719">
        <v>3</v>
      </c>
      <c r="C719" t="s">
        <v>654</v>
      </c>
      <c r="D719" t="s">
        <v>709</v>
      </c>
      <c r="E719" s="11">
        <v>32</v>
      </c>
      <c r="F719" s="12">
        <v>37</v>
      </c>
      <c r="G719" s="12">
        <v>44</v>
      </c>
      <c r="H719" s="12">
        <v>39</v>
      </c>
      <c r="I719" s="12">
        <v>40</v>
      </c>
      <c r="J719" s="12">
        <v>35</v>
      </c>
      <c r="K719" s="12">
        <v>35</v>
      </c>
      <c r="L719" s="5">
        <v>100</v>
      </c>
      <c r="M719" s="6">
        <v>115.625</v>
      </c>
      <c r="N719" s="6">
        <v>137.5</v>
      </c>
      <c r="O719" s="6">
        <v>121.875</v>
      </c>
      <c r="P719" s="6">
        <v>125</v>
      </c>
      <c r="Q719" s="6">
        <v>109.375</v>
      </c>
      <c r="R719" s="6">
        <v>109.375</v>
      </c>
    </row>
    <row r="720" spans="1:18" hidden="1" x14ac:dyDescent="0.4">
      <c r="A720">
        <v>13363</v>
      </c>
      <c r="B720">
        <v>3</v>
      </c>
      <c r="C720" t="s">
        <v>654</v>
      </c>
      <c r="D720" t="s">
        <v>710</v>
      </c>
      <c r="E720" s="11">
        <v>507</v>
      </c>
      <c r="F720" s="12">
        <v>533</v>
      </c>
      <c r="G720" s="12">
        <v>547</v>
      </c>
      <c r="H720" s="12">
        <v>508</v>
      </c>
      <c r="I720" s="12">
        <v>452</v>
      </c>
      <c r="J720" s="12">
        <v>397</v>
      </c>
      <c r="K720" s="12">
        <v>390</v>
      </c>
      <c r="L720" s="5">
        <v>100</v>
      </c>
      <c r="M720" s="6">
        <v>105.12820512820514</v>
      </c>
      <c r="N720" s="6">
        <v>107.8895463510848</v>
      </c>
      <c r="O720" s="6">
        <v>100.19723865877712</v>
      </c>
      <c r="P720" s="6">
        <v>89.15187376725838</v>
      </c>
      <c r="Q720" s="6">
        <v>78.303747534516759</v>
      </c>
      <c r="R720" s="6">
        <v>76.923076923076934</v>
      </c>
    </row>
    <row r="721" spans="1:18" hidden="1" x14ac:dyDescent="0.4">
      <c r="A721">
        <v>13364</v>
      </c>
      <c r="B721">
        <v>3</v>
      </c>
      <c r="C721" t="s">
        <v>654</v>
      </c>
      <c r="D721" t="s">
        <v>711</v>
      </c>
      <c r="E721" s="11">
        <v>269</v>
      </c>
      <c r="F721" s="12">
        <v>296</v>
      </c>
      <c r="G721" s="12">
        <v>348</v>
      </c>
      <c r="H721" s="12">
        <v>375</v>
      </c>
      <c r="I721" s="12">
        <v>341</v>
      </c>
      <c r="J721" s="12">
        <v>295</v>
      </c>
      <c r="K721" s="12">
        <v>302</v>
      </c>
      <c r="L721" s="5">
        <v>100</v>
      </c>
      <c r="M721" s="6">
        <v>110.03717472118959</v>
      </c>
      <c r="N721" s="6">
        <v>129.36802973977694</v>
      </c>
      <c r="O721" s="6">
        <v>139.40520446096653</v>
      </c>
      <c r="P721" s="6">
        <v>126.76579925650557</v>
      </c>
      <c r="Q721" s="6">
        <v>109.66542750929369</v>
      </c>
      <c r="R721" s="6">
        <v>112.26765799256506</v>
      </c>
    </row>
    <row r="722" spans="1:18" hidden="1" x14ac:dyDescent="0.4">
      <c r="A722">
        <v>13381</v>
      </c>
      <c r="B722">
        <v>3</v>
      </c>
      <c r="C722" t="s">
        <v>654</v>
      </c>
      <c r="D722" t="s">
        <v>712</v>
      </c>
      <c r="E722" s="11">
        <v>469</v>
      </c>
      <c r="F722" s="12">
        <v>499</v>
      </c>
      <c r="G722" s="12">
        <v>492</v>
      </c>
      <c r="H722" s="12">
        <v>469</v>
      </c>
      <c r="I722" s="12">
        <v>437</v>
      </c>
      <c r="J722" s="12">
        <v>382</v>
      </c>
      <c r="K722" s="12">
        <v>349</v>
      </c>
      <c r="L722" s="5">
        <v>100</v>
      </c>
      <c r="M722" s="6">
        <v>106.39658848614073</v>
      </c>
      <c r="N722" s="6">
        <v>104.9040511727079</v>
      </c>
      <c r="O722" s="6">
        <v>100</v>
      </c>
      <c r="P722" s="6">
        <v>93.176972281449892</v>
      </c>
      <c r="Q722" s="6">
        <v>81.449893390191903</v>
      </c>
      <c r="R722" s="6">
        <v>74.413646055437098</v>
      </c>
    </row>
    <row r="723" spans="1:18" hidden="1" x14ac:dyDescent="0.4">
      <c r="A723">
        <v>13382</v>
      </c>
      <c r="B723">
        <v>3</v>
      </c>
      <c r="C723" t="s">
        <v>654</v>
      </c>
      <c r="D723" t="s">
        <v>713</v>
      </c>
      <c r="E723" s="11">
        <v>17</v>
      </c>
      <c r="F723" s="12">
        <v>24</v>
      </c>
      <c r="G723" s="12">
        <v>27</v>
      </c>
      <c r="H723" s="12">
        <v>26</v>
      </c>
      <c r="I723" s="12">
        <v>21</v>
      </c>
      <c r="J723" s="12">
        <v>21</v>
      </c>
      <c r="K723" s="12">
        <v>26</v>
      </c>
      <c r="L723" s="5">
        <v>100</v>
      </c>
      <c r="M723" s="6">
        <v>141.1764705882353</v>
      </c>
      <c r="N723" s="6">
        <v>158.8235294117647</v>
      </c>
      <c r="O723" s="6">
        <v>152.94117647058823</v>
      </c>
      <c r="P723" s="6">
        <v>123.52941176470588</v>
      </c>
      <c r="Q723" s="6">
        <v>123.52941176470588</v>
      </c>
      <c r="R723" s="6">
        <v>152.94117647058823</v>
      </c>
    </row>
    <row r="724" spans="1:18" hidden="1" x14ac:dyDescent="0.4">
      <c r="A724">
        <v>13401</v>
      </c>
      <c r="B724">
        <v>3</v>
      </c>
      <c r="C724" t="s">
        <v>654</v>
      </c>
      <c r="D724" t="s">
        <v>714</v>
      </c>
      <c r="E724" s="11">
        <v>1394</v>
      </c>
      <c r="F724" s="12">
        <v>1595</v>
      </c>
      <c r="G724" s="12">
        <v>1647</v>
      </c>
      <c r="H724" s="12">
        <v>1530</v>
      </c>
      <c r="I724" s="12">
        <v>1374</v>
      </c>
      <c r="J724" s="12">
        <v>1260</v>
      </c>
      <c r="K724" s="12">
        <v>1246</v>
      </c>
      <c r="L724" s="5">
        <v>100</v>
      </c>
      <c r="M724" s="6">
        <v>114.41893830703013</v>
      </c>
      <c r="N724" s="6">
        <v>118.14921090387374</v>
      </c>
      <c r="O724" s="6">
        <v>109.75609756097562</v>
      </c>
      <c r="P724" s="6">
        <v>98.565279770444761</v>
      </c>
      <c r="Q724" s="6">
        <v>90.387374461979917</v>
      </c>
      <c r="R724" s="6">
        <v>89.383070301291241</v>
      </c>
    </row>
    <row r="725" spans="1:18" hidden="1" x14ac:dyDescent="0.4">
      <c r="A725">
        <v>13402</v>
      </c>
      <c r="B725">
        <v>3</v>
      </c>
      <c r="C725" t="s">
        <v>654</v>
      </c>
      <c r="D725" t="s">
        <v>715</v>
      </c>
      <c r="E725" s="11">
        <v>7</v>
      </c>
      <c r="F725" s="12">
        <v>9</v>
      </c>
      <c r="G725" s="12">
        <v>14</v>
      </c>
      <c r="H725" s="12">
        <v>14</v>
      </c>
      <c r="I725" s="12">
        <v>13</v>
      </c>
      <c r="J725" s="12">
        <v>11</v>
      </c>
      <c r="K725" s="12">
        <v>10</v>
      </c>
      <c r="L725" s="5">
        <v>100</v>
      </c>
      <c r="M725" s="6">
        <v>128.57142857142858</v>
      </c>
      <c r="N725" s="6">
        <v>200</v>
      </c>
      <c r="O725" s="6">
        <v>200</v>
      </c>
      <c r="P725" s="6">
        <v>185.71428571428572</v>
      </c>
      <c r="Q725" s="6">
        <v>157.14285714285714</v>
      </c>
      <c r="R725" s="6">
        <v>142.85714285714286</v>
      </c>
    </row>
    <row r="726" spans="1:18" hidden="1" x14ac:dyDescent="0.4">
      <c r="A726">
        <v>13421</v>
      </c>
      <c r="B726">
        <v>3</v>
      </c>
      <c r="C726" t="s">
        <v>654</v>
      </c>
      <c r="D726" t="s">
        <v>716</v>
      </c>
      <c r="E726" s="11">
        <v>158</v>
      </c>
      <c r="F726" s="12">
        <v>215</v>
      </c>
      <c r="G726" s="12">
        <v>215</v>
      </c>
      <c r="H726" s="12">
        <v>224</v>
      </c>
      <c r="I726" s="12">
        <v>226</v>
      </c>
      <c r="J726" s="12">
        <v>251</v>
      </c>
      <c r="K726" s="12">
        <v>283</v>
      </c>
      <c r="L726" s="5">
        <v>100</v>
      </c>
      <c r="M726" s="6">
        <v>136.07594936708861</v>
      </c>
      <c r="N726" s="6">
        <v>136.07594936708861</v>
      </c>
      <c r="O726" s="6">
        <v>141.77215189873417</v>
      </c>
      <c r="P726" s="6">
        <v>143.03797468354432</v>
      </c>
      <c r="Q726" s="6">
        <v>158.86075949367088</v>
      </c>
      <c r="R726" s="6">
        <v>179.1139240506329</v>
      </c>
    </row>
    <row r="727" spans="1:18" hidden="1" x14ac:dyDescent="0.4">
      <c r="A727">
        <v>14000</v>
      </c>
      <c r="B727" t="s">
        <v>0</v>
      </c>
      <c r="C727" t="s">
        <v>717</v>
      </c>
      <c r="E727" s="11">
        <v>1231264</v>
      </c>
      <c r="F727" s="12">
        <v>1464030</v>
      </c>
      <c r="G727" s="12">
        <v>1527590</v>
      </c>
      <c r="H727" s="12">
        <v>1516670</v>
      </c>
      <c r="I727" s="12">
        <v>1567951</v>
      </c>
      <c r="J727" s="12">
        <v>1703050</v>
      </c>
      <c r="K727" s="12">
        <v>1882860</v>
      </c>
      <c r="L727" s="5">
        <v>100</v>
      </c>
      <c r="M727" s="6">
        <v>118.90463783559009</v>
      </c>
      <c r="N727" s="6">
        <v>124.06681264131818</v>
      </c>
      <c r="O727" s="6">
        <v>123.17991917249267</v>
      </c>
      <c r="P727" s="6">
        <v>127.34482612989578</v>
      </c>
      <c r="Q727" s="6">
        <v>138.31720898198924</v>
      </c>
      <c r="R727" s="6">
        <v>152.92090079787926</v>
      </c>
    </row>
    <row r="728" spans="1:18" hidden="1" x14ac:dyDescent="0.4">
      <c r="A728">
        <v>14100</v>
      </c>
      <c r="B728">
        <v>1</v>
      </c>
      <c r="C728" t="s">
        <v>717</v>
      </c>
      <c r="D728" t="s">
        <v>718</v>
      </c>
      <c r="E728" s="11">
        <v>498334</v>
      </c>
      <c r="F728" s="12">
        <v>588065</v>
      </c>
      <c r="G728" s="12">
        <v>612641</v>
      </c>
      <c r="H728" s="12">
        <v>613855</v>
      </c>
      <c r="I728" s="12">
        <v>642642</v>
      </c>
      <c r="J728" s="12">
        <v>703307</v>
      </c>
      <c r="K728" s="12">
        <v>774360</v>
      </c>
      <c r="L728" s="5">
        <v>100</v>
      </c>
      <c r="M728" s="6">
        <v>118.00619664722856</v>
      </c>
      <c r="N728" s="6">
        <v>122.93782884571391</v>
      </c>
      <c r="O728" s="6">
        <v>123.18144055994573</v>
      </c>
      <c r="P728" s="6">
        <v>128.95808835038346</v>
      </c>
      <c r="Q728" s="6">
        <v>141.13165065999911</v>
      </c>
      <c r="R728" s="6">
        <v>155.38975867590813</v>
      </c>
    </row>
    <row r="729" spans="1:18" hidden="1" x14ac:dyDescent="0.4">
      <c r="A729">
        <v>14101</v>
      </c>
      <c r="B729">
        <v>0</v>
      </c>
      <c r="C729" t="s">
        <v>717</v>
      </c>
      <c r="D729" t="s">
        <v>719</v>
      </c>
      <c r="E729" s="11">
        <v>31034</v>
      </c>
      <c r="F729" s="12">
        <v>36673</v>
      </c>
      <c r="G729" s="12">
        <v>38821</v>
      </c>
      <c r="H729" s="12">
        <v>39365</v>
      </c>
      <c r="I729" s="12">
        <v>41313</v>
      </c>
      <c r="J729" s="12">
        <v>45709</v>
      </c>
      <c r="K729" s="12">
        <v>51963</v>
      </c>
      <c r="L729" s="5">
        <v>100</v>
      </c>
      <c r="M729" s="6">
        <v>118.17039376168074</v>
      </c>
      <c r="N729" s="6">
        <v>125.09183476187407</v>
      </c>
      <c r="O729" s="6">
        <v>126.84475091834761</v>
      </c>
      <c r="P729" s="6">
        <v>133.1217374492492</v>
      </c>
      <c r="Q729" s="6">
        <v>147.28684668428176</v>
      </c>
      <c r="R729" s="6">
        <v>167.43893793903462</v>
      </c>
    </row>
    <row r="730" spans="1:18" hidden="1" x14ac:dyDescent="0.4">
      <c r="A730">
        <v>14102</v>
      </c>
      <c r="B730">
        <v>0</v>
      </c>
      <c r="C730" t="s">
        <v>717</v>
      </c>
      <c r="D730" t="s">
        <v>720</v>
      </c>
      <c r="E730" s="11">
        <v>27649</v>
      </c>
      <c r="F730" s="12">
        <v>32275</v>
      </c>
      <c r="G730" s="12">
        <v>33642</v>
      </c>
      <c r="H730" s="12">
        <v>33974</v>
      </c>
      <c r="I730" s="12">
        <v>36028</v>
      </c>
      <c r="J730" s="12">
        <v>40255</v>
      </c>
      <c r="K730" s="12">
        <v>45470</v>
      </c>
      <c r="L730" s="5">
        <v>100</v>
      </c>
      <c r="M730" s="6">
        <v>116.73116568411155</v>
      </c>
      <c r="N730" s="6">
        <v>121.67528662881118</v>
      </c>
      <c r="O730" s="6">
        <v>122.87605338348584</v>
      </c>
      <c r="P730" s="6">
        <v>130.30489348620202</v>
      </c>
      <c r="Q730" s="6">
        <v>145.59296900430397</v>
      </c>
      <c r="R730" s="6">
        <v>164.45441064776304</v>
      </c>
    </row>
    <row r="731" spans="1:18" hidden="1" x14ac:dyDescent="0.4">
      <c r="A731">
        <v>14103</v>
      </c>
      <c r="B731">
        <v>0</v>
      </c>
      <c r="C731" t="s">
        <v>717</v>
      </c>
      <c r="D731" t="s">
        <v>721</v>
      </c>
      <c r="E731" s="11">
        <v>10335</v>
      </c>
      <c r="F731" s="12">
        <v>11831</v>
      </c>
      <c r="G731" s="12">
        <v>12295</v>
      </c>
      <c r="H731" s="12">
        <v>12633</v>
      </c>
      <c r="I731" s="12">
        <v>13698</v>
      </c>
      <c r="J731" s="12">
        <v>15769</v>
      </c>
      <c r="K731" s="12">
        <v>18275</v>
      </c>
      <c r="L731" s="5">
        <v>100</v>
      </c>
      <c r="M731" s="6">
        <v>114.47508466376391</v>
      </c>
      <c r="N731" s="6">
        <v>118.96468311562651</v>
      </c>
      <c r="O731" s="6">
        <v>122.23512336719884</v>
      </c>
      <c r="P731" s="6">
        <v>132.53991291727141</v>
      </c>
      <c r="Q731" s="6">
        <v>152.57861635220127</v>
      </c>
      <c r="R731" s="6">
        <v>176.82631833575232</v>
      </c>
    </row>
    <row r="732" spans="1:18" hidden="1" x14ac:dyDescent="0.4">
      <c r="A732">
        <v>14104</v>
      </c>
      <c r="B732">
        <v>0</v>
      </c>
      <c r="C732" t="s">
        <v>717</v>
      </c>
      <c r="D732" t="s">
        <v>722</v>
      </c>
      <c r="E732" s="11">
        <v>17519</v>
      </c>
      <c r="F732" s="12">
        <v>20034</v>
      </c>
      <c r="G732" s="12">
        <v>20665</v>
      </c>
      <c r="H732" s="12">
        <v>21008</v>
      </c>
      <c r="I732" s="12">
        <v>22811</v>
      </c>
      <c r="J732" s="12">
        <v>25823</v>
      </c>
      <c r="K732" s="12">
        <v>28827</v>
      </c>
      <c r="L732" s="5">
        <v>100</v>
      </c>
      <c r="M732" s="6">
        <v>114.35584222843769</v>
      </c>
      <c r="N732" s="6">
        <v>117.95764598435983</v>
      </c>
      <c r="O732" s="6">
        <v>119.91552029225412</v>
      </c>
      <c r="P732" s="6">
        <v>130.20720360751184</v>
      </c>
      <c r="Q732" s="6">
        <v>147.39996575146984</v>
      </c>
      <c r="R732" s="6">
        <v>164.54706318853815</v>
      </c>
    </row>
    <row r="733" spans="1:18" hidden="1" x14ac:dyDescent="0.4">
      <c r="A733">
        <v>14105</v>
      </c>
      <c r="B733">
        <v>0</v>
      </c>
      <c r="C733" t="s">
        <v>717</v>
      </c>
      <c r="D733" t="s">
        <v>723</v>
      </c>
      <c r="E733" s="11">
        <v>27702</v>
      </c>
      <c r="F733" s="12">
        <v>32554</v>
      </c>
      <c r="G733" s="12">
        <v>32889</v>
      </c>
      <c r="H733" s="12">
        <v>31877</v>
      </c>
      <c r="I733" s="12">
        <v>32126</v>
      </c>
      <c r="J733" s="12">
        <v>34244</v>
      </c>
      <c r="K733" s="12">
        <v>37056</v>
      </c>
      <c r="L733" s="5">
        <v>100</v>
      </c>
      <c r="M733" s="6">
        <v>117.51498086780738</v>
      </c>
      <c r="N733" s="6">
        <v>118.72427983539096</v>
      </c>
      <c r="O733" s="6">
        <v>115.07111399898923</v>
      </c>
      <c r="P733" s="6">
        <v>115.96996606743195</v>
      </c>
      <c r="Q733" s="6">
        <v>123.61562342069166</v>
      </c>
      <c r="R733" s="6">
        <v>133.76651505306475</v>
      </c>
    </row>
    <row r="734" spans="1:18" hidden="1" x14ac:dyDescent="0.4">
      <c r="A734">
        <v>14106</v>
      </c>
      <c r="B734">
        <v>0</v>
      </c>
      <c r="C734" t="s">
        <v>717</v>
      </c>
      <c r="D734" t="s">
        <v>724</v>
      </c>
      <c r="E734" s="11">
        <v>30276</v>
      </c>
      <c r="F734" s="12">
        <v>34488</v>
      </c>
      <c r="G734" s="12">
        <v>35475</v>
      </c>
      <c r="H734" s="12">
        <v>35348</v>
      </c>
      <c r="I734" s="12">
        <v>36911</v>
      </c>
      <c r="J734" s="12">
        <v>39703</v>
      </c>
      <c r="K734" s="12">
        <v>42840</v>
      </c>
      <c r="L734" s="5">
        <v>100</v>
      </c>
      <c r="M734" s="6">
        <v>113.91200951248514</v>
      </c>
      <c r="N734" s="6">
        <v>117.17201743955607</v>
      </c>
      <c r="O734" s="6">
        <v>116.75254326859559</v>
      </c>
      <c r="P734" s="6">
        <v>121.91504822301494</v>
      </c>
      <c r="Q734" s="6">
        <v>131.1368740916898</v>
      </c>
      <c r="R734" s="6">
        <v>141.49821640903687</v>
      </c>
    </row>
    <row r="735" spans="1:18" hidden="1" x14ac:dyDescent="0.4">
      <c r="A735">
        <v>14107</v>
      </c>
      <c r="B735">
        <v>0</v>
      </c>
      <c r="C735" t="s">
        <v>717</v>
      </c>
      <c r="D735" t="s">
        <v>725</v>
      </c>
      <c r="E735" s="11">
        <v>25062</v>
      </c>
      <c r="F735" s="12">
        <v>29256</v>
      </c>
      <c r="G735" s="12">
        <v>30170</v>
      </c>
      <c r="H735" s="12">
        <v>29658</v>
      </c>
      <c r="I735" s="12">
        <v>30134</v>
      </c>
      <c r="J735" s="12">
        <v>31917</v>
      </c>
      <c r="K735" s="12">
        <v>34786</v>
      </c>
      <c r="L735" s="5">
        <v>100</v>
      </c>
      <c r="M735" s="6">
        <v>116.73449844385924</v>
      </c>
      <c r="N735" s="6">
        <v>120.38145399409466</v>
      </c>
      <c r="O735" s="6">
        <v>118.3385204692363</v>
      </c>
      <c r="P735" s="6">
        <v>120.23781023062806</v>
      </c>
      <c r="Q735" s="6">
        <v>127.35216662676562</v>
      </c>
      <c r="R735" s="6">
        <v>138.79977655414572</v>
      </c>
    </row>
    <row r="736" spans="1:18" hidden="1" x14ac:dyDescent="0.4">
      <c r="A736">
        <v>14108</v>
      </c>
      <c r="B736">
        <v>0</v>
      </c>
      <c r="C736" t="s">
        <v>717</v>
      </c>
      <c r="D736" t="s">
        <v>726</v>
      </c>
      <c r="E736" s="11">
        <v>30899</v>
      </c>
      <c r="F736" s="12">
        <v>36994</v>
      </c>
      <c r="G736" s="12">
        <v>38681</v>
      </c>
      <c r="H736" s="12">
        <v>37648</v>
      </c>
      <c r="I736" s="12">
        <v>37387</v>
      </c>
      <c r="J736" s="12">
        <v>38338</v>
      </c>
      <c r="K736" s="12">
        <v>40118</v>
      </c>
      <c r="L736" s="5">
        <v>100</v>
      </c>
      <c r="M736" s="6">
        <v>119.72555746140652</v>
      </c>
      <c r="N736" s="6">
        <v>125.18528107705751</v>
      </c>
      <c r="O736" s="6">
        <v>121.84213081329493</v>
      </c>
      <c r="P736" s="6">
        <v>120.99744328295414</v>
      </c>
      <c r="Q736" s="6">
        <v>124.07521279005793</v>
      </c>
      <c r="R736" s="6">
        <v>129.83591701996829</v>
      </c>
    </row>
    <row r="737" spans="1:18" hidden="1" x14ac:dyDescent="0.4">
      <c r="A737">
        <v>14109</v>
      </c>
      <c r="B737">
        <v>0</v>
      </c>
      <c r="C737" t="s">
        <v>717</v>
      </c>
      <c r="D737" t="s">
        <v>727</v>
      </c>
      <c r="E737" s="11">
        <v>36562</v>
      </c>
      <c r="F737" s="12">
        <v>43266</v>
      </c>
      <c r="G737" s="12">
        <v>45843</v>
      </c>
      <c r="H737" s="12">
        <v>47408</v>
      </c>
      <c r="I737" s="12">
        <v>51695</v>
      </c>
      <c r="J737" s="12">
        <v>58643</v>
      </c>
      <c r="K737" s="12">
        <v>66329</v>
      </c>
      <c r="L737" s="5">
        <v>100</v>
      </c>
      <c r="M737" s="6">
        <v>118.33597724413325</v>
      </c>
      <c r="N737" s="6">
        <v>125.38427875936765</v>
      </c>
      <c r="O737" s="6">
        <v>129.66467917509982</v>
      </c>
      <c r="P737" s="6">
        <v>141.38996772605438</v>
      </c>
      <c r="Q737" s="6">
        <v>160.39330452382254</v>
      </c>
      <c r="R737" s="6">
        <v>181.41513046332258</v>
      </c>
    </row>
    <row r="738" spans="1:18" hidden="1" x14ac:dyDescent="0.4">
      <c r="A738">
        <v>14110</v>
      </c>
      <c r="B738">
        <v>0</v>
      </c>
      <c r="C738" t="s">
        <v>717</v>
      </c>
      <c r="D738" t="s">
        <v>728</v>
      </c>
      <c r="E738" s="11">
        <v>39550</v>
      </c>
      <c r="F738" s="12">
        <v>47096</v>
      </c>
      <c r="G738" s="12">
        <v>49364</v>
      </c>
      <c r="H738" s="12">
        <v>48864</v>
      </c>
      <c r="I738" s="12">
        <v>50341</v>
      </c>
      <c r="J738" s="12">
        <v>54777</v>
      </c>
      <c r="K738" s="12">
        <v>60738</v>
      </c>
      <c r="L738" s="5">
        <v>100</v>
      </c>
      <c r="M738" s="6">
        <v>119.07964601769912</v>
      </c>
      <c r="N738" s="6">
        <v>124.81415929203541</v>
      </c>
      <c r="O738" s="6">
        <v>123.54993678887485</v>
      </c>
      <c r="P738" s="6">
        <v>127.28445006321112</v>
      </c>
      <c r="Q738" s="6">
        <v>138.50063211125158</v>
      </c>
      <c r="R738" s="6">
        <v>153.57269279393174</v>
      </c>
    </row>
    <row r="739" spans="1:18" hidden="1" x14ac:dyDescent="0.4">
      <c r="A739">
        <v>14111</v>
      </c>
      <c r="B739">
        <v>0</v>
      </c>
      <c r="C739" t="s">
        <v>717</v>
      </c>
      <c r="D739" t="s">
        <v>729</v>
      </c>
      <c r="E739" s="11">
        <v>33998</v>
      </c>
      <c r="F739" s="12">
        <v>40332</v>
      </c>
      <c r="G739" s="12">
        <v>40599</v>
      </c>
      <c r="H739" s="12">
        <v>39019</v>
      </c>
      <c r="I739" s="12">
        <v>39461</v>
      </c>
      <c r="J739" s="12">
        <v>41811</v>
      </c>
      <c r="K739" s="12">
        <v>44933</v>
      </c>
      <c r="L739" s="5">
        <v>100</v>
      </c>
      <c r="M739" s="6">
        <v>118.63050767692218</v>
      </c>
      <c r="N739" s="6">
        <v>119.41584799105829</v>
      </c>
      <c r="O739" s="6">
        <v>114.76851579504677</v>
      </c>
      <c r="P739" s="6">
        <v>116.06859227013354</v>
      </c>
      <c r="Q739" s="6">
        <v>122.9807635743279</v>
      </c>
      <c r="R739" s="6">
        <v>132.16365668568739</v>
      </c>
    </row>
    <row r="740" spans="1:18" hidden="1" x14ac:dyDescent="0.4">
      <c r="A740">
        <v>14112</v>
      </c>
      <c r="B740">
        <v>0</v>
      </c>
      <c r="C740" t="s">
        <v>717</v>
      </c>
      <c r="D740" t="s">
        <v>730</v>
      </c>
      <c r="E740" s="11">
        <v>41299</v>
      </c>
      <c r="F740" s="12">
        <v>46833</v>
      </c>
      <c r="G740" s="12">
        <v>47547</v>
      </c>
      <c r="H740" s="12">
        <v>46178</v>
      </c>
      <c r="I740" s="12">
        <v>46621</v>
      </c>
      <c r="J740" s="12">
        <v>49349</v>
      </c>
      <c r="K740" s="12">
        <v>53331</v>
      </c>
      <c r="L740" s="5">
        <v>100</v>
      </c>
      <c r="M740" s="6">
        <v>113.39984018983512</v>
      </c>
      <c r="N740" s="6">
        <v>115.1286956100632</v>
      </c>
      <c r="O740" s="6">
        <v>111.81384537155863</v>
      </c>
      <c r="P740" s="6">
        <v>112.88651056926318</v>
      </c>
      <c r="Q740" s="6">
        <v>119.49199738492457</v>
      </c>
      <c r="R740" s="6">
        <v>129.13387733359161</v>
      </c>
    </row>
    <row r="741" spans="1:18" hidden="1" x14ac:dyDescent="0.4">
      <c r="A741">
        <v>14113</v>
      </c>
      <c r="B741">
        <v>0</v>
      </c>
      <c r="C741" t="s">
        <v>717</v>
      </c>
      <c r="D741" t="s">
        <v>731</v>
      </c>
      <c r="E741" s="11">
        <v>24362</v>
      </c>
      <c r="F741" s="12">
        <v>29199</v>
      </c>
      <c r="G741" s="12">
        <v>31064</v>
      </c>
      <c r="H741" s="12">
        <v>31761</v>
      </c>
      <c r="I741" s="12">
        <v>33643</v>
      </c>
      <c r="J741" s="12">
        <v>37125</v>
      </c>
      <c r="K741" s="12">
        <v>41105</v>
      </c>
      <c r="L741" s="5">
        <v>100</v>
      </c>
      <c r="M741" s="6">
        <v>119.85469173302685</v>
      </c>
      <c r="N741" s="6">
        <v>127.5100566455956</v>
      </c>
      <c r="O741" s="6">
        <v>130.3710696987111</v>
      </c>
      <c r="P741" s="6">
        <v>138.09621541745341</v>
      </c>
      <c r="Q741" s="6">
        <v>152.38896642311798</v>
      </c>
      <c r="R741" s="6">
        <v>168.72588457433707</v>
      </c>
    </row>
    <row r="742" spans="1:18" hidden="1" x14ac:dyDescent="0.4">
      <c r="A742">
        <v>14114</v>
      </c>
      <c r="B742">
        <v>0</v>
      </c>
      <c r="C742" t="s">
        <v>717</v>
      </c>
      <c r="D742" t="s">
        <v>732</v>
      </c>
      <c r="E742" s="11">
        <v>19958</v>
      </c>
      <c r="F742" s="12">
        <v>23096</v>
      </c>
      <c r="G742" s="12">
        <v>23407</v>
      </c>
      <c r="H742" s="12">
        <v>22676</v>
      </c>
      <c r="I742" s="12">
        <v>23008</v>
      </c>
      <c r="J742" s="12">
        <v>24999</v>
      </c>
      <c r="K742" s="12">
        <v>27531</v>
      </c>
      <c r="L742" s="5">
        <v>100</v>
      </c>
      <c r="M742" s="6">
        <v>115.72301833851087</v>
      </c>
      <c r="N742" s="6">
        <v>117.28129071049203</v>
      </c>
      <c r="O742" s="6">
        <v>113.61859905802186</v>
      </c>
      <c r="P742" s="6">
        <v>115.28209239402744</v>
      </c>
      <c r="Q742" s="6">
        <v>125.25804188796472</v>
      </c>
      <c r="R742" s="6">
        <v>137.9446838360557</v>
      </c>
    </row>
    <row r="743" spans="1:18" hidden="1" x14ac:dyDescent="0.4">
      <c r="A743">
        <v>14115</v>
      </c>
      <c r="B743">
        <v>0</v>
      </c>
      <c r="C743" t="s">
        <v>717</v>
      </c>
      <c r="D743" t="s">
        <v>733</v>
      </c>
      <c r="E743" s="11">
        <v>21508</v>
      </c>
      <c r="F743" s="12">
        <v>25259</v>
      </c>
      <c r="G743" s="12">
        <v>24927</v>
      </c>
      <c r="H743" s="12">
        <v>23258</v>
      </c>
      <c r="I743" s="12">
        <v>22466</v>
      </c>
      <c r="J743" s="12">
        <v>23993</v>
      </c>
      <c r="K743" s="12">
        <v>26430</v>
      </c>
      <c r="L743" s="5">
        <v>100</v>
      </c>
      <c r="M743" s="6">
        <v>117.44002231727728</v>
      </c>
      <c r="N743" s="6">
        <v>115.89641063790216</v>
      </c>
      <c r="O743" s="6">
        <v>108.13650734610378</v>
      </c>
      <c r="P743" s="6">
        <v>104.45415659289567</v>
      </c>
      <c r="Q743" s="6">
        <v>111.55384043146736</v>
      </c>
      <c r="R743" s="6">
        <v>122.88450809001301</v>
      </c>
    </row>
    <row r="744" spans="1:18" hidden="1" x14ac:dyDescent="0.4">
      <c r="A744">
        <v>14116</v>
      </c>
      <c r="B744">
        <v>0</v>
      </c>
      <c r="C744" t="s">
        <v>717</v>
      </c>
      <c r="D744" t="s">
        <v>734</v>
      </c>
      <c r="E744" s="11">
        <v>24662</v>
      </c>
      <c r="F744" s="12">
        <v>29114</v>
      </c>
      <c r="G744" s="12">
        <v>30198</v>
      </c>
      <c r="H744" s="12">
        <v>29714</v>
      </c>
      <c r="I744" s="12">
        <v>30375</v>
      </c>
      <c r="J744" s="12">
        <v>32842</v>
      </c>
      <c r="K744" s="12">
        <v>35809</v>
      </c>
      <c r="L744" s="5">
        <v>100</v>
      </c>
      <c r="M744" s="6">
        <v>118.05206390398185</v>
      </c>
      <c r="N744" s="6">
        <v>122.44749006568811</v>
      </c>
      <c r="O744" s="6">
        <v>120.48495661341335</v>
      </c>
      <c r="P744" s="6">
        <v>123.1651934149704</v>
      </c>
      <c r="Q744" s="6">
        <v>133.16843727191633</v>
      </c>
      <c r="R744" s="6">
        <v>145.19909172005515</v>
      </c>
    </row>
    <row r="745" spans="1:18" hidden="1" x14ac:dyDescent="0.4">
      <c r="A745">
        <v>14117</v>
      </c>
      <c r="B745">
        <v>0</v>
      </c>
      <c r="C745" t="s">
        <v>717</v>
      </c>
      <c r="D745" t="s">
        <v>735</v>
      </c>
      <c r="E745" s="11">
        <v>35349</v>
      </c>
      <c r="F745" s="12">
        <v>44090</v>
      </c>
      <c r="G745" s="12">
        <v>48454</v>
      </c>
      <c r="H745" s="12">
        <v>52176</v>
      </c>
      <c r="I745" s="12">
        <v>58231</v>
      </c>
      <c r="J745" s="12">
        <v>65358</v>
      </c>
      <c r="K745" s="12">
        <v>70792</v>
      </c>
      <c r="L745" s="5">
        <v>100</v>
      </c>
      <c r="M745" s="6">
        <v>124.72771506973324</v>
      </c>
      <c r="N745" s="6">
        <v>137.07318453138703</v>
      </c>
      <c r="O745" s="6">
        <v>147.60247814648221</v>
      </c>
      <c r="P745" s="6">
        <v>164.73167557780982</v>
      </c>
      <c r="Q745" s="6">
        <v>184.89349062208268</v>
      </c>
      <c r="R745" s="6">
        <v>200.26591982800079</v>
      </c>
    </row>
    <row r="746" spans="1:18" hidden="1" x14ac:dyDescent="0.4">
      <c r="A746">
        <v>14118</v>
      </c>
      <c r="B746">
        <v>0</v>
      </c>
      <c r="C746" t="s">
        <v>717</v>
      </c>
      <c r="D746" t="s">
        <v>736</v>
      </c>
      <c r="E746" s="11">
        <v>20610</v>
      </c>
      <c r="F746" s="12">
        <v>25675</v>
      </c>
      <c r="G746" s="12">
        <v>28600</v>
      </c>
      <c r="H746" s="12">
        <v>31290</v>
      </c>
      <c r="I746" s="12">
        <v>36393</v>
      </c>
      <c r="J746" s="12">
        <v>42652</v>
      </c>
      <c r="K746" s="12">
        <v>48027</v>
      </c>
      <c r="L746" s="5">
        <v>100</v>
      </c>
      <c r="M746" s="6">
        <v>124.57544881125666</v>
      </c>
      <c r="N746" s="6">
        <v>138.76758854924793</v>
      </c>
      <c r="O746" s="6">
        <v>151.81950509461427</v>
      </c>
      <c r="P746" s="6">
        <v>176.5793304221252</v>
      </c>
      <c r="Q746" s="6">
        <v>206.94808345463369</v>
      </c>
      <c r="R746" s="6">
        <v>233.02765647743814</v>
      </c>
    </row>
    <row r="747" spans="1:18" hidden="1" x14ac:dyDescent="0.4">
      <c r="A747">
        <v>14130</v>
      </c>
      <c r="B747">
        <v>1</v>
      </c>
      <c r="C747" t="s">
        <v>717</v>
      </c>
      <c r="D747" t="s">
        <v>737</v>
      </c>
      <c r="E747" s="11">
        <v>160269</v>
      </c>
      <c r="F747" s="12">
        <v>189046</v>
      </c>
      <c r="G747" s="12">
        <v>200132</v>
      </c>
      <c r="H747" s="12">
        <v>204890</v>
      </c>
      <c r="I747" s="12">
        <v>221125</v>
      </c>
      <c r="J747" s="12">
        <v>249235</v>
      </c>
      <c r="K747" s="12">
        <v>283810</v>
      </c>
      <c r="L747" s="5">
        <v>100</v>
      </c>
      <c r="M747" s="6">
        <v>117.95543742083623</v>
      </c>
      <c r="N747" s="6">
        <v>124.87255801184259</v>
      </c>
      <c r="O747" s="6">
        <v>127.84131678615327</v>
      </c>
      <c r="P747" s="6">
        <v>137.97116098559297</v>
      </c>
      <c r="Q747" s="6">
        <v>155.51042310116117</v>
      </c>
      <c r="R747" s="6">
        <v>177.08352831801534</v>
      </c>
    </row>
    <row r="748" spans="1:18" hidden="1" x14ac:dyDescent="0.4">
      <c r="A748">
        <v>14131</v>
      </c>
      <c r="B748">
        <v>0</v>
      </c>
      <c r="C748" t="s">
        <v>717</v>
      </c>
      <c r="D748" t="s">
        <v>738</v>
      </c>
      <c r="E748" s="11">
        <v>26026</v>
      </c>
      <c r="F748" s="12">
        <v>29954</v>
      </c>
      <c r="G748" s="12">
        <v>31141</v>
      </c>
      <c r="H748" s="12">
        <v>30809</v>
      </c>
      <c r="I748" s="12">
        <v>31899</v>
      </c>
      <c r="J748" s="12">
        <v>34954</v>
      </c>
      <c r="K748" s="12">
        <v>39975</v>
      </c>
      <c r="L748" s="5">
        <v>100</v>
      </c>
      <c r="M748" s="6">
        <v>115.09259970798433</v>
      </c>
      <c r="N748" s="6">
        <v>119.65342349957734</v>
      </c>
      <c r="O748" s="6">
        <v>118.37777607008377</v>
      </c>
      <c r="P748" s="6">
        <v>122.56589564281872</v>
      </c>
      <c r="Q748" s="6">
        <v>134.30415738108047</v>
      </c>
      <c r="R748" s="6">
        <v>153.59640359640358</v>
      </c>
    </row>
    <row r="749" spans="1:18" hidden="1" x14ac:dyDescent="0.4">
      <c r="A749">
        <v>14132</v>
      </c>
      <c r="B749">
        <v>0</v>
      </c>
      <c r="C749" t="s">
        <v>717</v>
      </c>
      <c r="D749" t="s">
        <v>739</v>
      </c>
      <c r="E749" s="11">
        <v>19254</v>
      </c>
      <c r="F749" s="12">
        <v>21705</v>
      </c>
      <c r="G749" s="12">
        <v>22375</v>
      </c>
      <c r="H749" s="12">
        <v>21971</v>
      </c>
      <c r="I749" s="12">
        <v>22698</v>
      </c>
      <c r="J749" s="12">
        <v>25273</v>
      </c>
      <c r="K749" s="12">
        <v>29340</v>
      </c>
      <c r="L749" s="5">
        <v>100</v>
      </c>
      <c r="M749" s="6">
        <v>112.72982237457153</v>
      </c>
      <c r="N749" s="6">
        <v>116.20961878051315</v>
      </c>
      <c r="O749" s="6">
        <v>114.11135348499013</v>
      </c>
      <c r="P749" s="6">
        <v>117.88719227173574</v>
      </c>
      <c r="Q749" s="6">
        <v>131.26103666770541</v>
      </c>
      <c r="R749" s="6">
        <v>152.38392022436895</v>
      </c>
    </row>
    <row r="750" spans="1:18" hidden="1" x14ac:dyDescent="0.4">
      <c r="A750">
        <v>14133</v>
      </c>
      <c r="B750">
        <v>0</v>
      </c>
      <c r="C750" t="s">
        <v>717</v>
      </c>
      <c r="D750" t="s">
        <v>740</v>
      </c>
      <c r="E750" s="11">
        <v>20190</v>
      </c>
      <c r="F750" s="12">
        <v>23570</v>
      </c>
      <c r="G750" s="12">
        <v>25141</v>
      </c>
      <c r="H750" s="12">
        <v>26418</v>
      </c>
      <c r="I750" s="12">
        <v>29567</v>
      </c>
      <c r="J750" s="12">
        <v>34412</v>
      </c>
      <c r="K750" s="12">
        <v>40293</v>
      </c>
      <c r="L750" s="5">
        <v>100</v>
      </c>
      <c r="M750" s="6">
        <v>116.74096087171868</v>
      </c>
      <c r="N750" s="6">
        <v>124.52204061416543</v>
      </c>
      <c r="O750" s="6">
        <v>130.84695393759287</v>
      </c>
      <c r="P750" s="6">
        <v>146.44378405151065</v>
      </c>
      <c r="Q750" s="6">
        <v>170.44081228330856</v>
      </c>
      <c r="R750" s="6">
        <v>199.56909361069836</v>
      </c>
    </row>
    <row r="751" spans="1:18" hidden="1" x14ac:dyDescent="0.4">
      <c r="A751">
        <v>14134</v>
      </c>
      <c r="B751">
        <v>0</v>
      </c>
      <c r="C751" t="s">
        <v>717</v>
      </c>
      <c r="D751" t="s">
        <v>741</v>
      </c>
      <c r="E751" s="11">
        <v>22570</v>
      </c>
      <c r="F751" s="12">
        <v>27139</v>
      </c>
      <c r="G751" s="12">
        <v>29078</v>
      </c>
      <c r="H751" s="12">
        <v>29841</v>
      </c>
      <c r="I751" s="12">
        <v>32567</v>
      </c>
      <c r="J751" s="12">
        <v>37121</v>
      </c>
      <c r="K751" s="12">
        <v>42709</v>
      </c>
      <c r="L751" s="5">
        <v>100</v>
      </c>
      <c r="M751" s="6">
        <v>120.24368630926008</v>
      </c>
      <c r="N751" s="6">
        <v>128.83473637571998</v>
      </c>
      <c r="O751" s="6">
        <v>132.21533008418254</v>
      </c>
      <c r="P751" s="6">
        <v>144.29330970314578</v>
      </c>
      <c r="Q751" s="6">
        <v>164.47053610988038</v>
      </c>
      <c r="R751" s="6">
        <v>189.22906513070447</v>
      </c>
    </row>
    <row r="752" spans="1:18" hidden="1" x14ac:dyDescent="0.4">
      <c r="A752">
        <v>14135</v>
      </c>
      <c r="B752">
        <v>0</v>
      </c>
      <c r="C752" t="s">
        <v>717</v>
      </c>
      <c r="D752" t="s">
        <v>742</v>
      </c>
      <c r="E752" s="11">
        <v>22912</v>
      </c>
      <c r="F752" s="12">
        <v>26934</v>
      </c>
      <c r="G752" s="12">
        <v>28873</v>
      </c>
      <c r="H752" s="12">
        <v>29957</v>
      </c>
      <c r="I752" s="12">
        <v>32606</v>
      </c>
      <c r="J752" s="12">
        <v>36405</v>
      </c>
      <c r="K752" s="12">
        <v>40533</v>
      </c>
      <c r="L752" s="5">
        <v>100</v>
      </c>
      <c r="M752" s="6">
        <v>117.55412011173185</v>
      </c>
      <c r="N752" s="6">
        <v>126.01693435754191</v>
      </c>
      <c r="O752" s="6">
        <v>130.74807960893855</v>
      </c>
      <c r="P752" s="6">
        <v>142.30970670391062</v>
      </c>
      <c r="Q752" s="6">
        <v>158.89053770949721</v>
      </c>
      <c r="R752" s="6">
        <v>176.90729748603351</v>
      </c>
    </row>
    <row r="753" spans="1:18" hidden="1" x14ac:dyDescent="0.4">
      <c r="A753">
        <v>14136</v>
      </c>
      <c r="B753">
        <v>0</v>
      </c>
      <c r="C753" t="s">
        <v>717</v>
      </c>
      <c r="D753" t="s">
        <v>743</v>
      </c>
      <c r="E753" s="11">
        <v>25812</v>
      </c>
      <c r="F753" s="12">
        <v>31186</v>
      </c>
      <c r="G753" s="12">
        <v>33241</v>
      </c>
      <c r="H753" s="12">
        <v>34563</v>
      </c>
      <c r="I753" s="12">
        <v>38155</v>
      </c>
      <c r="J753" s="12">
        <v>43644</v>
      </c>
      <c r="K753" s="12">
        <v>49095</v>
      </c>
      <c r="L753" s="5">
        <v>100</v>
      </c>
      <c r="M753" s="6">
        <v>120.81977374864404</v>
      </c>
      <c r="N753" s="6">
        <v>128.78118704478536</v>
      </c>
      <c r="O753" s="6">
        <v>133.90283589028357</v>
      </c>
      <c r="P753" s="6">
        <v>147.81884394855106</v>
      </c>
      <c r="Q753" s="6">
        <v>169.08414690841468</v>
      </c>
      <c r="R753" s="6">
        <v>190.20223152022317</v>
      </c>
    </row>
    <row r="754" spans="1:18" hidden="1" x14ac:dyDescent="0.4">
      <c r="A754">
        <v>14137</v>
      </c>
      <c r="B754">
        <v>0</v>
      </c>
      <c r="C754" t="s">
        <v>717</v>
      </c>
      <c r="D754" t="s">
        <v>744</v>
      </c>
      <c r="E754" s="11">
        <v>23505</v>
      </c>
      <c r="F754" s="12">
        <v>28558</v>
      </c>
      <c r="G754" s="12">
        <v>30283</v>
      </c>
      <c r="H754" s="12">
        <v>31331</v>
      </c>
      <c r="I754" s="12">
        <v>33633</v>
      </c>
      <c r="J754" s="12">
        <v>37426</v>
      </c>
      <c r="K754" s="12">
        <v>41865</v>
      </c>
      <c r="L754" s="5">
        <v>100</v>
      </c>
      <c r="M754" s="6">
        <v>121.49755371197617</v>
      </c>
      <c r="N754" s="6">
        <v>128.83641778345032</v>
      </c>
      <c r="O754" s="6">
        <v>133.29504360774303</v>
      </c>
      <c r="P754" s="6">
        <v>143.08870453095085</v>
      </c>
      <c r="Q754" s="6">
        <v>159.22569666028505</v>
      </c>
      <c r="R754" s="6">
        <v>178.11104020421186</v>
      </c>
    </row>
    <row r="755" spans="1:18" hidden="1" x14ac:dyDescent="0.4">
      <c r="A755">
        <v>14150</v>
      </c>
      <c r="B755">
        <v>1</v>
      </c>
      <c r="C755" t="s">
        <v>717</v>
      </c>
      <c r="D755" t="s">
        <v>745</v>
      </c>
      <c r="E755" s="11">
        <v>96852</v>
      </c>
      <c r="F755" s="12">
        <v>117368</v>
      </c>
      <c r="G755" s="12">
        <v>123963</v>
      </c>
      <c r="H755" s="12">
        <v>122594</v>
      </c>
      <c r="I755" s="12">
        <v>126104</v>
      </c>
      <c r="J755" s="12">
        <v>137378</v>
      </c>
      <c r="K755" s="12">
        <v>153279</v>
      </c>
      <c r="L755" s="5">
        <v>100</v>
      </c>
      <c r="M755" s="6">
        <v>121.18283566679055</v>
      </c>
      <c r="N755" s="6">
        <v>127.99219427580226</v>
      </c>
      <c r="O755" s="6">
        <v>126.57869739396193</v>
      </c>
      <c r="P755" s="6">
        <v>130.20278362862925</v>
      </c>
      <c r="Q755" s="6">
        <v>141.84322471399662</v>
      </c>
      <c r="R755" s="6">
        <v>158.26105810928013</v>
      </c>
    </row>
    <row r="756" spans="1:18" hidden="1" x14ac:dyDescent="0.4">
      <c r="A756">
        <v>14151</v>
      </c>
      <c r="B756">
        <v>0</v>
      </c>
      <c r="C756" t="s">
        <v>717</v>
      </c>
      <c r="D756" t="s">
        <v>746</v>
      </c>
      <c r="E756" s="11">
        <v>23180</v>
      </c>
      <c r="F756" s="12">
        <v>29569</v>
      </c>
      <c r="G756" s="12">
        <v>32084</v>
      </c>
      <c r="H756" s="12">
        <v>31443</v>
      </c>
      <c r="I756" s="12">
        <v>31001</v>
      </c>
      <c r="J756" s="12">
        <v>32106</v>
      </c>
      <c r="K756" s="12">
        <v>35045</v>
      </c>
      <c r="L756" s="5">
        <v>100</v>
      </c>
      <c r="M756" s="6">
        <v>127.5625539257981</v>
      </c>
      <c r="N756" s="6">
        <v>138.41242450388265</v>
      </c>
      <c r="O756" s="6">
        <v>135.64710957722176</v>
      </c>
      <c r="P756" s="6">
        <v>133.74029335634168</v>
      </c>
      <c r="Q756" s="6">
        <v>138.50733390854185</v>
      </c>
      <c r="R756" s="6">
        <v>151.18636755823985</v>
      </c>
    </row>
    <row r="757" spans="1:18" hidden="1" x14ac:dyDescent="0.4">
      <c r="A757">
        <v>14152</v>
      </c>
      <c r="B757">
        <v>0</v>
      </c>
      <c r="C757" t="s">
        <v>717</v>
      </c>
      <c r="D757" t="s">
        <v>747</v>
      </c>
      <c r="E757" s="11">
        <v>34751</v>
      </c>
      <c r="F757" s="12">
        <v>43023</v>
      </c>
      <c r="G757" s="12">
        <v>45564</v>
      </c>
      <c r="H757" s="12">
        <v>45118</v>
      </c>
      <c r="I757" s="12">
        <v>46855</v>
      </c>
      <c r="J757" s="12">
        <v>51672</v>
      </c>
      <c r="K757" s="12">
        <v>58161</v>
      </c>
      <c r="L757" s="5">
        <v>100</v>
      </c>
      <c r="M757" s="6">
        <v>123.80363155017122</v>
      </c>
      <c r="N757" s="6">
        <v>131.11565134816263</v>
      </c>
      <c r="O757" s="6">
        <v>129.83223504359586</v>
      </c>
      <c r="P757" s="6">
        <v>134.83065235532789</v>
      </c>
      <c r="Q757" s="6">
        <v>148.69212396765562</v>
      </c>
      <c r="R757" s="6">
        <v>167.3649679145924</v>
      </c>
    </row>
    <row r="758" spans="1:18" hidden="1" x14ac:dyDescent="0.4">
      <c r="A758">
        <v>14153</v>
      </c>
      <c r="B758">
        <v>0</v>
      </c>
      <c r="C758" t="s">
        <v>717</v>
      </c>
      <c r="D758" t="s">
        <v>748</v>
      </c>
      <c r="E758" s="11">
        <v>38921</v>
      </c>
      <c r="F758" s="12">
        <v>44776</v>
      </c>
      <c r="G758" s="12">
        <v>46315</v>
      </c>
      <c r="H758" s="12">
        <v>46033</v>
      </c>
      <c r="I758" s="12">
        <v>48248</v>
      </c>
      <c r="J758" s="12">
        <v>53600</v>
      </c>
      <c r="K758" s="12">
        <v>60073</v>
      </c>
      <c r="L758" s="5">
        <v>100</v>
      </c>
      <c r="M758" s="6">
        <v>115.04329282392538</v>
      </c>
      <c r="N758" s="6">
        <v>118.99745638601269</v>
      </c>
      <c r="O758" s="6">
        <v>118.27291179568871</v>
      </c>
      <c r="P758" s="6">
        <v>123.96392692890727</v>
      </c>
      <c r="Q758" s="6">
        <v>137.71485830271575</v>
      </c>
      <c r="R758" s="6">
        <v>154.34598288841499</v>
      </c>
    </row>
    <row r="759" spans="1:18" hidden="1" x14ac:dyDescent="0.4">
      <c r="A759">
        <v>14201</v>
      </c>
      <c r="B759">
        <v>2</v>
      </c>
      <c r="C759" t="s">
        <v>717</v>
      </c>
      <c r="D759" t="s">
        <v>749</v>
      </c>
      <c r="E759" s="11">
        <v>67103</v>
      </c>
      <c r="F759" s="12">
        <v>76923</v>
      </c>
      <c r="G759" s="12">
        <v>76701</v>
      </c>
      <c r="H759" s="12">
        <v>72041</v>
      </c>
      <c r="I759" s="12">
        <v>69136</v>
      </c>
      <c r="J759" s="12">
        <v>70109</v>
      </c>
      <c r="K759" s="12">
        <v>74714</v>
      </c>
      <c r="L759" s="5">
        <v>100</v>
      </c>
      <c r="M759" s="6">
        <v>114.63421903640672</v>
      </c>
      <c r="N759" s="6">
        <v>114.30338434943297</v>
      </c>
      <c r="O759" s="6">
        <v>107.35883641565951</v>
      </c>
      <c r="P759" s="6">
        <v>103.029670804584</v>
      </c>
      <c r="Q759" s="6">
        <v>104.47968049118519</v>
      </c>
      <c r="R759" s="6">
        <v>111.34226487638405</v>
      </c>
    </row>
    <row r="760" spans="1:18" hidden="1" x14ac:dyDescent="0.4">
      <c r="A760">
        <v>14203</v>
      </c>
      <c r="B760">
        <v>2</v>
      </c>
      <c r="C760" t="s">
        <v>717</v>
      </c>
      <c r="D760" t="s">
        <v>750</v>
      </c>
      <c r="E760" s="11">
        <v>37637</v>
      </c>
      <c r="F760" s="12">
        <v>46396</v>
      </c>
      <c r="G760" s="12">
        <v>49314</v>
      </c>
      <c r="H760" s="12">
        <v>48675</v>
      </c>
      <c r="I760" s="12">
        <v>48810</v>
      </c>
      <c r="J760" s="12">
        <v>51361</v>
      </c>
      <c r="K760" s="12">
        <v>55768</v>
      </c>
      <c r="L760" s="5">
        <v>100</v>
      </c>
      <c r="M760" s="6">
        <v>123.27231182081462</v>
      </c>
      <c r="N760" s="6">
        <v>131.0253208279087</v>
      </c>
      <c r="O760" s="6">
        <v>129.32752344767118</v>
      </c>
      <c r="P760" s="6">
        <v>129.68621303504531</v>
      </c>
      <c r="Q760" s="6">
        <v>136.46411775646305</v>
      </c>
      <c r="R760" s="6">
        <v>148.17334006429843</v>
      </c>
    </row>
    <row r="761" spans="1:18" hidden="1" x14ac:dyDescent="0.4">
      <c r="A761">
        <v>14204</v>
      </c>
      <c r="B761">
        <v>2</v>
      </c>
      <c r="C761" t="s">
        <v>717</v>
      </c>
      <c r="D761" t="s">
        <v>751</v>
      </c>
      <c r="E761" s="11">
        <v>30837</v>
      </c>
      <c r="F761" s="12">
        <v>33962</v>
      </c>
      <c r="G761" s="12">
        <v>33294</v>
      </c>
      <c r="H761" s="12">
        <v>31806</v>
      </c>
      <c r="I761" s="12">
        <v>32522</v>
      </c>
      <c r="J761" s="12">
        <v>35487</v>
      </c>
      <c r="K761" s="12">
        <v>39375</v>
      </c>
      <c r="L761" s="5">
        <v>100</v>
      </c>
      <c r="M761" s="6">
        <v>110.13393001913285</v>
      </c>
      <c r="N761" s="6">
        <v>107.96770113824302</v>
      </c>
      <c r="O761" s="6">
        <v>103.14232902033271</v>
      </c>
      <c r="P761" s="6">
        <v>105.46421506631644</v>
      </c>
      <c r="Q761" s="6">
        <v>115.07928786846971</v>
      </c>
      <c r="R761" s="6">
        <v>127.68751824107403</v>
      </c>
    </row>
    <row r="762" spans="1:18" hidden="1" x14ac:dyDescent="0.4">
      <c r="A762">
        <v>14205</v>
      </c>
      <c r="B762">
        <v>2</v>
      </c>
      <c r="C762" t="s">
        <v>717</v>
      </c>
      <c r="D762" t="s">
        <v>752</v>
      </c>
      <c r="E762" s="11">
        <v>57241</v>
      </c>
      <c r="F762" s="12">
        <v>68838</v>
      </c>
      <c r="G762" s="12">
        <v>71944</v>
      </c>
      <c r="H762" s="12">
        <v>71833</v>
      </c>
      <c r="I762" s="12">
        <v>75715</v>
      </c>
      <c r="J762" s="12">
        <v>84504</v>
      </c>
      <c r="K762" s="12">
        <v>95853</v>
      </c>
      <c r="L762" s="5">
        <v>100</v>
      </c>
      <c r="M762" s="6">
        <v>120.25995352981256</v>
      </c>
      <c r="N762" s="6">
        <v>125.68613406474381</v>
      </c>
      <c r="O762" s="6">
        <v>125.49221711710136</v>
      </c>
      <c r="P762" s="6">
        <v>132.27406928600129</v>
      </c>
      <c r="Q762" s="6">
        <v>147.62844814031902</v>
      </c>
      <c r="R762" s="6">
        <v>167.45514578711064</v>
      </c>
    </row>
    <row r="763" spans="1:18" hidden="1" x14ac:dyDescent="0.4">
      <c r="A763">
        <v>14206</v>
      </c>
      <c r="B763">
        <v>2</v>
      </c>
      <c r="C763" t="s">
        <v>717</v>
      </c>
      <c r="D763" t="s">
        <v>753</v>
      </c>
      <c r="E763" s="11">
        <v>29918</v>
      </c>
      <c r="F763" s="12">
        <v>35026</v>
      </c>
      <c r="G763" s="12">
        <v>36519</v>
      </c>
      <c r="H763" s="12">
        <v>35993</v>
      </c>
      <c r="I763" s="12">
        <v>36095</v>
      </c>
      <c r="J763" s="12">
        <v>37434</v>
      </c>
      <c r="K763" s="12">
        <v>39656</v>
      </c>
      <c r="L763" s="5">
        <v>100</v>
      </c>
      <c r="M763" s="6">
        <v>117.07333377899592</v>
      </c>
      <c r="N763" s="6">
        <v>122.06364061768835</v>
      </c>
      <c r="O763" s="6">
        <v>120.30550170465941</v>
      </c>
      <c r="P763" s="6">
        <v>120.6464335851327</v>
      </c>
      <c r="Q763" s="6">
        <v>125.12200013369879</v>
      </c>
      <c r="R763" s="6">
        <v>132.54896717695033</v>
      </c>
    </row>
    <row r="764" spans="1:18" hidden="1" x14ac:dyDescent="0.4">
      <c r="A764">
        <v>14207</v>
      </c>
      <c r="B764">
        <v>2</v>
      </c>
      <c r="C764" t="s">
        <v>717</v>
      </c>
      <c r="D764" t="s">
        <v>754</v>
      </c>
      <c r="E764" s="11">
        <v>34825</v>
      </c>
      <c r="F764" s="12">
        <v>41720</v>
      </c>
      <c r="G764" s="12">
        <v>42890</v>
      </c>
      <c r="H764" s="12">
        <v>42221</v>
      </c>
      <c r="I764" s="12">
        <v>43560</v>
      </c>
      <c r="J764" s="12">
        <v>47295</v>
      </c>
      <c r="K764" s="12">
        <v>52713</v>
      </c>
      <c r="L764" s="5">
        <v>100</v>
      </c>
      <c r="M764" s="6">
        <v>119.79899497487436</v>
      </c>
      <c r="N764" s="6">
        <v>123.1586503948313</v>
      </c>
      <c r="O764" s="6">
        <v>121.23761665470208</v>
      </c>
      <c r="P764" s="6">
        <v>125.08255563531945</v>
      </c>
      <c r="Q764" s="6">
        <v>135.80760947595118</v>
      </c>
      <c r="R764" s="6">
        <v>151.36539842067481</v>
      </c>
    </row>
    <row r="765" spans="1:18" hidden="1" x14ac:dyDescent="0.4">
      <c r="A765">
        <v>14208</v>
      </c>
      <c r="B765">
        <v>2</v>
      </c>
      <c r="C765" t="s">
        <v>717</v>
      </c>
      <c r="D765" t="s">
        <v>755</v>
      </c>
      <c r="E765" s="11">
        <v>10702</v>
      </c>
      <c r="F765" s="12">
        <v>11710</v>
      </c>
      <c r="G765" s="12">
        <v>11246</v>
      </c>
      <c r="H765" s="12">
        <v>10626</v>
      </c>
      <c r="I765" s="12">
        <v>10735</v>
      </c>
      <c r="J765" s="12">
        <v>11669</v>
      </c>
      <c r="K765" s="12">
        <v>12725</v>
      </c>
      <c r="L765" s="5">
        <v>100</v>
      </c>
      <c r="M765" s="6">
        <v>109.41880022425714</v>
      </c>
      <c r="N765" s="6">
        <v>105.08316202578958</v>
      </c>
      <c r="O765" s="6">
        <v>99.289852364044108</v>
      </c>
      <c r="P765" s="6">
        <v>100.30835357877032</v>
      </c>
      <c r="Q765" s="6">
        <v>109.03569426275463</v>
      </c>
      <c r="R765" s="6">
        <v>118.90300878340496</v>
      </c>
    </row>
    <row r="766" spans="1:18" hidden="1" x14ac:dyDescent="0.4">
      <c r="A766">
        <v>14210</v>
      </c>
      <c r="B766">
        <v>2</v>
      </c>
      <c r="C766" t="s">
        <v>717</v>
      </c>
      <c r="D766" t="s">
        <v>756</v>
      </c>
      <c r="E766" s="11">
        <v>9224</v>
      </c>
      <c r="F766" s="12">
        <v>10670</v>
      </c>
      <c r="G766" s="12">
        <v>11116</v>
      </c>
      <c r="H766" s="12">
        <v>10442</v>
      </c>
      <c r="I766" s="12">
        <v>9815</v>
      </c>
      <c r="J766" s="12">
        <v>9313</v>
      </c>
      <c r="K766" s="12">
        <v>9132</v>
      </c>
      <c r="L766" s="5">
        <v>100</v>
      </c>
      <c r="M766" s="6">
        <v>115.6764960971379</v>
      </c>
      <c r="N766" s="6">
        <v>120.51170858629661</v>
      </c>
      <c r="O766" s="6">
        <v>113.20468343451864</v>
      </c>
      <c r="P766" s="6">
        <v>106.4071986123157</v>
      </c>
      <c r="Q766" s="6">
        <v>100.96487424111015</v>
      </c>
      <c r="R766" s="6">
        <v>99.002601908065913</v>
      </c>
    </row>
    <row r="767" spans="1:18" hidden="1" x14ac:dyDescent="0.4">
      <c r="A767">
        <v>14211</v>
      </c>
      <c r="B767">
        <v>2</v>
      </c>
      <c r="C767" t="s">
        <v>717</v>
      </c>
      <c r="D767" t="s">
        <v>757</v>
      </c>
      <c r="E767" s="11">
        <v>23412</v>
      </c>
      <c r="F767" s="12">
        <v>29891</v>
      </c>
      <c r="G767" s="12">
        <v>32365</v>
      </c>
      <c r="H767" s="12">
        <v>31651</v>
      </c>
      <c r="I767" s="12">
        <v>31037</v>
      </c>
      <c r="J767" s="12">
        <v>31467</v>
      </c>
      <c r="K767" s="12">
        <v>33556</v>
      </c>
      <c r="L767" s="5">
        <v>100</v>
      </c>
      <c r="M767" s="6">
        <v>127.67384247394497</v>
      </c>
      <c r="N767" s="6">
        <v>138.24107295404067</v>
      </c>
      <c r="O767" s="6">
        <v>135.19135486075518</v>
      </c>
      <c r="P767" s="6">
        <v>132.56876815308388</v>
      </c>
      <c r="Q767" s="6">
        <v>134.40543311122502</v>
      </c>
      <c r="R767" s="6">
        <v>143.32820775670595</v>
      </c>
    </row>
    <row r="768" spans="1:18" hidden="1" x14ac:dyDescent="0.4">
      <c r="A768">
        <v>14212</v>
      </c>
      <c r="B768">
        <v>2</v>
      </c>
      <c r="C768" t="s">
        <v>717</v>
      </c>
      <c r="D768" t="s">
        <v>758</v>
      </c>
      <c r="E768" s="11">
        <v>27905</v>
      </c>
      <c r="F768" s="12">
        <v>35784</v>
      </c>
      <c r="G768" s="12">
        <v>38663</v>
      </c>
      <c r="H768" s="12">
        <v>37853</v>
      </c>
      <c r="I768" s="12">
        <v>37755</v>
      </c>
      <c r="J768" s="12">
        <v>40165</v>
      </c>
      <c r="K768" s="12">
        <v>44618</v>
      </c>
      <c r="L768" s="5">
        <v>100</v>
      </c>
      <c r="M768" s="6">
        <v>128.23508331840173</v>
      </c>
      <c r="N768" s="6">
        <v>138.55223078301378</v>
      </c>
      <c r="O768" s="6">
        <v>135.64952517469987</v>
      </c>
      <c r="P768" s="6">
        <v>135.29833363196559</v>
      </c>
      <c r="Q768" s="6">
        <v>143.93477871349219</v>
      </c>
      <c r="R768" s="6">
        <v>159.89249238487727</v>
      </c>
    </row>
    <row r="769" spans="1:18" hidden="1" x14ac:dyDescent="0.4">
      <c r="A769">
        <v>14213</v>
      </c>
      <c r="B769">
        <v>2</v>
      </c>
      <c r="C769" t="s">
        <v>717</v>
      </c>
      <c r="D769" t="s">
        <v>759</v>
      </c>
      <c r="E769" s="11">
        <v>30177</v>
      </c>
      <c r="F769" s="12">
        <v>36515</v>
      </c>
      <c r="G769" s="12">
        <v>37920</v>
      </c>
      <c r="H769" s="12">
        <v>37661</v>
      </c>
      <c r="I769" s="12">
        <v>39273</v>
      </c>
      <c r="J769" s="12">
        <v>43370</v>
      </c>
      <c r="K769" s="12">
        <v>48780</v>
      </c>
      <c r="L769" s="5">
        <v>100</v>
      </c>
      <c r="M769" s="6">
        <v>121.00275043907611</v>
      </c>
      <c r="N769" s="6">
        <v>125.65861417635948</v>
      </c>
      <c r="O769" s="6">
        <v>124.80034463333003</v>
      </c>
      <c r="P769" s="6">
        <v>130.14216124863307</v>
      </c>
      <c r="Q769" s="6">
        <v>143.71872618219172</v>
      </c>
      <c r="R769" s="6">
        <v>161.64628690724726</v>
      </c>
    </row>
    <row r="770" spans="1:18" hidden="1" x14ac:dyDescent="0.4">
      <c r="A770">
        <v>14214</v>
      </c>
      <c r="B770">
        <v>2</v>
      </c>
      <c r="C770" t="s">
        <v>717</v>
      </c>
      <c r="D770" t="s">
        <v>760</v>
      </c>
      <c r="E770" s="11">
        <v>13757</v>
      </c>
      <c r="F770" s="12">
        <v>16789</v>
      </c>
      <c r="G770" s="12">
        <v>17947</v>
      </c>
      <c r="H770" s="12">
        <v>17755</v>
      </c>
      <c r="I770" s="12">
        <v>18126</v>
      </c>
      <c r="J770" s="12">
        <v>19329</v>
      </c>
      <c r="K770" s="12">
        <v>21190</v>
      </c>
      <c r="L770" s="5">
        <v>100</v>
      </c>
      <c r="M770" s="6">
        <v>122.03968888565822</v>
      </c>
      <c r="N770" s="6">
        <v>130.45722177800391</v>
      </c>
      <c r="O770" s="6">
        <v>129.06156865595696</v>
      </c>
      <c r="P770" s="6">
        <v>131.75837755324562</v>
      </c>
      <c r="Q770" s="6">
        <v>140.5030166460711</v>
      </c>
      <c r="R770" s="6">
        <v>154.03067529257834</v>
      </c>
    </row>
    <row r="771" spans="1:18" hidden="1" x14ac:dyDescent="0.4">
      <c r="A771">
        <v>14215</v>
      </c>
      <c r="B771">
        <v>2</v>
      </c>
      <c r="C771" t="s">
        <v>717</v>
      </c>
      <c r="D771" t="s">
        <v>761</v>
      </c>
      <c r="E771" s="11">
        <v>17094</v>
      </c>
      <c r="F771" s="12">
        <v>21821</v>
      </c>
      <c r="G771" s="12">
        <v>23328</v>
      </c>
      <c r="H771" s="12">
        <v>22991</v>
      </c>
      <c r="I771" s="12">
        <v>23331</v>
      </c>
      <c r="J771" s="12">
        <v>25141</v>
      </c>
      <c r="K771" s="12">
        <v>28256</v>
      </c>
      <c r="L771" s="5">
        <v>100</v>
      </c>
      <c r="M771" s="6">
        <v>127.65297765297765</v>
      </c>
      <c r="N771" s="6">
        <v>136.46893646893648</v>
      </c>
      <c r="O771" s="6">
        <v>134.49748449748449</v>
      </c>
      <c r="P771" s="6">
        <v>136.48648648648648</v>
      </c>
      <c r="Q771" s="6">
        <v>147.07499707499707</v>
      </c>
      <c r="R771" s="6">
        <v>165.2977652977653</v>
      </c>
    </row>
    <row r="772" spans="1:18" hidden="1" x14ac:dyDescent="0.4">
      <c r="A772">
        <v>14216</v>
      </c>
      <c r="B772">
        <v>2</v>
      </c>
      <c r="C772" t="s">
        <v>717</v>
      </c>
      <c r="D772" t="s">
        <v>762</v>
      </c>
      <c r="E772" s="11">
        <v>17420</v>
      </c>
      <c r="F772" s="12">
        <v>21353</v>
      </c>
      <c r="G772" s="12">
        <v>22537</v>
      </c>
      <c r="H772" s="12">
        <v>22384</v>
      </c>
      <c r="I772" s="12">
        <v>23159</v>
      </c>
      <c r="J772" s="12">
        <v>25154</v>
      </c>
      <c r="K772" s="12">
        <v>27780</v>
      </c>
      <c r="L772" s="5">
        <v>100</v>
      </c>
      <c r="M772" s="6">
        <v>122.57749712973593</v>
      </c>
      <c r="N772" s="6">
        <v>129.37428243398392</v>
      </c>
      <c r="O772" s="6">
        <v>128.49598163030998</v>
      </c>
      <c r="P772" s="6">
        <v>132.94489092996557</v>
      </c>
      <c r="Q772" s="6">
        <v>144.39724454649826</v>
      </c>
      <c r="R772" s="6">
        <v>159.47187141216992</v>
      </c>
    </row>
    <row r="773" spans="1:18" hidden="1" x14ac:dyDescent="0.4">
      <c r="A773">
        <v>14217</v>
      </c>
      <c r="B773">
        <v>2</v>
      </c>
      <c r="C773" t="s">
        <v>717</v>
      </c>
      <c r="D773" t="s">
        <v>763</v>
      </c>
      <c r="E773" s="11">
        <v>7210</v>
      </c>
      <c r="F773" s="12">
        <v>8447</v>
      </c>
      <c r="G773" s="12">
        <v>8683</v>
      </c>
      <c r="H773" s="12">
        <v>8239</v>
      </c>
      <c r="I773" s="12">
        <v>8007</v>
      </c>
      <c r="J773" s="12">
        <v>8179</v>
      </c>
      <c r="K773" s="12">
        <v>8656</v>
      </c>
      <c r="L773" s="5">
        <v>100</v>
      </c>
      <c r="M773" s="6">
        <v>117.15672676837725</v>
      </c>
      <c r="N773" s="6">
        <v>120.42995839112345</v>
      </c>
      <c r="O773" s="6">
        <v>114.27184466019418</v>
      </c>
      <c r="P773" s="6">
        <v>111.05409153952843</v>
      </c>
      <c r="Q773" s="6">
        <v>113.43966712898752</v>
      </c>
      <c r="R773" s="6">
        <v>120.05547850208045</v>
      </c>
    </row>
    <row r="774" spans="1:18" hidden="1" x14ac:dyDescent="0.4">
      <c r="A774">
        <v>14218</v>
      </c>
      <c r="B774">
        <v>2</v>
      </c>
      <c r="C774" t="s">
        <v>717</v>
      </c>
      <c r="D774" t="s">
        <v>764</v>
      </c>
      <c r="E774" s="11">
        <v>12140</v>
      </c>
      <c r="F774" s="12">
        <v>14845</v>
      </c>
      <c r="G774" s="12">
        <v>15100</v>
      </c>
      <c r="H774" s="12">
        <v>14031</v>
      </c>
      <c r="I774" s="12">
        <v>13391</v>
      </c>
      <c r="J774" s="12">
        <v>14217</v>
      </c>
      <c r="K774" s="12">
        <v>16121</v>
      </c>
      <c r="L774" s="5">
        <v>100</v>
      </c>
      <c r="M774" s="6">
        <v>122.2817133443163</v>
      </c>
      <c r="N774" s="6">
        <v>124.38220757825371</v>
      </c>
      <c r="O774" s="6">
        <v>115.57660626029653</v>
      </c>
      <c r="P774" s="6">
        <v>110.30477759472817</v>
      </c>
      <c r="Q774" s="6">
        <v>117.10873146622735</v>
      </c>
      <c r="R774" s="6">
        <v>132.79242174629326</v>
      </c>
    </row>
    <row r="775" spans="1:18" hidden="1" x14ac:dyDescent="0.4">
      <c r="A775">
        <v>14301</v>
      </c>
      <c r="B775">
        <v>3</v>
      </c>
      <c r="C775" t="s">
        <v>717</v>
      </c>
      <c r="D775" t="s">
        <v>765</v>
      </c>
      <c r="E775" s="11">
        <v>5773</v>
      </c>
      <c r="F775" s="12">
        <v>6574</v>
      </c>
      <c r="G775" s="12">
        <v>6465</v>
      </c>
      <c r="H775" s="12">
        <v>6098</v>
      </c>
      <c r="I775" s="12">
        <v>6152</v>
      </c>
      <c r="J775" s="12">
        <v>6660</v>
      </c>
      <c r="K775" s="12">
        <v>7410</v>
      </c>
      <c r="L775" s="5">
        <v>100</v>
      </c>
      <c r="M775" s="6">
        <v>113.87493504243893</v>
      </c>
      <c r="N775" s="6">
        <v>111.98683526762517</v>
      </c>
      <c r="O775" s="6">
        <v>105.62965529187598</v>
      </c>
      <c r="P775" s="6">
        <v>106.56504417114152</v>
      </c>
      <c r="Q775" s="6">
        <v>115.36462844275073</v>
      </c>
      <c r="R775" s="6">
        <v>128.35614065477222</v>
      </c>
    </row>
    <row r="776" spans="1:18" hidden="1" x14ac:dyDescent="0.4">
      <c r="A776">
        <v>14321</v>
      </c>
      <c r="B776">
        <v>3</v>
      </c>
      <c r="C776" t="s">
        <v>717</v>
      </c>
      <c r="D776" t="s">
        <v>766</v>
      </c>
      <c r="E776" s="11">
        <v>6507</v>
      </c>
      <c r="F776" s="12">
        <v>8008</v>
      </c>
      <c r="G776" s="12">
        <v>8694</v>
      </c>
      <c r="H776" s="12">
        <v>8516</v>
      </c>
      <c r="I776" s="12">
        <v>8435</v>
      </c>
      <c r="J776" s="12">
        <v>8676</v>
      </c>
      <c r="K776" s="12">
        <v>9569</v>
      </c>
      <c r="L776" s="5">
        <v>100</v>
      </c>
      <c r="M776" s="6">
        <v>123.06746580605501</v>
      </c>
      <c r="N776" s="6">
        <v>133.60995850622405</v>
      </c>
      <c r="O776" s="6">
        <v>130.87444290763793</v>
      </c>
      <c r="P776" s="6">
        <v>129.62962962962962</v>
      </c>
      <c r="Q776" s="6">
        <v>133.33333333333331</v>
      </c>
      <c r="R776" s="6">
        <v>147.05701552174583</v>
      </c>
    </row>
    <row r="777" spans="1:18" hidden="1" x14ac:dyDescent="0.4">
      <c r="A777">
        <v>14341</v>
      </c>
      <c r="B777">
        <v>3</v>
      </c>
      <c r="C777" t="s">
        <v>717</v>
      </c>
      <c r="D777" t="s">
        <v>767</v>
      </c>
      <c r="E777" s="11">
        <v>5650</v>
      </c>
      <c r="F777" s="12">
        <v>6777</v>
      </c>
      <c r="G777" s="12">
        <v>6926</v>
      </c>
      <c r="H777" s="12">
        <v>6650</v>
      </c>
      <c r="I777" s="12">
        <v>6463</v>
      </c>
      <c r="J777" s="12">
        <v>6726</v>
      </c>
      <c r="K777" s="12">
        <v>7213</v>
      </c>
      <c r="L777" s="5">
        <v>100</v>
      </c>
      <c r="M777" s="6">
        <v>119.94690265486724</v>
      </c>
      <c r="N777" s="6">
        <v>122.58407079646018</v>
      </c>
      <c r="O777" s="6">
        <v>117.69911504424779</v>
      </c>
      <c r="P777" s="6">
        <v>114.38938053097345</v>
      </c>
      <c r="Q777" s="6">
        <v>119.04424778761063</v>
      </c>
      <c r="R777" s="6">
        <v>127.66371681415929</v>
      </c>
    </row>
    <row r="778" spans="1:18" hidden="1" x14ac:dyDescent="0.4">
      <c r="A778">
        <v>14342</v>
      </c>
      <c r="B778">
        <v>3</v>
      </c>
      <c r="C778" t="s">
        <v>717</v>
      </c>
      <c r="D778" t="s">
        <v>768</v>
      </c>
      <c r="E778" s="11">
        <v>5358</v>
      </c>
      <c r="F778" s="12">
        <v>6274</v>
      </c>
      <c r="G778" s="12">
        <v>6164</v>
      </c>
      <c r="H778" s="12">
        <v>5848</v>
      </c>
      <c r="I778" s="12">
        <v>5668</v>
      </c>
      <c r="J778" s="12">
        <v>5759</v>
      </c>
      <c r="K778" s="12">
        <v>5993</v>
      </c>
      <c r="L778" s="5">
        <v>100</v>
      </c>
      <c r="M778" s="6">
        <v>117.09593131765584</v>
      </c>
      <c r="N778" s="6">
        <v>115.04292646509893</v>
      </c>
      <c r="O778" s="6">
        <v>109.14520343411721</v>
      </c>
      <c r="P778" s="6">
        <v>105.78574094811498</v>
      </c>
      <c r="Q778" s="6">
        <v>107.48413587159389</v>
      </c>
      <c r="R778" s="6">
        <v>111.8514371033968</v>
      </c>
    </row>
    <row r="779" spans="1:18" hidden="1" x14ac:dyDescent="0.4">
      <c r="A779">
        <v>14361</v>
      </c>
      <c r="B779">
        <v>3</v>
      </c>
      <c r="C779" t="s">
        <v>717</v>
      </c>
      <c r="D779" t="s">
        <v>769</v>
      </c>
      <c r="E779" s="11">
        <v>1657</v>
      </c>
      <c r="F779" s="12">
        <v>2100</v>
      </c>
      <c r="G779" s="12">
        <v>2293</v>
      </c>
      <c r="H779" s="12">
        <v>2215</v>
      </c>
      <c r="I779" s="12">
        <v>2044</v>
      </c>
      <c r="J779" s="12">
        <v>1962</v>
      </c>
      <c r="K779" s="12">
        <v>2077</v>
      </c>
      <c r="L779" s="5">
        <v>100</v>
      </c>
      <c r="M779" s="6">
        <v>126.73506336753168</v>
      </c>
      <c r="N779" s="6">
        <v>138.38261919130957</v>
      </c>
      <c r="O779" s="6">
        <v>133.67531683765841</v>
      </c>
      <c r="P779" s="6">
        <v>123.35546167773084</v>
      </c>
      <c r="Q779" s="6">
        <v>118.40675920337959</v>
      </c>
      <c r="R779" s="6">
        <v>125.34701267350634</v>
      </c>
    </row>
    <row r="780" spans="1:18" hidden="1" x14ac:dyDescent="0.4">
      <c r="A780">
        <v>14362</v>
      </c>
      <c r="B780">
        <v>3</v>
      </c>
      <c r="C780" t="s">
        <v>717</v>
      </c>
      <c r="D780" t="s">
        <v>770</v>
      </c>
      <c r="E780" s="11">
        <v>2503</v>
      </c>
      <c r="F780" s="12">
        <v>3136</v>
      </c>
      <c r="G780" s="12">
        <v>3327</v>
      </c>
      <c r="H780" s="12">
        <v>3199</v>
      </c>
      <c r="I780" s="12">
        <v>3208</v>
      </c>
      <c r="J780" s="12">
        <v>3384</v>
      </c>
      <c r="K780" s="12">
        <v>3757</v>
      </c>
      <c r="L780" s="5">
        <v>100</v>
      </c>
      <c r="M780" s="6">
        <v>125.28965241709949</v>
      </c>
      <c r="N780" s="6">
        <v>132.92049540551338</v>
      </c>
      <c r="O780" s="6">
        <v>127.80663204155015</v>
      </c>
      <c r="P780" s="6">
        <v>128.16620055932881</v>
      </c>
      <c r="Q780" s="6">
        <v>135.19776268477827</v>
      </c>
      <c r="R780" s="6">
        <v>150.09988014382739</v>
      </c>
    </row>
    <row r="781" spans="1:18" hidden="1" x14ac:dyDescent="0.4">
      <c r="A781">
        <v>14363</v>
      </c>
      <c r="B781">
        <v>3</v>
      </c>
      <c r="C781" t="s">
        <v>717</v>
      </c>
      <c r="D781" t="s">
        <v>771</v>
      </c>
      <c r="E781" s="11">
        <v>1911</v>
      </c>
      <c r="F781" s="12">
        <v>2216</v>
      </c>
      <c r="G781" s="12">
        <v>2304</v>
      </c>
      <c r="H781" s="12">
        <v>2203</v>
      </c>
      <c r="I781" s="12">
        <v>2153</v>
      </c>
      <c r="J781" s="12">
        <v>2153</v>
      </c>
      <c r="K781" s="12">
        <v>2170</v>
      </c>
      <c r="L781" s="5">
        <v>100</v>
      </c>
      <c r="M781" s="6">
        <v>115.96023024594453</v>
      </c>
      <c r="N781" s="6">
        <v>120.5651491365777</v>
      </c>
      <c r="O781" s="6">
        <v>115.27995813710099</v>
      </c>
      <c r="P781" s="6">
        <v>112.66352694924124</v>
      </c>
      <c r="Q781" s="6">
        <v>112.66352694924124</v>
      </c>
      <c r="R781" s="6">
        <v>113.55311355311355</v>
      </c>
    </row>
    <row r="782" spans="1:18" hidden="1" x14ac:dyDescent="0.4">
      <c r="A782">
        <v>14364</v>
      </c>
      <c r="B782">
        <v>3</v>
      </c>
      <c r="C782" t="s">
        <v>717</v>
      </c>
      <c r="D782" t="s">
        <v>772</v>
      </c>
      <c r="E782" s="11">
        <v>1921</v>
      </c>
      <c r="F782" s="12">
        <v>2252</v>
      </c>
      <c r="G782" s="12">
        <v>2387</v>
      </c>
      <c r="H782" s="12">
        <v>2348</v>
      </c>
      <c r="I782" s="12">
        <v>2156</v>
      </c>
      <c r="J782" s="12">
        <v>1981</v>
      </c>
      <c r="K782" s="12">
        <v>1813</v>
      </c>
      <c r="L782" s="5">
        <v>100</v>
      </c>
      <c r="M782" s="6">
        <v>117.2306090577824</v>
      </c>
      <c r="N782" s="6">
        <v>124.25819885476315</v>
      </c>
      <c r="O782" s="6">
        <v>122.22800624674647</v>
      </c>
      <c r="P782" s="6">
        <v>112.23321186881832</v>
      </c>
      <c r="Q782" s="6">
        <v>103.12337324310255</v>
      </c>
      <c r="R782" s="6">
        <v>94.377928162415401</v>
      </c>
    </row>
    <row r="783" spans="1:18" hidden="1" x14ac:dyDescent="0.4">
      <c r="A783">
        <v>14366</v>
      </c>
      <c r="B783">
        <v>3</v>
      </c>
      <c r="C783" t="s">
        <v>717</v>
      </c>
      <c r="D783" t="s">
        <v>773</v>
      </c>
      <c r="E783" s="11">
        <v>2602</v>
      </c>
      <c r="F783" s="12">
        <v>3151</v>
      </c>
      <c r="G783" s="12">
        <v>3283</v>
      </c>
      <c r="H783" s="12">
        <v>3252</v>
      </c>
      <c r="I783" s="12">
        <v>3337</v>
      </c>
      <c r="J783" s="12">
        <v>3668</v>
      </c>
      <c r="K783" s="12">
        <v>4167</v>
      </c>
      <c r="L783" s="5">
        <v>100</v>
      </c>
      <c r="M783" s="6">
        <v>121.09915449654112</v>
      </c>
      <c r="N783" s="6">
        <v>126.17217524980784</v>
      </c>
      <c r="O783" s="6">
        <v>124.98078401229824</v>
      </c>
      <c r="P783" s="6">
        <v>128.24750192159877</v>
      </c>
      <c r="Q783" s="6">
        <v>140.96848578016909</v>
      </c>
      <c r="R783" s="6">
        <v>160.14604150653344</v>
      </c>
    </row>
    <row r="784" spans="1:18" hidden="1" x14ac:dyDescent="0.4">
      <c r="A784">
        <v>14382</v>
      </c>
      <c r="B784">
        <v>3</v>
      </c>
      <c r="C784" t="s">
        <v>717</v>
      </c>
      <c r="D784" t="s">
        <v>774</v>
      </c>
      <c r="E784" s="11">
        <v>2198</v>
      </c>
      <c r="F784" s="12">
        <v>2491</v>
      </c>
      <c r="G784" s="12">
        <v>2513</v>
      </c>
      <c r="H784" s="12">
        <v>2345</v>
      </c>
      <c r="I784" s="12">
        <v>2115</v>
      </c>
      <c r="J784" s="12">
        <v>1936</v>
      </c>
      <c r="K784" s="12">
        <v>1817</v>
      </c>
      <c r="L784" s="5">
        <v>100</v>
      </c>
      <c r="M784" s="6">
        <v>113.33030027297544</v>
      </c>
      <c r="N784" s="6">
        <v>114.33121019108282</v>
      </c>
      <c r="O784" s="6">
        <v>106.68789808917198</v>
      </c>
      <c r="P784" s="6">
        <v>96.2238398544131</v>
      </c>
      <c r="Q784" s="6">
        <v>88.080072793448593</v>
      </c>
      <c r="R784" s="6">
        <v>82.666060054595093</v>
      </c>
    </row>
    <row r="785" spans="1:18" hidden="1" x14ac:dyDescent="0.4">
      <c r="A785">
        <v>14383</v>
      </c>
      <c r="B785">
        <v>3</v>
      </c>
      <c r="C785" t="s">
        <v>717</v>
      </c>
      <c r="D785" t="s">
        <v>775</v>
      </c>
      <c r="E785" s="11">
        <v>1578</v>
      </c>
      <c r="F785" s="12">
        <v>1775</v>
      </c>
      <c r="G785" s="12">
        <v>1793</v>
      </c>
      <c r="H785" s="12">
        <v>1714</v>
      </c>
      <c r="I785" s="12">
        <v>1666</v>
      </c>
      <c r="J785" s="12">
        <v>1605</v>
      </c>
      <c r="K785" s="12">
        <v>1515</v>
      </c>
      <c r="L785" s="5">
        <v>100</v>
      </c>
      <c r="M785" s="6">
        <v>112.48415716096325</v>
      </c>
      <c r="N785" s="6">
        <v>113.62484157160964</v>
      </c>
      <c r="O785" s="6">
        <v>108.61850443599492</v>
      </c>
      <c r="P785" s="6">
        <v>105.5766793409379</v>
      </c>
      <c r="Q785" s="6">
        <v>101.71102661596959</v>
      </c>
      <c r="R785" s="6">
        <v>96.00760456273764</v>
      </c>
    </row>
    <row r="786" spans="1:18" hidden="1" x14ac:dyDescent="0.4">
      <c r="A786">
        <v>14384</v>
      </c>
      <c r="B786">
        <v>3</v>
      </c>
      <c r="C786" t="s">
        <v>717</v>
      </c>
      <c r="D786" t="s">
        <v>776</v>
      </c>
      <c r="E786" s="11">
        <v>5615</v>
      </c>
      <c r="F786" s="12">
        <v>6352</v>
      </c>
      <c r="G786" s="12">
        <v>6530</v>
      </c>
      <c r="H786" s="12">
        <v>6285</v>
      </c>
      <c r="I786" s="12">
        <v>6116</v>
      </c>
      <c r="J786" s="12">
        <v>6185</v>
      </c>
      <c r="K786" s="12">
        <v>6279</v>
      </c>
      <c r="L786" s="5">
        <v>100</v>
      </c>
      <c r="M786" s="6">
        <v>113.12555654496883</v>
      </c>
      <c r="N786" s="6">
        <v>116.29563668744434</v>
      </c>
      <c r="O786" s="6">
        <v>111.93232413178984</v>
      </c>
      <c r="P786" s="6">
        <v>108.92252894033838</v>
      </c>
      <c r="Q786" s="6">
        <v>110.15138023152271</v>
      </c>
      <c r="R786" s="6">
        <v>111.82546749777383</v>
      </c>
    </row>
    <row r="787" spans="1:18" hidden="1" x14ac:dyDescent="0.4">
      <c r="A787">
        <v>14401</v>
      </c>
      <c r="B787">
        <v>3</v>
      </c>
      <c r="C787" t="s">
        <v>717</v>
      </c>
      <c r="D787" t="s">
        <v>777</v>
      </c>
      <c r="E787" s="11">
        <v>5434</v>
      </c>
      <c r="F787" s="12">
        <v>7118</v>
      </c>
      <c r="G787" s="12">
        <v>7929</v>
      </c>
      <c r="H787" s="12">
        <v>7822</v>
      </c>
      <c r="I787" s="12">
        <v>7531</v>
      </c>
      <c r="J787" s="12">
        <v>7709</v>
      </c>
      <c r="K787" s="12">
        <v>8194</v>
      </c>
      <c r="L787" s="5">
        <v>100</v>
      </c>
      <c r="M787" s="6">
        <v>130.99006256900992</v>
      </c>
      <c r="N787" s="6">
        <v>145.91461170408539</v>
      </c>
      <c r="O787" s="6">
        <v>143.94552815605448</v>
      </c>
      <c r="P787" s="6">
        <v>138.59035701140965</v>
      </c>
      <c r="Q787" s="6">
        <v>141.86602870813397</v>
      </c>
      <c r="R787" s="6">
        <v>150.79131394920867</v>
      </c>
    </row>
    <row r="788" spans="1:18" hidden="1" x14ac:dyDescent="0.4">
      <c r="A788">
        <v>14402</v>
      </c>
      <c r="B788">
        <v>3</v>
      </c>
      <c r="C788" t="s">
        <v>717</v>
      </c>
      <c r="D788" t="s">
        <v>778</v>
      </c>
      <c r="E788" s="11">
        <v>500</v>
      </c>
      <c r="F788" s="12">
        <v>637</v>
      </c>
      <c r="G788" s="12">
        <v>679</v>
      </c>
      <c r="H788" s="12">
        <v>634</v>
      </c>
      <c r="I788" s="12">
        <v>569</v>
      </c>
      <c r="J788" s="12">
        <v>532</v>
      </c>
      <c r="K788" s="12">
        <v>544</v>
      </c>
      <c r="L788" s="5">
        <v>100</v>
      </c>
      <c r="M788" s="6">
        <v>127.4</v>
      </c>
      <c r="N788" s="6">
        <v>135.80000000000001</v>
      </c>
      <c r="O788" s="6">
        <v>126.8</v>
      </c>
      <c r="P788" s="6">
        <v>113.79999999999998</v>
      </c>
      <c r="Q788" s="6">
        <v>106.4</v>
      </c>
      <c r="R788" s="6">
        <v>108.80000000000001</v>
      </c>
    </row>
    <row r="789" spans="1:18" hidden="1" x14ac:dyDescent="0.4">
      <c r="A789">
        <v>15000</v>
      </c>
      <c r="B789" t="s">
        <v>0</v>
      </c>
      <c r="C789" t="s">
        <v>779</v>
      </c>
      <c r="E789" s="11">
        <v>374715</v>
      </c>
      <c r="F789" s="12">
        <v>418587</v>
      </c>
      <c r="G789" s="12">
        <v>442241</v>
      </c>
      <c r="H789" s="12">
        <v>437441</v>
      </c>
      <c r="I789" s="12">
        <v>422732</v>
      </c>
      <c r="J789" s="12">
        <v>410444</v>
      </c>
      <c r="K789" s="12">
        <v>415853</v>
      </c>
      <c r="L789" s="5">
        <v>100</v>
      </c>
      <c r="M789" s="6">
        <v>111.70809815459751</v>
      </c>
      <c r="N789" s="6">
        <v>118.020629011382</v>
      </c>
      <c r="O789" s="6">
        <v>116.73965547149167</v>
      </c>
      <c r="P789" s="6">
        <v>112.81427218019027</v>
      </c>
      <c r="Q789" s="6">
        <v>109.53497991807106</v>
      </c>
      <c r="R789" s="6">
        <v>110.97847697583497</v>
      </c>
    </row>
    <row r="790" spans="1:18" hidden="1" x14ac:dyDescent="0.4">
      <c r="A790">
        <v>15100</v>
      </c>
      <c r="B790">
        <v>1</v>
      </c>
      <c r="C790" t="s">
        <v>779</v>
      </c>
      <c r="D790" t="s">
        <v>780</v>
      </c>
      <c r="E790" s="11">
        <v>119007</v>
      </c>
      <c r="F790" s="12">
        <v>138785</v>
      </c>
      <c r="G790" s="12">
        <v>148916</v>
      </c>
      <c r="H790" s="12">
        <v>148731</v>
      </c>
      <c r="I790" s="12">
        <v>146851</v>
      </c>
      <c r="J790" s="12">
        <v>146908</v>
      </c>
      <c r="K790" s="12">
        <v>154420</v>
      </c>
      <c r="L790" s="5">
        <v>100</v>
      </c>
      <c r="M790" s="6">
        <v>116.61919046778762</v>
      </c>
      <c r="N790" s="6">
        <v>125.13213508449084</v>
      </c>
      <c r="O790" s="6">
        <v>124.97668204391339</v>
      </c>
      <c r="P790" s="6">
        <v>123.3969430369642</v>
      </c>
      <c r="Q790" s="6">
        <v>123.4448393791962</v>
      </c>
      <c r="R790" s="6">
        <v>129.75707311334628</v>
      </c>
    </row>
    <row r="791" spans="1:18" hidden="1" x14ac:dyDescent="0.4">
      <c r="A791">
        <v>15101</v>
      </c>
      <c r="B791">
        <v>0</v>
      </c>
      <c r="C791" t="s">
        <v>779</v>
      </c>
      <c r="D791" t="s">
        <v>781</v>
      </c>
      <c r="E791" s="11">
        <v>11153</v>
      </c>
      <c r="F791" s="12">
        <v>13485</v>
      </c>
      <c r="G791" s="12">
        <v>14813</v>
      </c>
      <c r="H791" s="12">
        <v>14556</v>
      </c>
      <c r="I791" s="12">
        <v>14039</v>
      </c>
      <c r="J791" s="12">
        <v>13418</v>
      </c>
      <c r="K791" s="12">
        <v>13464</v>
      </c>
      <c r="L791" s="5">
        <v>100</v>
      </c>
      <c r="M791" s="6">
        <v>120.9091724199767</v>
      </c>
      <c r="N791" s="6">
        <v>132.81628261454316</v>
      </c>
      <c r="O791" s="6">
        <v>130.51196987357662</v>
      </c>
      <c r="P791" s="6">
        <v>125.87644579933649</v>
      </c>
      <c r="Q791" s="6">
        <v>120.30843719178696</v>
      </c>
      <c r="R791" s="6">
        <v>120.72088227382767</v>
      </c>
    </row>
    <row r="792" spans="1:18" hidden="1" x14ac:dyDescent="0.4">
      <c r="A792">
        <v>15102</v>
      </c>
      <c r="B792">
        <v>0</v>
      </c>
      <c r="C792" t="s">
        <v>779</v>
      </c>
      <c r="D792" t="s">
        <v>782</v>
      </c>
      <c r="E792" s="11">
        <v>19835</v>
      </c>
      <c r="F792" s="12">
        <v>23319</v>
      </c>
      <c r="G792" s="12">
        <v>24594</v>
      </c>
      <c r="H792" s="12">
        <v>23856</v>
      </c>
      <c r="I792" s="12">
        <v>23062</v>
      </c>
      <c r="J792" s="12">
        <v>23412</v>
      </c>
      <c r="K792" s="12">
        <v>25226</v>
      </c>
      <c r="L792" s="5">
        <v>100</v>
      </c>
      <c r="M792" s="6">
        <v>117.56491051172171</v>
      </c>
      <c r="N792" s="6">
        <v>123.99294176959918</v>
      </c>
      <c r="O792" s="6">
        <v>120.2722460297454</v>
      </c>
      <c r="P792" s="6">
        <v>116.26922107385933</v>
      </c>
      <c r="Q792" s="6">
        <v>118.033778674061</v>
      </c>
      <c r="R792" s="6">
        <v>127.17922863624906</v>
      </c>
    </row>
    <row r="793" spans="1:18" hidden="1" x14ac:dyDescent="0.4">
      <c r="A793">
        <v>15103</v>
      </c>
      <c r="B793">
        <v>0</v>
      </c>
      <c r="C793" t="s">
        <v>779</v>
      </c>
      <c r="D793" t="s">
        <v>783</v>
      </c>
      <c r="E793" s="11">
        <v>24807</v>
      </c>
      <c r="F793" s="12">
        <v>28448</v>
      </c>
      <c r="G793" s="12">
        <v>29720</v>
      </c>
      <c r="H793" s="12">
        <v>29889</v>
      </c>
      <c r="I793" s="12">
        <v>30715</v>
      </c>
      <c r="J793" s="12">
        <v>32242</v>
      </c>
      <c r="K793" s="12">
        <v>34924</v>
      </c>
      <c r="L793" s="5">
        <v>100</v>
      </c>
      <c r="M793" s="6">
        <v>114.67730882412222</v>
      </c>
      <c r="N793" s="6">
        <v>119.80489377998144</v>
      </c>
      <c r="O793" s="6">
        <v>120.48615310194704</v>
      </c>
      <c r="P793" s="6">
        <v>123.81585842705687</v>
      </c>
      <c r="Q793" s="6">
        <v>129.97137904623693</v>
      </c>
      <c r="R793" s="6">
        <v>140.78284355222317</v>
      </c>
    </row>
    <row r="794" spans="1:18" hidden="1" x14ac:dyDescent="0.4">
      <c r="A794">
        <v>15104</v>
      </c>
      <c r="B794">
        <v>0</v>
      </c>
      <c r="C794" t="s">
        <v>779</v>
      </c>
      <c r="D794" t="s">
        <v>784</v>
      </c>
      <c r="E794" s="11">
        <v>10327</v>
      </c>
      <c r="F794" s="12">
        <v>12384</v>
      </c>
      <c r="G794" s="12">
        <v>13553</v>
      </c>
      <c r="H794" s="12">
        <v>13638</v>
      </c>
      <c r="I794" s="12">
        <v>13169</v>
      </c>
      <c r="J794" s="12">
        <v>13026</v>
      </c>
      <c r="K794" s="12">
        <v>13871</v>
      </c>
      <c r="L794" s="5">
        <v>100</v>
      </c>
      <c r="M794" s="6">
        <v>119.91865982376295</v>
      </c>
      <c r="N794" s="6">
        <v>131.2385010167522</v>
      </c>
      <c r="O794" s="6">
        <v>132.06158613343661</v>
      </c>
      <c r="P794" s="6">
        <v>127.52009296020141</v>
      </c>
      <c r="Q794" s="6">
        <v>126.13537329330879</v>
      </c>
      <c r="R794" s="6">
        <v>134.31780768858331</v>
      </c>
    </row>
    <row r="795" spans="1:18" hidden="1" x14ac:dyDescent="0.4">
      <c r="A795">
        <v>15105</v>
      </c>
      <c r="B795">
        <v>0</v>
      </c>
      <c r="C795" t="s">
        <v>779</v>
      </c>
      <c r="D795" t="s">
        <v>785</v>
      </c>
      <c r="E795" s="11">
        <v>12348</v>
      </c>
      <c r="F795" s="12">
        <v>13940</v>
      </c>
      <c r="G795" s="12">
        <v>15036</v>
      </c>
      <c r="H795" s="12">
        <v>14951</v>
      </c>
      <c r="I795" s="12">
        <v>14513</v>
      </c>
      <c r="J795" s="12">
        <v>14196</v>
      </c>
      <c r="K795" s="12">
        <v>14728</v>
      </c>
      <c r="L795" s="5">
        <v>100</v>
      </c>
      <c r="M795" s="6">
        <v>112.89277615808228</v>
      </c>
      <c r="N795" s="6">
        <v>121.76870748299319</v>
      </c>
      <c r="O795" s="6">
        <v>121.08033689666343</v>
      </c>
      <c r="P795" s="6">
        <v>117.53320375769356</v>
      </c>
      <c r="Q795" s="6">
        <v>114.96598639455782</v>
      </c>
      <c r="R795" s="6">
        <v>119.27437641723355</v>
      </c>
    </row>
    <row r="796" spans="1:18" hidden="1" x14ac:dyDescent="0.4">
      <c r="A796">
        <v>15106</v>
      </c>
      <c r="B796">
        <v>0</v>
      </c>
      <c r="C796" t="s">
        <v>779</v>
      </c>
      <c r="D796" t="s">
        <v>786</v>
      </c>
      <c r="E796" s="11">
        <v>6873</v>
      </c>
      <c r="F796" s="12">
        <v>7845</v>
      </c>
      <c r="G796" s="12">
        <v>8748</v>
      </c>
      <c r="H796" s="12">
        <v>9252</v>
      </c>
      <c r="I796" s="12">
        <v>9256</v>
      </c>
      <c r="J796" s="12">
        <v>8934</v>
      </c>
      <c r="K796" s="12">
        <v>8823</v>
      </c>
      <c r="L796" s="5">
        <v>100</v>
      </c>
      <c r="M796" s="6">
        <v>114.14229594063727</v>
      </c>
      <c r="N796" s="6">
        <v>127.28066346573547</v>
      </c>
      <c r="O796" s="6">
        <v>134.6137058053252</v>
      </c>
      <c r="P796" s="6">
        <v>134.67190455405211</v>
      </c>
      <c r="Q796" s="6">
        <v>129.98690528153645</v>
      </c>
      <c r="R796" s="6">
        <v>128.3718900043649</v>
      </c>
    </row>
    <row r="797" spans="1:18" hidden="1" x14ac:dyDescent="0.4">
      <c r="A797">
        <v>15107</v>
      </c>
      <c r="B797">
        <v>0</v>
      </c>
      <c r="C797" t="s">
        <v>779</v>
      </c>
      <c r="D797" t="s">
        <v>787</v>
      </c>
      <c r="E797" s="11">
        <v>24016</v>
      </c>
      <c r="F797" s="12">
        <v>28208</v>
      </c>
      <c r="G797" s="12">
        <v>30282</v>
      </c>
      <c r="H797" s="12">
        <v>30224</v>
      </c>
      <c r="I797" s="12">
        <v>30083</v>
      </c>
      <c r="J797" s="12">
        <v>30387</v>
      </c>
      <c r="K797" s="12">
        <v>32380</v>
      </c>
      <c r="L797" s="5">
        <v>100</v>
      </c>
      <c r="M797" s="6">
        <v>117.45502998001331</v>
      </c>
      <c r="N797" s="6">
        <v>126.09093937375084</v>
      </c>
      <c r="O797" s="6">
        <v>125.84943371085944</v>
      </c>
      <c r="P797" s="6">
        <v>125.26232511658894</v>
      </c>
      <c r="Q797" s="6">
        <v>126.52814790139905</v>
      </c>
      <c r="R797" s="6">
        <v>134.82678214523651</v>
      </c>
    </row>
    <row r="798" spans="1:18" hidden="1" x14ac:dyDescent="0.4">
      <c r="A798">
        <v>15108</v>
      </c>
      <c r="B798">
        <v>0</v>
      </c>
      <c r="C798" t="s">
        <v>779</v>
      </c>
      <c r="D798" t="s">
        <v>788</v>
      </c>
      <c r="E798" s="11">
        <v>9648</v>
      </c>
      <c r="F798" s="12">
        <v>11156</v>
      </c>
      <c r="G798" s="12">
        <v>12170</v>
      </c>
      <c r="H798" s="12">
        <v>12365</v>
      </c>
      <c r="I798" s="12">
        <v>12014</v>
      </c>
      <c r="J798" s="12">
        <v>11293</v>
      </c>
      <c r="K798" s="12">
        <v>11004</v>
      </c>
      <c r="L798" s="5">
        <v>100</v>
      </c>
      <c r="M798" s="6">
        <v>115.6301824212272</v>
      </c>
      <c r="N798" s="6">
        <v>126.1401326699834</v>
      </c>
      <c r="O798" s="6">
        <v>128.1612769485904</v>
      </c>
      <c r="P798" s="6">
        <v>124.52321724709785</v>
      </c>
      <c r="Q798" s="6">
        <v>117.05016583747927</v>
      </c>
      <c r="R798" s="6">
        <v>114.05472636815921</v>
      </c>
    </row>
    <row r="799" spans="1:18" hidden="1" x14ac:dyDescent="0.4">
      <c r="A799">
        <v>15202</v>
      </c>
      <c r="B799">
        <v>2</v>
      </c>
      <c r="C799" t="s">
        <v>779</v>
      </c>
      <c r="D799" t="s">
        <v>789</v>
      </c>
      <c r="E799" s="11">
        <v>43348</v>
      </c>
      <c r="F799" s="12">
        <v>48724</v>
      </c>
      <c r="G799" s="12">
        <v>51854</v>
      </c>
      <c r="H799" s="12">
        <v>51626</v>
      </c>
      <c r="I799" s="12">
        <v>50128</v>
      </c>
      <c r="J799" s="12">
        <v>49111</v>
      </c>
      <c r="K799" s="12">
        <v>50828</v>
      </c>
      <c r="L799" s="5">
        <v>100</v>
      </c>
      <c r="M799" s="6">
        <v>112.40195626095783</v>
      </c>
      <c r="N799" s="6">
        <v>119.62258927747531</v>
      </c>
      <c r="O799" s="6">
        <v>119.09661345390792</v>
      </c>
      <c r="P799" s="6">
        <v>115.64086001660976</v>
      </c>
      <c r="Q799" s="6">
        <v>113.29473101411828</v>
      </c>
      <c r="R799" s="6">
        <v>117.25569807142197</v>
      </c>
    </row>
    <row r="800" spans="1:18" hidden="1" x14ac:dyDescent="0.4">
      <c r="A800">
        <v>15204</v>
      </c>
      <c r="B800">
        <v>2</v>
      </c>
      <c r="C800" t="s">
        <v>779</v>
      </c>
      <c r="D800" t="s">
        <v>790</v>
      </c>
      <c r="E800" s="11">
        <v>16438</v>
      </c>
      <c r="F800" s="12">
        <v>18279</v>
      </c>
      <c r="G800" s="12">
        <v>19276</v>
      </c>
      <c r="H800" s="12">
        <v>18921</v>
      </c>
      <c r="I800" s="12">
        <v>18312</v>
      </c>
      <c r="J800" s="12">
        <v>17800</v>
      </c>
      <c r="K800" s="12">
        <v>18005</v>
      </c>
      <c r="L800" s="5">
        <v>100</v>
      </c>
      <c r="M800" s="6">
        <v>111.19965932595206</v>
      </c>
      <c r="N800" s="6">
        <v>117.26487407227157</v>
      </c>
      <c r="O800" s="6">
        <v>115.10524394695219</v>
      </c>
      <c r="P800" s="6">
        <v>111.40041367562962</v>
      </c>
      <c r="Q800" s="6">
        <v>108.28567952305632</v>
      </c>
      <c r="R800" s="6">
        <v>109.53278987711401</v>
      </c>
    </row>
    <row r="801" spans="1:18" hidden="1" x14ac:dyDescent="0.4">
      <c r="A801">
        <v>15205</v>
      </c>
      <c r="B801">
        <v>2</v>
      </c>
      <c r="C801" t="s">
        <v>779</v>
      </c>
      <c r="D801" t="s">
        <v>791</v>
      </c>
      <c r="E801" s="11">
        <v>14280</v>
      </c>
      <c r="F801" s="12">
        <v>15621</v>
      </c>
      <c r="G801" s="12">
        <v>16298</v>
      </c>
      <c r="H801" s="12">
        <v>16188</v>
      </c>
      <c r="I801" s="12">
        <v>15741</v>
      </c>
      <c r="J801" s="12">
        <v>14972</v>
      </c>
      <c r="K801" s="12">
        <v>14750</v>
      </c>
      <c r="L801" s="5">
        <v>100</v>
      </c>
      <c r="M801" s="6">
        <v>109.39075630252103</v>
      </c>
      <c r="N801" s="6">
        <v>114.13165266106442</v>
      </c>
      <c r="O801" s="6">
        <v>113.36134453781513</v>
      </c>
      <c r="P801" s="6">
        <v>110.23109243697479</v>
      </c>
      <c r="Q801" s="6">
        <v>104.84593837535014</v>
      </c>
      <c r="R801" s="6">
        <v>103.29131652661066</v>
      </c>
    </row>
    <row r="802" spans="1:18" hidden="1" x14ac:dyDescent="0.4">
      <c r="A802">
        <v>15206</v>
      </c>
      <c r="B802">
        <v>2</v>
      </c>
      <c r="C802" t="s">
        <v>779</v>
      </c>
      <c r="D802" t="s">
        <v>792</v>
      </c>
      <c r="E802" s="11">
        <v>15645</v>
      </c>
      <c r="F802" s="12">
        <v>17480</v>
      </c>
      <c r="G802" s="12">
        <v>18603</v>
      </c>
      <c r="H802" s="12">
        <v>18669</v>
      </c>
      <c r="I802" s="12">
        <v>18128</v>
      </c>
      <c r="J802" s="12">
        <v>17277</v>
      </c>
      <c r="K802" s="12">
        <v>17128</v>
      </c>
      <c r="L802" s="5">
        <v>100</v>
      </c>
      <c r="M802" s="6">
        <v>111.72898689677213</v>
      </c>
      <c r="N802" s="6">
        <v>118.90699904122724</v>
      </c>
      <c r="O802" s="6">
        <v>119.32885906040269</v>
      </c>
      <c r="P802" s="6">
        <v>115.87088526685842</v>
      </c>
      <c r="Q802" s="6">
        <v>110.43144774688398</v>
      </c>
      <c r="R802" s="6">
        <v>109.47906679450303</v>
      </c>
    </row>
    <row r="803" spans="1:18" hidden="1" x14ac:dyDescent="0.4">
      <c r="A803">
        <v>15208</v>
      </c>
      <c r="B803">
        <v>2</v>
      </c>
      <c r="C803" t="s">
        <v>779</v>
      </c>
      <c r="D803" t="s">
        <v>793</v>
      </c>
      <c r="E803" s="11">
        <v>6371</v>
      </c>
      <c r="F803" s="12">
        <v>7114</v>
      </c>
      <c r="G803" s="12">
        <v>7430</v>
      </c>
      <c r="H803" s="12">
        <v>7212</v>
      </c>
      <c r="I803" s="12">
        <v>6664</v>
      </c>
      <c r="J803" s="12">
        <v>6376</v>
      </c>
      <c r="K803" s="12">
        <v>6291</v>
      </c>
      <c r="L803" s="5">
        <v>100</v>
      </c>
      <c r="M803" s="6">
        <v>111.66221943180035</v>
      </c>
      <c r="N803" s="6">
        <v>116.62219431800345</v>
      </c>
      <c r="O803" s="6">
        <v>113.20043949144561</v>
      </c>
      <c r="P803" s="6">
        <v>104.59896405587821</v>
      </c>
      <c r="Q803" s="6">
        <v>100.07848061528803</v>
      </c>
      <c r="R803" s="6">
        <v>98.744310155391616</v>
      </c>
    </row>
    <row r="804" spans="1:18" hidden="1" x14ac:dyDescent="0.4">
      <c r="A804">
        <v>15209</v>
      </c>
      <c r="B804">
        <v>2</v>
      </c>
      <c r="C804" t="s">
        <v>779</v>
      </c>
      <c r="D804" t="s">
        <v>794</v>
      </c>
      <c r="E804" s="11">
        <v>4814</v>
      </c>
      <c r="F804" s="12">
        <v>5290</v>
      </c>
      <c r="G804" s="12">
        <v>5518</v>
      </c>
      <c r="H804" s="12">
        <v>5452</v>
      </c>
      <c r="I804" s="12">
        <v>5132</v>
      </c>
      <c r="J804" s="12">
        <v>4796</v>
      </c>
      <c r="K804" s="12">
        <v>4580</v>
      </c>
      <c r="L804" s="5">
        <v>100</v>
      </c>
      <c r="M804" s="6">
        <v>109.88782717075199</v>
      </c>
      <c r="N804" s="6">
        <v>114.62401329455754</v>
      </c>
      <c r="O804" s="6">
        <v>113.25301204819279</v>
      </c>
      <c r="P804" s="6">
        <v>106.60573327793934</v>
      </c>
      <c r="Q804" s="6">
        <v>99.626090569173243</v>
      </c>
      <c r="R804" s="6">
        <v>95.139177399252191</v>
      </c>
    </row>
    <row r="805" spans="1:18" hidden="1" x14ac:dyDescent="0.4">
      <c r="A805">
        <v>15210</v>
      </c>
      <c r="B805">
        <v>2</v>
      </c>
      <c r="C805" t="s">
        <v>779</v>
      </c>
      <c r="D805" t="s">
        <v>795</v>
      </c>
      <c r="E805" s="11">
        <v>10826</v>
      </c>
      <c r="F805" s="12">
        <v>11429</v>
      </c>
      <c r="G805" s="12">
        <v>11577</v>
      </c>
      <c r="H805" s="12">
        <v>10887</v>
      </c>
      <c r="I805" s="12">
        <v>9884</v>
      </c>
      <c r="J805" s="12">
        <v>8989</v>
      </c>
      <c r="K805" s="12">
        <v>8548</v>
      </c>
      <c r="L805" s="5">
        <v>100</v>
      </c>
      <c r="M805" s="6">
        <v>105.56992425641974</v>
      </c>
      <c r="N805" s="6">
        <v>106.93700351006837</v>
      </c>
      <c r="O805" s="6">
        <v>100.56345834103084</v>
      </c>
      <c r="P805" s="6">
        <v>91.298725290966189</v>
      </c>
      <c r="Q805" s="6">
        <v>83.031590615185664</v>
      </c>
      <c r="R805" s="6">
        <v>78.958063920192131</v>
      </c>
    </row>
    <row r="806" spans="1:18" hidden="1" x14ac:dyDescent="0.4">
      <c r="A806">
        <v>15211</v>
      </c>
      <c r="B806">
        <v>2</v>
      </c>
      <c r="C806" t="s">
        <v>779</v>
      </c>
      <c r="D806" t="s">
        <v>796</v>
      </c>
      <c r="E806" s="11">
        <v>6798</v>
      </c>
      <c r="F806" s="12">
        <v>7693</v>
      </c>
      <c r="G806" s="12">
        <v>8018</v>
      </c>
      <c r="H806" s="12">
        <v>8051</v>
      </c>
      <c r="I806" s="12">
        <v>7750</v>
      </c>
      <c r="J806" s="12">
        <v>7440</v>
      </c>
      <c r="K806" s="12">
        <v>7467</v>
      </c>
      <c r="L806" s="5">
        <v>100</v>
      </c>
      <c r="M806" s="6">
        <v>113.16563695204471</v>
      </c>
      <c r="N806" s="6">
        <v>117.94645483965873</v>
      </c>
      <c r="O806" s="6">
        <v>118.43189173286261</v>
      </c>
      <c r="P806" s="6">
        <v>114.00411885848779</v>
      </c>
      <c r="Q806" s="6">
        <v>109.44395410414829</v>
      </c>
      <c r="R806" s="6">
        <v>109.84112974404236</v>
      </c>
    </row>
    <row r="807" spans="1:18" hidden="1" x14ac:dyDescent="0.4">
      <c r="A807">
        <v>15212</v>
      </c>
      <c r="B807">
        <v>2</v>
      </c>
      <c r="C807" t="s">
        <v>779</v>
      </c>
      <c r="D807" t="s">
        <v>797</v>
      </c>
      <c r="E807" s="11">
        <v>12301</v>
      </c>
      <c r="F807" s="12">
        <v>13062</v>
      </c>
      <c r="G807" s="12">
        <v>13283</v>
      </c>
      <c r="H807" s="12">
        <v>12665</v>
      </c>
      <c r="I807" s="12">
        <v>11800</v>
      </c>
      <c r="J807" s="12">
        <v>11061</v>
      </c>
      <c r="K807" s="12">
        <v>10538</v>
      </c>
      <c r="L807" s="5">
        <v>100</v>
      </c>
      <c r="M807" s="6">
        <v>106.18648890334119</v>
      </c>
      <c r="N807" s="6">
        <v>107.98309080562557</v>
      </c>
      <c r="O807" s="6">
        <v>102.95910901552719</v>
      </c>
      <c r="P807" s="6">
        <v>95.92716039346395</v>
      </c>
      <c r="Q807" s="6">
        <v>89.919518738313954</v>
      </c>
      <c r="R807" s="6">
        <v>85.6678318835867</v>
      </c>
    </row>
    <row r="808" spans="1:18" hidden="1" x14ac:dyDescent="0.4">
      <c r="A808">
        <v>15213</v>
      </c>
      <c r="B808">
        <v>2</v>
      </c>
      <c r="C808" t="s">
        <v>779</v>
      </c>
      <c r="D808" t="s">
        <v>798</v>
      </c>
      <c r="E808" s="11">
        <v>12462</v>
      </c>
      <c r="F808" s="12">
        <v>14094</v>
      </c>
      <c r="G808" s="12">
        <v>14792</v>
      </c>
      <c r="H808" s="12">
        <v>14438</v>
      </c>
      <c r="I808" s="12">
        <v>14055</v>
      </c>
      <c r="J808" s="12">
        <v>14050</v>
      </c>
      <c r="K808" s="12">
        <v>14599</v>
      </c>
      <c r="L808" s="5">
        <v>100</v>
      </c>
      <c r="M808" s="6">
        <v>113.09581126624938</v>
      </c>
      <c r="N808" s="6">
        <v>118.69683838870164</v>
      </c>
      <c r="O808" s="6">
        <v>115.85620285668432</v>
      </c>
      <c r="P808" s="6">
        <v>112.78285989407799</v>
      </c>
      <c r="Q808" s="6">
        <v>112.7427379232868</v>
      </c>
      <c r="R808" s="6">
        <v>117.14813031616114</v>
      </c>
    </row>
    <row r="809" spans="1:18" hidden="1" x14ac:dyDescent="0.4">
      <c r="A809">
        <v>15216</v>
      </c>
      <c r="B809">
        <v>2</v>
      </c>
      <c r="C809" t="s">
        <v>779</v>
      </c>
      <c r="D809" t="s">
        <v>799</v>
      </c>
      <c r="E809" s="11">
        <v>9155</v>
      </c>
      <c r="F809" s="12">
        <v>9476</v>
      </c>
      <c r="G809" s="12">
        <v>9384</v>
      </c>
      <c r="H809" s="12">
        <v>8779</v>
      </c>
      <c r="I809" s="12">
        <v>7970</v>
      </c>
      <c r="J809" s="12">
        <v>7506</v>
      </c>
      <c r="K809" s="12">
        <v>7274</v>
      </c>
      <c r="L809" s="5">
        <v>100</v>
      </c>
      <c r="M809" s="6">
        <v>103.50628072091752</v>
      </c>
      <c r="N809" s="6">
        <v>102.5013653741125</v>
      </c>
      <c r="O809" s="6">
        <v>95.892954669579467</v>
      </c>
      <c r="P809" s="6">
        <v>87.056253413435286</v>
      </c>
      <c r="Q809" s="6">
        <v>81.987984707809929</v>
      </c>
      <c r="R809" s="6">
        <v>79.453850354997272</v>
      </c>
    </row>
    <row r="810" spans="1:18" hidden="1" x14ac:dyDescent="0.4">
      <c r="A810">
        <v>15217</v>
      </c>
      <c r="B810">
        <v>2</v>
      </c>
      <c r="C810" t="s">
        <v>779</v>
      </c>
      <c r="D810" t="s">
        <v>800</v>
      </c>
      <c r="E810" s="11">
        <v>6139</v>
      </c>
      <c r="F810" s="12">
        <v>6538</v>
      </c>
      <c r="G810" s="12">
        <v>6687</v>
      </c>
      <c r="H810" s="12">
        <v>6478</v>
      </c>
      <c r="I810" s="12">
        <v>6281</v>
      </c>
      <c r="J810" s="12">
        <v>5904</v>
      </c>
      <c r="K810" s="12">
        <v>5604</v>
      </c>
      <c r="L810" s="5">
        <v>100</v>
      </c>
      <c r="M810" s="6">
        <v>106.49942987457241</v>
      </c>
      <c r="N810" s="6">
        <v>108.92653526633002</v>
      </c>
      <c r="O810" s="6">
        <v>105.52207199869686</v>
      </c>
      <c r="P810" s="6">
        <v>102.3130803062388</v>
      </c>
      <c r="Q810" s="6">
        <v>96.172014986154096</v>
      </c>
      <c r="R810" s="6">
        <v>91.285225606776351</v>
      </c>
    </row>
    <row r="811" spans="1:18" hidden="1" x14ac:dyDescent="0.4">
      <c r="A811">
        <v>15218</v>
      </c>
      <c r="B811">
        <v>2</v>
      </c>
      <c r="C811" t="s">
        <v>779</v>
      </c>
      <c r="D811" t="s">
        <v>801</v>
      </c>
      <c r="E811" s="11">
        <v>8804</v>
      </c>
      <c r="F811" s="12">
        <v>9853</v>
      </c>
      <c r="G811" s="12">
        <v>10358</v>
      </c>
      <c r="H811" s="12">
        <v>10031</v>
      </c>
      <c r="I811" s="12">
        <v>9469</v>
      </c>
      <c r="J811" s="12">
        <v>8901</v>
      </c>
      <c r="K811" s="12">
        <v>8641</v>
      </c>
      <c r="L811" s="5">
        <v>100</v>
      </c>
      <c r="M811" s="6">
        <v>111.91503861880963</v>
      </c>
      <c r="N811" s="6">
        <v>117.6510676965016</v>
      </c>
      <c r="O811" s="6">
        <v>113.93684688777827</v>
      </c>
      <c r="P811" s="6">
        <v>107.5533848250795</v>
      </c>
      <c r="Q811" s="6">
        <v>101.1017719218537</v>
      </c>
      <c r="R811" s="6">
        <v>98.148568832348943</v>
      </c>
    </row>
    <row r="812" spans="1:18" hidden="1" x14ac:dyDescent="0.4">
      <c r="A812">
        <v>15222</v>
      </c>
      <c r="B812">
        <v>2</v>
      </c>
      <c r="C812" t="s">
        <v>779</v>
      </c>
      <c r="D812" t="s">
        <v>802</v>
      </c>
      <c r="E812" s="11">
        <v>32216</v>
      </c>
      <c r="F812" s="12">
        <v>35832</v>
      </c>
      <c r="G812" s="12">
        <v>37544</v>
      </c>
      <c r="H812" s="12">
        <v>37116</v>
      </c>
      <c r="I812" s="12">
        <v>35605</v>
      </c>
      <c r="J812" s="12">
        <v>34525</v>
      </c>
      <c r="K812" s="12">
        <v>35052</v>
      </c>
      <c r="L812" s="5">
        <v>100</v>
      </c>
      <c r="M812" s="6">
        <v>111.22423640427117</v>
      </c>
      <c r="N812" s="6">
        <v>116.53836602930221</v>
      </c>
      <c r="O812" s="6">
        <v>115.20983362304445</v>
      </c>
      <c r="P812" s="6">
        <v>110.51961758132605</v>
      </c>
      <c r="Q812" s="6">
        <v>107.16724608889992</v>
      </c>
      <c r="R812" s="6">
        <v>108.80307921529675</v>
      </c>
    </row>
    <row r="813" spans="1:18" hidden="1" x14ac:dyDescent="0.4">
      <c r="A813">
        <v>15223</v>
      </c>
      <c r="B813">
        <v>2</v>
      </c>
      <c r="C813" t="s">
        <v>779</v>
      </c>
      <c r="D813" t="s">
        <v>803</v>
      </c>
      <c r="E813" s="11">
        <v>7029</v>
      </c>
      <c r="F813" s="12">
        <v>7783</v>
      </c>
      <c r="G813" s="12">
        <v>8635</v>
      </c>
      <c r="H813" s="12">
        <v>8815</v>
      </c>
      <c r="I813" s="12">
        <v>8511</v>
      </c>
      <c r="J813" s="12">
        <v>7929</v>
      </c>
      <c r="K813" s="12">
        <v>7621</v>
      </c>
      <c r="L813" s="5">
        <v>100</v>
      </c>
      <c r="M813" s="6">
        <v>110.72698819177693</v>
      </c>
      <c r="N813" s="6">
        <v>122.84820031298904</v>
      </c>
      <c r="O813" s="6">
        <v>125.40901977521696</v>
      </c>
      <c r="P813" s="6">
        <v>121.08408023900981</v>
      </c>
      <c r="Q813" s="6">
        <v>112.80409731113956</v>
      </c>
      <c r="R813" s="6">
        <v>108.42225067577181</v>
      </c>
    </row>
    <row r="814" spans="1:18" hidden="1" x14ac:dyDescent="0.4">
      <c r="A814">
        <v>15224</v>
      </c>
      <c r="B814">
        <v>2</v>
      </c>
      <c r="C814" t="s">
        <v>779</v>
      </c>
      <c r="D814" t="s">
        <v>804</v>
      </c>
      <c r="E814" s="11">
        <v>12645</v>
      </c>
      <c r="F814" s="12">
        <v>12598</v>
      </c>
      <c r="G814" s="12">
        <v>12215</v>
      </c>
      <c r="H814" s="12">
        <v>11621</v>
      </c>
      <c r="I814" s="12">
        <v>10845</v>
      </c>
      <c r="J814" s="12">
        <v>9839</v>
      </c>
      <c r="K814" s="12">
        <v>9011</v>
      </c>
      <c r="L814" s="5">
        <v>100</v>
      </c>
      <c r="M814" s="6">
        <v>99.628311585606951</v>
      </c>
      <c r="N814" s="6">
        <v>96.599446421510478</v>
      </c>
      <c r="O814" s="6">
        <v>91.901937524713333</v>
      </c>
      <c r="P814" s="6">
        <v>85.765124555160142</v>
      </c>
      <c r="Q814" s="6">
        <v>77.809410834321866</v>
      </c>
      <c r="R814" s="6">
        <v>71.261368129695541</v>
      </c>
    </row>
    <row r="815" spans="1:18" hidden="1" x14ac:dyDescent="0.4">
      <c r="A815">
        <v>15225</v>
      </c>
      <c r="B815">
        <v>2</v>
      </c>
      <c r="C815" t="s">
        <v>779</v>
      </c>
      <c r="D815" t="s">
        <v>805</v>
      </c>
      <c r="E815" s="11">
        <v>6821</v>
      </c>
      <c r="F815" s="12">
        <v>7022</v>
      </c>
      <c r="G815" s="12">
        <v>7625</v>
      </c>
      <c r="H815" s="12">
        <v>7670</v>
      </c>
      <c r="I815" s="12">
        <v>7182</v>
      </c>
      <c r="J815" s="12">
        <v>6630</v>
      </c>
      <c r="K815" s="12">
        <v>6123</v>
      </c>
      <c r="L815" s="5">
        <v>100</v>
      </c>
      <c r="M815" s="6">
        <v>102.94678199677467</v>
      </c>
      <c r="N815" s="6">
        <v>111.78712798709867</v>
      </c>
      <c r="O815" s="6">
        <v>112.44685529980943</v>
      </c>
      <c r="P815" s="6">
        <v>105.29247910863511</v>
      </c>
      <c r="Q815" s="6">
        <v>97.199824072716609</v>
      </c>
      <c r="R815" s="6">
        <v>89.766896349508869</v>
      </c>
    </row>
    <row r="816" spans="1:18" hidden="1" x14ac:dyDescent="0.4">
      <c r="A816">
        <v>15226</v>
      </c>
      <c r="B816">
        <v>2</v>
      </c>
      <c r="C816" t="s">
        <v>779</v>
      </c>
      <c r="D816" t="s">
        <v>806</v>
      </c>
      <c r="E816" s="11">
        <v>9267</v>
      </c>
      <c r="F816" s="12">
        <v>10212</v>
      </c>
      <c r="G816" s="12">
        <v>11321</v>
      </c>
      <c r="H816" s="12">
        <v>11459</v>
      </c>
      <c r="I816" s="12">
        <v>10957</v>
      </c>
      <c r="J816" s="12">
        <v>10290</v>
      </c>
      <c r="K816" s="12">
        <v>9946</v>
      </c>
      <c r="L816" s="5">
        <v>100</v>
      </c>
      <c r="M816" s="6">
        <v>110.19747491097442</v>
      </c>
      <c r="N816" s="6">
        <v>122.16467033559944</v>
      </c>
      <c r="O816" s="6">
        <v>123.65382540196397</v>
      </c>
      <c r="P816" s="6">
        <v>118.23675407359448</v>
      </c>
      <c r="Q816" s="6">
        <v>111.03917125283263</v>
      </c>
      <c r="R816" s="6">
        <v>107.32707456566311</v>
      </c>
    </row>
    <row r="817" spans="1:18" hidden="1" x14ac:dyDescent="0.4">
      <c r="A817">
        <v>15227</v>
      </c>
      <c r="B817">
        <v>2</v>
      </c>
      <c r="C817" t="s">
        <v>779</v>
      </c>
      <c r="D817" t="s">
        <v>807</v>
      </c>
      <c r="E817" s="11">
        <v>5327</v>
      </c>
      <c r="F817" s="12">
        <v>5852</v>
      </c>
      <c r="G817" s="12">
        <v>6254</v>
      </c>
      <c r="H817" s="12">
        <v>6214</v>
      </c>
      <c r="I817" s="12">
        <v>5858</v>
      </c>
      <c r="J817" s="12">
        <v>5457</v>
      </c>
      <c r="K817" s="12">
        <v>5203</v>
      </c>
      <c r="L817" s="5">
        <v>100</v>
      </c>
      <c r="M817" s="6">
        <v>109.85545335085413</v>
      </c>
      <c r="N817" s="6">
        <v>117.40191477379386</v>
      </c>
      <c r="O817" s="6">
        <v>116.65102308991928</v>
      </c>
      <c r="P817" s="6">
        <v>109.96808710343532</v>
      </c>
      <c r="Q817" s="6">
        <v>102.44039797259245</v>
      </c>
      <c r="R817" s="6">
        <v>97.672235779988739</v>
      </c>
    </row>
    <row r="818" spans="1:18" hidden="1" x14ac:dyDescent="0.4">
      <c r="A818">
        <v>15307</v>
      </c>
      <c r="B818">
        <v>3</v>
      </c>
      <c r="C818" t="s">
        <v>779</v>
      </c>
      <c r="D818" t="s">
        <v>808</v>
      </c>
      <c r="E818" s="11">
        <v>1841</v>
      </c>
      <c r="F818" s="12">
        <v>2107</v>
      </c>
      <c r="G818" s="12">
        <v>2417</v>
      </c>
      <c r="H818" s="12">
        <v>2536</v>
      </c>
      <c r="I818" s="12">
        <v>2519</v>
      </c>
      <c r="J818" s="12">
        <v>2513</v>
      </c>
      <c r="K818" s="12">
        <v>2617</v>
      </c>
      <c r="L818" s="5">
        <v>100</v>
      </c>
      <c r="M818" s="6">
        <v>114.4486692015209</v>
      </c>
      <c r="N818" s="6">
        <v>131.28734383487236</v>
      </c>
      <c r="O818" s="6">
        <v>137.75122216186855</v>
      </c>
      <c r="P818" s="6">
        <v>136.82781097229767</v>
      </c>
      <c r="Q818" s="6">
        <v>136.50190114068442</v>
      </c>
      <c r="R818" s="6">
        <v>142.15100488864746</v>
      </c>
    </row>
    <row r="819" spans="1:18" hidden="1" x14ac:dyDescent="0.4">
      <c r="A819">
        <v>15342</v>
      </c>
      <c r="B819">
        <v>3</v>
      </c>
      <c r="C819" t="s">
        <v>779</v>
      </c>
      <c r="D819" t="s">
        <v>809</v>
      </c>
      <c r="E819" s="11">
        <v>1171</v>
      </c>
      <c r="F819" s="12">
        <v>1384</v>
      </c>
      <c r="G819" s="12">
        <v>1550</v>
      </c>
      <c r="H819" s="12">
        <v>1544</v>
      </c>
      <c r="I819" s="12">
        <v>1512</v>
      </c>
      <c r="J819" s="12">
        <v>1471</v>
      </c>
      <c r="K819" s="12">
        <v>1531</v>
      </c>
      <c r="L819" s="5">
        <v>100</v>
      </c>
      <c r="M819" s="6">
        <v>118.18958155422716</v>
      </c>
      <c r="N819" s="6">
        <v>132.36549957301452</v>
      </c>
      <c r="O819" s="6">
        <v>131.8531169940222</v>
      </c>
      <c r="P819" s="6">
        <v>129.1204099060632</v>
      </c>
      <c r="Q819" s="6">
        <v>125.61912894961571</v>
      </c>
      <c r="R819" s="6">
        <v>130.74295473953885</v>
      </c>
    </row>
    <row r="820" spans="1:18" hidden="1" x14ac:dyDescent="0.4">
      <c r="A820">
        <v>15361</v>
      </c>
      <c r="B820">
        <v>3</v>
      </c>
      <c r="C820" t="s">
        <v>779</v>
      </c>
      <c r="D820" t="s">
        <v>810</v>
      </c>
      <c r="E820" s="11">
        <v>2117</v>
      </c>
      <c r="F820" s="12">
        <v>2471</v>
      </c>
      <c r="G820" s="12">
        <v>2714</v>
      </c>
      <c r="H820" s="12">
        <v>2685</v>
      </c>
      <c r="I820" s="12">
        <v>2517</v>
      </c>
      <c r="J820" s="12">
        <v>2369</v>
      </c>
      <c r="K820" s="12">
        <v>2336</v>
      </c>
      <c r="L820" s="5">
        <v>100</v>
      </c>
      <c r="M820" s="6">
        <v>116.72177609825225</v>
      </c>
      <c r="N820" s="6">
        <v>128.20028341993387</v>
      </c>
      <c r="O820" s="6">
        <v>126.83042040623525</v>
      </c>
      <c r="P820" s="6">
        <v>118.89466225791215</v>
      </c>
      <c r="Q820" s="6">
        <v>111.90363722248465</v>
      </c>
      <c r="R820" s="6">
        <v>110.34482758620689</v>
      </c>
    </row>
    <row r="821" spans="1:18" hidden="1" x14ac:dyDescent="0.4">
      <c r="A821">
        <v>15385</v>
      </c>
      <c r="B821">
        <v>3</v>
      </c>
      <c r="C821" t="s">
        <v>779</v>
      </c>
      <c r="D821" t="s">
        <v>811</v>
      </c>
      <c r="E821" s="11">
        <v>2993</v>
      </c>
      <c r="F821" s="12">
        <v>2872</v>
      </c>
      <c r="G821" s="12">
        <v>2699</v>
      </c>
      <c r="H821" s="12">
        <v>2423</v>
      </c>
      <c r="I821" s="12">
        <v>2195</v>
      </c>
      <c r="J821" s="12">
        <v>1939</v>
      </c>
      <c r="K821" s="12">
        <v>1735</v>
      </c>
      <c r="L821" s="5">
        <v>100</v>
      </c>
      <c r="M821" s="6">
        <v>95.957233544938191</v>
      </c>
      <c r="N821" s="6">
        <v>90.177079852990317</v>
      </c>
      <c r="O821" s="6">
        <v>80.955562980287326</v>
      </c>
      <c r="P821" s="6">
        <v>73.33778817240227</v>
      </c>
      <c r="Q821" s="6">
        <v>64.78449716004009</v>
      </c>
      <c r="R821" s="6">
        <v>57.968593384563981</v>
      </c>
    </row>
    <row r="822" spans="1:18" hidden="1" x14ac:dyDescent="0.4">
      <c r="A822">
        <v>15405</v>
      </c>
      <c r="B822">
        <v>3</v>
      </c>
      <c r="C822" t="s">
        <v>779</v>
      </c>
      <c r="D822" t="s">
        <v>812</v>
      </c>
      <c r="E822" s="11">
        <v>1029</v>
      </c>
      <c r="F822" s="12">
        <v>1088</v>
      </c>
      <c r="G822" s="12">
        <v>1094</v>
      </c>
      <c r="H822" s="12">
        <v>1060</v>
      </c>
      <c r="I822" s="12">
        <v>1019</v>
      </c>
      <c r="J822" s="12">
        <v>944</v>
      </c>
      <c r="K822" s="12">
        <v>851</v>
      </c>
      <c r="L822" s="5">
        <v>100</v>
      </c>
      <c r="M822" s="6">
        <v>105.73372206025266</v>
      </c>
      <c r="N822" s="6">
        <v>106.31681243926141</v>
      </c>
      <c r="O822" s="6">
        <v>103.01263362487852</v>
      </c>
      <c r="P822" s="6">
        <v>99.028182701652085</v>
      </c>
      <c r="Q822" s="6">
        <v>91.739552964042758</v>
      </c>
      <c r="R822" s="6">
        <v>82.70165208940719</v>
      </c>
    </row>
    <row r="823" spans="1:18" hidden="1" x14ac:dyDescent="0.4">
      <c r="A823">
        <v>15461</v>
      </c>
      <c r="B823">
        <v>3</v>
      </c>
      <c r="C823" t="s">
        <v>779</v>
      </c>
      <c r="D823" t="s">
        <v>813</v>
      </c>
      <c r="E823" s="11">
        <v>1532</v>
      </c>
      <c r="F823" s="12">
        <v>1760</v>
      </c>
      <c r="G823" s="12">
        <v>1919</v>
      </c>
      <c r="H823" s="12">
        <v>1935</v>
      </c>
      <c r="I823" s="12">
        <v>1891</v>
      </c>
      <c r="J823" s="12">
        <v>1860</v>
      </c>
      <c r="K823" s="12">
        <v>1893</v>
      </c>
      <c r="L823" s="5">
        <v>100</v>
      </c>
      <c r="M823" s="6">
        <v>114.88250652741515</v>
      </c>
      <c r="N823" s="6">
        <v>125.26109660574411</v>
      </c>
      <c r="O823" s="6">
        <v>126.30548302872062</v>
      </c>
      <c r="P823" s="6">
        <v>123.43342036553524</v>
      </c>
      <c r="Q823" s="6">
        <v>121.40992167101827</v>
      </c>
      <c r="R823" s="6">
        <v>123.56396866840731</v>
      </c>
    </row>
    <row r="824" spans="1:18" hidden="1" x14ac:dyDescent="0.4">
      <c r="A824">
        <v>15482</v>
      </c>
      <c r="B824">
        <v>3</v>
      </c>
      <c r="C824" t="s">
        <v>779</v>
      </c>
      <c r="D824" t="s">
        <v>814</v>
      </c>
      <c r="E824" s="11">
        <v>2301</v>
      </c>
      <c r="F824" s="12">
        <v>2122</v>
      </c>
      <c r="G824" s="12">
        <v>2141</v>
      </c>
      <c r="H824" s="12">
        <v>2162</v>
      </c>
      <c r="I824" s="12">
        <v>2016</v>
      </c>
      <c r="J824" s="12">
        <v>1847</v>
      </c>
      <c r="K824" s="12">
        <v>1654</v>
      </c>
      <c r="L824" s="5">
        <v>100</v>
      </c>
      <c r="M824" s="6">
        <v>92.220773576705781</v>
      </c>
      <c r="N824" s="6">
        <v>93.046501521077801</v>
      </c>
      <c r="O824" s="6">
        <v>93.959148196436331</v>
      </c>
      <c r="P824" s="6">
        <v>87.614080834419809</v>
      </c>
      <c r="Q824" s="6">
        <v>80.269448066058231</v>
      </c>
      <c r="R824" s="6">
        <v>71.881790525858321</v>
      </c>
    </row>
    <row r="825" spans="1:18" hidden="1" x14ac:dyDescent="0.4">
      <c r="A825">
        <v>15504</v>
      </c>
      <c r="B825">
        <v>3</v>
      </c>
      <c r="C825" t="s">
        <v>779</v>
      </c>
      <c r="D825" t="s">
        <v>815</v>
      </c>
      <c r="E825" s="11">
        <v>666</v>
      </c>
      <c r="F825" s="12">
        <v>734</v>
      </c>
      <c r="G825" s="12">
        <v>813</v>
      </c>
      <c r="H825" s="12">
        <v>815</v>
      </c>
      <c r="I825" s="12">
        <v>755</v>
      </c>
      <c r="J825" s="12">
        <v>690</v>
      </c>
      <c r="K825" s="12">
        <v>680</v>
      </c>
      <c r="L825" s="5">
        <v>100</v>
      </c>
      <c r="M825" s="6">
        <v>110.21021021021021</v>
      </c>
      <c r="N825" s="6">
        <v>122.07207207207207</v>
      </c>
      <c r="O825" s="6">
        <v>122.37237237237237</v>
      </c>
      <c r="P825" s="6">
        <v>113.36336336336336</v>
      </c>
      <c r="Q825" s="6">
        <v>103.60360360360362</v>
      </c>
      <c r="R825" s="6">
        <v>102.10210210210211</v>
      </c>
    </row>
    <row r="826" spans="1:18" hidden="1" x14ac:dyDescent="0.4">
      <c r="A826">
        <v>15581</v>
      </c>
      <c r="B826">
        <v>3</v>
      </c>
      <c r="C826" t="s">
        <v>779</v>
      </c>
      <c r="D826" t="s">
        <v>816</v>
      </c>
      <c r="E826" s="11">
        <v>1285</v>
      </c>
      <c r="F826" s="12">
        <v>1242</v>
      </c>
      <c r="G826" s="12">
        <v>1236</v>
      </c>
      <c r="H826" s="12">
        <v>1196</v>
      </c>
      <c r="I826" s="12">
        <v>1126</v>
      </c>
      <c r="J826" s="12">
        <v>1000</v>
      </c>
      <c r="K826" s="12">
        <v>892</v>
      </c>
      <c r="L826" s="5">
        <v>100</v>
      </c>
      <c r="M826" s="6">
        <v>96.653696498054472</v>
      </c>
      <c r="N826" s="6">
        <v>96.186770428015564</v>
      </c>
      <c r="O826" s="6">
        <v>93.07392996108949</v>
      </c>
      <c r="P826" s="6">
        <v>87.626459143968873</v>
      </c>
      <c r="Q826" s="6">
        <v>77.821011673151759</v>
      </c>
      <c r="R826" s="6">
        <v>69.416342412451357</v>
      </c>
    </row>
    <row r="827" spans="1:18" hidden="1" x14ac:dyDescent="0.4">
      <c r="A827">
        <v>15586</v>
      </c>
      <c r="B827">
        <v>3</v>
      </c>
      <c r="C827" t="s">
        <v>779</v>
      </c>
      <c r="D827" t="s">
        <v>817</v>
      </c>
      <c r="E827" s="11">
        <v>87</v>
      </c>
      <c r="F827" s="12">
        <v>70</v>
      </c>
      <c r="G827" s="12">
        <v>70</v>
      </c>
      <c r="H827" s="12">
        <v>62</v>
      </c>
      <c r="I827" s="12">
        <v>59</v>
      </c>
      <c r="J827" s="12">
        <v>50</v>
      </c>
      <c r="K827" s="12">
        <v>35</v>
      </c>
      <c r="L827" s="5">
        <v>100</v>
      </c>
      <c r="M827" s="6">
        <v>80.459770114942529</v>
      </c>
      <c r="N827" s="6">
        <v>80.459770114942529</v>
      </c>
      <c r="O827" s="6">
        <v>71.264367816091962</v>
      </c>
      <c r="P827" s="6">
        <v>67.81609195402298</v>
      </c>
      <c r="Q827" s="6">
        <v>57.47126436781609</v>
      </c>
      <c r="R827" s="6">
        <v>40.229885057471265</v>
      </c>
    </row>
    <row r="828" spans="1:18" hidden="1" x14ac:dyDescent="0.4">
      <c r="A828">
        <v>16000</v>
      </c>
      <c r="B828" t="s">
        <v>0</v>
      </c>
      <c r="C828" t="s">
        <v>818</v>
      </c>
      <c r="E828" s="11">
        <v>175988</v>
      </c>
      <c r="F828" s="12">
        <v>204676</v>
      </c>
      <c r="G828" s="12">
        <v>209461</v>
      </c>
      <c r="H828" s="12">
        <v>201695</v>
      </c>
      <c r="I828" s="12">
        <v>193037</v>
      </c>
      <c r="J828" s="12">
        <v>190172</v>
      </c>
      <c r="K828" s="12">
        <v>202516</v>
      </c>
      <c r="L828" s="5">
        <v>100</v>
      </c>
      <c r="M828" s="6">
        <v>116.30111143941633</v>
      </c>
      <c r="N828" s="6">
        <v>119.02004682137419</v>
      </c>
      <c r="O828" s="6">
        <v>114.6072459485874</v>
      </c>
      <c r="P828" s="6">
        <v>109.68759233584109</v>
      </c>
      <c r="Q828" s="6">
        <v>108.05964043002932</v>
      </c>
      <c r="R828" s="6">
        <v>115.07375502875196</v>
      </c>
    </row>
    <row r="829" spans="1:18" hidden="1" x14ac:dyDescent="0.4">
      <c r="A829">
        <v>16201</v>
      </c>
      <c r="B829">
        <v>2</v>
      </c>
      <c r="C829" t="s">
        <v>818</v>
      </c>
      <c r="D829" t="s">
        <v>819</v>
      </c>
      <c r="E829" s="11">
        <v>64597</v>
      </c>
      <c r="F829" s="12">
        <v>75400</v>
      </c>
      <c r="G829" s="12">
        <v>77818</v>
      </c>
      <c r="H829" s="12">
        <v>75611</v>
      </c>
      <c r="I829" s="12">
        <v>73790</v>
      </c>
      <c r="J829" s="12">
        <v>74830</v>
      </c>
      <c r="K829" s="12">
        <v>81799</v>
      </c>
      <c r="L829" s="5">
        <v>100</v>
      </c>
      <c r="M829" s="6">
        <v>116.72368685852284</v>
      </c>
      <c r="N829" s="6">
        <v>120.46689474743408</v>
      </c>
      <c r="O829" s="6">
        <v>117.05032741458581</v>
      </c>
      <c r="P829" s="6">
        <v>114.23131105159683</v>
      </c>
      <c r="Q829" s="6">
        <v>115.84129293930059</v>
      </c>
      <c r="R829" s="6">
        <v>126.6297196464232</v>
      </c>
    </row>
    <row r="830" spans="1:18" hidden="1" x14ac:dyDescent="0.4">
      <c r="A830">
        <v>16202</v>
      </c>
      <c r="B830">
        <v>2</v>
      </c>
      <c r="C830" t="s">
        <v>818</v>
      </c>
      <c r="D830" t="s">
        <v>820</v>
      </c>
      <c r="E830" s="11">
        <v>29646</v>
      </c>
      <c r="F830" s="12">
        <v>34732</v>
      </c>
      <c r="G830" s="12">
        <v>35265</v>
      </c>
      <c r="H830" s="12">
        <v>33506</v>
      </c>
      <c r="I830" s="12">
        <v>31805</v>
      </c>
      <c r="J830" s="12">
        <v>31238</v>
      </c>
      <c r="K830" s="12">
        <v>33262</v>
      </c>
      <c r="L830" s="5">
        <v>100</v>
      </c>
      <c r="M830" s="6">
        <v>117.15577143628147</v>
      </c>
      <c r="N830" s="6">
        <v>118.95365310665858</v>
      </c>
      <c r="O830" s="6">
        <v>113.02030628077986</v>
      </c>
      <c r="P830" s="6">
        <v>107.28260136274707</v>
      </c>
      <c r="Q830" s="6">
        <v>105.37003305673616</v>
      </c>
      <c r="R830" s="6">
        <v>112.19726101329015</v>
      </c>
    </row>
    <row r="831" spans="1:18" hidden="1" x14ac:dyDescent="0.4">
      <c r="A831">
        <v>16204</v>
      </c>
      <c r="B831">
        <v>2</v>
      </c>
      <c r="C831" t="s">
        <v>818</v>
      </c>
      <c r="D831" t="s">
        <v>821</v>
      </c>
      <c r="E831" s="11">
        <v>7691</v>
      </c>
      <c r="F831" s="12">
        <v>8778</v>
      </c>
      <c r="G831" s="12">
        <v>8772</v>
      </c>
      <c r="H831" s="12">
        <v>8225</v>
      </c>
      <c r="I831" s="12">
        <v>7764</v>
      </c>
      <c r="J831" s="12">
        <v>7619</v>
      </c>
      <c r="K831" s="12">
        <v>8002</v>
      </c>
      <c r="L831" s="5">
        <v>100</v>
      </c>
      <c r="M831" s="6">
        <v>114.13340267845533</v>
      </c>
      <c r="N831" s="6">
        <v>114.05538941620075</v>
      </c>
      <c r="O831" s="6">
        <v>106.9431803406579</v>
      </c>
      <c r="P831" s="6">
        <v>100.94916135743077</v>
      </c>
      <c r="Q831" s="6">
        <v>99.063840852944992</v>
      </c>
      <c r="R831" s="6">
        <v>104.04368742686256</v>
      </c>
    </row>
    <row r="832" spans="1:18" hidden="1" x14ac:dyDescent="0.4">
      <c r="A832">
        <v>16205</v>
      </c>
      <c r="B832">
        <v>2</v>
      </c>
      <c r="C832" t="s">
        <v>818</v>
      </c>
      <c r="D832" t="s">
        <v>822</v>
      </c>
      <c r="E832" s="11">
        <v>9157</v>
      </c>
      <c r="F832" s="12">
        <v>10375</v>
      </c>
      <c r="G832" s="12">
        <v>10456</v>
      </c>
      <c r="H832" s="12">
        <v>9959</v>
      </c>
      <c r="I832" s="12">
        <v>9076</v>
      </c>
      <c r="J832" s="12">
        <v>8264</v>
      </c>
      <c r="K832" s="12">
        <v>8094</v>
      </c>
      <c r="L832" s="5">
        <v>100</v>
      </c>
      <c r="M832" s="6">
        <v>113.3012995522551</v>
      </c>
      <c r="N832" s="6">
        <v>114.18586873430164</v>
      </c>
      <c r="O832" s="6">
        <v>108.75832696297914</v>
      </c>
      <c r="P832" s="6">
        <v>99.115430817953481</v>
      </c>
      <c r="Q832" s="6">
        <v>90.247897783116741</v>
      </c>
      <c r="R832" s="6">
        <v>88.391394561537624</v>
      </c>
    </row>
    <row r="833" spans="1:18" hidden="1" x14ac:dyDescent="0.4">
      <c r="A833">
        <v>16206</v>
      </c>
      <c r="B833">
        <v>2</v>
      </c>
      <c r="C833" t="s">
        <v>818</v>
      </c>
      <c r="D833" t="s">
        <v>823</v>
      </c>
      <c r="E833" s="11">
        <v>5047</v>
      </c>
      <c r="F833" s="12">
        <v>5912</v>
      </c>
      <c r="G833" s="12">
        <v>6030</v>
      </c>
      <c r="H833" s="12">
        <v>5814</v>
      </c>
      <c r="I833" s="12">
        <v>5618</v>
      </c>
      <c r="J833" s="12">
        <v>5746</v>
      </c>
      <c r="K833" s="12">
        <v>6226</v>
      </c>
      <c r="L833" s="5">
        <v>100</v>
      </c>
      <c r="M833" s="6">
        <v>117.13889439270855</v>
      </c>
      <c r="N833" s="6">
        <v>119.47691698038439</v>
      </c>
      <c r="O833" s="6">
        <v>115.19714681989302</v>
      </c>
      <c r="P833" s="6">
        <v>111.31365167426195</v>
      </c>
      <c r="Q833" s="6">
        <v>113.84981176936795</v>
      </c>
      <c r="R833" s="6">
        <v>123.36041212601545</v>
      </c>
    </row>
    <row r="834" spans="1:18" hidden="1" x14ac:dyDescent="0.4">
      <c r="A834">
        <v>16207</v>
      </c>
      <c r="B834">
        <v>2</v>
      </c>
      <c r="C834" t="s">
        <v>818</v>
      </c>
      <c r="D834" t="s">
        <v>824</v>
      </c>
      <c r="E834" s="11">
        <v>6679</v>
      </c>
      <c r="F834" s="12">
        <v>7606</v>
      </c>
      <c r="G834" s="12">
        <v>7700</v>
      </c>
      <c r="H834" s="12">
        <v>7472</v>
      </c>
      <c r="I834" s="12">
        <v>7212</v>
      </c>
      <c r="J834" s="12">
        <v>7064</v>
      </c>
      <c r="K834" s="12">
        <v>7533</v>
      </c>
      <c r="L834" s="5">
        <v>100</v>
      </c>
      <c r="M834" s="6">
        <v>113.87932325198382</v>
      </c>
      <c r="N834" s="6">
        <v>115.28671956879772</v>
      </c>
      <c r="O834" s="6">
        <v>111.87303488546189</v>
      </c>
      <c r="P834" s="6">
        <v>107.98023656235965</v>
      </c>
      <c r="Q834" s="6">
        <v>105.76433597843989</v>
      </c>
      <c r="R834" s="6">
        <v>112.78634526126665</v>
      </c>
    </row>
    <row r="835" spans="1:18" hidden="1" x14ac:dyDescent="0.4">
      <c r="A835">
        <v>16208</v>
      </c>
      <c r="B835">
        <v>2</v>
      </c>
      <c r="C835" t="s">
        <v>818</v>
      </c>
      <c r="D835" t="s">
        <v>825</v>
      </c>
      <c r="E835" s="11">
        <v>7566</v>
      </c>
      <c r="F835" s="12">
        <v>8857</v>
      </c>
      <c r="G835" s="12">
        <v>9394</v>
      </c>
      <c r="H835" s="12">
        <v>9310</v>
      </c>
      <c r="I835" s="12">
        <v>9138</v>
      </c>
      <c r="J835" s="12">
        <v>9244</v>
      </c>
      <c r="K835" s="12">
        <v>10055</v>
      </c>
      <c r="L835" s="5">
        <v>100</v>
      </c>
      <c r="M835" s="6">
        <v>117.06317737245573</v>
      </c>
      <c r="N835" s="6">
        <v>124.16071900607983</v>
      </c>
      <c r="O835" s="6">
        <v>123.05048902987048</v>
      </c>
      <c r="P835" s="6">
        <v>120.77716098334655</v>
      </c>
      <c r="Q835" s="6">
        <v>122.17816547713456</v>
      </c>
      <c r="R835" s="6">
        <v>132.89717155696536</v>
      </c>
    </row>
    <row r="836" spans="1:18" hidden="1" x14ac:dyDescent="0.4">
      <c r="A836">
        <v>16209</v>
      </c>
      <c r="B836">
        <v>2</v>
      </c>
      <c r="C836" t="s">
        <v>818</v>
      </c>
      <c r="D836" t="s">
        <v>826</v>
      </c>
      <c r="E836" s="11">
        <v>5716</v>
      </c>
      <c r="F836" s="12">
        <v>6563</v>
      </c>
      <c r="G836" s="12">
        <v>6735</v>
      </c>
      <c r="H836" s="12">
        <v>6568</v>
      </c>
      <c r="I836" s="12">
        <v>6130</v>
      </c>
      <c r="J836" s="12">
        <v>5571</v>
      </c>
      <c r="K836" s="12">
        <v>5485</v>
      </c>
      <c r="L836" s="5">
        <v>100</v>
      </c>
      <c r="M836" s="6">
        <v>114.8180545836249</v>
      </c>
      <c r="N836" s="6">
        <v>117.82715185444366</v>
      </c>
      <c r="O836" s="6">
        <v>114.90552834149754</v>
      </c>
      <c r="P836" s="6">
        <v>107.24282715185444</v>
      </c>
      <c r="Q836" s="6">
        <v>97.463261021693498</v>
      </c>
      <c r="R836" s="6">
        <v>95.95871238628412</v>
      </c>
    </row>
    <row r="837" spans="1:18" hidden="1" x14ac:dyDescent="0.4">
      <c r="A837">
        <v>16210</v>
      </c>
      <c r="B837">
        <v>2</v>
      </c>
      <c r="C837" t="s">
        <v>818</v>
      </c>
      <c r="D837" t="s">
        <v>827</v>
      </c>
      <c r="E837" s="11">
        <v>10099</v>
      </c>
      <c r="F837" s="12">
        <v>11307</v>
      </c>
      <c r="G837" s="12">
        <v>11314</v>
      </c>
      <c r="H837" s="12">
        <v>10778</v>
      </c>
      <c r="I837" s="12">
        <v>9885</v>
      </c>
      <c r="J837" s="12">
        <v>8925</v>
      </c>
      <c r="K837" s="12">
        <v>8632</v>
      </c>
      <c r="L837" s="5">
        <v>100</v>
      </c>
      <c r="M837" s="6">
        <v>111.96158035449055</v>
      </c>
      <c r="N837" s="6">
        <v>112.03089414793543</v>
      </c>
      <c r="O837" s="6">
        <v>106.72343796415487</v>
      </c>
      <c r="P837" s="6">
        <v>97.880978314684626</v>
      </c>
      <c r="Q837" s="6">
        <v>88.375086642241811</v>
      </c>
      <c r="R837" s="6">
        <v>85.473809288048315</v>
      </c>
    </row>
    <row r="838" spans="1:18" hidden="1" x14ac:dyDescent="0.4">
      <c r="A838">
        <v>16211</v>
      </c>
      <c r="B838">
        <v>2</v>
      </c>
      <c r="C838" t="s">
        <v>818</v>
      </c>
      <c r="D838" t="s">
        <v>828</v>
      </c>
      <c r="E838" s="11">
        <v>13853</v>
      </c>
      <c r="F838" s="12">
        <v>16942</v>
      </c>
      <c r="G838" s="12">
        <v>17524</v>
      </c>
      <c r="H838" s="12">
        <v>16820</v>
      </c>
      <c r="I838" s="12">
        <v>15943</v>
      </c>
      <c r="J838" s="12">
        <v>15599</v>
      </c>
      <c r="K838" s="12">
        <v>17091</v>
      </c>
      <c r="L838" s="5">
        <v>100</v>
      </c>
      <c r="M838" s="6">
        <v>122.29841911499315</v>
      </c>
      <c r="N838" s="6">
        <v>126.49967516061503</v>
      </c>
      <c r="O838" s="6">
        <v>121.41774344907242</v>
      </c>
      <c r="P838" s="6">
        <v>115.08698476864217</v>
      </c>
      <c r="Q838" s="6">
        <v>112.60376813686565</v>
      </c>
      <c r="R838" s="6">
        <v>123.37399841189634</v>
      </c>
    </row>
    <row r="839" spans="1:18" hidden="1" x14ac:dyDescent="0.4">
      <c r="A839">
        <v>16321</v>
      </c>
      <c r="B839">
        <v>3</v>
      </c>
      <c r="C839" t="s">
        <v>818</v>
      </c>
      <c r="D839" t="s">
        <v>829</v>
      </c>
      <c r="E839" s="11">
        <v>371</v>
      </c>
      <c r="F839" s="12">
        <v>409</v>
      </c>
      <c r="G839" s="12">
        <v>435</v>
      </c>
      <c r="H839" s="12">
        <v>454</v>
      </c>
      <c r="I839" s="12">
        <v>533</v>
      </c>
      <c r="J839" s="12">
        <v>617</v>
      </c>
      <c r="K839" s="12">
        <v>735</v>
      </c>
      <c r="L839" s="5">
        <v>100</v>
      </c>
      <c r="M839" s="6">
        <v>110.24258760107817</v>
      </c>
      <c r="N839" s="6">
        <v>117.25067385444743</v>
      </c>
      <c r="O839" s="6">
        <v>122.37196765498652</v>
      </c>
      <c r="P839" s="6">
        <v>143.6657681940701</v>
      </c>
      <c r="Q839" s="6">
        <v>166.30727762803235</v>
      </c>
      <c r="R839" s="6">
        <v>198.11320754716982</v>
      </c>
    </row>
    <row r="840" spans="1:18" hidden="1" x14ac:dyDescent="0.4">
      <c r="A840">
        <v>16322</v>
      </c>
      <c r="B840">
        <v>3</v>
      </c>
      <c r="C840" t="s">
        <v>818</v>
      </c>
      <c r="D840" t="s">
        <v>830</v>
      </c>
      <c r="E840" s="11">
        <v>3786</v>
      </c>
      <c r="F840" s="12">
        <v>4439</v>
      </c>
      <c r="G840" s="12">
        <v>4484</v>
      </c>
      <c r="H840" s="12">
        <v>4204</v>
      </c>
      <c r="I840" s="12">
        <v>3936</v>
      </c>
      <c r="J840" s="12">
        <v>3849</v>
      </c>
      <c r="K840" s="12">
        <v>3947</v>
      </c>
      <c r="L840" s="5">
        <v>100</v>
      </c>
      <c r="M840" s="6">
        <v>117.24775488642368</v>
      </c>
      <c r="N840" s="6">
        <v>118.4363444268357</v>
      </c>
      <c r="O840" s="6">
        <v>111.04067617538298</v>
      </c>
      <c r="P840" s="6">
        <v>103.96196513470682</v>
      </c>
      <c r="Q840" s="6">
        <v>101.66402535657686</v>
      </c>
      <c r="R840" s="6">
        <v>104.25250924458531</v>
      </c>
    </row>
    <row r="841" spans="1:18" hidden="1" x14ac:dyDescent="0.4">
      <c r="A841">
        <v>16323</v>
      </c>
      <c r="B841">
        <v>3</v>
      </c>
      <c r="C841" t="s">
        <v>818</v>
      </c>
      <c r="D841" t="s">
        <v>831</v>
      </c>
      <c r="E841" s="11">
        <v>4291</v>
      </c>
      <c r="F841" s="12">
        <v>4927</v>
      </c>
      <c r="G841" s="12">
        <v>5122</v>
      </c>
      <c r="H841" s="12">
        <v>4938</v>
      </c>
      <c r="I841" s="12">
        <v>4643</v>
      </c>
      <c r="J841" s="12">
        <v>4536</v>
      </c>
      <c r="K841" s="12">
        <v>4807</v>
      </c>
      <c r="L841" s="5">
        <v>100</v>
      </c>
      <c r="M841" s="6">
        <v>114.82171987881613</v>
      </c>
      <c r="N841" s="6">
        <v>119.36611512467957</v>
      </c>
      <c r="O841" s="6">
        <v>115.07807037986484</v>
      </c>
      <c r="P841" s="6">
        <v>108.2032160335586</v>
      </c>
      <c r="Q841" s="6">
        <v>105.70962479608484</v>
      </c>
      <c r="R841" s="6">
        <v>112.02516895828478</v>
      </c>
    </row>
    <row r="842" spans="1:18" hidden="1" x14ac:dyDescent="0.4">
      <c r="A842">
        <v>16342</v>
      </c>
      <c r="B842">
        <v>3</v>
      </c>
      <c r="C842" t="s">
        <v>818</v>
      </c>
      <c r="D842" t="s">
        <v>832</v>
      </c>
      <c r="E842" s="11">
        <v>4682</v>
      </c>
      <c r="F842" s="12">
        <v>5415</v>
      </c>
      <c r="G842" s="12">
        <v>5490</v>
      </c>
      <c r="H842" s="12">
        <v>5343</v>
      </c>
      <c r="I842" s="12">
        <v>5067</v>
      </c>
      <c r="J842" s="12">
        <v>4808</v>
      </c>
      <c r="K842" s="12">
        <v>4765</v>
      </c>
      <c r="L842" s="5">
        <v>100</v>
      </c>
      <c r="M842" s="6">
        <v>115.65570269115764</v>
      </c>
      <c r="N842" s="6">
        <v>117.25758222981632</v>
      </c>
      <c r="O842" s="6">
        <v>114.11789833404529</v>
      </c>
      <c r="P842" s="6">
        <v>108.22298163178129</v>
      </c>
      <c r="Q842" s="6">
        <v>102.69115762494661</v>
      </c>
      <c r="R842" s="6">
        <v>101.77274668944895</v>
      </c>
    </row>
    <row r="843" spans="1:18" hidden="1" x14ac:dyDescent="0.4">
      <c r="A843">
        <v>16343</v>
      </c>
      <c r="B843">
        <v>3</v>
      </c>
      <c r="C843" t="s">
        <v>818</v>
      </c>
      <c r="D843" t="s">
        <v>351</v>
      </c>
      <c r="E843" s="11">
        <v>2807</v>
      </c>
      <c r="F843" s="12">
        <v>3014</v>
      </c>
      <c r="G843" s="12">
        <v>2922</v>
      </c>
      <c r="H843" s="12">
        <v>2693</v>
      </c>
      <c r="I843" s="12">
        <v>2497</v>
      </c>
      <c r="J843" s="12">
        <v>2262</v>
      </c>
      <c r="K843" s="12">
        <v>2083</v>
      </c>
      <c r="L843" s="5">
        <v>100</v>
      </c>
      <c r="M843" s="6">
        <v>107.37442109013182</v>
      </c>
      <c r="N843" s="6">
        <v>104.09690060562879</v>
      </c>
      <c r="O843" s="6">
        <v>95.938724617028853</v>
      </c>
      <c r="P843" s="6">
        <v>88.956180976131108</v>
      </c>
      <c r="Q843" s="6">
        <v>80.584253651585328</v>
      </c>
      <c r="R843" s="6">
        <v>74.207338795867472</v>
      </c>
    </row>
    <row r="844" spans="1:18" hidden="1" x14ac:dyDescent="0.4">
      <c r="A844">
        <v>17000</v>
      </c>
      <c r="B844" t="s">
        <v>0</v>
      </c>
      <c r="C844" t="s">
        <v>833</v>
      </c>
      <c r="E844" s="11">
        <v>171629</v>
      </c>
      <c r="F844" s="12">
        <v>205156</v>
      </c>
      <c r="G844" s="12">
        <v>214004</v>
      </c>
      <c r="H844" s="12">
        <v>210787</v>
      </c>
      <c r="I844" s="12">
        <v>205695</v>
      </c>
      <c r="J844" s="12">
        <v>205296</v>
      </c>
      <c r="K844" s="12">
        <v>219572</v>
      </c>
      <c r="L844" s="5">
        <v>100</v>
      </c>
      <c r="M844" s="6">
        <v>119.53457748981815</v>
      </c>
      <c r="N844" s="6">
        <v>124.6898834113116</v>
      </c>
      <c r="O844" s="6">
        <v>122.81549155445759</v>
      </c>
      <c r="P844" s="6">
        <v>119.84862698028888</v>
      </c>
      <c r="Q844" s="6">
        <v>119.61614878604432</v>
      </c>
      <c r="R844" s="6">
        <v>127.93409039264927</v>
      </c>
    </row>
    <row r="845" spans="1:18" hidden="1" x14ac:dyDescent="0.4">
      <c r="A845">
        <v>17201</v>
      </c>
      <c r="B845">
        <v>2</v>
      </c>
      <c r="C845" t="s">
        <v>833</v>
      </c>
      <c r="D845" t="s">
        <v>834</v>
      </c>
      <c r="E845" s="11">
        <v>62477</v>
      </c>
      <c r="F845" s="12">
        <v>76307</v>
      </c>
      <c r="G845" s="12">
        <v>80594</v>
      </c>
      <c r="H845" s="12">
        <v>81188</v>
      </c>
      <c r="I845" s="12">
        <v>81694</v>
      </c>
      <c r="J845" s="12">
        <v>84204</v>
      </c>
      <c r="K845" s="12">
        <v>92722</v>
      </c>
      <c r="L845" s="5">
        <v>100</v>
      </c>
      <c r="M845" s="6">
        <v>122.13614610176545</v>
      </c>
      <c r="N845" s="6">
        <v>128.99787121660771</v>
      </c>
      <c r="O845" s="6">
        <v>129.94862109256206</v>
      </c>
      <c r="P845" s="6">
        <v>130.75851913504169</v>
      </c>
      <c r="Q845" s="6">
        <v>134.7759975671047</v>
      </c>
      <c r="R845" s="6">
        <v>148.40981481185077</v>
      </c>
    </row>
    <row r="846" spans="1:18" hidden="1" x14ac:dyDescent="0.4">
      <c r="A846">
        <v>17202</v>
      </c>
      <c r="B846">
        <v>2</v>
      </c>
      <c r="C846" t="s">
        <v>833</v>
      </c>
      <c r="D846" t="s">
        <v>835</v>
      </c>
      <c r="E846" s="11">
        <v>9996</v>
      </c>
      <c r="F846" s="12">
        <v>11386</v>
      </c>
      <c r="G846" s="12">
        <v>11691</v>
      </c>
      <c r="H846" s="12">
        <v>11180</v>
      </c>
      <c r="I846" s="12">
        <v>10303</v>
      </c>
      <c r="J846" s="12">
        <v>9358</v>
      </c>
      <c r="K846" s="12">
        <v>9125</v>
      </c>
      <c r="L846" s="5">
        <v>100</v>
      </c>
      <c r="M846" s="6">
        <v>113.90556222488996</v>
      </c>
      <c r="N846" s="6">
        <v>116.95678271308523</v>
      </c>
      <c r="O846" s="6">
        <v>111.84473789515805</v>
      </c>
      <c r="P846" s="6">
        <v>103.07122849139657</v>
      </c>
      <c r="Q846" s="6">
        <v>93.61744697879152</v>
      </c>
      <c r="R846" s="6">
        <v>91.286514605842342</v>
      </c>
    </row>
    <row r="847" spans="1:18" hidden="1" x14ac:dyDescent="0.4">
      <c r="A847">
        <v>17203</v>
      </c>
      <c r="B847">
        <v>2</v>
      </c>
      <c r="C847" t="s">
        <v>833</v>
      </c>
      <c r="D847" t="s">
        <v>836</v>
      </c>
      <c r="E847" s="11">
        <v>16003</v>
      </c>
      <c r="F847" s="12">
        <v>18933</v>
      </c>
      <c r="G847" s="12">
        <v>19203</v>
      </c>
      <c r="H847" s="12">
        <v>18544</v>
      </c>
      <c r="I847" s="12">
        <v>18273</v>
      </c>
      <c r="J847" s="12">
        <v>18518</v>
      </c>
      <c r="K847" s="12">
        <v>19957</v>
      </c>
      <c r="L847" s="5">
        <v>100</v>
      </c>
      <c r="M847" s="6">
        <v>118.30906704992815</v>
      </c>
      <c r="N847" s="6">
        <v>119.99625070299318</v>
      </c>
      <c r="O847" s="6">
        <v>115.87827282384553</v>
      </c>
      <c r="P847" s="6">
        <v>114.18484034243579</v>
      </c>
      <c r="Q847" s="6">
        <v>115.71580328688371</v>
      </c>
      <c r="R847" s="6">
        <v>124.70786727488597</v>
      </c>
    </row>
    <row r="848" spans="1:18" hidden="1" x14ac:dyDescent="0.4">
      <c r="A848">
        <v>17204</v>
      </c>
      <c r="B848">
        <v>2</v>
      </c>
      <c r="C848" t="s">
        <v>833</v>
      </c>
      <c r="D848" t="s">
        <v>837</v>
      </c>
      <c r="E848" s="11">
        <v>6342</v>
      </c>
      <c r="F848" s="12">
        <v>6705</v>
      </c>
      <c r="G848" s="12">
        <v>6463</v>
      </c>
      <c r="H848" s="12">
        <v>5990</v>
      </c>
      <c r="I848" s="12">
        <v>5351</v>
      </c>
      <c r="J848" s="12">
        <v>4592</v>
      </c>
      <c r="K848" s="12">
        <v>4050</v>
      </c>
      <c r="L848" s="5">
        <v>100</v>
      </c>
      <c r="M848" s="6">
        <v>105.72374645222327</v>
      </c>
      <c r="N848" s="6">
        <v>101.90791548407444</v>
      </c>
      <c r="O848" s="6">
        <v>94.449700409965303</v>
      </c>
      <c r="P848" s="6">
        <v>84.374014506464832</v>
      </c>
      <c r="Q848" s="6">
        <v>72.406181015452546</v>
      </c>
      <c r="R848" s="6">
        <v>63.859981078524122</v>
      </c>
    </row>
    <row r="849" spans="1:18" hidden="1" x14ac:dyDescent="0.4">
      <c r="A849">
        <v>17205</v>
      </c>
      <c r="B849">
        <v>2</v>
      </c>
      <c r="C849" t="s">
        <v>833</v>
      </c>
      <c r="D849" t="s">
        <v>838</v>
      </c>
      <c r="E849" s="11">
        <v>3733</v>
      </c>
      <c r="F849" s="12">
        <v>3909</v>
      </c>
      <c r="G849" s="12">
        <v>3793</v>
      </c>
      <c r="H849" s="12">
        <v>3382</v>
      </c>
      <c r="I849" s="12">
        <v>2898</v>
      </c>
      <c r="J849" s="12">
        <v>2477</v>
      </c>
      <c r="K849" s="12">
        <v>2162</v>
      </c>
      <c r="L849" s="5">
        <v>100</v>
      </c>
      <c r="M849" s="6">
        <v>104.71470667023841</v>
      </c>
      <c r="N849" s="6">
        <v>101.60728636485401</v>
      </c>
      <c r="O849" s="6">
        <v>90.597374765604073</v>
      </c>
      <c r="P849" s="6">
        <v>77.631931422448432</v>
      </c>
      <c r="Q849" s="6">
        <v>66.354138762389496</v>
      </c>
      <c r="R849" s="6">
        <v>57.915885346905974</v>
      </c>
    </row>
    <row r="850" spans="1:18" hidden="1" x14ac:dyDescent="0.4">
      <c r="A850">
        <v>17206</v>
      </c>
      <c r="B850">
        <v>2</v>
      </c>
      <c r="C850" t="s">
        <v>833</v>
      </c>
      <c r="D850" t="s">
        <v>839</v>
      </c>
      <c r="E850" s="11">
        <v>11825</v>
      </c>
      <c r="F850" s="12">
        <v>13843</v>
      </c>
      <c r="G850" s="12">
        <v>14089</v>
      </c>
      <c r="H850" s="12">
        <v>13400</v>
      </c>
      <c r="I850" s="12">
        <v>12538</v>
      </c>
      <c r="J850" s="12">
        <v>11820</v>
      </c>
      <c r="K850" s="12">
        <v>11957</v>
      </c>
      <c r="L850" s="5">
        <v>100</v>
      </c>
      <c r="M850" s="6">
        <v>117.06553911205073</v>
      </c>
      <c r="N850" s="6">
        <v>119.14587737843551</v>
      </c>
      <c r="O850" s="6">
        <v>113.31923890063425</v>
      </c>
      <c r="P850" s="6">
        <v>106.02959830866807</v>
      </c>
      <c r="Q850" s="6">
        <v>99.95771670190274</v>
      </c>
      <c r="R850" s="6">
        <v>101.11627906976743</v>
      </c>
    </row>
    <row r="851" spans="1:18" hidden="1" x14ac:dyDescent="0.4">
      <c r="A851">
        <v>17207</v>
      </c>
      <c r="B851">
        <v>2</v>
      </c>
      <c r="C851" t="s">
        <v>833</v>
      </c>
      <c r="D851" t="s">
        <v>840</v>
      </c>
      <c r="E851" s="11">
        <v>4398</v>
      </c>
      <c r="F851" s="12">
        <v>4936</v>
      </c>
      <c r="G851" s="12">
        <v>4989</v>
      </c>
      <c r="H851" s="12">
        <v>4706</v>
      </c>
      <c r="I851" s="12">
        <v>4271</v>
      </c>
      <c r="J851" s="12">
        <v>3981</v>
      </c>
      <c r="K851" s="12">
        <v>3989</v>
      </c>
      <c r="L851" s="5">
        <v>100</v>
      </c>
      <c r="M851" s="6">
        <v>112.23283310595727</v>
      </c>
      <c r="N851" s="6">
        <v>113.43792633015006</v>
      </c>
      <c r="O851" s="6">
        <v>107.0031832651205</v>
      </c>
      <c r="P851" s="6">
        <v>97.112323783537974</v>
      </c>
      <c r="Q851" s="6">
        <v>90.518417462482944</v>
      </c>
      <c r="R851" s="6">
        <v>90.700318326512047</v>
      </c>
    </row>
    <row r="852" spans="1:18" hidden="1" x14ac:dyDescent="0.4">
      <c r="A852">
        <v>17209</v>
      </c>
      <c r="B852">
        <v>2</v>
      </c>
      <c r="C852" t="s">
        <v>833</v>
      </c>
      <c r="D852" t="s">
        <v>841</v>
      </c>
      <c r="E852" s="11">
        <v>5299</v>
      </c>
      <c r="F852" s="12">
        <v>6476</v>
      </c>
      <c r="G852" s="12">
        <v>6646</v>
      </c>
      <c r="H852" s="12">
        <v>6326</v>
      </c>
      <c r="I852" s="12">
        <v>6094</v>
      </c>
      <c r="J852" s="12">
        <v>6262</v>
      </c>
      <c r="K852" s="12">
        <v>6839</v>
      </c>
      <c r="L852" s="5">
        <v>100</v>
      </c>
      <c r="M852" s="6">
        <v>122.21173806378562</v>
      </c>
      <c r="N852" s="6">
        <v>125.41989054538591</v>
      </c>
      <c r="O852" s="6">
        <v>119.38101528590299</v>
      </c>
      <c r="P852" s="6">
        <v>115.00283072277789</v>
      </c>
      <c r="Q852" s="6">
        <v>118.17324023400641</v>
      </c>
      <c r="R852" s="6">
        <v>129.06208718626155</v>
      </c>
    </row>
    <row r="853" spans="1:18" hidden="1" x14ac:dyDescent="0.4">
      <c r="A853">
        <v>17210</v>
      </c>
      <c r="B853">
        <v>2</v>
      </c>
      <c r="C853" t="s">
        <v>833</v>
      </c>
      <c r="D853" t="s">
        <v>842</v>
      </c>
      <c r="E853" s="11">
        <v>14606</v>
      </c>
      <c r="F853" s="12">
        <v>18570</v>
      </c>
      <c r="G853" s="12">
        <v>20313</v>
      </c>
      <c r="H853" s="12">
        <v>20480</v>
      </c>
      <c r="I853" s="12">
        <v>19869</v>
      </c>
      <c r="J853" s="12">
        <v>19803</v>
      </c>
      <c r="K853" s="12">
        <v>21396</v>
      </c>
      <c r="L853" s="5">
        <v>100</v>
      </c>
      <c r="M853" s="6">
        <v>127.13953169930166</v>
      </c>
      <c r="N853" s="6">
        <v>139.07298370532658</v>
      </c>
      <c r="O853" s="6">
        <v>140.21634944543337</v>
      </c>
      <c r="P853" s="6">
        <v>136.03313706695877</v>
      </c>
      <c r="Q853" s="6">
        <v>135.58126797206626</v>
      </c>
      <c r="R853" s="6">
        <v>146.48774476242642</v>
      </c>
    </row>
    <row r="854" spans="1:18" hidden="1" x14ac:dyDescent="0.4">
      <c r="A854">
        <v>17211</v>
      </c>
      <c r="B854">
        <v>2</v>
      </c>
      <c r="C854" t="s">
        <v>833</v>
      </c>
      <c r="D854" t="s">
        <v>843</v>
      </c>
      <c r="E854" s="11">
        <v>6413</v>
      </c>
      <c r="F854" s="12">
        <v>7856</v>
      </c>
      <c r="G854" s="12">
        <v>8200</v>
      </c>
      <c r="H854" s="12">
        <v>8073</v>
      </c>
      <c r="I854" s="12">
        <v>8070</v>
      </c>
      <c r="J854" s="12">
        <v>8451</v>
      </c>
      <c r="K854" s="12">
        <v>9673</v>
      </c>
      <c r="L854" s="5">
        <v>100</v>
      </c>
      <c r="M854" s="6">
        <v>122.50116949945425</v>
      </c>
      <c r="N854" s="6">
        <v>127.86527366287228</v>
      </c>
      <c r="O854" s="6">
        <v>125.88492125370341</v>
      </c>
      <c r="P854" s="6">
        <v>125.83814127553407</v>
      </c>
      <c r="Q854" s="6">
        <v>131.7791985030407</v>
      </c>
      <c r="R854" s="6">
        <v>150.83424294401996</v>
      </c>
    </row>
    <row r="855" spans="1:18" hidden="1" x14ac:dyDescent="0.4">
      <c r="A855">
        <v>17212</v>
      </c>
      <c r="B855">
        <v>2</v>
      </c>
      <c r="C855" t="s">
        <v>833</v>
      </c>
      <c r="D855" t="s">
        <v>844</v>
      </c>
      <c r="E855" s="11">
        <v>5381</v>
      </c>
      <c r="F855" s="12">
        <v>6971</v>
      </c>
      <c r="G855" s="12">
        <v>7779</v>
      </c>
      <c r="H855" s="12">
        <v>7977</v>
      </c>
      <c r="I855" s="12">
        <v>8155</v>
      </c>
      <c r="J855" s="12">
        <v>8722</v>
      </c>
      <c r="K855" s="12">
        <v>10096</v>
      </c>
      <c r="L855" s="5">
        <v>100</v>
      </c>
      <c r="M855" s="6">
        <v>129.54841107600819</v>
      </c>
      <c r="N855" s="6">
        <v>144.56420739639472</v>
      </c>
      <c r="O855" s="6">
        <v>148.24382085114291</v>
      </c>
      <c r="P855" s="6">
        <v>151.55175617914887</v>
      </c>
      <c r="Q855" s="6">
        <v>162.08883107229138</v>
      </c>
      <c r="R855" s="6">
        <v>187.62311837948337</v>
      </c>
    </row>
    <row r="856" spans="1:18" hidden="1" x14ac:dyDescent="0.4">
      <c r="A856">
        <v>17324</v>
      </c>
      <c r="B856">
        <v>3</v>
      </c>
      <c r="C856" t="s">
        <v>833</v>
      </c>
      <c r="D856" t="s">
        <v>845</v>
      </c>
      <c r="E856" s="11">
        <v>734</v>
      </c>
      <c r="F856" s="12">
        <v>890</v>
      </c>
      <c r="G856" s="12">
        <v>941</v>
      </c>
      <c r="H856" s="12">
        <v>956</v>
      </c>
      <c r="I856" s="12">
        <v>967</v>
      </c>
      <c r="J856" s="12">
        <v>1031</v>
      </c>
      <c r="K856" s="12">
        <v>1227</v>
      </c>
      <c r="L856" s="5">
        <v>100</v>
      </c>
      <c r="M856" s="6">
        <v>121.25340599455041</v>
      </c>
      <c r="N856" s="6">
        <v>128.20163487738418</v>
      </c>
      <c r="O856" s="6">
        <v>130.24523160762942</v>
      </c>
      <c r="P856" s="6">
        <v>131.74386920980928</v>
      </c>
      <c r="Q856" s="6">
        <v>140.4632152588556</v>
      </c>
      <c r="R856" s="6">
        <v>167.16621253405995</v>
      </c>
    </row>
    <row r="857" spans="1:18" hidden="1" x14ac:dyDescent="0.4">
      <c r="A857">
        <v>17361</v>
      </c>
      <c r="B857">
        <v>3</v>
      </c>
      <c r="C857" t="s">
        <v>833</v>
      </c>
      <c r="D857" t="s">
        <v>846</v>
      </c>
      <c r="E857" s="11">
        <v>4350</v>
      </c>
      <c r="F857" s="12">
        <v>5404</v>
      </c>
      <c r="G857" s="12">
        <v>5987</v>
      </c>
      <c r="H857" s="12">
        <v>6354</v>
      </c>
      <c r="I857" s="12">
        <v>6906</v>
      </c>
      <c r="J857" s="12">
        <v>7474</v>
      </c>
      <c r="K857" s="12">
        <v>8111</v>
      </c>
      <c r="L857" s="5">
        <v>100</v>
      </c>
      <c r="M857" s="6">
        <v>124.22988505747125</v>
      </c>
      <c r="N857" s="6">
        <v>137.63218390804596</v>
      </c>
      <c r="O857" s="6">
        <v>146.06896551724137</v>
      </c>
      <c r="P857" s="6">
        <v>158.75862068965517</v>
      </c>
      <c r="Q857" s="6">
        <v>171.81609195402299</v>
      </c>
      <c r="R857" s="6">
        <v>186.45977011494253</v>
      </c>
    </row>
    <row r="858" spans="1:18" hidden="1" x14ac:dyDescent="0.4">
      <c r="A858">
        <v>17365</v>
      </c>
      <c r="B858">
        <v>3</v>
      </c>
      <c r="C858" t="s">
        <v>833</v>
      </c>
      <c r="D858" t="s">
        <v>847</v>
      </c>
      <c r="E858" s="11">
        <v>3504</v>
      </c>
      <c r="F858" s="12">
        <v>4412</v>
      </c>
      <c r="G858" s="12">
        <v>4708</v>
      </c>
      <c r="H858" s="12">
        <v>4766</v>
      </c>
      <c r="I858" s="12">
        <v>4778</v>
      </c>
      <c r="J858" s="12">
        <v>4864</v>
      </c>
      <c r="K858" s="12">
        <v>5269</v>
      </c>
      <c r="L858" s="5">
        <v>100</v>
      </c>
      <c r="M858" s="6">
        <v>125.91324200913243</v>
      </c>
      <c r="N858" s="6">
        <v>134.36073059360731</v>
      </c>
      <c r="O858" s="6">
        <v>136.01598173515981</v>
      </c>
      <c r="P858" s="6">
        <v>136.35844748858449</v>
      </c>
      <c r="Q858" s="6">
        <v>138.81278538812785</v>
      </c>
      <c r="R858" s="6">
        <v>150.37100456621005</v>
      </c>
    </row>
    <row r="859" spans="1:18" hidden="1" x14ac:dyDescent="0.4">
      <c r="A859">
        <v>17384</v>
      </c>
      <c r="B859">
        <v>3</v>
      </c>
      <c r="C859" t="s">
        <v>833</v>
      </c>
      <c r="D859" t="s">
        <v>848</v>
      </c>
      <c r="E859" s="11">
        <v>4331</v>
      </c>
      <c r="F859" s="12">
        <v>4992</v>
      </c>
      <c r="G859" s="12">
        <v>5081</v>
      </c>
      <c r="H859" s="12">
        <v>4756</v>
      </c>
      <c r="I859" s="12">
        <v>4157</v>
      </c>
      <c r="J859" s="12">
        <v>3652</v>
      </c>
      <c r="K859" s="12">
        <v>3446</v>
      </c>
      <c r="L859" s="5">
        <v>100</v>
      </c>
      <c r="M859" s="6">
        <v>115.26206418840914</v>
      </c>
      <c r="N859" s="6">
        <v>117.31701685522975</v>
      </c>
      <c r="O859" s="6">
        <v>109.81297621796351</v>
      </c>
      <c r="P859" s="6">
        <v>95.982452089586701</v>
      </c>
      <c r="Q859" s="6">
        <v>84.322327407065345</v>
      </c>
      <c r="R859" s="6">
        <v>79.565920110828898</v>
      </c>
    </row>
    <row r="860" spans="1:18" hidden="1" x14ac:dyDescent="0.4">
      <c r="A860">
        <v>17386</v>
      </c>
      <c r="B860">
        <v>3</v>
      </c>
      <c r="C860" t="s">
        <v>833</v>
      </c>
      <c r="D860" t="s">
        <v>849</v>
      </c>
      <c r="E860" s="11">
        <v>2453</v>
      </c>
      <c r="F860" s="12">
        <v>2901</v>
      </c>
      <c r="G860" s="12">
        <v>2957</v>
      </c>
      <c r="H860" s="12">
        <v>2785</v>
      </c>
      <c r="I860" s="12">
        <v>2566</v>
      </c>
      <c r="J860" s="12">
        <v>2382</v>
      </c>
      <c r="K860" s="12">
        <v>2353</v>
      </c>
      <c r="L860" s="5">
        <v>100</v>
      </c>
      <c r="M860" s="6">
        <v>118.263350998777</v>
      </c>
      <c r="N860" s="6">
        <v>120.54626987362414</v>
      </c>
      <c r="O860" s="6">
        <v>113.53444761516511</v>
      </c>
      <c r="P860" s="6">
        <v>104.60660415817367</v>
      </c>
      <c r="Q860" s="6">
        <v>97.105584997961685</v>
      </c>
      <c r="R860" s="6">
        <v>95.923359152058708</v>
      </c>
    </row>
    <row r="861" spans="1:18" hidden="1" x14ac:dyDescent="0.4">
      <c r="A861">
        <v>17407</v>
      </c>
      <c r="B861">
        <v>3</v>
      </c>
      <c r="C861" t="s">
        <v>833</v>
      </c>
      <c r="D861" t="s">
        <v>850</v>
      </c>
      <c r="E861" s="11">
        <v>3208</v>
      </c>
      <c r="F861" s="12">
        <v>3682</v>
      </c>
      <c r="G861" s="12">
        <v>3699</v>
      </c>
      <c r="H861" s="12">
        <v>3508</v>
      </c>
      <c r="I861" s="12">
        <v>3230</v>
      </c>
      <c r="J861" s="12">
        <v>2981</v>
      </c>
      <c r="K861" s="12">
        <v>3021</v>
      </c>
      <c r="L861" s="5">
        <v>100</v>
      </c>
      <c r="M861" s="6">
        <v>114.77556109725685</v>
      </c>
      <c r="N861" s="6">
        <v>115.30548628428927</v>
      </c>
      <c r="O861" s="6">
        <v>109.35162094763091</v>
      </c>
      <c r="P861" s="6">
        <v>100.68578553615961</v>
      </c>
      <c r="Q861" s="6">
        <v>92.923940149625935</v>
      </c>
      <c r="R861" s="6">
        <v>94.170822942643397</v>
      </c>
    </row>
    <row r="862" spans="1:18" hidden="1" x14ac:dyDescent="0.4">
      <c r="A862">
        <v>17461</v>
      </c>
      <c r="B862">
        <v>3</v>
      </c>
      <c r="C862" t="s">
        <v>833</v>
      </c>
      <c r="D862" t="s">
        <v>851</v>
      </c>
      <c r="E862" s="11">
        <v>2173</v>
      </c>
      <c r="F862" s="12">
        <v>2301</v>
      </c>
      <c r="G862" s="12">
        <v>2281</v>
      </c>
      <c r="H862" s="12">
        <v>2139</v>
      </c>
      <c r="I862" s="12">
        <v>1887</v>
      </c>
      <c r="J862" s="12">
        <v>1627</v>
      </c>
      <c r="K862" s="12">
        <v>1463</v>
      </c>
      <c r="L862" s="5">
        <v>100</v>
      </c>
      <c r="M862" s="6">
        <v>105.8904739990796</v>
      </c>
      <c r="N862" s="6">
        <v>104.97008743672342</v>
      </c>
      <c r="O862" s="6">
        <v>98.435342843994476</v>
      </c>
      <c r="P862" s="6">
        <v>86.838472158306487</v>
      </c>
      <c r="Q862" s="6">
        <v>74.873446847676036</v>
      </c>
      <c r="R862" s="6">
        <v>67.326277036355265</v>
      </c>
    </row>
    <row r="863" spans="1:18" hidden="1" x14ac:dyDescent="0.4">
      <c r="A863">
        <v>17463</v>
      </c>
      <c r="B863">
        <v>3</v>
      </c>
      <c r="C863" t="s">
        <v>833</v>
      </c>
      <c r="D863" t="s">
        <v>852</v>
      </c>
      <c r="E863" s="11">
        <v>4403</v>
      </c>
      <c r="F863" s="12">
        <v>4682</v>
      </c>
      <c r="G863" s="12">
        <v>4590</v>
      </c>
      <c r="H863" s="12">
        <v>4277</v>
      </c>
      <c r="I863" s="12">
        <v>3688</v>
      </c>
      <c r="J863" s="12">
        <v>3097</v>
      </c>
      <c r="K863" s="12">
        <v>2716</v>
      </c>
      <c r="L863" s="5">
        <v>100</v>
      </c>
      <c r="M863" s="6">
        <v>106.33658868952986</v>
      </c>
      <c r="N863" s="6">
        <v>104.24710424710423</v>
      </c>
      <c r="O863" s="6">
        <v>97.138314785373609</v>
      </c>
      <c r="P863" s="6">
        <v>83.761071996366113</v>
      </c>
      <c r="Q863" s="6">
        <v>70.338405632523276</v>
      </c>
      <c r="R863" s="6">
        <v>61.685214626391094</v>
      </c>
    </row>
    <row r="864" spans="1:18" hidden="1" x14ac:dyDescent="0.4">
      <c r="A864">
        <v>18000</v>
      </c>
      <c r="B864" t="s">
        <v>0</v>
      </c>
      <c r="C864" t="s">
        <v>853</v>
      </c>
      <c r="E864" s="11">
        <v>122409</v>
      </c>
      <c r="F864" s="12">
        <v>137859</v>
      </c>
      <c r="G864" s="12">
        <v>144962</v>
      </c>
      <c r="H864" s="12">
        <v>144882</v>
      </c>
      <c r="I864" s="12">
        <v>143087</v>
      </c>
      <c r="J864" s="12">
        <v>140539</v>
      </c>
      <c r="K864" s="12">
        <v>146065</v>
      </c>
      <c r="L864" s="5">
        <v>100</v>
      </c>
      <c r="M864" s="6">
        <v>112.6216209592432</v>
      </c>
      <c r="N864" s="6">
        <v>118.42429886691339</v>
      </c>
      <c r="O864" s="6">
        <v>118.35894419527978</v>
      </c>
      <c r="P864" s="6">
        <v>116.89254875050037</v>
      </c>
      <c r="Q864" s="6">
        <v>114.81100245896951</v>
      </c>
      <c r="R864" s="6">
        <v>119.32537640206193</v>
      </c>
    </row>
    <row r="865" spans="1:18" hidden="1" x14ac:dyDescent="0.4">
      <c r="A865">
        <v>18201</v>
      </c>
      <c r="B865">
        <v>2</v>
      </c>
      <c r="C865" t="s">
        <v>853</v>
      </c>
      <c r="D865" t="s">
        <v>854</v>
      </c>
      <c r="E865" s="11">
        <v>40295</v>
      </c>
      <c r="F865" s="12">
        <v>45738</v>
      </c>
      <c r="G865" s="12">
        <v>48010</v>
      </c>
      <c r="H865" s="12">
        <v>48242</v>
      </c>
      <c r="I865" s="12">
        <v>48286</v>
      </c>
      <c r="J865" s="12">
        <v>48492</v>
      </c>
      <c r="K865" s="12">
        <v>51543</v>
      </c>
      <c r="L865" s="5">
        <v>100</v>
      </c>
      <c r="M865" s="6">
        <v>113.50787938950242</v>
      </c>
      <c r="N865" s="6">
        <v>119.14629606650948</v>
      </c>
      <c r="O865" s="6">
        <v>119.72204988211936</v>
      </c>
      <c r="P865" s="6">
        <v>119.83124457128676</v>
      </c>
      <c r="Q865" s="6">
        <v>120.34247425238864</v>
      </c>
      <c r="R865" s="6">
        <v>127.91413326715472</v>
      </c>
    </row>
    <row r="866" spans="1:18" hidden="1" x14ac:dyDescent="0.4">
      <c r="A866">
        <v>18202</v>
      </c>
      <c r="B866">
        <v>2</v>
      </c>
      <c r="C866" t="s">
        <v>853</v>
      </c>
      <c r="D866" t="s">
        <v>855</v>
      </c>
      <c r="E866" s="11">
        <v>9394</v>
      </c>
      <c r="F866" s="12">
        <v>10834</v>
      </c>
      <c r="G866" s="12">
        <v>11601</v>
      </c>
      <c r="H866" s="12">
        <v>11798</v>
      </c>
      <c r="I866" s="12">
        <v>11698</v>
      </c>
      <c r="J866" s="12">
        <v>11540</v>
      </c>
      <c r="K866" s="12">
        <v>12046</v>
      </c>
      <c r="L866" s="5">
        <v>100</v>
      </c>
      <c r="M866" s="6">
        <v>115.32893336172026</v>
      </c>
      <c r="N866" s="6">
        <v>123.49371939535874</v>
      </c>
      <c r="O866" s="6">
        <v>125.59080263998297</v>
      </c>
      <c r="P866" s="6">
        <v>124.5262933787524</v>
      </c>
      <c r="Q866" s="6">
        <v>122.84436874600809</v>
      </c>
      <c r="R866" s="6">
        <v>128.23078560783478</v>
      </c>
    </row>
    <row r="867" spans="1:18" hidden="1" x14ac:dyDescent="0.4">
      <c r="A867">
        <v>18204</v>
      </c>
      <c r="B867">
        <v>2</v>
      </c>
      <c r="C867" t="s">
        <v>853</v>
      </c>
      <c r="D867" t="s">
        <v>856</v>
      </c>
      <c r="E867" s="11">
        <v>5113</v>
      </c>
      <c r="F867" s="12">
        <v>5544</v>
      </c>
      <c r="G867" s="12">
        <v>5653</v>
      </c>
      <c r="H867" s="12">
        <v>5618</v>
      </c>
      <c r="I867" s="12">
        <v>5516</v>
      </c>
      <c r="J867" s="12">
        <v>5302</v>
      </c>
      <c r="K867" s="12">
        <v>5341</v>
      </c>
      <c r="L867" s="5">
        <v>100</v>
      </c>
      <c r="M867" s="6">
        <v>108.42949344807353</v>
      </c>
      <c r="N867" s="6">
        <v>110.56131429689029</v>
      </c>
      <c r="O867" s="6">
        <v>109.87678466653628</v>
      </c>
      <c r="P867" s="6">
        <v>107.88186974379035</v>
      </c>
      <c r="Q867" s="6">
        <v>103.6964600039116</v>
      </c>
      <c r="R867" s="6">
        <v>104.45922159202034</v>
      </c>
    </row>
    <row r="868" spans="1:18" hidden="1" x14ac:dyDescent="0.4">
      <c r="A868">
        <v>18205</v>
      </c>
      <c r="B868">
        <v>2</v>
      </c>
      <c r="C868" t="s">
        <v>853</v>
      </c>
      <c r="D868" t="s">
        <v>857</v>
      </c>
      <c r="E868" s="11">
        <v>6224</v>
      </c>
      <c r="F868" s="12">
        <v>6690</v>
      </c>
      <c r="G868" s="12">
        <v>7047</v>
      </c>
      <c r="H868" s="12">
        <v>6898</v>
      </c>
      <c r="I868" s="12">
        <v>6538</v>
      </c>
      <c r="J868" s="12">
        <v>5960</v>
      </c>
      <c r="K868" s="12">
        <v>5618</v>
      </c>
      <c r="L868" s="5">
        <v>100</v>
      </c>
      <c r="M868" s="6">
        <v>107.48714652956298</v>
      </c>
      <c r="N868" s="6">
        <v>113.22300771208226</v>
      </c>
      <c r="O868" s="6">
        <v>110.82904884318765</v>
      </c>
      <c r="P868" s="6">
        <v>105.04498714652956</v>
      </c>
      <c r="Q868" s="6">
        <v>95.758354755784055</v>
      </c>
      <c r="R868" s="6">
        <v>90.263496143958861</v>
      </c>
    </row>
    <row r="869" spans="1:18" hidden="1" x14ac:dyDescent="0.4">
      <c r="A869">
        <v>18206</v>
      </c>
      <c r="B869">
        <v>2</v>
      </c>
      <c r="C869" t="s">
        <v>853</v>
      </c>
      <c r="D869" t="s">
        <v>858</v>
      </c>
      <c r="E869" s="11">
        <v>4342</v>
      </c>
      <c r="F869" s="12">
        <v>4706</v>
      </c>
      <c r="G869" s="12">
        <v>4989</v>
      </c>
      <c r="H869" s="12">
        <v>4923</v>
      </c>
      <c r="I869" s="12">
        <v>4619</v>
      </c>
      <c r="J869" s="12">
        <v>4151</v>
      </c>
      <c r="K869" s="12">
        <v>3953</v>
      </c>
      <c r="L869" s="5">
        <v>100</v>
      </c>
      <c r="M869" s="6">
        <v>108.38323353293413</v>
      </c>
      <c r="N869" s="6">
        <v>114.90096729617687</v>
      </c>
      <c r="O869" s="6">
        <v>113.38093044679871</v>
      </c>
      <c r="P869" s="6">
        <v>106.37954859511747</v>
      </c>
      <c r="Q869" s="6">
        <v>95.601105481345002</v>
      </c>
      <c r="R869" s="6">
        <v>91.040994933210513</v>
      </c>
    </row>
    <row r="870" spans="1:18" hidden="1" x14ac:dyDescent="0.4">
      <c r="A870">
        <v>18207</v>
      </c>
      <c r="B870">
        <v>2</v>
      </c>
      <c r="C870" t="s">
        <v>853</v>
      </c>
      <c r="D870" t="s">
        <v>859</v>
      </c>
      <c r="E870" s="11">
        <v>9578</v>
      </c>
      <c r="F870" s="12">
        <v>11129</v>
      </c>
      <c r="G870" s="12">
        <v>11812</v>
      </c>
      <c r="H870" s="12">
        <v>11751</v>
      </c>
      <c r="I870" s="12">
        <v>11683</v>
      </c>
      <c r="J870" s="12">
        <v>11884</v>
      </c>
      <c r="K870" s="12">
        <v>13137</v>
      </c>
      <c r="L870" s="5">
        <v>100</v>
      </c>
      <c r="M870" s="6">
        <v>116.19335978283567</v>
      </c>
      <c r="N870" s="6">
        <v>123.32428481937774</v>
      </c>
      <c r="O870" s="6">
        <v>122.68740864481103</v>
      </c>
      <c r="P870" s="6">
        <v>121.97744831906452</v>
      </c>
      <c r="Q870" s="6">
        <v>124.07600751722698</v>
      </c>
      <c r="R870" s="6">
        <v>137.15807057840885</v>
      </c>
    </row>
    <row r="871" spans="1:18" hidden="1" x14ac:dyDescent="0.4">
      <c r="A871">
        <v>18208</v>
      </c>
      <c r="B871">
        <v>2</v>
      </c>
      <c r="C871" t="s">
        <v>853</v>
      </c>
      <c r="D871" t="s">
        <v>860</v>
      </c>
      <c r="E871" s="11">
        <v>4857</v>
      </c>
      <c r="F871" s="12">
        <v>5601</v>
      </c>
      <c r="G871" s="12">
        <v>5920</v>
      </c>
      <c r="H871" s="12">
        <v>5861</v>
      </c>
      <c r="I871" s="12">
        <v>5743</v>
      </c>
      <c r="J871" s="12">
        <v>5408</v>
      </c>
      <c r="K871" s="12">
        <v>5317</v>
      </c>
      <c r="L871" s="5">
        <v>100</v>
      </c>
      <c r="M871" s="6">
        <v>115.31809759110563</v>
      </c>
      <c r="N871" s="6">
        <v>121.88593782170062</v>
      </c>
      <c r="O871" s="6">
        <v>120.67119621165328</v>
      </c>
      <c r="P871" s="6">
        <v>118.24171299155857</v>
      </c>
      <c r="Q871" s="6">
        <v>111.3444513073914</v>
      </c>
      <c r="R871" s="6">
        <v>109.47086679019971</v>
      </c>
    </row>
    <row r="872" spans="1:18" hidden="1" x14ac:dyDescent="0.4">
      <c r="A872">
        <v>18209</v>
      </c>
      <c r="B872">
        <v>2</v>
      </c>
      <c r="C872" t="s">
        <v>853</v>
      </c>
      <c r="D872" t="s">
        <v>861</v>
      </c>
      <c r="E872" s="11">
        <v>12423</v>
      </c>
      <c r="F872" s="12">
        <v>14001</v>
      </c>
      <c r="G872" s="12">
        <v>14684</v>
      </c>
      <c r="H872" s="12">
        <v>14607</v>
      </c>
      <c r="I872" s="12">
        <v>14252</v>
      </c>
      <c r="J872" s="12">
        <v>14070</v>
      </c>
      <c r="K872" s="12">
        <v>14668</v>
      </c>
      <c r="L872" s="5">
        <v>100</v>
      </c>
      <c r="M872" s="6">
        <v>112.70224583433952</v>
      </c>
      <c r="N872" s="6">
        <v>118.20011269419626</v>
      </c>
      <c r="O872" s="6">
        <v>117.58029461482732</v>
      </c>
      <c r="P872" s="6">
        <v>114.72269178137327</v>
      </c>
      <c r="Q872" s="6">
        <v>113.25766723013764</v>
      </c>
      <c r="R872" s="6">
        <v>118.07131932705465</v>
      </c>
    </row>
    <row r="873" spans="1:18" hidden="1" x14ac:dyDescent="0.4">
      <c r="A873">
        <v>18210</v>
      </c>
      <c r="B873">
        <v>2</v>
      </c>
      <c r="C873" t="s">
        <v>853</v>
      </c>
      <c r="D873" t="s">
        <v>862</v>
      </c>
      <c r="E873" s="11">
        <v>12987</v>
      </c>
      <c r="F873" s="12">
        <v>15146</v>
      </c>
      <c r="G873" s="12">
        <v>16136</v>
      </c>
      <c r="H873" s="12">
        <v>16390</v>
      </c>
      <c r="I873" s="12">
        <v>16504</v>
      </c>
      <c r="J873" s="12">
        <v>16507</v>
      </c>
      <c r="K873" s="12">
        <v>17522</v>
      </c>
      <c r="L873" s="5">
        <v>100</v>
      </c>
      <c r="M873" s="6">
        <v>116.62431662431662</v>
      </c>
      <c r="N873" s="6">
        <v>124.24732424732426</v>
      </c>
      <c r="O873" s="6">
        <v>126.20312620312619</v>
      </c>
      <c r="P873" s="6">
        <v>127.08092708092708</v>
      </c>
      <c r="Q873" s="6">
        <v>127.10402710402711</v>
      </c>
      <c r="R873" s="6">
        <v>134.91953491953493</v>
      </c>
    </row>
    <row r="874" spans="1:18" hidden="1" x14ac:dyDescent="0.4">
      <c r="A874">
        <v>18322</v>
      </c>
      <c r="B874">
        <v>3</v>
      </c>
      <c r="C874" t="s">
        <v>853</v>
      </c>
      <c r="D874" t="s">
        <v>863</v>
      </c>
      <c r="E874" s="11">
        <v>3020</v>
      </c>
      <c r="F874" s="12">
        <v>3292</v>
      </c>
      <c r="G874" s="12">
        <v>3420</v>
      </c>
      <c r="H874" s="12">
        <v>3418</v>
      </c>
      <c r="I874" s="12">
        <v>3385</v>
      </c>
      <c r="J874" s="12">
        <v>3335</v>
      </c>
      <c r="K874" s="12">
        <v>3422</v>
      </c>
      <c r="L874" s="5">
        <v>100</v>
      </c>
      <c r="M874" s="6">
        <v>109.00662251655629</v>
      </c>
      <c r="N874" s="6">
        <v>113.24503311258279</v>
      </c>
      <c r="O874" s="6">
        <v>113.17880794701986</v>
      </c>
      <c r="P874" s="6">
        <v>112.08609271523177</v>
      </c>
      <c r="Q874" s="6">
        <v>110.43046357615893</v>
      </c>
      <c r="R874" s="6">
        <v>113.3112582781457</v>
      </c>
    </row>
    <row r="875" spans="1:18" hidden="1" x14ac:dyDescent="0.4">
      <c r="A875">
        <v>18382</v>
      </c>
      <c r="B875">
        <v>3</v>
      </c>
      <c r="C875" t="s">
        <v>853</v>
      </c>
      <c r="D875" t="s">
        <v>174</v>
      </c>
      <c r="E875" s="11">
        <v>660</v>
      </c>
      <c r="F875" s="12">
        <v>607</v>
      </c>
      <c r="G875" s="12">
        <v>575</v>
      </c>
      <c r="H875" s="12">
        <v>535</v>
      </c>
      <c r="I875" s="12">
        <v>522</v>
      </c>
      <c r="J875" s="12">
        <v>439</v>
      </c>
      <c r="K875" s="12">
        <v>406</v>
      </c>
      <c r="L875" s="5">
        <v>100</v>
      </c>
      <c r="M875" s="6">
        <v>91.969696969696969</v>
      </c>
      <c r="N875" s="6">
        <v>87.121212121212125</v>
      </c>
      <c r="O875" s="6">
        <v>81.060606060606062</v>
      </c>
      <c r="P875" s="6">
        <v>79.090909090909093</v>
      </c>
      <c r="Q875" s="6">
        <v>66.515151515151516</v>
      </c>
      <c r="R875" s="6">
        <v>61.515151515151508</v>
      </c>
    </row>
    <row r="876" spans="1:18" hidden="1" x14ac:dyDescent="0.4">
      <c r="A876">
        <v>18404</v>
      </c>
      <c r="B876">
        <v>3</v>
      </c>
      <c r="C876" t="s">
        <v>853</v>
      </c>
      <c r="D876" t="s">
        <v>864</v>
      </c>
      <c r="E876" s="11">
        <v>2087</v>
      </c>
      <c r="F876" s="12">
        <v>2195</v>
      </c>
      <c r="G876" s="12">
        <v>2232</v>
      </c>
      <c r="H876" s="12">
        <v>2185</v>
      </c>
      <c r="I876" s="12">
        <v>2075</v>
      </c>
      <c r="J876" s="12">
        <v>1898</v>
      </c>
      <c r="K876" s="12">
        <v>1773</v>
      </c>
      <c r="L876" s="5">
        <v>100</v>
      </c>
      <c r="M876" s="6">
        <v>105.17489218974605</v>
      </c>
      <c r="N876" s="6">
        <v>106.94777192141831</v>
      </c>
      <c r="O876" s="6">
        <v>104.6957355055103</v>
      </c>
      <c r="P876" s="6">
        <v>99.425011978917112</v>
      </c>
      <c r="Q876" s="6">
        <v>90.943938667944408</v>
      </c>
      <c r="R876" s="6">
        <v>84.954480114997594</v>
      </c>
    </row>
    <row r="877" spans="1:18" hidden="1" x14ac:dyDescent="0.4">
      <c r="A877">
        <v>18423</v>
      </c>
      <c r="B877">
        <v>3</v>
      </c>
      <c r="C877" t="s">
        <v>853</v>
      </c>
      <c r="D877" t="s">
        <v>865</v>
      </c>
      <c r="E877" s="11">
        <v>3709</v>
      </c>
      <c r="F877" s="12">
        <v>4060</v>
      </c>
      <c r="G877" s="12">
        <v>4375</v>
      </c>
      <c r="H877" s="12">
        <v>4305</v>
      </c>
      <c r="I877" s="12">
        <v>4171</v>
      </c>
      <c r="J877" s="12">
        <v>3932</v>
      </c>
      <c r="K877" s="12">
        <v>3819</v>
      </c>
      <c r="L877" s="5">
        <v>100</v>
      </c>
      <c r="M877" s="6">
        <v>109.46346724184417</v>
      </c>
      <c r="N877" s="6">
        <v>117.95632245888379</v>
      </c>
      <c r="O877" s="6">
        <v>116.06902129954166</v>
      </c>
      <c r="P877" s="6">
        <v>112.45618765165813</v>
      </c>
      <c r="Q877" s="6">
        <v>106.01240226476139</v>
      </c>
      <c r="R877" s="6">
        <v>102.9657589646805</v>
      </c>
    </row>
    <row r="878" spans="1:18" hidden="1" x14ac:dyDescent="0.4">
      <c r="A878">
        <v>18442</v>
      </c>
      <c r="B878">
        <v>3</v>
      </c>
      <c r="C878" t="s">
        <v>853</v>
      </c>
      <c r="D878" t="s">
        <v>866</v>
      </c>
      <c r="E878" s="11">
        <v>1733</v>
      </c>
      <c r="F878" s="12">
        <v>1964</v>
      </c>
      <c r="G878" s="12">
        <v>2041</v>
      </c>
      <c r="H878" s="12">
        <v>1979</v>
      </c>
      <c r="I878" s="12">
        <v>1861</v>
      </c>
      <c r="J878" s="12">
        <v>1677</v>
      </c>
      <c r="K878" s="12">
        <v>1568</v>
      </c>
      <c r="L878" s="5">
        <v>100</v>
      </c>
      <c r="M878" s="6">
        <v>113.32948643969993</v>
      </c>
      <c r="N878" s="6">
        <v>117.7726485862666</v>
      </c>
      <c r="O878" s="6">
        <v>114.19503750721292</v>
      </c>
      <c r="P878" s="6">
        <v>107.38603577611079</v>
      </c>
      <c r="Q878" s="6">
        <v>96.768609347951525</v>
      </c>
      <c r="R878" s="6">
        <v>90.478938257357186</v>
      </c>
    </row>
    <row r="879" spans="1:18" hidden="1" x14ac:dyDescent="0.4">
      <c r="A879">
        <v>18481</v>
      </c>
      <c r="B879">
        <v>3</v>
      </c>
      <c r="C879" t="s">
        <v>853</v>
      </c>
      <c r="D879" t="s">
        <v>867</v>
      </c>
      <c r="E879" s="11">
        <v>1743</v>
      </c>
      <c r="F879" s="12">
        <v>1970</v>
      </c>
      <c r="G879" s="12">
        <v>2017</v>
      </c>
      <c r="H879" s="12">
        <v>1980</v>
      </c>
      <c r="I879" s="12">
        <v>1955</v>
      </c>
      <c r="J879" s="12">
        <v>1909</v>
      </c>
      <c r="K879" s="12">
        <v>2025</v>
      </c>
      <c r="L879" s="5">
        <v>100</v>
      </c>
      <c r="M879" s="6">
        <v>113.02352266207687</v>
      </c>
      <c r="N879" s="6">
        <v>115.72002294893862</v>
      </c>
      <c r="O879" s="6">
        <v>113.59724612736662</v>
      </c>
      <c r="P879" s="6">
        <v>112.16293746414227</v>
      </c>
      <c r="Q879" s="6">
        <v>109.52380952380953</v>
      </c>
      <c r="R879" s="6">
        <v>116.17900172117039</v>
      </c>
    </row>
    <row r="880" spans="1:18" hidden="1" x14ac:dyDescent="0.4">
      <c r="A880">
        <v>18483</v>
      </c>
      <c r="B880">
        <v>3</v>
      </c>
      <c r="C880" t="s">
        <v>853</v>
      </c>
      <c r="D880" t="s">
        <v>868</v>
      </c>
      <c r="E880" s="11">
        <v>1371</v>
      </c>
      <c r="F880" s="12">
        <v>1469</v>
      </c>
      <c r="G880" s="12">
        <v>1524</v>
      </c>
      <c r="H880" s="12">
        <v>1524</v>
      </c>
      <c r="I880" s="12">
        <v>1513</v>
      </c>
      <c r="J880" s="12">
        <v>1427</v>
      </c>
      <c r="K880" s="12">
        <v>1365</v>
      </c>
      <c r="L880" s="5">
        <v>100</v>
      </c>
      <c r="M880" s="6">
        <v>107.14806710430342</v>
      </c>
      <c r="N880" s="6">
        <v>111.15973741794312</v>
      </c>
      <c r="O880" s="6">
        <v>111.15973741794312</v>
      </c>
      <c r="P880" s="6">
        <v>110.35740335521518</v>
      </c>
      <c r="Q880" s="6">
        <v>104.08460977388768</v>
      </c>
      <c r="R880" s="6">
        <v>99.562363238512035</v>
      </c>
    </row>
    <row r="881" spans="1:18" hidden="1" x14ac:dyDescent="0.4">
      <c r="A881">
        <v>18501</v>
      </c>
      <c r="B881">
        <v>3</v>
      </c>
      <c r="C881" t="s">
        <v>853</v>
      </c>
      <c r="D881" t="s">
        <v>869</v>
      </c>
      <c r="E881" s="11">
        <v>2873</v>
      </c>
      <c r="F881" s="12">
        <v>2913</v>
      </c>
      <c r="G881" s="12">
        <v>2926</v>
      </c>
      <c r="H881" s="12">
        <v>2868</v>
      </c>
      <c r="I881" s="12">
        <v>2766</v>
      </c>
      <c r="J881" s="12">
        <v>2608</v>
      </c>
      <c r="K881" s="12">
        <v>2542</v>
      </c>
      <c r="L881" s="5">
        <v>100</v>
      </c>
      <c r="M881" s="6">
        <v>101.39227288548555</v>
      </c>
      <c r="N881" s="6">
        <v>101.84476157326836</v>
      </c>
      <c r="O881" s="6">
        <v>99.825965889314304</v>
      </c>
      <c r="P881" s="6">
        <v>96.275670031326143</v>
      </c>
      <c r="Q881" s="6">
        <v>90.776192133658199</v>
      </c>
      <c r="R881" s="6">
        <v>88.478941872607038</v>
      </c>
    </row>
    <row r="882" spans="1:18" hidden="1" x14ac:dyDescent="0.4">
      <c r="A882">
        <v>19000</v>
      </c>
      <c r="B882" t="s">
        <v>0</v>
      </c>
      <c r="C882" t="s">
        <v>870</v>
      </c>
      <c r="E882" s="11">
        <v>130512</v>
      </c>
      <c r="F882" s="12">
        <v>147802</v>
      </c>
      <c r="G882" s="12">
        <v>157189</v>
      </c>
      <c r="H882" s="12">
        <v>158262</v>
      </c>
      <c r="I882" s="12">
        <v>158941</v>
      </c>
      <c r="J882" s="12">
        <v>161462</v>
      </c>
      <c r="K882" s="12">
        <v>166550</v>
      </c>
      <c r="L882" s="5">
        <v>100</v>
      </c>
      <c r="M882" s="6">
        <v>113.24782395488538</v>
      </c>
      <c r="N882" s="6">
        <v>120.44026602917739</v>
      </c>
      <c r="O882" s="6">
        <v>121.26241265171018</v>
      </c>
      <c r="P882" s="6">
        <v>121.78267132524212</v>
      </c>
      <c r="Q882" s="6">
        <v>123.7142944710065</v>
      </c>
      <c r="R882" s="6">
        <v>127.61278656368764</v>
      </c>
    </row>
    <row r="883" spans="1:18" hidden="1" x14ac:dyDescent="0.4">
      <c r="A883">
        <v>19201</v>
      </c>
      <c r="B883">
        <v>2</v>
      </c>
      <c r="C883" t="s">
        <v>870</v>
      </c>
      <c r="D883" t="s">
        <v>871</v>
      </c>
      <c r="E883" s="11">
        <v>30739</v>
      </c>
      <c r="F883" s="12">
        <v>33898</v>
      </c>
      <c r="G883" s="12">
        <v>34455</v>
      </c>
      <c r="H883" s="12">
        <v>33933</v>
      </c>
      <c r="I883" s="12">
        <v>34250</v>
      </c>
      <c r="J883" s="12">
        <v>35587</v>
      </c>
      <c r="K883" s="12">
        <v>37979</v>
      </c>
      <c r="L883" s="5">
        <v>100</v>
      </c>
      <c r="M883" s="6">
        <v>110.27684700217964</v>
      </c>
      <c r="N883" s="6">
        <v>112.08887732196884</v>
      </c>
      <c r="O883" s="6">
        <v>110.39070887146623</v>
      </c>
      <c r="P883" s="6">
        <v>111.42197208757605</v>
      </c>
      <c r="Q883" s="6">
        <v>115.77149549432318</v>
      </c>
      <c r="R883" s="6">
        <v>123.55314096099417</v>
      </c>
    </row>
    <row r="884" spans="1:18" hidden="1" x14ac:dyDescent="0.4">
      <c r="A884">
        <v>19202</v>
      </c>
      <c r="B884">
        <v>2</v>
      </c>
      <c r="C884" t="s">
        <v>870</v>
      </c>
      <c r="D884" t="s">
        <v>872</v>
      </c>
      <c r="E884" s="11">
        <v>7539</v>
      </c>
      <c r="F884" s="12">
        <v>8272</v>
      </c>
      <c r="G884" s="12">
        <v>8849</v>
      </c>
      <c r="H884" s="12">
        <v>9045</v>
      </c>
      <c r="I884" s="12">
        <v>9254</v>
      </c>
      <c r="J884" s="12">
        <v>9457</v>
      </c>
      <c r="K884" s="12">
        <v>9514</v>
      </c>
      <c r="L884" s="5">
        <v>100</v>
      </c>
      <c r="M884" s="6">
        <v>109.7227749038334</v>
      </c>
      <c r="N884" s="6">
        <v>117.3763098554185</v>
      </c>
      <c r="O884" s="6">
        <v>119.97612415439714</v>
      </c>
      <c r="P884" s="6">
        <v>122.74837511606313</v>
      </c>
      <c r="Q884" s="6">
        <v>125.44103992571959</v>
      </c>
      <c r="R884" s="6">
        <v>126.19710836981032</v>
      </c>
    </row>
    <row r="885" spans="1:18" hidden="1" x14ac:dyDescent="0.4">
      <c r="A885">
        <v>19204</v>
      </c>
      <c r="B885">
        <v>2</v>
      </c>
      <c r="C885" t="s">
        <v>870</v>
      </c>
      <c r="D885" t="s">
        <v>873</v>
      </c>
      <c r="E885" s="11">
        <v>4576</v>
      </c>
      <c r="F885" s="12">
        <v>5073</v>
      </c>
      <c r="G885" s="12">
        <v>5477</v>
      </c>
      <c r="H885" s="12">
        <v>5521</v>
      </c>
      <c r="I885" s="12">
        <v>5557</v>
      </c>
      <c r="J885" s="12">
        <v>5581</v>
      </c>
      <c r="K885" s="12">
        <v>5572</v>
      </c>
      <c r="L885" s="5">
        <v>100</v>
      </c>
      <c r="M885" s="6">
        <v>110.86101398601397</v>
      </c>
      <c r="N885" s="6">
        <v>119.68968531468531</v>
      </c>
      <c r="O885" s="6">
        <v>120.65122377622377</v>
      </c>
      <c r="P885" s="6">
        <v>121.43793706293707</v>
      </c>
      <c r="Q885" s="6">
        <v>121.96241258741259</v>
      </c>
      <c r="R885" s="6">
        <v>121.76573426573427</v>
      </c>
    </row>
    <row r="886" spans="1:18" hidden="1" x14ac:dyDescent="0.4">
      <c r="A886">
        <v>19205</v>
      </c>
      <c r="B886">
        <v>2</v>
      </c>
      <c r="C886" t="s">
        <v>870</v>
      </c>
      <c r="D886" t="s">
        <v>874</v>
      </c>
      <c r="E886" s="11">
        <v>6134</v>
      </c>
      <c r="F886" s="12">
        <v>6703</v>
      </c>
      <c r="G886" s="12">
        <v>7031</v>
      </c>
      <c r="H886" s="12">
        <v>7010</v>
      </c>
      <c r="I886" s="12">
        <v>6791</v>
      </c>
      <c r="J886" s="12">
        <v>6760</v>
      </c>
      <c r="K886" s="12">
        <v>6776</v>
      </c>
      <c r="L886" s="5">
        <v>100</v>
      </c>
      <c r="M886" s="6">
        <v>109.2761656341702</v>
      </c>
      <c r="N886" s="6">
        <v>114.62341049885882</v>
      </c>
      <c r="O886" s="6">
        <v>114.28105640691228</v>
      </c>
      <c r="P886" s="6">
        <v>110.71079230518421</v>
      </c>
      <c r="Q886" s="6">
        <v>110.2054124551679</v>
      </c>
      <c r="R886" s="6">
        <v>110.46625366807956</v>
      </c>
    </row>
    <row r="887" spans="1:18" hidden="1" x14ac:dyDescent="0.4">
      <c r="A887">
        <v>19206</v>
      </c>
      <c r="B887">
        <v>2</v>
      </c>
      <c r="C887" t="s">
        <v>870</v>
      </c>
      <c r="D887" t="s">
        <v>875</v>
      </c>
      <c r="E887" s="11">
        <v>4814</v>
      </c>
      <c r="F887" s="12">
        <v>5222</v>
      </c>
      <c r="G887" s="12">
        <v>5470</v>
      </c>
      <c r="H887" s="12">
        <v>5315</v>
      </c>
      <c r="I887" s="12">
        <v>5061</v>
      </c>
      <c r="J887" s="12">
        <v>4697</v>
      </c>
      <c r="K887" s="12">
        <v>4220</v>
      </c>
      <c r="L887" s="5">
        <v>100</v>
      </c>
      <c r="M887" s="6">
        <v>108.47528043207313</v>
      </c>
      <c r="N887" s="6">
        <v>113.62692147901952</v>
      </c>
      <c r="O887" s="6">
        <v>110.40714582467803</v>
      </c>
      <c r="P887" s="6">
        <v>105.13086830078937</v>
      </c>
      <c r="Q887" s="6">
        <v>97.569588699626081</v>
      </c>
      <c r="R887" s="6">
        <v>87.66098878271707</v>
      </c>
    </row>
    <row r="888" spans="1:18" hidden="1" x14ac:dyDescent="0.4">
      <c r="A888">
        <v>19207</v>
      </c>
      <c r="B888">
        <v>2</v>
      </c>
      <c r="C888" t="s">
        <v>870</v>
      </c>
      <c r="D888" t="s">
        <v>876</v>
      </c>
      <c r="E888" s="11">
        <v>4436</v>
      </c>
      <c r="F888" s="12">
        <v>5089</v>
      </c>
      <c r="G888" s="12">
        <v>5482</v>
      </c>
      <c r="H888" s="12">
        <v>5458</v>
      </c>
      <c r="I888" s="12">
        <v>5515</v>
      </c>
      <c r="J888" s="12">
        <v>5526</v>
      </c>
      <c r="K888" s="12">
        <v>5643</v>
      </c>
      <c r="L888" s="5">
        <v>100</v>
      </c>
      <c r="M888" s="6">
        <v>114.72046889089269</v>
      </c>
      <c r="N888" s="6">
        <v>123.57980162308387</v>
      </c>
      <c r="O888" s="6">
        <v>123.03877366997295</v>
      </c>
      <c r="P888" s="6">
        <v>124.32371505861137</v>
      </c>
      <c r="Q888" s="6">
        <v>124.57168620378721</v>
      </c>
      <c r="R888" s="6">
        <v>127.2091974752029</v>
      </c>
    </row>
    <row r="889" spans="1:18" hidden="1" x14ac:dyDescent="0.4">
      <c r="A889">
        <v>19208</v>
      </c>
      <c r="B889">
        <v>2</v>
      </c>
      <c r="C889" t="s">
        <v>870</v>
      </c>
      <c r="D889" t="s">
        <v>877</v>
      </c>
      <c r="E889" s="11">
        <v>9490</v>
      </c>
      <c r="F889" s="12">
        <v>11327</v>
      </c>
      <c r="G889" s="12">
        <v>12494</v>
      </c>
      <c r="H889" s="12">
        <v>12757</v>
      </c>
      <c r="I889" s="12">
        <v>13051</v>
      </c>
      <c r="J889" s="12">
        <v>13452</v>
      </c>
      <c r="K889" s="12">
        <v>14387</v>
      </c>
      <c r="L889" s="5">
        <v>100</v>
      </c>
      <c r="M889" s="6">
        <v>119.35721812434141</v>
      </c>
      <c r="N889" s="6">
        <v>131.65437302423604</v>
      </c>
      <c r="O889" s="6">
        <v>134.42571127502634</v>
      </c>
      <c r="P889" s="6">
        <v>137.52370916754478</v>
      </c>
      <c r="Q889" s="6">
        <v>141.74920969441519</v>
      </c>
      <c r="R889" s="6">
        <v>151.60168598524763</v>
      </c>
    </row>
    <row r="890" spans="1:18" hidden="1" x14ac:dyDescent="0.4">
      <c r="A890">
        <v>19209</v>
      </c>
      <c r="B890">
        <v>2</v>
      </c>
      <c r="C890" t="s">
        <v>870</v>
      </c>
      <c r="D890" t="s">
        <v>878</v>
      </c>
      <c r="E890" s="11">
        <v>9077</v>
      </c>
      <c r="F890" s="12">
        <v>10719</v>
      </c>
      <c r="G890" s="12">
        <v>11453</v>
      </c>
      <c r="H890" s="12">
        <v>11624</v>
      </c>
      <c r="I890" s="12">
        <v>11540</v>
      </c>
      <c r="J890" s="12">
        <v>11366</v>
      </c>
      <c r="K890" s="12">
        <v>11342</v>
      </c>
      <c r="L890" s="5">
        <v>100</v>
      </c>
      <c r="M890" s="6">
        <v>118.08967720612537</v>
      </c>
      <c r="N890" s="6">
        <v>126.17604935551394</v>
      </c>
      <c r="O890" s="6">
        <v>128.0599316954941</v>
      </c>
      <c r="P890" s="6">
        <v>127.13451580918806</v>
      </c>
      <c r="Q890" s="6">
        <v>125.21758290183982</v>
      </c>
      <c r="R890" s="6">
        <v>124.95317836289523</v>
      </c>
    </row>
    <row r="891" spans="1:18" hidden="1" x14ac:dyDescent="0.4">
      <c r="A891">
        <v>19210</v>
      </c>
      <c r="B891">
        <v>2</v>
      </c>
      <c r="C891" t="s">
        <v>870</v>
      </c>
      <c r="D891" t="s">
        <v>879</v>
      </c>
      <c r="E891" s="11">
        <v>9544</v>
      </c>
      <c r="F891" s="12">
        <v>12070</v>
      </c>
      <c r="G891" s="12">
        <v>13471</v>
      </c>
      <c r="H891" s="12">
        <v>13748</v>
      </c>
      <c r="I891" s="12">
        <v>13867</v>
      </c>
      <c r="J891" s="12">
        <v>14390</v>
      </c>
      <c r="K891" s="12">
        <v>15559</v>
      </c>
      <c r="L891" s="5">
        <v>100</v>
      </c>
      <c r="M891" s="6">
        <v>126.4668901927913</v>
      </c>
      <c r="N891" s="6">
        <v>141.14626990779547</v>
      </c>
      <c r="O891" s="6">
        <v>144.04861693210393</v>
      </c>
      <c r="P891" s="6">
        <v>145.29547359597652</v>
      </c>
      <c r="Q891" s="6">
        <v>150.7753562447611</v>
      </c>
      <c r="R891" s="6">
        <v>163.0238893545683</v>
      </c>
    </row>
    <row r="892" spans="1:18" hidden="1" x14ac:dyDescent="0.4">
      <c r="A892">
        <v>19211</v>
      </c>
      <c r="B892">
        <v>2</v>
      </c>
      <c r="C892" t="s">
        <v>870</v>
      </c>
      <c r="D892" t="s">
        <v>880</v>
      </c>
      <c r="E892" s="11">
        <v>10744</v>
      </c>
      <c r="F892" s="12">
        <v>12305</v>
      </c>
      <c r="G892" s="12">
        <v>13029</v>
      </c>
      <c r="H892" s="12">
        <v>13120</v>
      </c>
      <c r="I892" s="12">
        <v>13153</v>
      </c>
      <c r="J892" s="12">
        <v>13799</v>
      </c>
      <c r="K892" s="12">
        <v>14703</v>
      </c>
      <c r="L892" s="5">
        <v>100</v>
      </c>
      <c r="M892" s="6">
        <v>114.52903946388682</v>
      </c>
      <c r="N892" s="6">
        <v>121.26768428890544</v>
      </c>
      <c r="O892" s="6">
        <v>122.11466865227104</v>
      </c>
      <c r="P892" s="6">
        <v>122.42181682799702</v>
      </c>
      <c r="Q892" s="6">
        <v>128.43447505584513</v>
      </c>
      <c r="R892" s="6">
        <v>136.84847356664184</v>
      </c>
    </row>
    <row r="893" spans="1:18" hidden="1" x14ac:dyDescent="0.4">
      <c r="A893">
        <v>19212</v>
      </c>
      <c r="B893">
        <v>2</v>
      </c>
      <c r="C893" t="s">
        <v>870</v>
      </c>
      <c r="D893" t="s">
        <v>881</v>
      </c>
      <c r="E893" s="11">
        <v>4290</v>
      </c>
      <c r="F893" s="12">
        <v>4727</v>
      </c>
      <c r="G893" s="12">
        <v>5082</v>
      </c>
      <c r="H893" s="12">
        <v>5123</v>
      </c>
      <c r="I893" s="12">
        <v>5049</v>
      </c>
      <c r="J893" s="12">
        <v>4731</v>
      </c>
      <c r="K893" s="12">
        <v>4461</v>
      </c>
      <c r="L893" s="5">
        <v>100</v>
      </c>
      <c r="M893" s="6">
        <v>110.18648018648018</v>
      </c>
      <c r="N893" s="6">
        <v>118.46153846153847</v>
      </c>
      <c r="O893" s="6">
        <v>119.41724941724942</v>
      </c>
      <c r="P893" s="6">
        <v>117.69230769230769</v>
      </c>
      <c r="Q893" s="6">
        <v>110.27972027972028</v>
      </c>
      <c r="R893" s="6">
        <v>103.98601398601399</v>
      </c>
    </row>
    <row r="894" spans="1:18" hidden="1" x14ac:dyDescent="0.4">
      <c r="A894">
        <v>19213</v>
      </c>
      <c r="B894">
        <v>2</v>
      </c>
      <c r="C894" t="s">
        <v>870</v>
      </c>
      <c r="D894" t="s">
        <v>882</v>
      </c>
      <c r="E894" s="11">
        <v>5793</v>
      </c>
      <c r="F894" s="12">
        <v>6317</v>
      </c>
      <c r="G894" s="12">
        <v>6583</v>
      </c>
      <c r="H894" s="12">
        <v>6508</v>
      </c>
      <c r="I894" s="12">
        <v>6290</v>
      </c>
      <c r="J894" s="12">
        <v>6147</v>
      </c>
      <c r="K894" s="12">
        <v>6001</v>
      </c>
      <c r="L894" s="5">
        <v>100</v>
      </c>
      <c r="M894" s="6">
        <v>109.04539962023132</v>
      </c>
      <c r="N894" s="6">
        <v>113.63714828240981</v>
      </c>
      <c r="O894" s="6">
        <v>112.34248230623164</v>
      </c>
      <c r="P894" s="6">
        <v>108.57931986880718</v>
      </c>
      <c r="Q894" s="6">
        <v>106.11082340756084</v>
      </c>
      <c r="R894" s="6">
        <v>103.5905403072674</v>
      </c>
    </row>
    <row r="895" spans="1:18" hidden="1" x14ac:dyDescent="0.4">
      <c r="A895">
        <v>19214</v>
      </c>
      <c r="B895">
        <v>2</v>
      </c>
      <c r="C895" t="s">
        <v>870</v>
      </c>
      <c r="D895" t="s">
        <v>883</v>
      </c>
      <c r="E895" s="11">
        <v>3686</v>
      </c>
      <c r="F895" s="12">
        <v>4689</v>
      </c>
      <c r="G895" s="12">
        <v>5487</v>
      </c>
      <c r="H895" s="12">
        <v>5892</v>
      </c>
      <c r="I895" s="12">
        <v>6213</v>
      </c>
      <c r="J895" s="12">
        <v>6459</v>
      </c>
      <c r="K895" s="12">
        <v>6762</v>
      </c>
      <c r="L895" s="5">
        <v>100</v>
      </c>
      <c r="M895" s="6">
        <v>127.21106890938687</v>
      </c>
      <c r="N895" s="6">
        <v>148.86055344546932</v>
      </c>
      <c r="O895" s="6">
        <v>159.84807379272925</v>
      </c>
      <c r="P895" s="6">
        <v>168.55670103092783</v>
      </c>
      <c r="Q895" s="6">
        <v>175.23060227889312</v>
      </c>
      <c r="R895" s="6">
        <v>183.45089527943571</v>
      </c>
    </row>
    <row r="896" spans="1:18" hidden="1" x14ac:dyDescent="0.4">
      <c r="A896">
        <v>19346</v>
      </c>
      <c r="B896">
        <v>3</v>
      </c>
      <c r="C896" t="s">
        <v>870</v>
      </c>
      <c r="D896" t="s">
        <v>884</v>
      </c>
      <c r="E896" s="11">
        <v>3190</v>
      </c>
      <c r="F896" s="12">
        <v>3343</v>
      </c>
      <c r="G896" s="12">
        <v>3447</v>
      </c>
      <c r="H896" s="12">
        <v>3386</v>
      </c>
      <c r="I896" s="12">
        <v>3251</v>
      </c>
      <c r="J896" s="12">
        <v>3125</v>
      </c>
      <c r="K896" s="12">
        <v>3072</v>
      </c>
      <c r="L896" s="5">
        <v>100</v>
      </c>
      <c r="M896" s="6">
        <v>104.79623824451411</v>
      </c>
      <c r="N896" s="6">
        <v>108.0564263322884</v>
      </c>
      <c r="O896" s="6">
        <v>106.14420062695925</v>
      </c>
      <c r="P896" s="6">
        <v>101.91222570532916</v>
      </c>
      <c r="Q896" s="6">
        <v>97.96238244514106</v>
      </c>
      <c r="R896" s="6">
        <v>96.300940438871478</v>
      </c>
    </row>
    <row r="897" spans="1:18" hidden="1" x14ac:dyDescent="0.4">
      <c r="A897">
        <v>19364</v>
      </c>
      <c r="B897">
        <v>3</v>
      </c>
      <c r="C897" t="s">
        <v>870</v>
      </c>
      <c r="D897" t="s">
        <v>885</v>
      </c>
      <c r="E897" s="11">
        <v>287</v>
      </c>
      <c r="F897" s="12">
        <v>247</v>
      </c>
      <c r="G897" s="12">
        <v>209</v>
      </c>
      <c r="H897" s="12">
        <v>191</v>
      </c>
      <c r="I897" s="12">
        <v>176</v>
      </c>
      <c r="J897" s="12">
        <v>161</v>
      </c>
      <c r="K897" s="12">
        <v>152</v>
      </c>
      <c r="L897" s="5">
        <v>100</v>
      </c>
      <c r="M897" s="6">
        <v>86.062717770034851</v>
      </c>
      <c r="N897" s="6">
        <v>72.822299651567945</v>
      </c>
      <c r="O897" s="6">
        <v>66.550522648083614</v>
      </c>
      <c r="P897" s="6">
        <v>61.324041811846683</v>
      </c>
      <c r="Q897" s="6">
        <v>56.09756097560976</v>
      </c>
      <c r="R897" s="6">
        <v>52.961672473867594</v>
      </c>
    </row>
    <row r="898" spans="1:18" hidden="1" x14ac:dyDescent="0.4">
      <c r="A898">
        <v>19365</v>
      </c>
      <c r="B898">
        <v>3</v>
      </c>
      <c r="C898" t="s">
        <v>870</v>
      </c>
      <c r="D898" t="s">
        <v>886</v>
      </c>
      <c r="E898" s="11">
        <v>2999</v>
      </c>
      <c r="F898" s="12">
        <v>2856</v>
      </c>
      <c r="G898" s="12">
        <v>2782</v>
      </c>
      <c r="H898" s="12">
        <v>2668</v>
      </c>
      <c r="I898" s="12">
        <v>2428</v>
      </c>
      <c r="J898" s="12">
        <v>2143</v>
      </c>
      <c r="K898" s="12">
        <v>1828</v>
      </c>
      <c r="L898" s="5">
        <v>100</v>
      </c>
      <c r="M898" s="6">
        <v>95.231743914638216</v>
      </c>
      <c r="N898" s="6">
        <v>92.764254751583863</v>
      </c>
      <c r="O898" s="6">
        <v>88.962987662554184</v>
      </c>
      <c r="P898" s="6">
        <v>80.960320106702227</v>
      </c>
      <c r="Q898" s="6">
        <v>71.457152384128037</v>
      </c>
      <c r="R898" s="6">
        <v>60.953651217072355</v>
      </c>
    </row>
    <row r="899" spans="1:18" hidden="1" x14ac:dyDescent="0.4">
      <c r="A899">
        <v>19366</v>
      </c>
      <c r="B899">
        <v>3</v>
      </c>
      <c r="C899" t="s">
        <v>870</v>
      </c>
      <c r="D899" t="s">
        <v>229</v>
      </c>
      <c r="E899" s="11">
        <v>1645</v>
      </c>
      <c r="F899" s="12">
        <v>1711</v>
      </c>
      <c r="G899" s="12">
        <v>1813</v>
      </c>
      <c r="H899" s="12">
        <v>1783</v>
      </c>
      <c r="I899" s="12">
        <v>1633</v>
      </c>
      <c r="J899" s="12">
        <v>1448</v>
      </c>
      <c r="K899" s="12">
        <v>1265</v>
      </c>
      <c r="L899" s="5">
        <v>100</v>
      </c>
      <c r="M899" s="6">
        <v>104.01215805471125</v>
      </c>
      <c r="N899" s="6">
        <v>110.21276595744681</v>
      </c>
      <c r="O899" s="6">
        <v>108.38905775075989</v>
      </c>
      <c r="P899" s="6">
        <v>99.270516717325236</v>
      </c>
      <c r="Q899" s="6">
        <v>88.0243161094225</v>
      </c>
      <c r="R899" s="6">
        <v>76.899696048632222</v>
      </c>
    </row>
    <row r="900" spans="1:18" hidden="1" x14ac:dyDescent="0.4">
      <c r="A900">
        <v>19368</v>
      </c>
      <c r="B900">
        <v>3</v>
      </c>
      <c r="C900" t="s">
        <v>870</v>
      </c>
      <c r="D900" t="s">
        <v>887</v>
      </c>
      <c r="E900" s="11">
        <v>2747</v>
      </c>
      <c r="F900" s="12">
        <v>2940</v>
      </c>
      <c r="G900" s="12">
        <v>3034</v>
      </c>
      <c r="H900" s="12">
        <v>2979</v>
      </c>
      <c r="I900" s="12">
        <v>2979</v>
      </c>
      <c r="J900" s="12">
        <v>2955</v>
      </c>
      <c r="K900" s="12">
        <v>2912</v>
      </c>
      <c r="L900" s="5">
        <v>100</v>
      </c>
      <c r="M900" s="6">
        <v>107.02584637786676</v>
      </c>
      <c r="N900" s="6">
        <v>110.44776119402985</v>
      </c>
      <c r="O900" s="6">
        <v>108.44557699308336</v>
      </c>
      <c r="P900" s="6">
        <v>108.44557699308336</v>
      </c>
      <c r="Q900" s="6">
        <v>107.57189661448854</v>
      </c>
      <c r="R900" s="6">
        <v>106.00655260283946</v>
      </c>
    </row>
    <row r="901" spans="1:18" hidden="1" x14ac:dyDescent="0.4">
      <c r="A901">
        <v>19384</v>
      </c>
      <c r="B901">
        <v>3</v>
      </c>
      <c r="C901" t="s">
        <v>870</v>
      </c>
      <c r="D901" t="s">
        <v>888</v>
      </c>
      <c r="E901" s="11">
        <v>2009</v>
      </c>
      <c r="F901" s="12">
        <v>2427</v>
      </c>
      <c r="G901" s="12">
        <v>2742</v>
      </c>
      <c r="H901" s="12">
        <v>2951</v>
      </c>
      <c r="I901" s="12">
        <v>3233</v>
      </c>
      <c r="J901" s="12">
        <v>3691</v>
      </c>
      <c r="K901" s="12">
        <v>4143</v>
      </c>
      <c r="L901" s="5">
        <v>100</v>
      </c>
      <c r="M901" s="6">
        <v>120.80637132901941</v>
      </c>
      <c r="N901" s="6">
        <v>136.48581383773021</v>
      </c>
      <c r="O901" s="6">
        <v>146.88899950223993</v>
      </c>
      <c r="P901" s="6">
        <v>160.92583374813341</v>
      </c>
      <c r="Q901" s="6">
        <v>183.72324539571926</v>
      </c>
      <c r="R901" s="6">
        <v>206.22200099552015</v>
      </c>
    </row>
    <row r="902" spans="1:18" hidden="1" x14ac:dyDescent="0.4">
      <c r="A902">
        <v>19422</v>
      </c>
      <c r="B902">
        <v>3</v>
      </c>
      <c r="C902" t="s">
        <v>870</v>
      </c>
      <c r="D902" t="s">
        <v>889</v>
      </c>
      <c r="E902" s="11">
        <v>296</v>
      </c>
      <c r="F902" s="12">
        <v>327</v>
      </c>
      <c r="G902" s="12">
        <v>358</v>
      </c>
      <c r="H902" s="12">
        <v>371</v>
      </c>
      <c r="I902" s="12">
        <v>364</v>
      </c>
      <c r="J902" s="12">
        <v>338</v>
      </c>
      <c r="K902" s="12">
        <v>305</v>
      </c>
      <c r="L902" s="5">
        <v>100</v>
      </c>
      <c r="M902" s="6">
        <v>110.47297297297298</v>
      </c>
      <c r="N902" s="6">
        <v>120.94594594594594</v>
      </c>
      <c r="O902" s="6">
        <v>125.33783783783782</v>
      </c>
      <c r="P902" s="6">
        <v>122.97297297297298</v>
      </c>
      <c r="Q902" s="6">
        <v>114.18918918918919</v>
      </c>
      <c r="R902" s="6">
        <v>103.04054054054055</v>
      </c>
    </row>
    <row r="903" spans="1:18" hidden="1" x14ac:dyDescent="0.4">
      <c r="A903">
        <v>19423</v>
      </c>
      <c r="B903">
        <v>3</v>
      </c>
      <c r="C903" t="s">
        <v>870</v>
      </c>
      <c r="D903" t="s">
        <v>890</v>
      </c>
      <c r="E903" s="11">
        <v>620</v>
      </c>
      <c r="F903" s="12">
        <v>694</v>
      </c>
      <c r="G903" s="12">
        <v>749</v>
      </c>
      <c r="H903" s="12">
        <v>785</v>
      </c>
      <c r="I903" s="12">
        <v>806</v>
      </c>
      <c r="J903" s="12">
        <v>804</v>
      </c>
      <c r="K903" s="12">
        <v>795</v>
      </c>
      <c r="L903" s="5">
        <v>100</v>
      </c>
      <c r="M903" s="6">
        <v>111.93548387096774</v>
      </c>
      <c r="N903" s="6">
        <v>120.80645161290322</v>
      </c>
      <c r="O903" s="6">
        <v>126.61290322580645</v>
      </c>
      <c r="P903" s="6">
        <v>130</v>
      </c>
      <c r="Q903" s="6">
        <v>129.67741935483872</v>
      </c>
      <c r="R903" s="6">
        <v>128.2258064516129</v>
      </c>
    </row>
    <row r="904" spans="1:18" hidden="1" x14ac:dyDescent="0.4">
      <c r="A904">
        <v>19424</v>
      </c>
      <c r="B904">
        <v>3</v>
      </c>
      <c r="C904" t="s">
        <v>870</v>
      </c>
      <c r="D904" t="s">
        <v>891</v>
      </c>
      <c r="E904" s="11">
        <v>806</v>
      </c>
      <c r="F904" s="12">
        <v>1006</v>
      </c>
      <c r="G904" s="12">
        <v>1189</v>
      </c>
      <c r="H904" s="12">
        <v>1300</v>
      </c>
      <c r="I904" s="12">
        <v>1415</v>
      </c>
      <c r="J904" s="12">
        <v>1462</v>
      </c>
      <c r="K904" s="12">
        <v>1450</v>
      </c>
      <c r="L904" s="5">
        <v>100</v>
      </c>
      <c r="M904" s="6">
        <v>124.81389578163771</v>
      </c>
      <c r="N904" s="6">
        <v>147.51861042183623</v>
      </c>
      <c r="O904" s="6">
        <v>161.29032258064515</v>
      </c>
      <c r="P904" s="6">
        <v>175.55831265508687</v>
      </c>
      <c r="Q904" s="6">
        <v>181.38957816377172</v>
      </c>
      <c r="R904" s="6">
        <v>179.90074441687344</v>
      </c>
    </row>
    <row r="905" spans="1:18" hidden="1" x14ac:dyDescent="0.4">
      <c r="A905">
        <v>19425</v>
      </c>
      <c r="B905">
        <v>3</v>
      </c>
      <c r="C905" t="s">
        <v>870</v>
      </c>
      <c r="D905" t="s">
        <v>892</v>
      </c>
      <c r="E905" s="11">
        <v>825</v>
      </c>
      <c r="F905" s="12">
        <v>1014</v>
      </c>
      <c r="G905" s="12">
        <v>1132</v>
      </c>
      <c r="H905" s="12">
        <v>1184</v>
      </c>
      <c r="I905" s="12">
        <v>1228</v>
      </c>
      <c r="J905" s="12">
        <v>1206</v>
      </c>
      <c r="K905" s="12">
        <v>1220</v>
      </c>
      <c r="L905" s="5">
        <v>100</v>
      </c>
      <c r="M905" s="6">
        <v>122.90909090909091</v>
      </c>
      <c r="N905" s="6">
        <v>137.21212121212122</v>
      </c>
      <c r="O905" s="6">
        <v>143.5151515151515</v>
      </c>
      <c r="P905" s="6">
        <v>148.84848484848484</v>
      </c>
      <c r="Q905" s="6">
        <v>146.18181818181819</v>
      </c>
      <c r="R905" s="6">
        <v>147.87878787878788</v>
      </c>
    </row>
    <row r="906" spans="1:18" hidden="1" x14ac:dyDescent="0.4">
      <c r="A906">
        <v>19429</v>
      </c>
      <c r="B906">
        <v>3</v>
      </c>
      <c r="C906" t="s">
        <v>870</v>
      </c>
      <c r="D906" t="s">
        <v>893</v>
      </c>
      <c r="E906" s="11">
        <v>477</v>
      </c>
      <c r="F906" s="12">
        <v>566</v>
      </c>
      <c r="G906" s="12">
        <v>655</v>
      </c>
      <c r="H906" s="12">
        <v>671</v>
      </c>
      <c r="I906" s="12">
        <v>687</v>
      </c>
      <c r="J906" s="12">
        <v>720</v>
      </c>
      <c r="K906" s="12">
        <v>738</v>
      </c>
      <c r="L906" s="5">
        <v>100</v>
      </c>
      <c r="M906" s="6">
        <v>118.65828092243187</v>
      </c>
      <c r="N906" s="6">
        <v>137.31656184486374</v>
      </c>
      <c r="O906" s="6">
        <v>140.67085953878407</v>
      </c>
      <c r="P906" s="6">
        <v>144.0251572327044</v>
      </c>
      <c r="Q906" s="6">
        <v>150.9433962264151</v>
      </c>
      <c r="R906" s="6">
        <v>154.71698113207549</v>
      </c>
    </row>
    <row r="907" spans="1:18" hidden="1" x14ac:dyDescent="0.4">
      <c r="A907">
        <v>19430</v>
      </c>
      <c r="B907">
        <v>3</v>
      </c>
      <c r="C907" t="s">
        <v>870</v>
      </c>
      <c r="D907" t="s">
        <v>894</v>
      </c>
      <c r="E907" s="11">
        <v>3446</v>
      </c>
      <c r="F907" s="12">
        <v>3985</v>
      </c>
      <c r="G907" s="12">
        <v>4455</v>
      </c>
      <c r="H907" s="12">
        <v>4703</v>
      </c>
      <c r="I907" s="12">
        <v>4947</v>
      </c>
      <c r="J907" s="12">
        <v>5274</v>
      </c>
      <c r="K907" s="12">
        <v>5599</v>
      </c>
      <c r="L907" s="5">
        <v>100</v>
      </c>
      <c r="M907" s="6">
        <v>115.64132327336041</v>
      </c>
      <c r="N907" s="6">
        <v>129.28032501450957</v>
      </c>
      <c r="O907" s="6">
        <v>136.4770748694138</v>
      </c>
      <c r="P907" s="6">
        <v>143.55774811375508</v>
      </c>
      <c r="Q907" s="6">
        <v>153.04701102727799</v>
      </c>
      <c r="R907" s="6">
        <v>162.47823563551944</v>
      </c>
    </row>
    <row r="908" spans="1:18" hidden="1" x14ac:dyDescent="0.4">
      <c r="A908">
        <v>19442</v>
      </c>
      <c r="B908">
        <v>3</v>
      </c>
      <c r="C908" t="s">
        <v>870</v>
      </c>
      <c r="D908" t="s">
        <v>895</v>
      </c>
      <c r="E908" s="11">
        <v>165</v>
      </c>
      <c r="F908" s="12">
        <v>167</v>
      </c>
      <c r="G908" s="12">
        <v>156</v>
      </c>
      <c r="H908" s="12">
        <v>134</v>
      </c>
      <c r="I908" s="12">
        <v>107</v>
      </c>
      <c r="J908" s="12">
        <v>97</v>
      </c>
      <c r="K908" s="12">
        <v>86</v>
      </c>
      <c r="L908" s="5">
        <v>100</v>
      </c>
      <c r="M908" s="6">
        <v>101.21212121212122</v>
      </c>
      <c r="N908" s="6">
        <v>94.545454545454547</v>
      </c>
      <c r="O908" s="6">
        <v>81.212121212121218</v>
      </c>
      <c r="P908" s="6">
        <v>64.848484848484844</v>
      </c>
      <c r="Q908" s="6">
        <v>58.787878787878789</v>
      </c>
      <c r="R908" s="6">
        <v>52.121212121212125</v>
      </c>
    </row>
    <row r="909" spans="1:18" hidden="1" x14ac:dyDescent="0.4">
      <c r="A909">
        <v>19443</v>
      </c>
      <c r="B909">
        <v>3</v>
      </c>
      <c r="C909" t="s">
        <v>870</v>
      </c>
      <c r="D909" t="s">
        <v>896</v>
      </c>
      <c r="E909" s="11">
        <v>138</v>
      </c>
      <c r="F909" s="12">
        <v>108</v>
      </c>
      <c r="G909" s="12">
        <v>105</v>
      </c>
      <c r="H909" s="12">
        <v>102</v>
      </c>
      <c r="I909" s="12">
        <v>96</v>
      </c>
      <c r="J909" s="12">
        <v>86</v>
      </c>
      <c r="K909" s="12">
        <v>66</v>
      </c>
      <c r="L909" s="5">
        <v>100</v>
      </c>
      <c r="M909" s="6">
        <v>78.260869565217391</v>
      </c>
      <c r="N909" s="6">
        <v>76.08695652173914</v>
      </c>
      <c r="O909" s="6">
        <v>73.91304347826086</v>
      </c>
      <c r="P909" s="6">
        <v>69.565217391304344</v>
      </c>
      <c r="Q909" s="6">
        <v>62.318840579710141</v>
      </c>
      <c r="R909" s="6">
        <v>47.826086956521742</v>
      </c>
    </row>
    <row r="910" spans="1:18" hidden="1" x14ac:dyDescent="0.4">
      <c r="A910">
        <v>20000</v>
      </c>
      <c r="B910" t="s">
        <v>0</v>
      </c>
      <c r="C910" t="s">
        <v>897</v>
      </c>
      <c r="E910" s="11">
        <v>355620</v>
      </c>
      <c r="F910" s="12">
        <v>394837</v>
      </c>
      <c r="G910" s="12">
        <v>410031</v>
      </c>
      <c r="H910" s="12">
        <v>406424</v>
      </c>
      <c r="I910" s="12">
        <v>401715</v>
      </c>
      <c r="J910" s="12">
        <v>405282</v>
      </c>
      <c r="K910" s="12">
        <v>425647</v>
      </c>
      <c r="L910" s="5">
        <v>100</v>
      </c>
      <c r="M910" s="6">
        <v>111.02778246442833</v>
      </c>
      <c r="N910" s="6">
        <v>115.30032056689726</v>
      </c>
      <c r="O910" s="6">
        <v>114.28603565603734</v>
      </c>
      <c r="P910" s="6">
        <v>112.96186941116923</v>
      </c>
      <c r="Q910" s="6">
        <v>113.96490636072213</v>
      </c>
      <c r="R910" s="6">
        <v>119.69152466115516</v>
      </c>
    </row>
    <row r="911" spans="1:18" hidden="1" x14ac:dyDescent="0.4">
      <c r="A911">
        <v>20201</v>
      </c>
      <c r="B911">
        <v>2</v>
      </c>
      <c r="C911" t="s">
        <v>897</v>
      </c>
      <c r="D911" t="s">
        <v>898</v>
      </c>
      <c r="E911" s="11">
        <v>60554</v>
      </c>
      <c r="F911" s="12">
        <v>68474</v>
      </c>
      <c r="G911" s="12">
        <v>71585</v>
      </c>
      <c r="H911" s="12">
        <v>72109</v>
      </c>
      <c r="I911" s="12">
        <v>72796</v>
      </c>
      <c r="J911" s="12">
        <v>75028</v>
      </c>
      <c r="K911" s="12">
        <v>80223</v>
      </c>
      <c r="L911" s="5">
        <v>100</v>
      </c>
      <c r="M911" s="6">
        <v>113.07923506291904</v>
      </c>
      <c r="N911" s="6">
        <v>118.2167982296793</v>
      </c>
      <c r="O911" s="6">
        <v>119.08214155959969</v>
      </c>
      <c r="P911" s="6">
        <v>120.21666611619382</v>
      </c>
      <c r="Q911" s="6">
        <v>123.90263236119827</v>
      </c>
      <c r="R911" s="6">
        <v>132.48175182481751</v>
      </c>
    </row>
    <row r="912" spans="1:18" hidden="1" x14ac:dyDescent="0.4">
      <c r="A912">
        <v>20202</v>
      </c>
      <c r="B912">
        <v>2</v>
      </c>
      <c r="C912" t="s">
        <v>897</v>
      </c>
      <c r="D912" t="s">
        <v>899</v>
      </c>
      <c r="E912" s="11">
        <v>37155</v>
      </c>
      <c r="F912" s="12">
        <v>41587</v>
      </c>
      <c r="G912" s="12">
        <v>42654</v>
      </c>
      <c r="H912" s="12">
        <v>42447</v>
      </c>
      <c r="I912" s="12">
        <v>42886</v>
      </c>
      <c r="J912" s="12">
        <v>45151</v>
      </c>
      <c r="K912" s="12">
        <v>49398</v>
      </c>
      <c r="L912" s="5">
        <v>100</v>
      </c>
      <c r="M912" s="6">
        <v>111.92840802045485</v>
      </c>
      <c r="N912" s="6">
        <v>114.80016148566814</v>
      </c>
      <c r="O912" s="6">
        <v>114.24303593056115</v>
      </c>
      <c r="P912" s="6">
        <v>115.42457273583635</v>
      </c>
      <c r="Q912" s="6">
        <v>121.5206567083838</v>
      </c>
      <c r="R912" s="6">
        <v>132.95115058538556</v>
      </c>
    </row>
    <row r="913" spans="1:18" hidden="1" x14ac:dyDescent="0.4">
      <c r="A913">
        <v>20203</v>
      </c>
      <c r="B913">
        <v>2</v>
      </c>
      <c r="C913" t="s">
        <v>897</v>
      </c>
      <c r="D913" t="s">
        <v>900</v>
      </c>
      <c r="E913" s="11">
        <v>25716</v>
      </c>
      <c r="F913" s="12">
        <v>28727</v>
      </c>
      <c r="G913" s="12">
        <v>29720</v>
      </c>
      <c r="H913" s="12">
        <v>29401</v>
      </c>
      <c r="I913" s="12">
        <v>29234</v>
      </c>
      <c r="J913" s="12">
        <v>29709</v>
      </c>
      <c r="K913" s="12">
        <v>31436</v>
      </c>
      <c r="L913" s="5">
        <v>100</v>
      </c>
      <c r="M913" s="6">
        <v>111.70866386685331</v>
      </c>
      <c r="N913" s="6">
        <v>115.57007310623737</v>
      </c>
      <c r="O913" s="6">
        <v>114.32960024887228</v>
      </c>
      <c r="P913" s="6">
        <v>113.68019909783793</v>
      </c>
      <c r="Q913" s="6">
        <v>115.52729818012133</v>
      </c>
      <c r="R913" s="6">
        <v>122.2429615803391</v>
      </c>
    </row>
    <row r="914" spans="1:18" hidden="1" x14ac:dyDescent="0.4">
      <c r="A914">
        <v>20204</v>
      </c>
      <c r="B914">
        <v>2</v>
      </c>
      <c r="C914" t="s">
        <v>897</v>
      </c>
      <c r="D914" t="s">
        <v>901</v>
      </c>
      <c r="E914" s="11">
        <v>9536</v>
      </c>
      <c r="F914" s="12">
        <v>10372</v>
      </c>
      <c r="G914" s="12">
        <v>10119</v>
      </c>
      <c r="H914" s="12">
        <v>9287</v>
      </c>
      <c r="I914" s="12">
        <v>8782</v>
      </c>
      <c r="J914" s="12">
        <v>8686</v>
      </c>
      <c r="K914" s="12">
        <v>9125</v>
      </c>
      <c r="L914" s="5">
        <v>100</v>
      </c>
      <c r="M914" s="6">
        <v>108.76677852348993</v>
      </c>
      <c r="N914" s="6">
        <v>106.11367449664431</v>
      </c>
      <c r="O914" s="6">
        <v>97.388842281879192</v>
      </c>
      <c r="P914" s="6">
        <v>92.093120805369139</v>
      </c>
      <c r="Q914" s="6">
        <v>91.086409395973149</v>
      </c>
      <c r="R914" s="6">
        <v>95.690016778523486</v>
      </c>
    </row>
    <row r="915" spans="1:18" hidden="1" x14ac:dyDescent="0.4">
      <c r="A915">
        <v>20205</v>
      </c>
      <c r="B915">
        <v>2</v>
      </c>
      <c r="C915" t="s">
        <v>897</v>
      </c>
      <c r="D915" t="s">
        <v>902</v>
      </c>
      <c r="E915" s="11">
        <v>17972</v>
      </c>
      <c r="F915" s="12">
        <v>19159</v>
      </c>
      <c r="G915" s="12">
        <v>19631</v>
      </c>
      <c r="H915" s="12">
        <v>19261</v>
      </c>
      <c r="I915" s="12">
        <v>18809</v>
      </c>
      <c r="J915" s="12">
        <v>18595</v>
      </c>
      <c r="K915" s="12">
        <v>19215</v>
      </c>
      <c r="L915" s="5">
        <v>100</v>
      </c>
      <c r="M915" s="6">
        <v>106.60471845092366</v>
      </c>
      <c r="N915" s="6">
        <v>109.23102604050744</v>
      </c>
      <c r="O915" s="6">
        <v>107.17226797240151</v>
      </c>
      <c r="P915" s="6">
        <v>104.65724460271532</v>
      </c>
      <c r="Q915" s="6">
        <v>103.46650344981082</v>
      </c>
      <c r="R915" s="6">
        <v>106.91631426663699</v>
      </c>
    </row>
    <row r="916" spans="1:18" hidden="1" x14ac:dyDescent="0.4">
      <c r="A916">
        <v>20206</v>
      </c>
      <c r="B916">
        <v>2</v>
      </c>
      <c r="C916" t="s">
        <v>897</v>
      </c>
      <c r="D916" t="s">
        <v>903</v>
      </c>
      <c r="E916" s="11">
        <v>8472</v>
      </c>
      <c r="F916" s="12">
        <v>9496</v>
      </c>
      <c r="G916" s="12">
        <v>9574</v>
      </c>
      <c r="H916" s="12">
        <v>9232</v>
      </c>
      <c r="I916" s="12">
        <v>8903</v>
      </c>
      <c r="J916" s="12">
        <v>9092</v>
      </c>
      <c r="K916" s="12">
        <v>9797</v>
      </c>
      <c r="L916" s="5">
        <v>100</v>
      </c>
      <c r="M916" s="6">
        <v>112.0868744098206</v>
      </c>
      <c r="N916" s="6">
        <v>113.00755429650613</v>
      </c>
      <c r="O916" s="6">
        <v>108.97072710103872</v>
      </c>
      <c r="P916" s="6">
        <v>105.08734655335221</v>
      </c>
      <c r="Q916" s="6">
        <v>107.31822474032107</v>
      </c>
      <c r="R916" s="6">
        <v>115.63975448536354</v>
      </c>
    </row>
    <row r="917" spans="1:18" hidden="1" x14ac:dyDescent="0.4">
      <c r="A917">
        <v>20207</v>
      </c>
      <c r="B917">
        <v>2</v>
      </c>
      <c r="C917" t="s">
        <v>897</v>
      </c>
      <c r="D917" t="s">
        <v>904</v>
      </c>
      <c r="E917" s="11">
        <v>8527</v>
      </c>
      <c r="F917" s="12">
        <v>9789</v>
      </c>
      <c r="G917" s="12">
        <v>10040</v>
      </c>
      <c r="H917" s="12">
        <v>9705</v>
      </c>
      <c r="I917" s="12">
        <v>9354</v>
      </c>
      <c r="J917" s="12">
        <v>9300</v>
      </c>
      <c r="K917" s="12">
        <v>9807</v>
      </c>
      <c r="L917" s="5">
        <v>100</v>
      </c>
      <c r="M917" s="6">
        <v>114.80004690981589</v>
      </c>
      <c r="N917" s="6">
        <v>117.74363785622141</v>
      </c>
      <c r="O917" s="6">
        <v>113.81494077635746</v>
      </c>
      <c r="P917" s="6">
        <v>109.6986044329776</v>
      </c>
      <c r="Q917" s="6">
        <v>109.06532191861147</v>
      </c>
      <c r="R917" s="6">
        <v>115.01114108127126</v>
      </c>
    </row>
    <row r="918" spans="1:18" hidden="1" x14ac:dyDescent="0.4">
      <c r="A918">
        <v>20208</v>
      </c>
      <c r="B918">
        <v>2</v>
      </c>
      <c r="C918" t="s">
        <v>897</v>
      </c>
      <c r="D918" t="s">
        <v>905</v>
      </c>
      <c r="E918" s="11">
        <v>7308</v>
      </c>
      <c r="F918" s="12">
        <v>8541</v>
      </c>
      <c r="G918" s="12">
        <v>8987</v>
      </c>
      <c r="H918" s="12">
        <v>8911</v>
      </c>
      <c r="I918" s="12">
        <v>8672</v>
      </c>
      <c r="J918" s="12">
        <v>8458</v>
      </c>
      <c r="K918" s="12">
        <v>8523</v>
      </c>
      <c r="L918" s="5">
        <v>100</v>
      </c>
      <c r="M918" s="6">
        <v>116.87192118226602</v>
      </c>
      <c r="N918" s="6">
        <v>122.97482211275315</v>
      </c>
      <c r="O918" s="6">
        <v>121.93486590038314</v>
      </c>
      <c r="P918" s="6">
        <v>118.66447728516694</v>
      </c>
      <c r="Q918" s="6">
        <v>115.73617952928296</v>
      </c>
      <c r="R918" s="6">
        <v>116.62561576354679</v>
      </c>
    </row>
    <row r="919" spans="1:18" hidden="1" x14ac:dyDescent="0.4">
      <c r="A919">
        <v>20209</v>
      </c>
      <c r="B919">
        <v>2</v>
      </c>
      <c r="C919" t="s">
        <v>897</v>
      </c>
      <c r="D919" t="s">
        <v>906</v>
      </c>
      <c r="E919" s="11">
        <v>11429</v>
      </c>
      <c r="F919" s="12">
        <v>12445</v>
      </c>
      <c r="G919" s="12">
        <v>12706</v>
      </c>
      <c r="H919" s="12">
        <v>12748</v>
      </c>
      <c r="I919" s="12">
        <v>12706</v>
      </c>
      <c r="J919" s="12">
        <v>12752</v>
      </c>
      <c r="K919" s="12">
        <v>13491</v>
      </c>
      <c r="L919" s="5">
        <v>100</v>
      </c>
      <c r="M919" s="6">
        <v>108.88966663750111</v>
      </c>
      <c r="N919" s="6">
        <v>111.1733310000875</v>
      </c>
      <c r="O919" s="6">
        <v>111.54081721935427</v>
      </c>
      <c r="P919" s="6">
        <v>111.1733310000875</v>
      </c>
      <c r="Q919" s="6">
        <v>111.57581590690349</v>
      </c>
      <c r="R919" s="6">
        <v>118.04182343162131</v>
      </c>
    </row>
    <row r="920" spans="1:18" hidden="1" x14ac:dyDescent="0.4">
      <c r="A920">
        <v>20210</v>
      </c>
      <c r="B920">
        <v>2</v>
      </c>
      <c r="C920" t="s">
        <v>897</v>
      </c>
      <c r="D920" t="s">
        <v>907</v>
      </c>
      <c r="E920" s="11">
        <v>5511</v>
      </c>
      <c r="F920" s="12">
        <v>6009</v>
      </c>
      <c r="G920" s="12">
        <v>6203</v>
      </c>
      <c r="H920" s="12">
        <v>6177</v>
      </c>
      <c r="I920" s="12">
        <v>6125</v>
      </c>
      <c r="J920" s="12">
        <v>6251</v>
      </c>
      <c r="K920" s="12">
        <v>6614</v>
      </c>
      <c r="L920" s="5">
        <v>100</v>
      </c>
      <c r="M920" s="6">
        <v>109.03647250952639</v>
      </c>
      <c r="N920" s="6">
        <v>112.55670477227365</v>
      </c>
      <c r="O920" s="6">
        <v>112.08492106695699</v>
      </c>
      <c r="P920" s="6">
        <v>111.14135365632372</v>
      </c>
      <c r="Q920" s="6">
        <v>113.42769007439666</v>
      </c>
      <c r="R920" s="6">
        <v>120.01451642170204</v>
      </c>
    </row>
    <row r="921" spans="1:18" hidden="1" x14ac:dyDescent="0.4">
      <c r="A921">
        <v>20211</v>
      </c>
      <c r="B921">
        <v>2</v>
      </c>
      <c r="C921" t="s">
        <v>897</v>
      </c>
      <c r="D921" t="s">
        <v>908</v>
      </c>
      <c r="E921" s="11">
        <v>7105</v>
      </c>
      <c r="F921" s="12">
        <v>8133</v>
      </c>
      <c r="G921" s="12">
        <v>8604</v>
      </c>
      <c r="H921" s="12">
        <v>8667</v>
      </c>
      <c r="I921" s="12">
        <v>8533</v>
      </c>
      <c r="J921" s="12">
        <v>8395</v>
      </c>
      <c r="K921" s="12">
        <v>8492</v>
      </c>
      <c r="L921" s="5">
        <v>100</v>
      </c>
      <c r="M921" s="6">
        <v>114.46868402533428</v>
      </c>
      <c r="N921" s="6">
        <v>121.09781843771992</v>
      </c>
      <c r="O921" s="6">
        <v>121.98451794510908</v>
      </c>
      <c r="P921" s="6">
        <v>120.09852216748769</v>
      </c>
      <c r="Q921" s="6">
        <v>118.15622800844477</v>
      </c>
      <c r="R921" s="6">
        <v>119.52146375791696</v>
      </c>
    </row>
    <row r="922" spans="1:18" hidden="1" x14ac:dyDescent="0.4">
      <c r="A922">
        <v>20212</v>
      </c>
      <c r="B922">
        <v>2</v>
      </c>
      <c r="C922" t="s">
        <v>897</v>
      </c>
      <c r="D922" t="s">
        <v>909</v>
      </c>
      <c r="E922" s="11">
        <v>5588</v>
      </c>
      <c r="F922" s="12">
        <v>6070</v>
      </c>
      <c r="G922" s="12">
        <v>6048</v>
      </c>
      <c r="H922" s="12">
        <v>5690</v>
      </c>
      <c r="I922" s="12">
        <v>5369</v>
      </c>
      <c r="J922" s="12">
        <v>5184</v>
      </c>
      <c r="K922" s="12">
        <v>5072</v>
      </c>
      <c r="L922" s="5">
        <v>100</v>
      </c>
      <c r="M922" s="6">
        <v>108.62562634216178</v>
      </c>
      <c r="N922" s="6">
        <v>108.2319255547602</v>
      </c>
      <c r="O922" s="6">
        <v>101.8253400143164</v>
      </c>
      <c r="P922" s="6">
        <v>96.08088761632068</v>
      </c>
      <c r="Q922" s="6">
        <v>92.770221904080174</v>
      </c>
      <c r="R922" s="6">
        <v>90.765926986399421</v>
      </c>
    </row>
    <row r="923" spans="1:18" hidden="1" x14ac:dyDescent="0.4">
      <c r="A923">
        <v>20213</v>
      </c>
      <c r="B923">
        <v>2</v>
      </c>
      <c r="C923" t="s">
        <v>897</v>
      </c>
      <c r="D923" t="s">
        <v>910</v>
      </c>
      <c r="E923" s="11">
        <v>3976</v>
      </c>
      <c r="F923" s="12">
        <v>4202</v>
      </c>
      <c r="G923" s="12">
        <v>4308</v>
      </c>
      <c r="H923" s="12">
        <v>4154</v>
      </c>
      <c r="I923" s="12">
        <v>3944</v>
      </c>
      <c r="J923" s="12">
        <v>3671</v>
      </c>
      <c r="K923" s="12">
        <v>3509</v>
      </c>
      <c r="L923" s="5">
        <v>100</v>
      </c>
      <c r="M923" s="6">
        <v>105.6841046277666</v>
      </c>
      <c r="N923" s="6">
        <v>108.35010060362174</v>
      </c>
      <c r="O923" s="6">
        <v>104.47686116700201</v>
      </c>
      <c r="P923" s="6">
        <v>99.195171026156942</v>
      </c>
      <c r="Q923" s="6">
        <v>92.32897384305835</v>
      </c>
      <c r="R923" s="6">
        <v>88.254527162977865</v>
      </c>
    </row>
    <row r="924" spans="1:18" hidden="1" x14ac:dyDescent="0.4">
      <c r="A924">
        <v>20214</v>
      </c>
      <c r="B924">
        <v>2</v>
      </c>
      <c r="C924" t="s">
        <v>897</v>
      </c>
      <c r="D924" t="s">
        <v>911</v>
      </c>
      <c r="E924" s="11">
        <v>9138</v>
      </c>
      <c r="F924" s="12">
        <v>10772</v>
      </c>
      <c r="G924" s="12">
        <v>11244</v>
      </c>
      <c r="H924" s="12">
        <v>11156</v>
      </c>
      <c r="I924" s="12">
        <v>10908</v>
      </c>
      <c r="J924" s="12">
        <v>11176</v>
      </c>
      <c r="K924" s="12">
        <v>12088</v>
      </c>
      <c r="L924" s="5">
        <v>100</v>
      </c>
      <c r="M924" s="6">
        <v>117.8813744801926</v>
      </c>
      <c r="N924" s="6">
        <v>123.04661851608667</v>
      </c>
      <c r="O924" s="6">
        <v>122.08360691617422</v>
      </c>
      <c r="P924" s="6">
        <v>119.36966513460277</v>
      </c>
      <c r="Q924" s="6">
        <v>122.30247318888159</v>
      </c>
      <c r="R924" s="6">
        <v>132.28277522433794</v>
      </c>
    </row>
    <row r="925" spans="1:18" hidden="1" x14ac:dyDescent="0.4">
      <c r="A925">
        <v>20215</v>
      </c>
      <c r="B925">
        <v>2</v>
      </c>
      <c r="C925" t="s">
        <v>897</v>
      </c>
      <c r="D925" t="s">
        <v>912</v>
      </c>
      <c r="E925" s="11">
        <v>10367</v>
      </c>
      <c r="F925" s="12">
        <v>11848</v>
      </c>
      <c r="G925" s="12">
        <v>12524</v>
      </c>
      <c r="H925" s="12">
        <v>12568</v>
      </c>
      <c r="I925" s="12">
        <v>12547</v>
      </c>
      <c r="J925" s="12">
        <v>13057</v>
      </c>
      <c r="K925" s="12">
        <v>14012</v>
      </c>
      <c r="L925" s="5">
        <v>100</v>
      </c>
      <c r="M925" s="6">
        <v>114.28571428571428</v>
      </c>
      <c r="N925" s="6">
        <v>120.80640493874795</v>
      </c>
      <c r="O925" s="6">
        <v>121.23082859072056</v>
      </c>
      <c r="P925" s="6">
        <v>121.02826275682455</v>
      </c>
      <c r="Q925" s="6">
        <v>125.94771872287065</v>
      </c>
      <c r="R925" s="6">
        <v>135.15964116909424</v>
      </c>
    </row>
    <row r="926" spans="1:18" hidden="1" x14ac:dyDescent="0.4">
      <c r="A926">
        <v>20217</v>
      </c>
      <c r="B926">
        <v>2</v>
      </c>
      <c r="C926" t="s">
        <v>897</v>
      </c>
      <c r="D926" t="s">
        <v>913</v>
      </c>
      <c r="E926" s="11">
        <v>16455</v>
      </c>
      <c r="F926" s="12">
        <v>18187</v>
      </c>
      <c r="G926" s="12">
        <v>19500</v>
      </c>
      <c r="H926" s="12">
        <v>19937</v>
      </c>
      <c r="I926" s="12">
        <v>20172</v>
      </c>
      <c r="J926" s="12">
        <v>20462</v>
      </c>
      <c r="K926" s="12">
        <v>21415</v>
      </c>
      <c r="L926" s="5">
        <v>100</v>
      </c>
      <c r="M926" s="6">
        <v>110.52567608629596</v>
      </c>
      <c r="N926" s="6">
        <v>118.50501367365543</v>
      </c>
      <c r="O926" s="6">
        <v>121.16074141598298</v>
      </c>
      <c r="P926" s="6">
        <v>122.58887876025524</v>
      </c>
      <c r="Q926" s="6">
        <v>124.35126101488909</v>
      </c>
      <c r="R926" s="6">
        <v>130.14281373442722</v>
      </c>
    </row>
    <row r="927" spans="1:18" hidden="1" x14ac:dyDescent="0.4">
      <c r="A927">
        <v>20218</v>
      </c>
      <c r="B927">
        <v>2</v>
      </c>
      <c r="C927" t="s">
        <v>897</v>
      </c>
      <c r="D927" t="s">
        <v>914</v>
      </c>
      <c r="E927" s="11">
        <v>10909</v>
      </c>
      <c r="F927" s="12">
        <v>12114</v>
      </c>
      <c r="G927" s="12">
        <v>12533</v>
      </c>
      <c r="H927" s="12">
        <v>12399</v>
      </c>
      <c r="I927" s="12">
        <v>12031</v>
      </c>
      <c r="J927" s="12">
        <v>11921</v>
      </c>
      <c r="K927" s="12">
        <v>12472</v>
      </c>
      <c r="L927" s="5">
        <v>100</v>
      </c>
      <c r="M927" s="6">
        <v>111.04592538271152</v>
      </c>
      <c r="N927" s="6">
        <v>114.88679072325603</v>
      </c>
      <c r="O927" s="6">
        <v>113.65844715372629</v>
      </c>
      <c r="P927" s="6">
        <v>110.28508570904758</v>
      </c>
      <c r="Q927" s="6">
        <v>109.27674397286644</v>
      </c>
      <c r="R927" s="6">
        <v>114.32761939682831</v>
      </c>
    </row>
    <row r="928" spans="1:18" hidden="1" x14ac:dyDescent="0.4">
      <c r="A928">
        <v>20219</v>
      </c>
      <c r="B928">
        <v>2</v>
      </c>
      <c r="C928" t="s">
        <v>897</v>
      </c>
      <c r="D928" t="s">
        <v>915</v>
      </c>
      <c r="E928" s="11">
        <v>4702</v>
      </c>
      <c r="F928" s="12">
        <v>5456</v>
      </c>
      <c r="G928" s="12">
        <v>5967</v>
      </c>
      <c r="H928" s="12">
        <v>6054</v>
      </c>
      <c r="I928" s="12">
        <v>6067</v>
      </c>
      <c r="J928" s="12">
        <v>6064</v>
      </c>
      <c r="K928" s="12">
        <v>6444</v>
      </c>
      <c r="L928" s="5">
        <v>100</v>
      </c>
      <c r="M928" s="6">
        <v>116.03572947681837</v>
      </c>
      <c r="N928" s="6">
        <v>126.90344534240749</v>
      </c>
      <c r="O928" s="6">
        <v>128.75372182050191</v>
      </c>
      <c r="P928" s="6">
        <v>129.03019991492982</v>
      </c>
      <c r="Q928" s="6">
        <v>128.96639727775414</v>
      </c>
      <c r="R928" s="6">
        <v>137.048064653339</v>
      </c>
    </row>
    <row r="929" spans="1:18" hidden="1" x14ac:dyDescent="0.4">
      <c r="A929">
        <v>20220</v>
      </c>
      <c r="B929">
        <v>2</v>
      </c>
      <c r="C929" t="s">
        <v>897</v>
      </c>
      <c r="D929" t="s">
        <v>916</v>
      </c>
      <c r="E929" s="11">
        <v>15827</v>
      </c>
      <c r="F929" s="12">
        <v>18304</v>
      </c>
      <c r="G929" s="12">
        <v>19137</v>
      </c>
      <c r="H929" s="12">
        <v>18929</v>
      </c>
      <c r="I929" s="12">
        <v>18851</v>
      </c>
      <c r="J929" s="12">
        <v>19416</v>
      </c>
      <c r="K929" s="12">
        <v>21038</v>
      </c>
      <c r="L929" s="5">
        <v>100</v>
      </c>
      <c r="M929" s="6">
        <v>115.65047071460164</v>
      </c>
      <c r="N929" s="6">
        <v>120.91362860933847</v>
      </c>
      <c r="O929" s="6">
        <v>119.59941871485435</v>
      </c>
      <c r="P929" s="6">
        <v>119.10659000442283</v>
      </c>
      <c r="Q929" s="6">
        <v>122.67643899665129</v>
      </c>
      <c r="R929" s="6">
        <v>132.92474884690719</v>
      </c>
    </row>
    <row r="930" spans="1:18" hidden="1" x14ac:dyDescent="0.4">
      <c r="A930">
        <v>20303</v>
      </c>
      <c r="B930">
        <v>3</v>
      </c>
      <c r="C930" t="s">
        <v>897</v>
      </c>
      <c r="D930" t="s">
        <v>917</v>
      </c>
      <c r="E930" s="11">
        <v>1067</v>
      </c>
      <c r="F930" s="12">
        <v>1080</v>
      </c>
      <c r="G930" s="12">
        <v>1093</v>
      </c>
      <c r="H930" s="12">
        <v>1035</v>
      </c>
      <c r="I930" s="12">
        <v>987</v>
      </c>
      <c r="J930" s="12">
        <v>941</v>
      </c>
      <c r="K930" s="12">
        <v>866</v>
      </c>
      <c r="L930" s="5">
        <v>100</v>
      </c>
      <c r="M930" s="6">
        <v>101.21836925960636</v>
      </c>
      <c r="N930" s="6">
        <v>102.43673851921275</v>
      </c>
      <c r="O930" s="6">
        <v>97.000937207122774</v>
      </c>
      <c r="P930" s="6">
        <v>92.502343017806936</v>
      </c>
      <c r="Q930" s="6">
        <v>88.191190253045932</v>
      </c>
      <c r="R930" s="6">
        <v>81.162136832239923</v>
      </c>
    </row>
    <row r="931" spans="1:18" hidden="1" x14ac:dyDescent="0.4">
      <c r="A931">
        <v>20304</v>
      </c>
      <c r="B931">
        <v>3</v>
      </c>
      <c r="C931" t="s">
        <v>897</v>
      </c>
      <c r="D931" t="s">
        <v>918</v>
      </c>
      <c r="E931" s="11">
        <v>652</v>
      </c>
      <c r="F931" s="12">
        <v>666</v>
      </c>
      <c r="G931" s="12">
        <v>689</v>
      </c>
      <c r="H931" s="12">
        <v>700</v>
      </c>
      <c r="I931" s="12">
        <v>688</v>
      </c>
      <c r="J931" s="12">
        <v>653</v>
      </c>
      <c r="K931" s="12">
        <v>603</v>
      </c>
      <c r="L931" s="5">
        <v>100</v>
      </c>
      <c r="M931" s="6">
        <v>102.1472392638037</v>
      </c>
      <c r="N931" s="6">
        <v>105.67484662576688</v>
      </c>
      <c r="O931" s="6">
        <v>107.36196319018406</v>
      </c>
      <c r="P931" s="6">
        <v>105.52147239263803</v>
      </c>
      <c r="Q931" s="6">
        <v>100.15337423312884</v>
      </c>
      <c r="R931" s="6">
        <v>92.484662576687114</v>
      </c>
    </row>
    <row r="932" spans="1:18" hidden="1" x14ac:dyDescent="0.4">
      <c r="A932">
        <v>20305</v>
      </c>
      <c r="B932">
        <v>3</v>
      </c>
      <c r="C932" t="s">
        <v>897</v>
      </c>
      <c r="D932" t="s">
        <v>503</v>
      </c>
      <c r="E932" s="11">
        <v>547</v>
      </c>
      <c r="F932" s="12">
        <v>516</v>
      </c>
      <c r="G932" s="12">
        <v>607</v>
      </c>
      <c r="H932" s="12">
        <v>654</v>
      </c>
      <c r="I932" s="12">
        <v>695</v>
      </c>
      <c r="J932" s="12">
        <v>678</v>
      </c>
      <c r="K932" s="12">
        <v>661</v>
      </c>
      <c r="L932" s="5">
        <v>100</v>
      </c>
      <c r="M932" s="6">
        <v>94.332723948811704</v>
      </c>
      <c r="N932" s="6">
        <v>110.96892138939671</v>
      </c>
      <c r="O932" s="6">
        <v>119.56124314442414</v>
      </c>
      <c r="P932" s="6">
        <v>127.05667276051189</v>
      </c>
      <c r="Q932" s="6">
        <v>123.94881170018282</v>
      </c>
      <c r="R932" s="6">
        <v>120.84095063985374</v>
      </c>
    </row>
    <row r="933" spans="1:18" hidden="1" x14ac:dyDescent="0.4">
      <c r="A933">
        <v>20306</v>
      </c>
      <c r="B933">
        <v>3</v>
      </c>
      <c r="C933" t="s">
        <v>897</v>
      </c>
      <c r="D933" t="s">
        <v>919</v>
      </c>
      <c r="E933" s="11">
        <v>239</v>
      </c>
      <c r="F933" s="12">
        <v>225</v>
      </c>
      <c r="G933" s="12">
        <v>201</v>
      </c>
      <c r="H933" s="12">
        <v>188</v>
      </c>
      <c r="I933" s="12">
        <v>184</v>
      </c>
      <c r="J933" s="12">
        <v>173</v>
      </c>
      <c r="K933" s="12">
        <v>173</v>
      </c>
      <c r="L933" s="5">
        <v>100</v>
      </c>
      <c r="M933" s="6">
        <v>94.142259414225933</v>
      </c>
      <c r="N933" s="6">
        <v>84.10041841004184</v>
      </c>
      <c r="O933" s="6">
        <v>78.661087866108787</v>
      </c>
      <c r="P933" s="6">
        <v>76.987447698744774</v>
      </c>
      <c r="Q933" s="6">
        <v>72.38493723849372</v>
      </c>
      <c r="R933" s="6">
        <v>72.38493723849372</v>
      </c>
    </row>
    <row r="934" spans="1:18" hidden="1" x14ac:dyDescent="0.4">
      <c r="A934">
        <v>20307</v>
      </c>
      <c r="B934">
        <v>3</v>
      </c>
      <c r="C934" t="s">
        <v>897</v>
      </c>
      <c r="D934" t="s">
        <v>920</v>
      </c>
      <c r="E934" s="11">
        <v>182</v>
      </c>
      <c r="F934" s="12">
        <v>154</v>
      </c>
      <c r="G934" s="12">
        <v>135</v>
      </c>
      <c r="H934" s="12">
        <v>150</v>
      </c>
      <c r="I934" s="12">
        <v>147</v>
      </c>
      <c r="J934" s="12">
        <v>148</v>
      </c>
      <c r="K934" s="12">
        <v>130</v>
      </c>
      <c r="L934" s="5">
        <v>100</v>
      </c>
      <c r="M934" s="6">
        <v>84.615384615384613</v>
      </c>
      <c r="N934" s="6">
        <v>74.175824175824175</v>
      </c>
      <c r="O934" s="6">
        <v>82.417582417582409</v>
      </c>
      <c r="P934" s="6">
        <v>80.769230769230774</v>
      </c>
      <c r="Q934" s="6">
        <v>81.318681318681314</v>
      </c>
      <c r="R934" s="6">
        <v>71.428571428571431</v>
      </c>
    </row>
    <row r="935" spans="1:18" hidden="1" x14ac:dyDescent="0.4">
      <c r="A935">
        <v>20309</v>
      </c>
      <c r="B935">
        <v>3</v>
      </c>
      <c r="C935" t="s">
        <v>897</v>
      </c>
      <c r="D935" t="s">
        <v>921</v>
      </c>
      <c r="E935" s="11">
        <v>2155</v>
      </c>
      <c r="F935" s="12">
        <v>2211</v>
      </c>
      <c r="G935" s="12">
        <v>2346</v>
      </c>
      <c r="H935" s="12">
        <v>2372</v>
      </c>
      <c r="I935" s="12">
        <v>2307</v>
      </c>
      <c r="J935" s="12">
        <v>2192</v>
      </c>
      <c r="K935" s="12">
        <v>2068</v>
      </c>
      <c r="L935" s="5">
        <v>100</v>
      </c>
      <c r="M935" s="6">
        <v>102.59860788863109</v>
      </c>
      <c r="N935" s="6">
        <v>108.8631090487239</v>
      </c>
      <c r="O935" s="6">
        <v>110.06960556844547</v>
      </c>
      <c r="P935" s="6">
        <v>107.05336426914154</v>
      </c>
      <c r="Q935" s="6">
        <v>101.71693735498839</v>
      </c>
      <c r="R935" s="6">
        <v>95.962877030162403</v>
      </c>
    </row>
    <row r="936" spans="1:18" hidden="1" x14ac:dyDescent="0.4">
      <c r="A936">
        <v>20321</v>
      </c>
      <c r="B936">
        <v>3</v>
      </c>
      <c r="C936" t="s">
        <v>897</v>
      </c>
      <c r="D936" t="s">
        <v>922</v>
      </c>
      <c r="E936" s="11">
        <v>3091</v>
      </c>
      <c r="F936" s="12">
        <v>3827</v>
      </c>
      <c r="G936" s="12">
        <v>4234</v>
      </c>
      <c r="H936" s="12">
        <v>4383</v>
      </c>
      <c r="I936" s="12">
        <v>4577</v>
      </c>
      <c r="J936" s="12">
        <v>4956</v>
      </c>
      <c r="K936" s="12">
        <v>5276</v>
      </c>
      <c r="L936" s="5">
        <v>100</v>
      </c>
      <c r="M936" s="6">
        <v>123.81106438045938</v>
      </c>
      <c r="N936" s="6">
        <v>136.97832416693626</v>
      </c>
      <c r="O936" s="6">
        <v>141.7987706243934</v>
      </c>
      <c r="P936" s="6">
        <v>148.07505661598188</v>
      </c>
      <c r="Q936" s="6">
        <v>160.33646069233259</v>
      </c>
      <c r="R936" s="6">
        <v>170.68909737948883</v>
      </c>
    </row>
    <row r="937" spans="1:18" hidden="1" x14ac:dyDescent="0.4">
      <c r="A937">
        <v>20323</v>
      </c>
      <c r="B937">
        <v>3</v>
      </c>
      <c r="C937" t="s">
        <v>897</v>
      </c>
      <c r="D937" t="s">
        <v>923</v>
      </c>
      <c r="E937" s="11">
        <v>2194</v>
      </c>
      <c r="F937" s="12">
        <v>2662</v>
      </c>
      <c r="G937" s="12">
        <v>3045</v>
      </c>
      <c r="H937" s="12">
        <v>3268</v>
      </c>
      <c r="I937" s="12">
        <v>3418</v>
      </c>
      <c r="J937" s="12">
        <v>3608</v>
      </c>
      <c r="K937" s="12">
        <v>3970</v>
      </c>
      <c r="L937" s="5">
        <v>100</v>
      </c>
      <c r="M937" s="6">
        <v>121.33090246125798</v>
      </c>
      <c r="N937" s="6">
        <v>138.78760255241568</v>
      </c>
      <c r="O937" s="6">
        <v>148.95168641750226</v>
      </c>
      <c r="P937" s="6">
        <v>155.78851412944394</v>
      </c>
      <c r="Q937" s="6">
        <v>164.44849589790337</v>
      </c>
      <c r="R937" s="6">
        <v>180.94804010938924</v>
      </c>
    </row>
    <row r="938" spans="1:18" hidden="1" x14ac:dyDescent="0.4">
      <c r="A938">
        <v>20324</v>
      </c>
      <c r="B938">
        <v>3</v>
      </c>
      <c r="C938" t="s">
        <v>897</v>
      </c>
      <c r="D938" t="s">
        <v>924</v>
      </c>
      <c r="E938" s="11">
        <v>1248</v>
      </c>
      <c r="F938" s="12">
        <v>1405</v>
      </c>
      <c r="G938" s="12">
        <v>1481</v>
      </c>
      <c r="H938" s="12">
        <v>1483</v>
      </c>
      <c r="I938" s="12">
        <v>1441</v>
      </c>
      <c r="J938" s="12">
        <v>1396</v>
      </c>
      <c r="K938" s="12">
        <v>1365</v>
      </c>
      <c r="L938" s="5">
        <v>100</v>
      </c>
      <c r="M938" s="6">
        <v>112.58012820512822</v>
      </c>
      <c r="N938" s="6">
        <v>118.66987179487178</v>
      </c>
      <c r="O938" s="6">
        <v>118.83012820512822</v>
      </c>
      <c r="P938" s="6">
        <v>115.46474358974359</v>
      </c>
      <c r="Q938" s="6">
        <v>111.85897435897436</v>
      </c>
      <c r="R938" s="6">
        <v>109.375</v>
      </c>
    </row>
    <row r="939" spans="1:18" hidden="1" x14ac:dyDescent="0.4">
      <c r="A939">
        <v>20349</v>
      </c>
      <c r="B939">
        <v>3</v>
      </c>
      <c r="C939" t="s">
        <v>897</v>
      </c>
      <c r="D939" t="s">
        <v>925</v>
      </c>
      <c r="E939" s="11">
        <v>906</v>
      </c>
      <c r="F939" s="12">
        <v>967</v>
      </c>
      <c r="G939" s="12">
        <v>1016</v>
      </c>
      <c r="H939" s="12">
        <v>988</v>
      </c>
      <c r="I939" s="12">
        <v>941</v>
      </c>
      <c r="J939" s="12">
        <v>921</v>
      </c>
      <c r="K939" s="12">
        <v>918</v>
      </c>
      <c r="L939" s="5">
        <v>100</v>
      </c>
      <c r="M939" s="6">
        <v>106.73289183222958</v>
      </c>
      <c r="N939" s="6">
        <v>112.14128035320088</v>
      </c>
      <c r="O939" s="6">
        <v>109.05077262693158</v>
      </c>
      <c r="P939" s="6">
        <v>103.86313465783665</v>
      </c>
      <c r="Q939" s="6">
        <v>101.65562913907284</v>
      </c>
      <c r="R939" s="6">
        <v>101.32450331125828</v>
      </c>
    </row>
    <row r="940" spans="1:18" hidden="1" x14ac:dyDescent="0.4">
      <c r="A940">
        <v>20350</v>
      </c>
      <c r="B940">
        <v>3</v>
      </c>
      <c r="C940" t="s">
        <v>897</v>
      </c>
      <c r="D940" t="s">
        <v>926</v>
      </c>
      <c r="E940" s="11">
        <v>1259</v>
      </c>
      <c r="F940" s="12">
        <v>1339</v>
      </c>
      <c r="G940" s="12">
        <v>1393</v>
      </c>
      <c r="H940" s="12">
        <v>1391</v>
      </c>
      <c r="I940" s="12">
        <v>1301</v>
      </c>
      <c r="J940" s="12">
        <v>1166</v>
      </c>
      <c r="K940" s="12">
        <v>1054</v>
      </c>
      <c r="L940" s="5">
        <v>100</v>
      </c>
      <c r="M940" s="6">
        <v>106.35424940428912</v>
      </c>
      <c r="N940" s="6">
        <v>110.64336775218426</v>
      </c>
      <c r="O940" s="6">
        <v>110.48451151707705</v>
      </c>
      <c r="P940" s="6">
        <v>103.33598093725178</v>
      </c>
      <c r="Q940" s="6">
        <v>92.613185067513911</v>
      </c>
      <c r="R940" s="6">
        <v>83.717235901509142</v>
      </c>
    </row>
    <row r="941" spans="1:18" hidden="1" x14ac:dyDescent="0.4">
      <c r="A941">
        <v>20361</v>
      </c>
      <c r="B941">
        <v>3</v>
      </c>
      <c r="C941" t="s">
        <v>897</v>
      </c>
      <c r="D941" t="s">
        <v>927</v>
      </c>
      <c r="E941" s="11">
        <v>4407</v>
      </c>
      <c r="F941" s="12">
        <v>4699</v>
      </c>
      <c r="G941" s="12">
        <v>4567</v>
      </c>
      <c r="H941" s="12">
        <v>4149</v>
      </c>
      <c r="I941" s="12">
        <v>3851</v>
      </c>
      <c r="J941" s="12">
        <v>3683</v>
      </c>
      <c r="K941" s="12">
        <v>3778</v>
      </c>
      <c r="L941" s="5">
        <v>100</v>
      </c>
      <c r="M941" s="6">
        <v>106.62582255502609</v>
      </c>
      <c r="N941" s="6">
        <v>103.63058770138416</v>
      </c>
      <c r="O941" s="6">
        <v>94.145677331518044</v>
      </c>
      <c r="P941" s="6">
        <v>87.383707737690045</v>
      </c>
      <c r="Q941" s="6">
        <v>83.571590651236676</v>
      </c>
      <c r="R941" s="6">
        <v>85.727252098933519</v>
      </c>
    </row>
    <row r="942" spans="1:18" hidden="1" x14ac:dyDescent="0.4">
      <c r="A942">
        <v>20362</v>
      </c>
      <c r="B942">
        <v>3</v>
      </c>
      <c r="C942" t="s">
        <v>897</v>
      </c>
      <c r="D942" t="s">
        <v>928</v>
      </c>
      <c r="E942" s="11">
        <v>2849</v>
      </c>
      <c r="F942" s="12">
        <v>3188</v>
      </c>
      <c r="G942" s="12">
        <v>3298</v>
      </c>
      <c r="H942" s="12">
        <v>3348</v>
      </c>
      <c r="I942" s="12">
        <v>3223</v>
      </c>
      <c r="J942" s="12">
        <v>3223</v>
      </c>
      <c r="K942" s="12">
        <v>3303</v>
      </c>
      <c r="L942" s="5">
        <v>100</v>
      </c>
      <c r="M942" s="6">
        <v>111.8989118989119</v>
      </c>
      <c r="N942" s="6">
        <v>115.75991575991576</v>
      </c>
      <c r="O942" s="6">
        <v>117.51491751491751</v>
      </c>
      <c r="P942" s="6">
        <v>113.12741312741312</v>
      </c>
      <c r="Q942" s="6">
        <v>113.12741312741312</v>
      </c>
      <c r="R942" s="6">
        <v>115.93541593541595</v>
      </c>
    </row>
    <row r="943" spans="1:18" hidden="1" x14ac:dyDescent="0.4">
      <c r="A943">
        <v>20363</v>
      </c>
      <c r="B943">
        <v>3</v>
      </c>
      <c r="C943" t="s">
        <v>897</v>
      </c>
      <c r="D943" t="s">
        <v>929</v>
      </c>
      <c r="E943" s="11">
        <v>1351</v>
      </c>
      <c r="F943" s="12">
        <v>1606</v>
      </c>
      <c r="G943" s="12">
        <v>1763</v>
      </c>
      <c r="H943" s="12">
        <v>1881</v>
      </c>
      <c r="I943" s="12">
        <v>1914</v>
      </c>
      <c r="J943" s="12">
        <v>1927</v>
      </c>
      <c r="K943" s="12">
        <v>1992</v>
      </c>
      <c r="L943" s="5">
        <v>100</v>
      </c>
      <c r="M943" s="6">
        <v>118.87490747594373</v>
      </c>
      <c r="N943" s="6">
        <v>130.4959289415248</v>
      </c>
      <c r="O943" s="6">
        <v>139.23019985196149</v>
      </c>
      <c r="P943" s="6">
        <v>141.67283493708365</v>
      </c>
      <c r="Q943" s="6">
        <v>142.63508512213176</v>
      </c>
      <c r="R943" s="6">
        <v>147.44633604737231</v>
      </c>
    </row>
    <row r="944" spans="1:18" hidden="1" x14ac:dyDescent="0.4">
      <c r="A944">
        <v>20382</v>
      </c>
      <c r="B944">
        <v>3</v>
      </c>
      <c r="C944" t="s">
        <v>897</v>
      </c>
      <c r="D944" t="s">
        <v>930</v>
      </c>
      <c r="E944" s="11">
        <v>3906</v>
      </c>
      <c r="F944" s="12">
        <v>4218</v>
      </c>
      <c r="G944" s="12">
        <v>4240</v>
      </c>
      <c r="H944" s="12">
        <v>3935</v>
      </c>
      <c r="I944" s="12">
        <v>3627</v>
      </c>
      <c r="J944" s="12">
        <v>3472</v>
      </c>
      <c r="K944" s="12">
        <v>3527</v>
      </c>
      <c r="L944" s="5">
        <v>100</v>
      </c>
      <c r="M944" s="6">
        <v>107.98771121351767</v>
      </c>
      <c r="N944" s="6">
        <v>108.55094726062468</v>
      </c>
      <c r="O944" s="6">
        <v>100.74244751664108</v>
      </c>
      <c r="P944" s="6">
        <v>92.857142857142861</v>
      </c>
      <c r="Q944" s="6">
        <v>88.888888888888886</v>
      </c>
      <c r="R944" s="6">
        <v>90.296979006656429</v>
      </c>
    </row>
    <row r="945" spans="1:18" hidden="1" x14ac:dyDescent="0.4">
      <c r="A945">
        <v>20383</v>
      </c>
      <c r="B945">
        <v>3</v>
      </c>
      <c r="C945" t="s">
        <v>897</v>
      </c>
      <c r="D945" t="s">
        <v>931</v>
      </c>
      <c r="E945" s="11">
        <v>3890</v>
      </c>
      <c r="F945" s="12">
        <v>4644</v>
      </c>
      <c r="G945" s="12">
        <v>4893</v>
      </c>
      <c r="H945" s="12">
        <v>4838</v>
      </c>
      <c r="I945" s="12">
        <v>4762</v>
      </c>
      <c r="J945" s="12">
        <v>4829</v>
      </c>
      <c r="K945" s="12">
        <v>5246</v>
      </c>
      <c r="L945" s="5">
        <v>100</v>
      </c>
      <c r="M945" s="6">
        <v>119.38303341902315</v>
      </c>
      <c r="N945" s="6">
        <v>125.7840616966581</v>
      </c>
      <c r="O945" s="6">
        <v>124.37017994858613</v>
      </c>
      <c r="P945" s="6">
        <v>122.41645244215937</v>
      </c>
      <c r="Q945" s="6">
        <v>124.13881748071979</v>
      </c>
      <c r="R945" s="6">
        <v>134.85861182519281</v>
      </c>
    </row>
    <row r="946" spans="1:18" hidden="1" x14ac:dyDescent="0.4">
      <c r="A946">
        <v>20384</v>
      </c>
      <c r="B946">
        <v>3</v>
      </c>
      <c r="C946" t="s">
        <v>897</v>
      </c>
      <c r="D946" t="s">
        <v>932</v>
      </c>
      <c r="E946" s="11">
        <v>1859</v>
      </c>
      <c r="F946" s="12">
        <v>1978</v>
      </c>
      <c r="G946" s="12">
        <v>2045</v>
      </c>
      <c r="H946" s="12">
        <v>2048</v>
      </c>
      <c r="I946" s="12">
        <v>1951</v>
      </c>
      <c r="J946" s="12">
        <v>1857</v>
      </c>
      <c r="K946" s="12">
        <v>1832</v>
      </c>
      <c r="L946" s="5">
        <v>100</v>
      </c>
      <c r="M946" s="6">
        <v>106.40129101667564</v>
      </c>
      <c r="N946" s="6">
        <v>110.00537923614846</v>
      </c>
      <c r="O946" s="6">
        <v>110.16675632060246</v>
      </c>
      <c r="P946" s="6">
        <v>104.94889725658956</v>
      </c>
      <c r="Q946" s="6">
        <v>99.892415277030665</v>
      </c>
      <c r="R946" s="6">
        <v>98.547606239913932</v>
      </c>
    </row>
    <row r="947" spans="1:18" hidden="1" x14ac:dyDescent="0.4">
      <c r="A947">
        <v>20385</v>
      </c>
      <c r="B947">
        <v>3</v>
      </c>
      <c r="C947" t="s">
        <v>897</v>
      </c>
      <c r="D947" t="s">
        <v>933</v>
      </c>
      <c r="E947" s="11">
        <v>1889</v>
      </c>
      <c r="F947" s="12">
        <v>2212</v>
      </c>
      <c r="G947" s="12">
        <v>2478</v>
      </c>
      <c r="H947" s="12">
        <v>2526</v>
      </c>
      <c r="I947" s="12">
        <v>2628</v>
      </c>
      <c r="J947" s="12">
        <v>2788</v>
      </c>
      <c r="K947" s="12">
        <v>3067</v>
      </c>
      <c r="L947" s="5">
        <v>100</v>
      </c>
      <c r="M947" s="6">
        <v>117.09899417681314</v>
      </c>
      <c r="N947" s="6">
        <v>131.18051879301217</v>
      </c>
      <c r="O947" s="6">
        <v>133.72154579142403</v>
      </c>
      <c r="P947" s="6">
        <v>139.12122816304924</v>
      </c>
      <c r="Q947" s="6">
        <v>147.59131815775544</v>
      </c>
      <c r="R947" s="6">
        <v>162.36103758602437</v>
      </c>
    </row>
    <row r="948" spans="1:18" hidden="1" x14ac:dyDescent="0.4">
      <c r="A948">
        <v>20386</v>
      </c>
      <c r="B948">
        <v>3</v>
      </c>
      <c r="C948" t="s">
        <v>897</v>
      </c>
      <c r="D948" t="s">
        <v>934</v>
      </c>
      <c r="E948" s="11">
        <v>903</v>
      </c>
      <c r="F948" s="12">
        <v>966</v>
      </c>
      <c r="G948" s="12">
        <v>1001</v>
      </c>
      <c r="H948" s="12">
        <v>999</v>
      </c>
      <c r="I948" s="12">
        <v>933</v>
      </c>
      <c r="J948" s="12">
        <v>878</v>
      </c>
      <c r="K948" s="12">
        <v>840</v>
      </c>
      <c r="L948" s="5">
        <v>100</v>
      </c>
      <c r="M948" s="6">
        <v>106.9767441860465</v>
      </c>
      <c r="N948" s="6">
        <v>110.85271317829456</v>
      </c>
      <c r="O948" s="6">
        <v>110.6312292358804</v>
      </c>
      <c r="P948" s="6">
        <v>103.32225913621262</v>
      </c>
      <c r="Q948" s="6">
        <v>97.231450719822803</v>
      </c>
      <c r="R948" s="6">
        <v>93.023255813953483</v>
      </c>
    </row>
    <row r="949" spans="1:18" hidden="1" x14ac:dyDescent="0.4">
      <c r="A949">
        <v>20388</v>
      </c>
      <c r="B949">
        <v>3</v>
      </c>
      <c r="C949" t="s">
        <v>897</v>
      </c>
      <c r="D949" t="s">
        <v>935</v>
      </c>
      <c r="E949" s="11">
        <v>1410</v>
      </c>
      <c r="F949" s="12">
        <v>1570</v>
      </c>
      <c r="G949" s="12">
        <v>1572</v>
      </c>
      <c r="H949" s="12">
        <v>1525</v>
      </c>
      <c r="I949" s="12">
        <v>1529</v>
      </c>
      <c r="J949" s="12">
        <v>1581</v>
      </c>
      <c r="K949" s="12">
        <v>1737</v>
      </c>
      <c r="L949" s="5">
        <v>100</v>
      </c>
      <c r="M949" s="6">
        <v>111.34751773049645</v>
      </c>
      <c r="N949" s="6">
        <v>111.48936170212767</v>
      </c>
      <c r="O949" s="6">
        <v>108.15602836879432</v>
      </c>
      <c r="P949" s="6">
        <v>108.43971631205673</v>
      </c>
      <c r="Q949" s="6">
        <v>112.12765957446808</v>
      </c>
      <c r="R949" s="6">
        <v>123.19148936170212</v>
      </c>
    </row>
    <row r="950" spans="1:18" hidden="1" x14ac:dyDescent="0.4">
      <c r="A950">
        <v>20402</v>
      </c>
      <c r="B950">
        <v>3</v>
      </c>
      <c r="C950" t="s">
        <v>897</v>
      </c>
      <c r="D950" t="s">
        <v>936</v>
      </c>
      <c r="E950" s="11">
        <v>2400</v>
      </c>
      <c r="F950" s="12">
        <v>2585</v>
      </c>
      <c r="G950" s="12">
        <v>2694</v>
      </c>
      <c r="H950" s="12">
        <v>2675</v>
      </c>
      <c r="I950" s="12">
        <v>2649</v>
      </c>
      <c r="J950" s="12">
        <v>2591</v>
      </c>
      <c r="K950" s="12">
        <v>2562</v>
      </c>
      <c r="L950" s="5">
        <v>100</v>
      </c>
      <c r="M950" s="6">
        <v>107.70833333333334</v>
      </c>
      <c r="N950" s="6">
        <v>112.25</v>
      </c>
      <c r="O950" s="6">
        <v>111.45833333333333</v>
      </c>
      <c r="P950" s="6">
        <v>110.375</v>
      </c>
      <c r="Q950" s="6">
        <v>107.95833333333333</v>
      </c>
      <c r="R950" s="6">
        <v>106.74999999999999</v>
      </c>
    </row>
    <row r="951" spans="1:18" hidden="1" x14ac:dyDescent="0.4">
      <c r="A951">
        <v>20403</v>
      </c>
      <c r="B951">
        <v>3</v>
      </c>
      <c r="C951" t="s">
        <v>897</v>
      </c>
      <c r="D951" t="s">
        <v>937</v>
      </c>
      <c r="E951" s="11">
        <v>2334</v>
      </c>
      <c r="F951" s="12">
        <v>2591</v>
      </c>
      <c r="G951" s="12">
        <v>2684</v>
      </c>
      <c r="H951" s="12">
        <v>2641</v>
      </c>
      <c r="I951" s="12">
        <v>2580</v>
      </c>
      <c r="J951" s="12">
        <v>2551</v>
      </c>
      <c r="K951" s="12">
        <v>2690</v>
      </c>
      <c r="L951" s="5">
        <v>100</v>
      </c>
      <c r="M951" s="6">
        <v>111.01113967437874</v>
      </c>
      <c r="N951" s="6">
        <v>114.99571550985432</v>
      </c>
      <c r="O951" s="6">
        <v>113.15338474721509</v>
      </c>
      <c r="P951" s="6">
        <v>110.53984575835476</v>
      </c>
      <c r="Q951" s="6">
        <v>109.29734361610967</v>
      </c>
      <c r="R951" s="6">
        <v>115.2527849185947</v>
      </c>
    </row>
    <row r="952" spans="1:18" hidden="1" x14ac:dyDescent="0.4">
      <c r="A952">
        <v>20404</v>
      </c>
      <c r="B952">
        <v>3</v>
      </c>
      <c r="C952" t="s">
        <v>897</v>
      </c>
      <c r="D952" t="s">
        <v>938</v>
      </c>
      <c r="E952" s="11">
        <v>1227</v>
      </c>
      <c r="F952" s="12">
        <v>1008</v>
      </c>
      <c r="G952" s="12">
        <v>1038</v>
      </c>
      <c r="H952" s="12">
        <v>1033</v>
      </c>
      <c r="I952" s="12">
        <v>1014</v>
      </c>
      <c r="J952" s="12">
        <v>937</v>
      </c>
      <c r="K952" s="12">
        <v>845</v>
      </c>
      <c r="L952" s="5">
        <v>100</v>
      </c>
      <c r="M952" s="6">
        <v>82.151589242053788</v>
      </c>
      <c r="N952" s="6">
        <v>84.59657701711491</v>
      </c>
      <c r="O952" s="6">
        <v>84.189079054604733</v>
      </c>
      <c r="P952" s="6">
        <v>82.640586797066021</v>
      </c>
      <c r="Q952" s="6">
        <v>76.365118174409133</v>
      </c>
      <c r="R952" s="6">
        <v>68.867155664221684</v>
      </c>
    </row>
    <row r="953" spans="1:18" hidden="1" x14ac:dyDescent="0.4">
      <c r="A953">
        <v>20407</v>
      </c>
      <c r="B953">
        <v>3</v>
      </c>
      <c r="C953" t="s">
        <v>897</v>
      </c>
      <c r="D953" t="s">
        <v>939</v>
      </c>
      <c r="E953" s="11">
        <v>1246</v>
      </c>
      <c r="F953" s="12">
        <v>1316</v>
      </c>
      <c r="G953" s="12">
        <v>1378</v>
      </c>
      <c r="H953" s="12">
        <v>1377</v>
      </c>
      <c r="I953" s="12">
        <v>1324</v>
      </c>
      <c r="J953" s="12">
        <v>1228</v>
      </c>
      <c r="K953" s="12">
        <v>1161</v>
      </c>
      <c r="L953" s="5">
        <v>100</v>
      </c>
      <c r="M953" s="6">
        <v>105.61797752808988</v>
      </c>
      <c r="N953" s="6">
        <v>110.59390048154094</v>
      </c>
      <c r="O953" s="6">
        <v>110.51364365971108</v>
      </c>
      <c r="P953" s="6">
        <v>106.26003210272874</v>
      </c>
      <c r="Q953" s="6">
        <v>98.555377207062605</v>
      </c>
      <c r="R953" s="6">
        <v>93.178170144462285</v>
      </c>
    </row>
    <row r="954" spans="1:18" hidden="1" x14ac:dyDescent="0.4">
      <c r="A954">
        <v>20409</v>
      </c>
      <c r="B954">
        <v>3</v>
      </c>
      <c r="C954" t="s">
        <v>897</v>
      </c>
      <c r="D954" t="s">
        <v>940</v>
      </c>
      <c r="E954" s="11">
        <v>89</v>
      </c>
      <c r="F954" s="12">
        <v>70</v>
      </c>
      <c r="G954" s="12">
        <v>58</v>
      </c>
      <c r="H954" s="12">
        <v>67</v>
      </c>
      <c r="I954" s="12">
        <v>62</v>
      </c>
      <c r="J954" s="12">
        <v>56</v>
      </c>
      <c r="K954" s="12">
        <v>50</v>
      </c>
      <c r="L954" s="5">
        <v>100</v>
      </c>
      <c r="M954" s="6">
        <v>78.651685393258433</v>
      </c>
      <c r="N954" s="6">
        <v>65.168539325842701</v>
      </c>
      <c r="O954" s="6">
        <v>75.280898876404493</v>
      </c>
      <c r="P954" s="6">
        <v>69.662921348314612</v>
      </c>
      <c r="Q954" s="6">
        <v>62.921348314606739</v>
      </c>
      <c r="R954" s="6">
        <v>56.17977528089888</v>
      </c>
    </row>
    <row r="955" spans="1:18" hidden="1" x14ac:dyDescent="0.4">
      <c r="A955">
        <v>20410</v>
      </c>
      <c r="B955">
        <v>3</v>
      </c>
      <c r="C955" t="s">
        <v>897</v>
      </c>
      <c r="D955" t="s">
        <v>941</v>
      </c>
      <c r="E955" s="11">
        <v>274</v>
      </c>
      <c r="F955" s="12">
        <v>245</v>
      </c>
      <c r="G955" s="12">
        <v>233</v>
      </c>
      <c r="H955" s="12">
        <v>228</v>
      </c>
      <c r="I955" s="12">
        <v>207</v>
      </c>
      <c r="J955" s="12">
        <v>164</v>
      </c>
      <c r="K955" s="12">
        <v>136</v>
      </c>
      <c r="L955" s="5">
        <v>100</v>
      </c>
      <c r="M955" s="6">
        <v>89.416058394160586</v>
      </c>
      <c r="N955" s="6">
        <v>85.03649635036497</v>
      </c>
      <c r="O955" s="6">
        <v>83.211678832116789</v>
      </c>
      <c r="P955" s="6">
        <v>75.547445255474457</v>
      </c>
      <c r="Q955" s="6">
        <v>59.854014598540154</v>
      </c>
      <c r="R955" s="6">
        <v>49.635036496350367</v>
      </c>
    </row>
    <row r="956" spans="1:18" hidden="1" x14ac:dyDescent="0.4">
      <c r="A956">
        <v>20411</v>
      </c>
      <c r="B956">
        <v>3</v>
      </c>
      <c r="C956" t="s">
        <v>897</v>
      </c>
      <c r="D956" t="s">
        <v>942</v>
      </c>
      <c r="E956" s="11">
        <v>713</v>
      </c>
      <c r="F956" s="12">
        <v>760</v>
      </c>
      <c r="G956" s="12">
        <v>781</v>
      </c>
      <c r="H956" s="12">
        <v>774</v>
      </c>
      <c r="I956" s="12">
        <v>757</v>
      </c>
      <c r="J956" s="12">
        <v>734</v>
      </c>
      <c r="K956" s="12">
        <v>724</v>
      </c>
      <c r="L956" s="5">
        <v>100</v>
      </c>
      <c r="M956" s="6">
        <v>106.59186535764375</v>
      </c>
      <c r="N956" s="6">
        <v>109.53716690042077</v>
      </c>
      <c r="O956" s="6">
        <v>108.55539971949509</v>
      </c>
      <c r="P956" s="6">
        <v>106.17110799438991</v>
      </c>
      <c r="Q956" s="6">
        <v>102.94530154277699</v>
      </c>
      <c r="R956" s="6">
        <v>101.54277699859749</v>
      </c>
    </row>
    <row r="957" spans="1:18" hidden="1" x14ac:dyDescent="0.4">
      <c r="A957">
        <v>20412</v>
      </c>
      <c r="B957">
        <v>3</v>
      </c>
      <c r="C957" t="s">
        <v>897</v>
      </c>
      <c r="D957" t="s">
        <v>943</v>
      </c>
      <c r="E957" s="11">
        <v>168</v>
      </c>
      <c r="F957" s="12">
        <v>141</v>
      </c>
      <c r="G957" s="12">
        <v>136</v>
      </c>
      <c r="H957" s="12">
        <v>118</v>
      </c>
      <c r="I957" s="12">
        <v>104</v>
      </c>
      <c r="J957" s="12">
        <v>99</v>
      </c>
      <c r="K957" s="12">
        <v>101</v>
      </c>
      <c r="L957" s="5">
        <v>100</v>
      </c>
      <c r="M957" s="6">
        <v>83.928571428571431</v>
      </c>
      <c r="N957" s="6">
        <v>80.952380952380949</v>
      </c>
      <c r="O957" s="6">
        <v>70.238095238095227</v>
      </c>
      <c r="P957" s="6">
        <v>61.904761904761905</v>
      </c>
      <c r="Q957" s="6">
        <v>58.928571428571431</v>
      </c>
      <c r="R957" s="6">
        <v>60.119047619047613</v>
      </c>
    </row>
    <row r="958" spans="1:18" hidden="1" x14ac:dyDescent="0.4">
      <c r="A958">
        <v>20413</v>
      </c>
      <c r="B958">
        <v>3</v>
      </c>
      <c r="C958" t="s">
        <v>897</v>
      </c>
      <c r="D958" t="s">
        <v>944</v>
      </c>
      <c r="E958" s="11">
        <v>486</v>
      </c>
      <c r="F958" s="12">
        <v>380</v>
      </c>
      <c r="G958" s="12">
        <v>364</v>
      </c>
      <c r="H958" s="12">
        <v>305</v>
      </c>
      <c r="I958" s="12">
        <v>247</v>
      </c>
      <c r="J958" s="12">
        <v>202</v>
      </c>
      <c r="K958" s="12">
        <v>161</v>
      </c>
      <c r="L958" s="5">
        <v>100</v>
      </c>
      <c r="M958" s="6">
        <v>78.189300411522638</v>
      </c>
      <c r="N958" s="6">
        <v>74.897119341563794</v>
      </c>
      <c r="O958" s="6">
        <v>62.757201646090536</v>
      </c>
      <c r="P958" s="6">
        <v>50.823045267489711</v>
      </c>
      <c r="Q958" s="6">
        <v>41.563786008230451</v>
      </c>
      <c r="R958" s="6">
        <v>33.127572016460903</v>
      </c>
    </row>
    <row r="959" spans="1:18" hidden="1" x14ac:dyDescent="0.4">
      <c r="A959">
        <v>20414</v>
      </c>
      <c r="B959">
        <v>3</v>
      </c>
      <c r="C959" t="s">
        <v>897</v>
      </c>
      <c r="D959" t="s">
        <v>945</v>
      </c>
      <c r="E959" s="11">
        <v>406</v>
      </c>
      <c r="F959" s="12">
        <v>345</v>
      </c>
      <c r="G959" s="12">
        <v>362</v>
      </c>
      <c r="H959" s="12">
        <v>358</v>
      </c>
      <c r="I959" s="12">
        <v>345</v>
      </c>
      <c r="J959" s="12">
        <v>328</v>
      </c>
      <c r="K959" s="12">
        <v>295</v>
      </c>
      <c r="L959" s="5">
        <v>100</v>
      </c>
      <c r="M959" s="6">
        <v>84.975369458128085</v>
      </c>
      <c r="N959" s="6">
        <v>89.162561576354676</v>
      </c>
      <c r="O959" s="6">
        <v>88.177339901477836</v>
      </c>
      <c r="P959" s="6">
        <v>84.975369458128085</v>
      </c>
      <c r="Q959" s="6">
        <v>80.78817733990148</v>
      </c>
      <c r="R959" s="6">
        <v>72.660098522167488</v>
      </c>
    </row>
    <row r="960" spans="1:18" hidden="1" x14ac:dyDescent="0.4">
      <c r="A960">
        <v>20415</v>
      </c>
      <c r="B960">
        <v>3</v>
      </c>
      <c r="C960" t="s">
        <v>897</v>
      </c>
      <c r="D960" t="s">
        <v>946</v>
      </c>
      <c r="E960" s="11">
        <v>1192</v>
      </c>
      <c r="F960" s="12">
        <v>1242</v>
      </c>
      <c r="G960" s="12">
        <v>1289</v>
      </c>
      <c r="H960" s="12">
        <v>1255</v>
      </c>
      <c r="I960" s="12">
        <v>1156</v>
      </c>
      <c r="J960" s="12">
        <v>1092</v>
      </c>
      <c r="K960" s="12">
        <v>1135</v>
      </c>
      <c r="L960" s="5">
        <v>100</v>
      </c>
      <c r="M960" s="6">
        <v>104.19463087248322</v>
      </c>
      <c r="N960" s="6">
        <v>108.13758389261746</v>
      </c>
      <c r="O960" s="6">
        <v>105.28523489932886</v>
      </c>
      <c r="P960" s="6">
        <v>96.979865771812086</v>
      </c>
      <c r="Q960" s="6">
        <v>91.610738255033553</v>
      </c>
      <c r="R960" s="6">
        <v>95.218120805369139</v>
      </c>
    </row>
    <row r="961" spans="1:18" hidden="1" x14ac:dyDescent="0.4">
      <c r="A961">
        <v>20416</v>
      </c>
      <c r="B961">
        <v>3</v>
      </c>
      <c r="C961" t="s">
        <v>897</v>
      </c>
      <c r="D961" t="s">
        <v>947</v>
      </c>
      <c r="E961" s="11">
        <v>1141</v>
      </c>
      <c r="F961" s="12">
        <v>1186</v>
      </c>
      <c r="G961" s="12">
        <v>1251</v>
      </c>
      <c r="H961" s="12">
        <v>1276</v>
      </c>
      <c r="I961" s="12">
        <v>1223</v>
      </c>
      <c r="J961" s="12">
        <v>1224</v>
      </c>
      <c r="K961" s="12">
        <v>1197</v>
      </c>
      <c r="L961" s="5">
        <v>100</v>
      </c>
      <c r="M961" s="6">
        <v>103.94390885188432</v>
      </c>
      <c r="N961" s="6">
        <v>109.64066608238387</v>
      </c>
      <c r="O961" s="6">
        <v>111.83172655565295</v>
      </c>
      <c r="P961" s="6">
        <v>107.18667835232252</v>
      </c>
      <c r="Q961" s="6">
        <v>107.2743207712533</v>
      </c>
      <c r="R961" s="6">
        <v>104.9079754601227</v>
      </c>
    </row>
    <row r="962" spans="1:18" hidden="1" x14ac:dyDescent="0.4">
      <c r="A962">
        <v>20417</v>
      </c>
      <c r="B962">
        <v>3</v>
      </c>
      <c r="C962" t="s">
        <v>897</v>
      </c>
      <c r="D962" t="s">
        <v>948</v>
      </c>
      <c r="E962" s="11">
        <v>309</v>
      </c>
      <c r="F962" s="12">
        <v>253</v>
      </c>
      <c r="G962" s="12">
        <v>219</v>
      </c>
      <c r="H962" s="12">
        <v>191</v>
      </c>
      <c r="I962" s="12">
        <v>179</v>
      </c>
      <c r="J962" s="12">
        <v>171</v>
      </c>
      <c r="K962" s="12">
        <v>164</v>
      </c>
      <c r="L962" s="5">
        <v>100</v>
      </c>
      <c r="M962" s="6">
        <v>81.877022653721681</v>
      </c>
      <c r="N962" s="6">
        <v>70.873786407766985</v>
      </c>
      <c r="O962" s="6">
        <v>61.812297734627833</v>
      </c>
      <c r="P962" s="6">
        <v>57.928802588996767</v>
      </c>
      <c r="Q962" s="6">
        <v>55.339805825242713</v>
      </c>
      <c r="R962" s="6">
        <v>53.074433656957929</v>
      </c>
    </row>
    <row r="963" spans="1:18" hidden="1" x14ac:dyDescent="0.4">
      <c r="A963">
        <v>20422</v>
      </c>
      <c r="B963">
        <v>3</v>
      </c>
      <c r="C963" t="s">
        <v>897</v>
      </c>
      <c r="D963" t="s">
        <v>949</v>
      </c>
      <c r="E963" s="11">
        <v>1003</v>
      </c>
      <c r="F963" s="12">
        <v>890</v>
      </c>
      <c r="G963" s="12">
        <v>948</v>
      </c>
      <c r="H963" s="12">
        <v>939</v>
      </c>
      <c r="I963" s="12">
        <v>918</v>
      </c>
      <c r="J963" s="12">
        <v>849</v>
      </c>
      <c r="K963" s="12">
        <v>772</v>
      </c>
      <c r="L963" s="5">
        <v>100</v>
      </c>
      <c r="M963" s="6">
        <v>88.733798604187442</v>
      </c>
      <c r="N963" s="6">
        <v>94.516450648055823</v>
      </c>
      <c r="O963" s="6">
        <v>93.619142572283153</v>
      </c>
      <c r="P963" s="6">
        <v>91.525423728813564</v>
      </c>
      <c r="Q963" s="6">
        <v>84.646061814556333</v>
      </c>
      <c r="R963" s="6">
        <v>76.9690927218345</v>
      </c>
    </row>
    <row r="964" spans="1:18" hidden="1" x14ac:dyDescent="0.4">
      <c r="A964">
        <v>20423</v>
      </c>
      <c r="B964">
        <v>3</v>
      </c>
      <c r="C964" t="s">
        <v>897</v>
      </c>
      <c r="D964" t="s">
        <v>950</v>
      </c>
      <c r="E964" s="11">
        <v>971</v>
      </c>
      <c r="F964" s="12">
        <v>856</v>
      </c>
      <c r="G964" s="12">
        <v>891</v>
      </c>
      <c r="H964" s="12">
        <v>853</v>
      </c>
      <c r="I964" s="12">
        <v>803</v>
      </c>
      <c r="J964" s="12">
        <v>749</v>
      </c>
      <c r="K964" s="12">
        <v>669</v>
      </c>
      <c r="L964" s="5">
        <v>100</v>
      </c>
      <c r="M964" s="6">
        <v>88.156539649845527</v>
      </c>
      <c r="N964" s="6">
        <v>91.761071060762106</v>
      </c>
      <c r="O964" s="6">
        <v>87.847579814624098</v>
      </c>
      <c r="P964" s="6">
        <v>82.6982492276004</v>
      </c>
      <c r="Q964" s="6">
        <v>77.136972193614824</v>
      </c>
      <c r="R964" s="6">
        <v>68.89804325437693</v>
      </c>
    </row>
    <row r="965" spans="1:18" hidden="1" x14ac:dyDescent="0.4">
      <c r="A965">
        <v>20425</v>
      </c>
      <c r="B965">
        <v>3</v>
      </c>
      <c r="C965" t="s">
        <v>897</v>
      </c>
      <c r="D965" t="s">
        <v>951</v>
      </c>
      <c r="E965" s="11">
        <v>658</v>
      </c>
      <c r="F965" s="12">
        <v>635</v>
      </c>
      <c r="G965" s="12">
        <v>674</v>
      </c>
      <c r="H965" s="12">
        <v>661</v>
      </c>
      <c r="I965" s="12">
        <v>653</v>
      </c>
      <c r="J965" s="12">
        <v>594</v>
      </c>
      <c r="K965" s="12">
        <v>559</v>
      </c>
      <c r="L965" s="5">
        <v>100</v>
      </c>
      <c r="M965" s="6">
        <v>96.504559270516722</v>
      </c>
      <c r="N965" s="6">
        <v>102.43161094224924</v>
      </c>
      <c r="O965" s="6">
        <v>100.45592705167172</v>
      </c>
      <c r="P965" s="6">
        <v>99.240121580547111</v>
      </c>
      <c r="Q965" s="6">
        <v>90.273556231003042</v>
      </c>
      <c r="R965" s="6">
        <v>84.954407294832819</v>
      </c>
    </row>
    <row r="966" spans="1:18" hidden="1" x14ac:dyDescent="0.4">
      <c r="A966">
        <v>20429</v>
      </c>
      <c r="B966">
        <v>3</v>
      </c>
      <c r="C966" t="s">
        <v>897</v>
      </c>
      <c r="D966" t="s">
        <v>952</v>
      </c>
      <c r="E966" s="11">
        <v>188</v>
      </c>
      <c r="F966" s="12">
        <v>163</v>
      </c>
      <c r="G966" s="12">
        <v>158</v>
      </c>
      <c r="H966" s="12">
        <v>152</v>
      </c>
      <c r="I966" s="12">
        <v>138</v>
      </c>
      <c r="J966" s="12">
        <v>139</v>
      </c>
      <c r="K966" s="12">
        <v>131</v>
      </c>
      <c r="L966" s="5">
        <v>100</v>
      </c>
      <c r="M966" s="6">
        <v>86.702127659574472</v>
      </c>
      <c r="N966" s="6">
        <v>84.042553191489361</v>
      </c>
      <c r="O966" s="6">
        <v>80.851063829787222</v>
      </c>
      <c r="P966" s="6">
        <v>73.40425531914893</v>
      </c>
      <c r="Q966" s="6">
        <v>73.936170212765958</v>
      </c>
      <c r="R966" s="6">
        <v>69.680851063829792</v>
      </c>
    </row>
    <row r="967" spans="1:18" hidden="1" x14ac:dyDescent="0.4">
      <c r="A967">
        <v>20430</v>
      </c>
      <c r="B967">
        <v>3</v>
      </c>
      <c r="C967" t="s">
        <v>897</v>
      </c>
      <c r="D967" t="s">
        <v>953</v>
      </c>
      <c r="E967" s="11">
        <v>857</v>
      </c>
      <c r="F967" s="12">
        <v>850</v>
      </c>
      <c r="G967" s="12">
        <v>825</v>
      </c>
      <c r="H967" s="12">
        <v>748</v>
      </c>
      <c r="I967" s="12">
        <v>688</v>
      </c>
      <c r="J967" s="12">
        <v>648</v>
      </c>
      <c r="K967" s="12">
        <v>586</v>
      </c>
      <c r="L967" s="5">
        <v>100</v>
      </c>
      <c r="M967" s="6">
        <v>99.183197199533254</v>
      </c>
      <c r="N967" s="6">
        <v>96.266044340723454</v>
      </c>
      <c r="O967" s="6">
        <v>87.281213535589259</v>
      </c>
      <c r="P967" s="6">
        <v>80.280046674445742</v>
      </c>
      <c r="Q967" s="6">
        <v>75.61260210035006</v>
      </c>
      <c r="R967" s="6">
        <v>68.378063010501762</v>
      </c>
    </row>
    <row r="968" spans="1:18" hidden="1" x14ac:dyDescent="0.4">
      <c r="A968">
        <v>20432</v>
      </c>
      <c r="B968">
        <v>3</v>
      </c>
      <c r="C968" t="s">
        <v>897</v>
      </c>
      <c r="D968" t="s">
        <v>954</v>
      </c>
      <c r="E968" s="11">
        <v>2506</v>
      </c>
      <c r="F968" s="12">
        <v>2354</v>
      </c>
      <c r="G968" s="12">
        <v>2456</v>
      </c>
      <c r="H968" s="12">
        <v>2340</v>
      </c>
      <c r="I968" s="12">
        <v>2227</v>
      </c>
      <c r="J968" s="12">
        <v>2076</v>
      </c>
      <c r="K968" s="12">
        <v>1963</v>
      </c>
      <c r="L968" s="5">
        <v>100</v>
      </c>
      <c r="M968" s="6">
        <v>93.934557063048686</v>
      </c>
      <c r="N968" s="6">
        <v>98.004788507581807</v>
      </c>
      <c r="O968" s="6">
        <v>93.375897845171579</v>
      </c>
      <c r="P968" s="6">
        <v>88.866719872306462</v>
      </c>
      <c r="Q968" s="6">
        <v>82.841181165203508</v>
      </c>
      <c r="R968" s="6">
        <v>78.332003192338391</v>
      </c>
    </row>
    <row r="969" spans="1:18" hidden="1" x14ac:dyDescent="0.4">
      <c r="A969">
        <v>20446</v>
      </c>
      <c r="B969">
        <v>3</v>
      </c>
      <c r="C969" t="s">
        <v>897</v>
      </c>
      <c r="D969" t="s">
        <v>955</v>
      </c>
      <c r="E969" s="11">
        <v>735</v>
      </c>
      <c r="F969" s="12">
        <v>636</v>
      </c>
      <c r="G969" s="12">
        <v>675</v>
      </c>
      <c r="H969" s="12">
        <v>673</v>
      </c>
      <c r="I969" s="12">
        <v>646</v>
      </c>
      <c r="J969" s="12">
        <v>624</v>
      </c>
      <c r="K969" s="12">
        <v>581</v>
      </c>
      <c r="L969" s="5">
        <v>100</v>
      </c>
      <c r="M969" s="6">
        <v>86.530612244897966</v>
      </c>
      <c r="N969" s="6">
        <v>91.83673469387756</v>
      </c>
      <c r="O969" s="6">
        <v>91.564625850340136</v>
      </c>
      <c r="P969" s="6">
        <v>87.89115646258503</v>
      </c>
      <c r="Q969" s="6">
        <v>84.897959183673464</v>
      </c>
      <c r="R969" s="6">
        <v>79.047619047619051</v>
      </c>
    </row>
    <row r="970" spans="1:18" hidden="1" x14ac:dyDescent="0.4">
      <c r="A970">
        <v>20448</v>
      </c>
      <c r="B970">
        <v>3</v>
      </c>
      <c r="C970" t="s">
        <v>897</v>
      </c>
      <c r="D970" t="s">
        <v>956</v>
      </c>
      <c r="E970" s="11">
        <v>404</v>
      </c>
      <c r="F970" s="12">
        <v>392</v>
      </c>
      <c r="G970" s="12">
        <v>373</v>
      </c>
      <c r="H970" s="12">
        <v>337</v>
      </c>
      <c r="I970" s="12">
        <v>313</v>
      </c>
      <c r="J970" s="12">
        <v>285</v>
      </c>
      <c r="K970" s="12">
        <v>274</v>
      </c>
      <c r="L970" s="5">
        <v>100</v>
      </c>
      <c r="M970" s="6">
        <v>97.029702970297024</v>
      </c>
      <c r="N970" s="6">
        <v>92.32673267326733</v>
      </c>
      <c r="O970" s="6">
        <v>83.415841584158414</v>
      </c>
      <c r="P970" s="6">
        <v>77.475247524752476</v>
      </c>
      <c r="Q970" s="6">
        <v>70.544554455445535</v>
      </c>
      <c r="R970" s="6">
        <v>67.821782178217831</v>
      </c>
    </row>
    <row r="971" spans="1:18" hidden="1" x14ac:dyDescent="0.4">
      <c r="A971">
        <v>20450</v>
      </c>
      <c r="B971">
        <v>3</v>
      </c>
      <c r="C971" t="s">
        <v>897</v>
      </c>
      <c r="D971" t="s">
        <v>957</v>
      </c>
      <c r="E971" s="11">
        <v>1170</v>
      </c>
      <c r="F971" s="12">
        <v>1355</v>
      </c>
      <c r="G971" s="12">
        <v>1558</v>
      </c>
      <c r="H971" s="12">
        <v>1618</v>
      </c>
      <c r="I971" s="12">
        <v>1670</v>
      </c>
      <c r="J971" s="12">
        <v>1759</v>
      </c>
      <c r="K971" s="12">
        <v>1905</v>
      </c>
      <c r="L971" s="5">
        <v>100</v>
      </c>
      <c r="M971" s="6">
        <v>115.81196581196582</v>
      </c>
      <c r="N971" s="6">
        <v>133.16239316239316</v>
      </c>
      <c r="O971" s="6">
        <v>138.2905982905983</v>
      </c>
      <c r="P971" s="6">
        <v>142.73504273504273</v>
      </c>
      <c r="Q971" s="6">
        <v>150.34188034188034</v>
      </c>
      <c r="R971" s="6">
        <v>162.82051282051282</v>
      </c>
    </row>
    <row r="972" spans="1:18" hidden="1" x14ac:dyDescent="0.4">
      <c r="A972">
        <v>20451</v>
      </c>
      <c r="B972">
        <v>3</v>
      </c>
      <c r="C972" t="s">
        <v>897</v>
      </c>
      <c r="D972" t="s">
        <v>958</v>
      </c>
      <c r="E972" s="11">
        <v>750</v>
      </c>
      <c r="F972" s="12">
        <v>811</v>
      </c>
      <c r="G972" s="12">
        <v>852</v>
      </c>
      <c r="H972" s="12">
        <v>884</v>
      </c>
      <c r="I972" s="12">
        <v>906</v>
      </c>
      <c r="J972" s="12">
        <v>908</v>
      </c>
      <c r="K972" s="12">
        <v>883</v>
      </c>
      <c r="L972" s="5">
        <v>100</v>
      </c>
      <c r="M972" s="6">
        <v>108.13333333333333</v>
      </c>
      <c r="N972" s="6">
        <v>113.6</v>
      </c>
      <c r="O972" s="6">
        <v>117.86666666666667</v>
      </c>
      <c r="P972" s="6">
        <v>120.8</v>
      </c>
      <c r="Q972" s="6">
        <v>121.06666666666666</v>
      </c>
      <c r="R972" s="6">
        <v>117.73333333333333</v>
      </c>
    </row>
    <row r="973" spans="1:18" hidden="1" x14ac:dyDescent="0.4">
      <c r="A973">
        <v>20452</v>
      </c>
      <c r="B973">
        <v>3</v>
      </c>
      <c r="C973" t="s">
        <v>897</v>
      </c>
      <c r="D973" t="s">
        <v>959</v>
      </c>
      <c r="E973" s="11">
        <v>1069</v>
      </c>
      <c r="F973" s="12">
        <v>1142</v>
      </c>
      <c r="G973" s="12">
        <v>1114</v>
      </c>
      <c r="H973" s="12">
        <v>1010</v>
      </c>
      <c r="I973" s="12">
        <v>899</v>
      </c>
      <c r="J973" s="12">
        <v>803</v>
      </c>
      <c r="K973" s="12">
        <v>739</v>
      </c>
      <c r="L973" s="5">
        <v>100</v>
      </c>
      <c r="M973" s="6">
        <v>106.82881197380729</v>
      </c>
      <c r="N973" s="6">
        <v>104.20954162768943</v>
      </c>
      <c r="O973" s="6">
        <v>94.480823199251645</v>
      </c>
      <c r="P973" s="6">
        <v>84.097287184284369</v>
      </c>
      <c r="Q973" s="6">
        <v>75.11693171188027</v>
      </c>
      <c r="R973" s="6">
        <v>69.130028063610851</v>
      </c>
    </row>
    <row r="974" spans="1:18" hidden="1" x14ac:dyDescent="0.4">
      <c r="A974">
        <v>20481</v>
      </c>
      <c r="B974">
        <v>3</v>
      </c>
      <c r="C974" t="s">
        <v>897</v>
      </c>
      <c r="D974" t="s">
        <v>174</v>
      </c>
      <c r="E974" s="11">
        <v>1995</v>
      </c>
      <c r="F974" s="12">
        <v>2078</v>
      </c>
      <c r="G974" s="12">
        <v>2224</v>
      </c>
      <c r="H974" s="12">
        <v>2242</v>
      </c>
      <c r="I974" s="12">
        <v>2161</v>
      </c>
      <c r="J974" s="12">
        <v>2126</v>
      </c>
      <c r="K974" s="12">
        <v>2157</v>
      </c>
      <c r="L974" s="5">
        <v>100</v>
      </c>
      <c r="M974" s="6">
        <v>104.16040100250628</v>
      </c>
      <c r="N974" s="6">
        <v>111.47869674185465</v>
      </c>
      <c r="O974" s="6">
        <v>112.38095238095238</v>
      </c>
      <c r="P974" s="6">
        <v>108.32080200501252</v>
      </c>
      <c r="Q974" s="6">
        <v>106.56641604010024</v>
      </c>
      <c r="R974" s="6">
        <v>108.12030075187971</v>
      </c>
    </row>
    <row r="975" spans="1:18" hidden="1" x14ac:dyDescent="0.4">
      <c r="A975">
        <v>20482</v>
      </c>
      <c r="B975">
        <v>3</v>
      </c>
      <c r="C975" t="s">
        <v>897</v>
      </c>
      <c r="D975" t="s">
        <v>960</v>
      </c>
      <c r="E975" s="11">
        <v>1813</v>
      </c>
      <c r="F975" s="12">
        <v>2064</v>
      </c>
      <c r="G975" s="12">
        <v>2102</v>
      </c>
      <c r="H975" s="12">
        <v>2051</v>
      </c>
      <c r="I975" s="12">
        <v>2036</v>
      </c>
      <c r="J975" s="12">
        <v>2026</v>
      </c>
      <c r="K975" s="12">
        <v>2138</v>
      </c>
      <c r="L975" s="5">
        <v>100</v>
      </c>
      <c r="M975" s="6">
        <v>113.84445670159955</v>
      </c>
      <c r="N975" s="6">
        <v>115.94043022614451</v>
      </c>
      <c r="O975" s="6">
        <v>113.12741312741312</v>
      </c>
      <c r="P975" s="6">
        <v>112.300055157198</v>
      </c>
      <c r="Q975" s="6">
        <v>111.74848317705461</v>
      </c>
      <c r="R975" s="6">
        <v>117.92608935466077</v>
      </c>
    </row>
    <row r="976" spans="1:18" hidden="1" x14ac:dyDescent="0.4">
      <c r="A976">
        <v>20485</v>
      </c>
      <c r="B976">
        <v>3</v>
      </c>
      <c r="C976" t="s">
        <v>897</v>
      </c>
      <c r="D976" t="s">
        <v>961</v>
      </c>
      <c r="E976" s="11">
        <v>1354</v>
      </c>
      <c r="F976" s="12">
        <v>1650</v>
      </c>
      <c r="G976" s="12">
        <v>1784</v>
      </c>
      <c r="H976" s="12">
        <v>1775</v>
      </c>
      <c r="I976" s="12">
        <v>1739</v>
      </c>
      <c r="J976" s="12">
        <v>1702</v>
      </c>
      <c r="K976" s="12">
        <v>1752</v>
      </c>
      <c r="L976" s="5">
        <v>100</v>
      </c>
      <c r="M976" s="6">
        <v>121.86115214180207</v>
      </c>
      <c r="N976" s="6">
        <v>131.75775480059085</v>
      </c>
      <c r="O976" s="6">
        <v>131.09305760709012</v>
      </c>
      <c r="P976" s="6">
        <v>128.43426883308715</v>
      </c>
      <c r="Q976" s="6">
        <v>125.7016248153619</v>
      </c>
      <c r="R976" s="6">
        <v>129.3943870014771</v>
      </c>
    </row>
    <row r="977" spans="1:18" hidden="1" x14ac:dyDescent="0.4">
      <c r="A977">
        <v>20486</v>
      </c>
      <c r="B977">
        <v>3</v>
      </c>
      <c r="C977" t="s">
        <v>897</v>
      </c>
      <c r="D977" t="s">
        <v>962</v>
      </c>
      <c r="E977" s="11">
        <v>569</v>
      </c>
      <c r="F977" s="12">
        <v>547</v>
      </c>
      <c r="G977" s="12">
        <v>515</v>
      </c>
      <c r="H977" s="12">
        <v>444</v>
      </c>
      <c r="I977" s="12">
        <v>421</v>
      </c>
      <c r="J977" s="12">
        <v>389</v>
      </c>
      <c r="K977" s="12">
        <v>375</v>
      </c>
      <c r="L977" s="5">
        <v>100</v>
      </c>
      <c r="M977" s="6">
        <v>96.133567662565895</v>
      </c>
      <c r="N977" s="6">
        <v>90.509666080843587</v>
      </c>
      <c r="O977" s="6">
        <v>78.031634446397192</v>
      </c>
      <c r="P977" s="6">
        <v>73.989455184534265</v>
      </c>
      <c r="Q977" s="6">
        <v>68.365553602811943</v>
      </c>
      <c r="R977" s="6">
        <v>65.905096660808439</v>
      </c>
    </row>
    <row r="978" spans="1:18" hidden="1" x14ac:dyDescent="0.4">
      <c r="A978">
        <v>20521</v>
      </c>
      <c r="B978">
        <v>3</v>
      </c>
      <c r="C978" t="s">
        <v>897</v>
      </c>
      <c r="D978" t="s">
        <v>963</v>
      </c>
      <c r="E978" s="11">
        <v>2803</v>
      </c>
      <c r="F978" s="12">
        <v>2784</v>
      </c>
      <c r="G978" s="12">
        <v>2920</v>
      </c>
      <c r="H978" s="12">
        <v>2838</v>
      </c>
      <c r="I978" s="12">
        <v>2744</v>
      </c>
      <c r="J978" s="12">
        <v>2630</v>
      </c>
      <c r="K978" s="12">
        <v>2664</v>
      </c>
      <c r="L978" s="5">
        <v>100</v>
      </c>
      <c r="M978" s="6">
        <v>99.322154834106314</v>
      </c>
      <c r="N978" s="6">
        <v>104.17409917945059</v>
      </c>
      <c r="O978" s="6">
        <v>101.24866214769889</v>
      </c>
      <c r="P978" s="6">
        <v>97.8951123795933</v>
      </c>
      <c r="Q978" s="6">
        <v>93.82804138423117</v>
      </c>
      <c r="R978" s="6">
        <v>95.041027470567258</v>
      </c>
    </row>
    <row r="979" spans="1:18" hidden="1" x14ac:dyDescent="0.4">
      <c r="A979">
        <v>20541</v>
      </c>
      <c r="B979">
        <v>3</v>
      </c>
      <c r="C979" t="s">
        <v>897</v>
      </c>
      <c r="D979" t="s">
        <v>964</v>
      </c>
      <c r="E979" s="11">
        <v>1973</v>
      </c>
      <c r="F979" s="12">
        <v>2378</v>
      </c>
      <c r="G979" s="12">
        <v>2459</v>
      </c>
      <c r="H979" s="12">
        <v>2361</v>
      </c>
      <c r="I979" s="12">
        <v>2269</v>
      </c>
      <c r="J979" s="12">
        <v>2218</v>
      </c>
      <c r="K979" s="12">
        <v>2303</v>
      </c>
      <c r="L979" s="5">
        <v>100</v>
      </c>
      <c r="M979" s="6">
        <v>120.52711606690319</v>
      </c>
      <c r="N979" s="6">
        <v>124.63253928028384</v>
      </c>
      <c r="O979" s="6">
        <v>119.66548403446528</v>
      </c>
      <c r="P979" s="6">
        <v>115.00253421186011</v>
      </c>
      <c r="Q979" s="6">
        <v>112.41763811454636</v>
      </c>
      <c r="R979" s="6">
        <v>116.72579827673593</v>
      </c>
    </row>
    <row r="980" spans="1:18" hidden="1" x14ac:dyDescent="0.4">
      <c r="A980">
        <v>20543</v>
      </c>
      <c r="B980">
        <v>3</v>
      </c>
      <c r="C980" t="s">
        <v>897</v>
      </c>
      <c r="D980" t="s">
        <v>509</v>
      </c>
      <c r="E980" s="11">
        <v>1239</v>
      </c>
      <c r="F980" s="12">
        <v>1446</v>
      </c>
      <c r="G980" s="12">
        <v>1572</v>
      </c>
      <c r="H980" s="12">
        <v>1586</v>
      </c>
      <c r="I980" s="12">
        <v>1547</v>
      </c>
      <c r="J980" s="12">
        <v>1474</v>
      </c>
      <c r="K980" s="12">
        <v>1441</v>
      </c>
      <c r="L980" s="5">
        <v>100</v>
      </c>
      <c r="M980" s="6">
        <v>116.70702179176754</v>
      </c>
      <c r="N980" s="6">
        <v>126.87651331719127</v>
      </c>
      <c r="O980" s="6">
        <v>128.00645682001615</v>
      </c>
      <c r="P980" s="6">
        <v>124.85875706214688</v>
      </c>
      <c r="Q980" s="6">
        <v>118.96690879741728</v>
      </c>
      <c r="R980" s="6">
        <v>116.30347054075867</v>
      </c>
    </row>
    <row r="981" spans="1:18" hidden="1" x14ac:dyDescent="0.4">
      <c r="A981">
        <v>20561</v>
      </c>
      <c r="B981">
        <v>3</v>
      </c>
      <c r="C981" t="s">
        <v>897</v>
      </c>
      <c r="D981" t="s">
        <v>965</v>
      </c>
      <c r="E981" s="11">
        <v>2674</v>
      </c>
      <c r="F981" s="12">
        <v>2802</v>
      </c>
      <c r="G981" s="12">
        <v>2777</v>
      </c>
      <c r="H981" s="12">
        <v>2624</v>
      </c>
      <c r="I981" s="12">
        <v>2449</v>
      </c>
      <c r="J981" s="12">
        <v>2267</v>
      </c>
      <c r="K981" s="12">
        <v>2156</v>
      </c>
      <c r="L981" s="5">
        <v>100</v>
      </c>
      <c r="M981" s="6">
        <v>104.78683620044878</v>
      </c>
      <c r="N981" s="6">
        <v>103.85190725504863</v>
      </c>
      <c r="O981" s="6">
        <v>98.13014210919971</v>
      </c>
      <c r="P981" s="6">
        <v>91.585639491398652</v>
      </c>
      <c r="Q981" s="6">
        <v>84.779356768885563</v>
      </c>
      <c r="R981" s="6">
        <v>80.6282722513089</v>
      </c>
    </row>
    <row r="982" spans="1:18" hidden="1" x14ac:dyDescent="0.4">
      <c r="A982">
        <v>20562</v>
      </c>
      <c r="B982">
        <v>3</v>
      </c>
      <c r="C982" t="s">
        <v>897</v>
      </c>
      <c r="D982" t="s">
        <v>966</v>
      </c>
      <c r="E982" s="11">
        <v>960</v>
      </c>
      <c r="F982" s="12">
        <v>934</v>
      </c>
      <c r="G982" s="12">
        <v>1078</v>
      </c>
      <c r="H982" s="12">
        <v>1115</v>
      </c>
      <c r="I982" s="12">
        <v>1097</v>
      </c>
      <c r="J982" s="12">
        <v>1020</v>
      </c>
      <c r="K982" s="12">
        <v>978</v>
      </c>
      <c r="L982" s="5">
        <v>100</v>
      </c>
      <c r="M982" s="6">
        <v>97.291666666666671</v>
      </c>
      <c r="N982" s="6">
        <v>112.29166666666666</v>
      </c>
      <c r="O982" s="6">
        <v>116.14583333333333</v>
      </c>
      <c r="P982" s="6">
        <v>114.27083333333334</v>
      </c>
      <c r="Q982" s="6">
        <v>106.25</v>
      </c>
      <c r="R982" s="6">
        <v>101.875</v>
      </c>
    </row>
    <row r="983" spans="1:18" hidden="1" x14ac:dyDescent="0.4">
      <c r="A983">
        <v>20563</v>
      </c>
      <c r="B983">
        <v>3</v>
      </c>
      <c r="C983" t="s">
        <v>897</v>
      </c>
      <c r="D983" t="s">
        <v>967</v>
      </c>
      <c r="E983" s="11">
        <v>674</v>
      </c>
      <c r="F983" s="12">
        <v>631</v>
      </c>
      <c r="G983" s="12">
        <v>690</v>
      </c>
      <c r="H983" s="12">
        <v>698</v>
      </c>
      <c r="I983" s="12">
        <v>698</v>
      </c>
      <c r="J983" s="12">
        <v>646</v>
      </c>
      <c r="K983" s="12">
        <v>584</v>
      </c>
      <c r="L983" s="5">
        <v>100</v>
      </c>
      <c r="M983" s="6">
        <v>93.620178041543028</v>
      </c>
      <c r="N983" s="6">
        <v>102.37388724035608</v>
      </c>
      <c r="O983" s="6">
        <v>103.56083086053411</v>
      </c>
      <c r="P983" s="6">
        <v>103.56083086053411</v>
      </c>
      <c r="Q983" s="6">
        <v>95.845697329376861</v>
      </c>
      <c r="R983" s="6">
        <v>86.646884272997042</v>
      </c>
    </row>
    <row r="984" spans="1:18" hidden="1" x14ac:dyDescent="0.4">
      <c r="A984">
        <v>20583</v>
      </c>
      <c r="B984">
        <v>3</v>
      </c>
      <c r="C984" t="s">
        <v>897</v>
      </c>
      <c r="D984" t="s">
        <v>968</v>
      </c>
      <c r="E984" s="11">
        <v>1741</v>
      </c>
      <c r="F984" s="12">
        <v>1935</v>
      </c>
      <c r="G984" s="12">
        <v>2047</v>
      </c>
      <c r="H984" s="12">
        <v>1928</v>
      </c>
      <c r="I984" s="12">
        <v>1746</v>
      </c>
      <c r="J984" s="12">
        <v>1567</v>
      </c>
      <c r="K984" s="12">
        <v>1502</v>
      </c>
      <c r="L984" s="5">
        <v>100</v>
      </c>
      <c r="M984" s="6">
        <v>111.14302125215394</v>
      </c>
      <c r="N984" s="6">
        <v>117.57610568638714</v>
      </c>
      <c r="O984" s="6">
        <v>110.74095347501436</v>
      </c>
      <c r="P984" s="6">
        <v>100.28719126938542</v>
      </c>
      <c r="Q984" s="6">
        <v>90.005743825387711</v>
      </c>
      <c r="R984" s="6">
        <v>86.27225732337736</v>
      </c>
    </row>
    <row r="985" spans="1:18" hidden="1" x14ac:dyDescent="0.4">
      <c r="A985">
        <v>20588</v>
      </c>
      <c r="B985">
        <v>3</v>
      </c>
      <c r="C985" t="s">
        <v>897</v>
      </c>
      <c r="D985" t="s">
        <v>969</v>
      </c>
      <c r="E985" s="11">
        <v>608</v>
      </c>
      <c r="F985" s="12">
        <v>578</v>
      </c>
      <c r="G985" s="12">
        <v>542</v>
      </c>
      <c r="H985" s="12">
        <v>505</v>
      </c>
      <c r="I985" s="12">
        <v>447</v>
      </c>
      <c r="J985" s="12">
        <v>406</v>
      </c>
      <c r="K985" s="12">
        <v>386</v>
      </c>
      <c r="L985" s="5">
        <v>100</v>
      </c>
      <c r="M985" s="6">
        <v>95.06578947368422</v>
      </c>
      <c r="N985" s="6">
        <v>89.14473684210526</v>
      </c>
      <c r="O985" s="6">
        <v>83.05921052631578</v>
      </c>
      <c r="P985" s="6">
        <v>73.51973684210526</v>
      </c>
      <c r="Q985" s="6">
        <v>66.776315789473685</v>
      </c>
      <c r="R985" s="6">
        <v>63.48684210526315</v>
      </c>
    </row>
    <row r="986" spans="1:18" hidden="1" x14ac:dyDescent="0.4">
      <c r="A986">
        <v>20590</v>
      </c>
      <c r="B986">
        <v>3</v>
      </c>
      <c r="C986" t="s">
        <v>897</v>
      </c>
      <c r="D986" t="s">
        <v>970</v>
      </c>
      <c r="E986" s="11">
        <v>2116</v>
      </c>
      <c r="F986" s="12">
        <v>2439</v>
      </c>
      <c r="G986" s="12">
        <v>2604</v>
      </c>
      <c r="H986" s="12">
        <v>2551</v>
      </c>
      <c r="I986" s="12">
        <v>2414</v>
      </c>
      <c r="J986" s="12">
        <v>2189</v>
      </c>
      <c r="K986" s="12">
        <v>2031</v>
      </c>
      <c r="L986" s="5">
        <v>100</v>
      </c>
      <c r="M986" s="6">
        <v>115.26465028355388</v>
      </c>
      <c r="N986" s="6">
        <v>123.06238185255198</v>
      </c>
      <c r="O986" s="6">
        <v>120.55765595463137</v>
      </c>
      <c r="P986" s="6">
        <v>114.08317580340264</v>
      </c>
      <c r="Q986" s="6">
        <v>103.44990548204159</v>
      </c>
      <c r="R986" s="6">
        <v>95.982986767485826</v>
      </c>
    </row>
    <row r="987" spans="1:18" hidden="1" x14ac:dyDescent="0.4">
      <c r="A987">
        <v>20602</v>
      </c>
      <c r="B987">
        <v>3</v>
      </c>
      <c r="C987" t="s">
        <v>897</v>
      </c>
      <c r="D987" t="s">
        <v>971</v>
      </c>
      <c r="E987" s="11">
        <v>554</v>
      </c>
      <c r="F987" s="12">
        <v>547</v>
      </c>
      <c r="G987" s="12">
        <v>525</v>
      </c>
      <c r="H987" s="12">
        <v>500</v>
      </c>
      <c r="I987" s="12">
        <v>446</v>
      </c>
      <c r="J987" s="12">
        <v>373</v>
      </c>
      <c r="K987" s="12">
        <v>320</v>
      </c>
      <c r="L987" s="5">
        <v>100</v>
      </c>
      <c r="M987" s="6">
        <v>98.736462093862826</v>
      </c>
      <c r="N987" s="6">
        <v>94.765342960288805</v>
      </c>
      <c r="O987" s="6">
        <v>90.252707581227426</v>
      </c>
      <c r="P987" s="6">
        <v>80.505415162454881</v>
      </c>
      <c r="Q987" s="6">
        <v>67.328519855595673</v>
      </c>
      <c r="R987" s="6">
        <v>57.761732851985556</v>
      </c>
    </row>
    <row r="988" spans="1:18" hidden="1" x14ac:dyDescent="0.4">
      <c r="A988">
        <v>21000</v>
      </c>
      <c r="B988" t="s">
        <v>0</v>
      </c>
      <c r="C988" t="s">
        <v>972</v>
      </c>
      <c r="E988" s="11">
        <v>311575</v>
      </c>
      <c r="F988" s="12">
        <v>360627</v>
      </c>
      <c r="G988" s="12">
        <v>375119</v>
      </c>
      <c r="H988" s="12">
        <v>367608</v>
      </c>
      <c r="I988" s="12">
        <v>361080</v>
      </c>
      <c r="J988" s="12">
        <v>361415</v>
      </c>
      <c r="K988" s="12">
        <v>381024</v>
      </c>
      <c r="L988" s="5">
        <v>100</v>
      </c>
      <c r="M988" s="6">
        <v>115.74323999037151</v>
      </c>
      <c r="N988" s="6">
        <v>120.39444756479179</v>
      </c>
      <c r="O988" s="6">
        <v>117.9837920243922</v>
      </c>
      <c r="P988" s="6">
        <v>115.88863034582364</v>
      </c>
      <c r="Q988" s="6">
        <v>115.99614859985556</v>
      </c>
      <c r="R988" s="6">
        <v>122.28965738586214</v>
      </c>
    </row>
    <row r="989" spans="1:18" hidden="1" x14ac:dyDescent="0.4">
      <c r="A989">
        <v>21201</v>
      </c>
      <c r="B989">
        <v>2</v>
      </c>
      <c r="C989" t="s">
        <v>972</v>
      </c>
      <c r="D989" t="s">
        <v>973</v>
      </c>
      <c r="E989" s="11">
        <v>63197</v>
      </c>
      <c r="F989" s="12">
        <v>72329</v>
      </c>
      <c r="G989" s="12">
        <v>73787</v>
      </c>
      <c r="H989" s="12">
        <v>72033</v>
      </c>
      <c r="I989" s="12">
        <v>72211</v>
      </c>
      <c r="J989" s="12">
        <v>74973</v>
      </c>
      <c r="K989" s="12">
        <v>80996</v>
      </c>
      <c r="L989" s="5">
        <v>100</v>
      </c>
      <c r="M989" s="6">
        <v>114.45005300884536</v>
      </c>
      <c r="N989" s="6">
        <v>116.75712454705129</v>
      </c>
      <c r="O989" s="6">
        <v>113.98167634539614</v>
      </c>
      <c r="P989" s="6">
        <v>114.26333528490275</v>
      </c>
      <c r="Q989" s="6">
        <v>118.6337959080336</v>
      </c>
      <c r="R989" s="6">
        <v>128.16431159706949</v>
      </c>
    </row>
    <row r="990" spans="1:18" hidden="1" x14ac:dyDescent="0.4">
      <c r="A990">
        <v>21202</v>
      </c>
      <c r="B990">
        <v>2</v>
      </c>
      <c r="C990" t="s">
        <v>972</v>
      </c>
      <c r="D990" t="s">
        <v>974</v>
      </c>
      <c r="E990" s="11">
        <v>22776</v>
      </c>
      <c r="F990" s="12">
        <v>26005</v>
      </c>
      <c r="G990" s="12">
        <v>26841</v>
      </c>
      <c r="H990" s="12">
        <v>26450</v>
      </c>
      <c r="I990" s="12">
        <v>26517</v>
      </c>
      <c r="J990" s="12">
        <v>27449</v>
      </c>
      <c r="K990" s="12">
        <v>29685</v>
      </c>
      <c r="L990" s="5">
        <v>100</v>
      </c>
      <c r="M990" s="6">
        <v>114.17720407446434</v>
      </c>
      <c r="N990" s="6">
        <v>117.84773445732351</v>
      </c>
      <c r="O990" s="6">
        <v>116.13101510361786</v>
      </c>
      <c r="P990" s="6">
        <v>116.42518440463645</v>
      </c>
      <c r="Q990" s="6">
        <v>120.51721109940287</v>
      </c>
      <c r="R990" s="6">
        <v>130.33456269757639</v>
      </c>
    </row>
    <row r="991" spans="1:18" hidden="1" x14ac:dyDescent="0.4">
      <c r="A991">
        <v>21203</v>
      </c>
      <c r="B991">
        <v>2</v>
      </c>
      <c r="C991" t="s">
        <v>972</v>
      </c>
      <c r="D991" t="s">
        <v>975</v>
      </c>
      <c r="E991" s="11">
        <v>15059</v>
      </c>
      <c r="F991" s="12">
        <v>16951</v>
      </c>
      <c r="G991" s="12">
        <v>17169</v>
      </c>
      <c r="H991" s="12">
        <v>16495</v>
      </c>
      <c r="I991" s="12">
        <v>15811</v>
      </c>
      <c r="J991" s="12">
        <v>15296</v>
      </c>
      <c r="K991" s="12">
        <v>15830</v>
      </c>
      <c r="L991" s="5">
        <v>100</v>
      </c>
      <c r="M991" s="6">
        <v>112.56391526661798</v>
      </c>
      <c r="N991" s="6">
        <v>114.01155455209508</v>
      </c>
      <c r="O991" s="6">
        <v>109.53582575204197</v>
      </c>
      <c r="P991" s="6">
        <v>104.99369148017796</v>
      </c>
      <c r="Q991" s="6">
        <v>101.57380968191778</v>
      </c>
      <c r="R991" s="6">
        <v>105.11986187661864</v>
      </c>
    </row>
    <row r="992" spans="1:18" hidden="1" x14ac:dyDescent="0.4">
      <c r="A992">
        <v>21204</v>
      </c>
      <c r="B992">
        <v>2</v>
      </c>
      <c r="C992" t="s">
        <v>972</v>
      </c>
      <c r="D992" t="s">
        <v>976</v>
      </c>
      <c r="E992" s="11">
        <v>16842</v>
      </c>
      <c r="F992" s="12">
        <v>20339</v>
      </c>
      <c r="G992" s="12">
        <v>21500</v>
      </c>
      <c r="H992" s="12">
        <v>21380</v>
      </c>
      <c r="I992" s="12">
        <v>21051</v>
      </c>
      <c r="J992" s="12">
        <v>21082</v>
      </c>
      <c r="K992" s="12">
        <v>21651</v>
      </c>
      <c r="L992" s="5">
        <v>100</v>
      </c>
      <c r="M992" s="6">
        <v>120.76356727229545</v>
      </c>
      <c r="N992" s="6">
        <v>127.6570478565491</v>
      </c>
      <c r="O992" s="6">
        <v>126.94454340339627</v>
      </c>
      <c r="P992" s="6">
        <v>124.99109369433559</v>
      </c>
      <c r="Q992" s="6">
        <v>125.17515734473341</v>
      </c>
      <c r="R992" s="6">
        <v>128.55361596009976</v>
      </c>
    </row>
    <row r="993" spans="1:18" hidden="1" x14ac:dyDescent="0.4">
      <c r="A993">
        <v>21205</v>
      </c>
      <c r="B993">
        <v>2</v>
      </c>
      <c r="C993" t="s">
        <v>972</v>
      </c>
      <c r="D993" t="s">
        <v>977</v>
      </c>
      <c r="E993" s="11">
        <v>12921</v>
      </c>
      <c r="F993" s="12">
        <v>15493</v>
      </c>
      <c r="G993" s="12">
        <v>16805</v>
      </c>
      <c r="H993" s="12">
        <v>16961</v>
      </c>
      <c r="I993" s="12">
        <v>16673</v>
      </c>
      <c r="J993" s="12">
        <v>16243</v>
      </c>
      <c r="K993" s="12">
        <v>16778</v>
      </c>
      <c r="L993" s="5">
        <v>100</v>
      </c>
      <c r="M993" s="6">
        <v>119.90558006346259</v>
      </c>
      <c r="N993" s="6">
        <v>130.05959291076545</v>
      </c>
      <c r="O993" s="6">
        <v>131.26692980419472</v>
      </c>
      <c r="P993" s="6">
        <v>129.0380001547868</v>
      </c>
      <c r="Q993" s="6">
        <v>125.71008435879575</v>
      </c>
      <c r="R993" s="6">
        <v>129.85063075613343</v>
      </c>
    </row>
    <row r="994" spans="1:18" hidden="1" x14ac:dyDescent="0.4">
      <c r="A994">
        <v>21206</v>
      </c>
      <c r="B994">
        <v>2</v>
      </c>
      <c r="C994" t="s">
        <v>972</v>
      </c>
      <c r="D994" t="s">
        <v>978</v>
      </c>
      <c r="E994" s="11">
        <v>13650</v>
      </c>
      <c r="F994" s="12">
        <v>14838</v>
      </c>
      <c r="G994" s="12">
        <v>15180</v>
      </c>
      <c r="H994" s="12">
        <v>14941</v>
      </c>
      <c r="I994" s="12">
        <v>14647</v>
      </c>
      <c r="J994" s="12">
        <v>14336</v>
      </c>
      <c r="K994" s="12">
        <v>14765</v>
      </c>
      <c r="L994" s="5">
        <v>100</v>
      </c>
      <c r="M994" s="6">
        <v>108.7032967032967</v>
      </c>
      <c r="N994" s="6">
        <v>111.20879120879121</v>
      </c>
      <c r="O994" s="6">
        <v>109.45787545787546</v>
      </c>
      <c r="P994" s="6">
        <v>107.30402930402931</v>
      </c>
      <c r="Q994" s="6">
        <v>105.02564102564102</v>
      </c>
      <c r="R994" s="6">
        <v>108.16849816849816</v>
      </c>
    </row>
    <row r="995" spans="1:18" hidden="1" x14ac:dyDescent="0.4">
      <c r="A995">
        <v>21207</v>
      </c>
      <c r="B995">
        <v>2</v>
      </c>
      <c r="C995" t="s">
        <v>972</v>
      </c>
      <c r="D995" t="s">
        <v>979</v>
      </c>
      <c r="E995" s="11">
        <v>3462</v>
      </c>
      <c r="F995" s="12">
        <v>3915</v>
      </c>
      <c r="G995" s="12">
        <v>4235</v>
      </c>
      <c r="H995" s="12">
        <v>4164</v>
      </c>
      <c r="I995" s="12">
        <v>3925</v>
      </c>
      <c r="J995" s="12">
        <v>3582</v>
      </c>
      <c r="K995" s="12">
        <v>3399</v>
      </c>
      <c r="L995" s="5">
        <v>100</v>
      </c>
      <c r="M995" s="6">
        <v>113.08492201039861</v>
      </c>
      <c r="N995" s="6">
        <v>122.32813402657423</v>
      </c>
      <c r="O995" s="6">
        <v>120.27729636048528</v>
      </c>
      <c r="P995" s="6">
        <v>113.37377238590409</v>
      </c>
      <c r="Q995" s="6">
        <v>103.46620450606585</v>
      </c>
      <c r="R995" s="6">
        <v>98.180242634315434</v>
      </c>
    </row>
    <row r="996" spans="1:18" hidden="1" x14ac:dyDescent="0.4">
      <c r="A996">
        <v>21208</v>
      </c>
      <c r="B996">
        <v>2</v>
      </c>
      <c r="C996" t="s">
        <v>972</v>
      </c>
      <c r="D996" t="s">
        <v>980</v>
      </c>
      <c r="E996" s="11">
        <v>6257</v>
      </c>
      <c r="F996" s="12">
        <v>6957</v>
      </c>
      <c r="G996" s="12">
        <v>7199</v>
      </c>
      <c r="H996" s="12">
        <v>7101</v>
      </c>
      <c r="I996" s="12">
        <v>7002</v>
      </c>
      <c r="J996" s="12">
        <v>6971</v>
      </c>
      <c r="K996" s="12">
        <v>7093</v>
      </c>
      <c r="L996" s="5">
        <v>100</v>
      </c>
      <c r="M996" s="6">
        <v>111.18747003356242</v>
      </c>
      <c r="N996" s="6">
        <v>115.05513824516542</v>
      </c>
      <c r="O996" s="6">
        <v>113.48889244046667</v>
      </c>
      <c r="P996" s="6">
        <v>111.90666453572</v>
      </c>
      <c r="Q996" s="6">
        <v>111.41121943423367</v>
      </c>
      <c r="R996" s="6">
        <v>113.3610356400831</v>
      </c>
    </row>
    <row r="997" spans="1:18" hidden="1" x14ac:dyDescent="0.4">
      <c r="A997">
        <v>21209</v>
      </c>
      <c r="B997">
        <v>2</v>
      </c>
      <c r="C997" t="s">
        <v>972</v>
      </c>
      <c r="D997" t="s">
        <v>981</v>
      </c>
      <c r="E997" s="11">
        <v>8993</v>
      </c>
      <c r="F997" s="12">
        <v>10895</v>
      </c>
      <c r="G997" s="12">
        <v>11466</v>
      </c>
      <c r="H997" s="12">
        <v>11164</v>
      </c>
      <c r="I997" s="12">
        <v>11212</v>
      </c>
      <c r="J997" s="12">
        <v>11520</v>
      </c>
      <c r="K997" s="12">
        <v>12725</v>
      </c>
      <c r="L997" s="5">
        <v>100</v>
      </c>
      <c r="M997" s="6">
        <v>121.14978316468364</v>
      </c>
      <c r="N997" s="6">
        <v>127.49916601801401</v>
      </c>
      <c r="O997" s="6">
        <v>124.14099855443122</v>
      </c>
      <c r="P997" s="6">
        <v>124.67474702546426</v>
      </c>
      <c r="Q997" s="6">
        <v>128.09963304792618</v>
      </c>
      <c r="R997" s="6">
        <v>141.49894362281773</v>
      </c>
    </row>
    <row r="998" spans="1:18" hidden="1" x14ac:dyDescent="0.4">
      <c r="A998">
        <v>21210</v>
      </c>
      <c r="B998">
        <v>2</v>
      </c>
      <c r="C998" t="s">
        <v>972</v>
      </c>
      <c r="D998" t="s">
        <v>982</v>
      </c>
      <c r="E998" s="11">
        <v>9113</v>
      </c>
      <c r="F998" s="12">
        <v>9937</v>
      </c>
      <c r="G998" s="12">
        <v>10172</v>
      </c>
      <c r="H998" s="12">
        <v>9919</v>
      </c>
      <c r="I998" s="12">
        <v>9482</v>
      </c>
      <c r="J998" s="12">
        <v>8976</v>
      </c>
      <c r="K998" s="12">
        <v>8854</v>
      </c>
      <c r="L998" s="5">
        <v>100</v>
      </c>
      <c r="M998" s="6">
        <v>109.04202787227038</v>
      </c>
      <c r="N998" s="6">
        <v>111.62076154943487</v>
      </c>
      <c r="O998" s="6">
        <v>108.84450784593437</v>
      </c>
      <c r="P998" s="6">
        <v>104.04916053988806</v>
      </c>
      <c r="Q998" s="6">
        <v>98.496653132887076</v>
      </c>
      <c r="R998" s="6">
        <v>97.157906287720834</v>
      </c>
    </row>
    <row r="999" spans="1:18" hidden="1" x14ac:dyDescent="0.4">
      <c r="A999">
        <v>21211</v>
      </c>
      <c r="B999">
        <v>2</v>
      </c>
      <c r="C999" t="s">
        <v>972</v>
      </c>
      <c r="D999" t="s">
        <v>983</v>
      </c>
      <c r="E999" s="11">
        <v>6718</v>
      </c>
      <c r="F999" s="12">
        <v>7928</v>
      </c>
      <c r="G999" s="12">
        <v>8578</v>
      </c>
      <c r="H999" s="12">
        <v>8894</v>
      </c>
      <c r="I999" s="12">
        <v>9176</v>
      </c>
      <c r="J999" s="12">
        <v>9707</v>
      </c>
      <c r="K999" s="12">
        <v>10863</v>
      </c>
      <c r="L999" s="5">
        <v>100</v>
      </c>
      <c r="M999" s="6">
        <v>118.01131289074129</v>
      </c>
      <c r="N999" s="6">
        <v>127.68681155105685</v>
      </c>
      <c r="O999" s="6">
        <v>132.39059243822567</v>
      </c>
      <c r="P999" s="6">
        <v>136.58827031854719</v>
      </c>
      <c r="Q999" s="6">
        <v>144.49240845489729</v>
      </c>
      <c r="R999" s="6">
        <v>161.69991068770469</v>
      </c>
    </row>
    <row r="1000" spans="1:18" hidden="1" x14ac:dyDescent="0.4">
      <c r="A1000">
        <v>21212</v>
      </c>
      <c r="B1000">
        <v>2</v>
      </c>
      <c r="C1000" t="s">
        <v>972</v>
      </c>
      <c r="D1000" t="s">
        <v>984</v>
      </c>
      <c r="E1000" s="11">
        <v>9504</v>
      </c>
      <c r="F1000" s="12">
        <v>10479</v>
      </c>
      <c r="G1000" s="12">
        <v>10520</v>
      </c>
      <c r="H1000" s="12">
        <v>10125</v>
      </c>
      <c r="I1000" s="12">
        <v>9960</v>
      </c>
      <c r="J1000" s="12">
        <v>9835</v>
      </c>
      <c r="K1000" s="12">
        <v>10094</v>
      </c>
      <c r="L1000" s="5">
        <v>100</v>
      </c>
      <c r="M1000" s="6">
        <v>110.25883838383838</v>
      </c>
      <c r="N1000" s="6">
        <v>110.69023569023568</v>
      </c>
      <c r="O1000" s="6">
        <v>106.53409090909092</v>
      </c>
      <c r="P1000" s="6">
        <v>104.79797979797981</v>
      </c>
      <c r="Q1000" s="6">
        <v>103.48274410774411</v>
      </c>
      <c r="R1000" s="6">
        <v>106.20791245791246</v>
      </c>
    </row>
    <row r="1001" spans="1:18" hidden="1" x14ac:dyDescent="0.4">
      <c r="A1001">
        <v>21213</v>
      </c>
      <c r="B1001">
        <v>2</v>
      </c>
      <c r="C1001" t="s">
        <v>972</v>
      </c>
      <c r="D1001" t="s">
        <v>985</v>
      </c>
      <c r="E1001" s="11">
        <v>21041</v>
      </c>
      <c r="F1001" s="12">
        <v>25622</v>
      </c>
      <c r="G1001" s="12">
        <v>26429</v>
      </c>
      <c r="H1001" s="12">
        <v>25135</v>
      </c>
      <c r="I1001" s="12">
        <v>24467</v>
      </c>
      <c r="J1001" s="12">
        <v>25153</v>
      </c>
      <c r="K1001" s="12">
        <v>27615</v>
      </c>
      <c r="L1001" s="5">
        <v>100</v>
      </c>
      <c r="M1001" s="6">
        <v>121.77177890784658</v>
      </c>
      <c r="N1001" s="6">
        <v>125.60714794924195</v>
      </c>
      <c r="O1001" s="6">
        <v>119.45725013069722</v>
      </c>
      <c r="P1001" s="6">
        <v>116.2824960790837</v>
      </c>
      <c r="Q1001" s="6">
        <v>119.54279739556104</v>
      </c>
      <c r="R1001" s="6">
        <v>131.24376217860367</v>
      </c>
    </row>
    <row r="1002" spans="1:18" hidden="1" x14ac:dyDescent="0.4">
      <c r="A1002">
        <v>21214</v>
      </c>
      <c r="B1002">
        <v>2</v>
      </c>
      <c r="C1002" t="s">
        <v>972</v>
      </c>
      <c r="D1002" t="s">
        <v>986</v>
      </c>
      <c r="E1002" s="11">
        <v>13281</v>
      </c>
      <c r="F1002" s="12">
        <v>17158</v>
      </c>
      <c r="G1002" s="12">
        <v>18612</v>
      </c>
      <c r="H1002" s="12">
        <v>18478</v>
      </c>
      <c r="I1002" s="12">
        <v>18098</v>
      </c>
      <c r="J1002" s="12">
        <v>18323</v>
      </c>
      <c r="K1002" s="12">
        <v>19898</v>
      </c>
      <c r="L1002" s="5">
        <v>100</v>
      </c>
      <c r="M1002" s="6">
        <v>129.19207890972066</v>
      </c>
      <c r="N1002" s="6">
        <v>140.14004969505308</v>
      </c>
      <c r="O1002" s="6">
        <v>139.13108952639109</v>
      </c>
      <c r="P1002" s="6">
        <v>136.2698591973496</v>
      </c>
      <c r="Q1002" s="6">
        <v>137.96400873428206</v>
      </c>
      <c r="R1002" s="6">
        <v>149.82305549280929</v>
      </c>
    </row>
    <row r="1003" spans="1:18" hidden="1" x14ac:dyDescent="0.4">
      <c r="A1003">
        <v>21215</v>
      </c>
      <c r="B1003">
        <v>2</v>
      </c>
      <c r="C1003" t="s">
        <v>972</v>
      </c>
      <c r="D1003" t="s">
        <v>987</v>
      </c>
      <c r="E1003" s="11">
        <v>4563</v>
      </c>
      <c r="F1003" s="12">
        <v>5347</v>
      </c>
      <c r="G1003" s="12">
        <v>5652</v>
      </c>
      <c r="H1003" s="12">
        <v>5532</v>
      </c>
      <c r="I1003" s="12">
        <v>5185</v>
      </c>
      <c r="J1003" s="12">
        <v>4785</v>
      </c>
      <c r="K1003" s="12">
        <v>4645</v>
      </c>
      <c r="L1003" s="5">
        <v>100</v>
      </c>
      <c r="M1003" s="6">
        <v>117.18167872014024</v>
      </c>
      <c r="N1003" s="6">
        <v>123.86587771203156</v>
      </c>
      <c r="O1003" s="6">
        <v>121.23602892833662</v>
      </c>
      <c r="P1003" s="6">
        <v>113.63138286215208</v>
      </c>
      <c r="Q1003" s="6">
        <v>104.86522024983564</v>
      </c>
      <c r="R1003" s="6">
        <v>101.79706333552487</v>
      </c>
    </row>
    <row r="1004" spans="1:18" hidden="1" x14ac:dyDescent="0.4">
      <c r="A1004">
        <v>21216</v>
      </c>
      <c r="B1004">
        <v>2</v>
      </c>
      <c r="C1004" t="s">
        <v>972</v>
      </c>
      <c r="D1004" t="s">
        <v>988</v>
      </c>
      <c r="E1004" s="11">
        <v>5722</v>
      </c>
      <c r="F1004" s="12">
        <v>7186</v>
      </c>
      <c r="G1004" s="12">
        <v>7824</v>
      </c>
      <c r="H1004" s="12">
        <v>7900</v>
      </c>
      <c r="I1004" s="12">
        <v>8131</v>
      </c>
      <c r="J1004" s="12">
        <v>8712</v>
      </c>
      <c r="K1004" s="12">
        <v>9995</v>
      </c>
      <c r="L1004" s="5">
        <v>100</v>
      </c>
      <c r="M1004" s="6">
        <v>125.58545962950018</v>
      </c>
      <c r="N1004" s="6">
        <v>136.73540720027961</v>
      </c>
      <c r="O1004" s="6">
        <v>138.06361412093673</v>
      </c>
      <c r="P1004" s="6">
        <v>142.10066410346033</v>
      </c>
      <c r="Q1004" s="6">
        <v>152.25445648374694</v>
      </c>
      <c r="R1004" s="6">
        <v>174.6766864732611</v>
      </c>
    </row>
    <row r="1005" spans="1:18" hidden="1" x14ac:dyDescent="0.4">
      <c r="A1005">
        <v>21217</v>
      </c>
      <c r="B1005">
        <v>2</v>
      </c>
      <c r="C1005" t="s">
        <v>972</v>
      </c>
      <c r="D1005" t="s">
        <v>989</v>
      </c>
      <c r="E1005" s="11">
        <v>5270</v>
      </c>
      <c r="F1005" s="12">
        <v>5517</v>
      </c>
      <c r="G1005" s="12">
        <v>5284</v>
      </c>
      <c r="H1005" s="12">
        <v>4848</v>
      </c>
      <c r="I1005" s="12">
        <v>4504</v>
      </c>
      <c r="J1005" s="12">
        <v>4174</v>
      </c>
      <c r="K1005" s="12">
        <v>4056</v>
      </c>
      <c r="L1005" s="5">
        <v>100</v>
      </c>
      <c r="M1005" s="6">
        <v>104.68690702087287</v>
      </c>
      <c r="N1005" s="6">
        <v>100.26565464895636</v>
      </c>
      <c r="O1005" s="6">
        <v>91.992409867172682</v>
      </c>
      <c r="P1005" s="6">
        <v>85.464895635673628</v>
      </c>
      <c r="Q1005" s="6">
        <v>79.20303605313093</v>
      </c>
      <c r="R1005" s="6">
        <v>76.963946869070213</v>
      </c>
    </row>
    <row r="1006" spans="1:18" hidden="1" x14ac:dyDescent="0.4">
      <c r="A1006">
        <v>21218</v>
      </c>
      <c r="B1006">
        <v>2</v>
      </c>
      <c r="C1006" t="s">
        <v>972</v>
      </c>
      <c r="D1006" t="s">
        <v>990</v>
      </c>
      <c r="E1006" s="11">
        <v>4975</v>
      </c>
      <c r="F1006" s="12">
        <v>6114</v>
      </c>
      <c r="G1006" s="12">
        <v>6562</v>
      </c>
      <c r="H1006" s="12">
        <v>6424</v>
      </c>
      <c r="I1006" s="12">
        <v>6087</v>
      </c>
      <c r="J1006" s="12">
        <v>6024</v>
      </c>
      <c r="K1006" s="12">
        <v>6508</v>
      </c>
      <c r="L1006" s="5">
        <v>100</v>
      </c>
      <c r="M1006" s="6">
        <v>122.89447236180904</v>
      </c>
      <c r="N1006" s="6">
        <v>131.8994974874372</v>
      </c>
      <c r="O1006" s="6">
        <v>129.12562814070353</v>
      </c>
      <c r="P1006" s="6">
        <v>122.35175879396985</v>
      </c>
      <c r="Q1006" s="6">
        <v>121.0854271356784</v>
      </c>
      <c r="R1006" s="6">
        <v>130.8140703517588</v>
      </c>
    </row>
    <row r="1007" spans="1:18" hidden="1" x14ac:dyDescent="0.4">
      <c r="A1007">
        <v>21219</v>
      </c>
      <c r="B1007">
        <v>2</v>
      </c>
      <c r="C1007" t="s">
        <v>972</v>
      </c>
      <c r="D1007" t="s">
        <v>991</v>
      </c>
      <c r="E1007" s="11">
        <v>8087</v>
      </c>
      <c r="F1007" s="12">
        <v>8339</v>
      </c>
      <c r="G1007" s="12">
        <v>8545</v>
      </c>
      <c r="H1007" s="12">
        <v>8503</v>
      </c>
      <c r="I1007" s="12">
        <v>8292</v>
      </c>
      <c r="J1007" s="12">
        <v>7803</v>
      </c>
      <c r="K1007" s="12">
        <v>7430</v>
      </c>
      <c r="L1007" s="5">
        <v>100</v>
      </c>
      <c r="M1007" s="6">
        <v>103.11611227896624</v>
      </c>
      <c r="N1007" s="6">
        <v>105.66341041177199</v>
      </c>
      <c r="O1007" s="6">
        <v>105.1440583652776</v>
      </c>
      <c r="P1007" s="6">
        <v>102.53493260788919</v>
      </c>
      <c r="Q1007" s="6">
        <v>96.488190923704707</v>
      </c>
      <c r="R1007" s="6">
        <v>91.875850129838014</v>
      </c>
    </row>
    <row r="1008" spans="1:18" hidden="1" x14ac:dyDescent="0.4">
      <c r="A1008">
        <v>21220</v>
      </c>
      <c r="B1008">
        <v>2</v>
      </c>
      <c r="C1008" t="s">
        <v>972</v>
      </c>
      <c r="D1008" t="s">
        <v>992</v>
      </c>
      <c r="E1008" s="11">
        <v>7112</v>
      </c>
      <c r="F1008" s="12">
        <v>7419</v>
      </c>
      <c r="G1008" s="12">
        <v>7256</v>
      </c>
      <c r="H1008" s="12">
        <v>6817</v>
      </c>
      <c r="I1008" s="12">
        <v>6439</v>
      </c>
      <c r="J1008" s="12">
        <v>5951</v>
      </c>
      <c r="K1008" s="12">
        <v>5689</v>
      </c>
      <c r="L1008" s="5">
        <v>100</v>
      </c>
      <c r="M1008" s="6">
        <v>104.31664791901012</v>
      </c>
      <c r="N1008" s="6">
        <v>102.02474690663668</v>
      </c>
      <c r="O1008" s="6">
        <v>95.852080989876271</v>
      </c>
      <c r="P1008" s="6">
        <v>90.537120359954997</v>
      </c>
      <c r="Q1008" s="6">
        <v>83.675478065241848</v>
      </c>
      <c r="R1008" s="6">
        <v>79.991563554555682</v>
      </c>
    </row>
    <row r="1009" spans="1:18" hidden="1" x14ac:dyDescent="0.4">
      <c r="A1009">
        <v>21221</v>
      </c>
      <c r="B1009">
        <v>2</v>
      </c>
      <c r="C1009" t="s">
        <v>972</v>
      </c>
      <c r="D1009" t="s">
        <v>993</v>
      </c>
      <c r="E1009" s="11">
        <v>5331</v>
      </c>
      <c r="F1009" s="12">
        <v>6434</v>
      </c>
      <c r="G1009" s="12">
        <v>7082</v>
      </c>
      <c r="H1009" s="12">
        <v>7055</v>
      </c>
      <c r="I1009" s="12">
        <v>6714</v>
      </c>
      <c r="J1009" s="12">
        <v>6335</v>
      </c>
      <c r="K1009" s="12">
        <v>6206</v>
      </c>
      <c r="L1009" s="5">
        <v>100</v>
      </c>
      <c r="M1009" s="6">
        <v>120.69030200712811</v>
      </c>
      <c r="N1009" s="6">
        <v>132.84561995873193</v>
      </c>
      <c r="O1009" s="6">
        <v>132.33914837741511</v>
      </c>
      <c r="P1009" s="6">
        <v>125.94259988745075</v>
      </c>
      <c r="Q1009" s="6">
        <v>118.83323954229976</v>
      </c>
      <c r="R1009" s="6">
        <v>116.41343087600826</v>
      </c>
    </row>
    <row r="1010" spans="1:18" hidden="1" x14ac:dyDescent="0.4">
      <c r="A1010">
        <v>21302</v>
      </c>
      <c r="B1010">
        <v>3</v>
      </c>
      <c r="C1010" t="s">
        <v>972</v>
      </c>
      <c r="D1010" t="s">
        <v>994</v>
      </c>
      <c r="E1010" s="11">
        <v>3000</v>
      </c>
      <c r="F1010" s="12">
        <v>3614</v>
      </c>
      <c r="G1010" s="12">
        <v>3778</v>
      </c>
      <c r="H1010" s="12">
        <v>3726</v>
      </c>
      <c r="I1010" s="12">
        <v>3802</v>
      </c>
      <c r="J1010" s="12">
        <v>4051</v>
      </c>
      <c r="K1010" s="12">
        <v>4592</v>
      </c>
      <c r="L1010" s="5">
        <v>100</v>
      </c>
      <c r="M1010" s="6">
        <v>120.46666666666668</v>
      </c>
      <c r="N1010" s="6">
        <v>125.93333333333334</v>
      </c>
      <c r="O1010" s="6">
        <v>124.2</v>
      </c>
      <c r="P1010" s="6">
        <v>126.73333333333335</v>
      </c>
      <c r="Q1010" s="6">
        <v>135.03333333333333</v>
      </c>
      <c r="R1010" s="6">
        <v>153.06666666666666</v>
      </c>
    </row>
    <row r="1011" spans="1:18" hidden="1" x14ac:dyDescent="0.4">
      <c r="A1011">
        <v>21303</v>
      </c>
      <c r="B1011">
        <v>3</v>
      </c>
      <c r="C1011" t="s">
        <v>972</v>
      </c>
      <c r="D1011" t="s">
        <v>995</v>
      </c>
      <c r="E1011" s="11">
        <v>3457</v>
      </c>
      <c r="F1011" s="12">
        <v>3846</v>
      </c>
      <c r="G1011" s="12">
        <v>3822</v>
      </c>
      <c r="H1011" s="12">
        <v>3631</v>
      </c>
      <c r="I1011" s="12">
        <v>3583</v>
      </c>
      <c r="J1011" s="12">
        <v>3774</v>
      </c>
      <c r="K1011" s="12">
        <v>4218</v>
      </c>
      <c r="L1011" s="5">
        <v>100</v>
      </c>
      <c r="M1011" s="6">
        <v>111.25253109632629</v>
      </c>
      <c r="N1011" s="6">
        <v>110.55828753254266</v>
      </c>
      <c r="O1011" s="6">
        <v>105.03326583743129</v>
      </c>
      <c r="P1011" s="6">
        <v>103.64477870986404</v>
      </c>
      <c r="Q1011" s="6">
        <v>109.16980040497542</v>
      </c>
      <c r="R1011" s="6">
        <v>122.01330633497251</v>
      </c>
    </row>
    <row r="1012" spans="1:18" hidden="1" x14ac:dyDescent="0.4">
      <c r="A1012">
        <v>21341</v>
      </c>
      <c r="B1012">
        <v>3</v>
      </c>
      <c r="C1012" t="s">
        <v>972</v>
      </c>
      <c r="D1012" t="s">
        <v>996</v>
      </c>
      <c r="E1012" s="11">
        <v>4353</v>
      </c>
      <c r="F1012" s="12">
        <v>5180</v>
      </c>
      <c r="G1012" s="12">
        <v>5694</v>
      </c>
      <c r="H1012" s="12">
        <v>5657</v>
      </c>
      <c r="I1012" s="12">
        <v>5406</v>
      </c>
      <c r="J1012" s="12">
        <v>5035</v>
      </c>
      <c r="K1012" s="12">
        <v>4975</v>
      </c>
      <c r="L1012" s="5">
        <v>100</v>
      </c>
      <c r="M1012" s="6">
        <v>118.99839191362278</v>
      </c>
      <c r="N1012" s="6">
        <v>130.80634045485874</v>
      </c>
      <c r="O1012" s="6">
        <v>129.95635194118998</v>
      </c>
      <c r="P1012" s="6">
        <v>124.19021364576155</v>
      </c>
      <c r="Q1012" s="6">
        <v>115.66735584654262</v>
      </c>
      <c r="R1012" s="6">
        <v>114.28899609464737</v>
      </c>
    </row>
    <row r="1013" spans="1:18" hidden="1" x14ac:dyDescent="0.4">
      <c r="A1013">
        <v>21361</v>
      </c>
      <c r="B1013">
        <v>3</v>
      </c>
      <c r="C1013" t="s">
        <v>972</v>
      </c>
      <c r="D1013" t="s">
        <v>997</v>
      </c>
      <c r="E1013" s="11">
        <v>4124</v>
      </c>
      <c r="F1013" s="12">
        <v>4897</v>
      </c>
      <c r="G1013" s="12">
        <v>5168</v>
      </c>
      <c r="H1013" s="12">
        <v>5053</v>
      </c>
      <c r="I1013" s="12">
        <v>4871</v>
      </c>
      <c r="J1013" s="12">
        <v>4733</v>
      </c>
      <c r="K1013" s="12">
        <v>4942</v>
      </c>
      <c r="L1013" s="5">
        <v>100</v>
      </c>
      <c r="M1013" s="6">
        <v>118.7439379243453</v>
      </c>
      <c r="N1013" s="6">
        <v>125.31522793404461</v>
      </c>
      <c r="O1013" s="6">
        <v>122.5266731328807</v>
      </c>
      <c r="P1013" s="6">
        <v>118.11348205625607</v>
      </c>
      <c r="Q1013" s="6">
        <v>114.76721629485935</v>
      </c>
      <c r="R1013" s="6">
        <v>119.83511154219204</v>
      </c>
    </row>
    <row r="1014" spans="1:18" hidden="1" x14ac:dyDescent="0.4">
      <c r="A1014">
        <v>21362</v>
      </c>
      <c r="B1014">
        <v>3</v>
      </c>
      <c r="C1014" t="s">
        <v>972</v>
      </c>
      <c r="D1014" t="s">
        <v>998</v>
      </c>
      <c r="E1014" s="11">
        <v>1375</v>
      </c>
      <c r="F1014" s="12">
        <v>1556</v>
      </c>
      <c r="G1014" s="12">
        <v>1589</v>
      </c>
      <c r="H1014" s="12">
        <v>1502</v>
      </c>
      <c r="I1014" s="12">
        <v>1372</v>
      </c>
      <c r="J1014" s="12">
        <v>1276</v>
      </c>
      <c r="K1014" s="12">
        <v>1203</v>
      </c>
      <c r="L1014" s="5">
        <v>100</v>
      </c>
      <c r="M1014" s="6">
        <v>113.16363636363636</v>
      </c>
      <c r="N1014" s="6">
        <v>115.56363636363636</v>
      </c>
      <c r="O1014" s="6">
        <v>109.23636363636365</v>
      </c>
      <c r="P1014" s="6">
        <v>99.781818181818181</v>
      </c>
      <c r="Q1014" s="6">
        <v>92.800000000000011</v>
      </c>
      <c r="R1014" s="6">
        <v>87.490909090909085</v>
      </c>
    </row>
    <row r="1015" spans="1:18" hidden="1" x14ac:dyDescent="0.4">
      <c r="A1015">
        <v>21381</v>
      </c>
      <c r="B1015">
        <v>3</v>
      </c>
      <c r="C1015" t="s">
        <v>972</v>
      </c>
      <c r="D1015" t="s">
        <v>999</v>
      </c>
      <c r="E1015" s="11">
        <v>2961</v>
      </c>
      <c r="F1015" s="12">
        <v>3643</v>
      </c>
      <c r="G1015" s="12">
        <v>3815</v>
      </c>
      <c r="H1015" s="12">
        <v>3568</v>
      </c>
      <c r="I1015" s="12">
        <v>3286</v>
      </c>
      <c r="J1015" s="12">
        <v>3191</v>
      </c>
      <c r="K1015" s="12">
        <v>3389</v>
      </c>
      <c r="L1015" s="5">
        <v>100</v>
      </c>
      <c r="M1015" s="6">
        <v>123.03275920297196</v>
      </c>
      <c r="N1015" s="6">
        <v>128.84160756501183</v>
      </c>
      <c r="O1015" s="6">
        <v>120.49983113812901</v>
      </c>
      <c r="P1015" s="6">
        <v>110.97602161431949</v>
      </c>
      <c r="Q1015" s="6">
        <v>107.76764606551841</v>
      </c>
      <c r="R1015" s="6">
        <v>114.45457615670382</v>
      </c>
    </row>
    <row r="1016" spans="1:18" hidden="1" x14ac:dyDescent="0.4">
      <c r="A1016">
        <v>21382</v>
      </c>
      <c r="B1016">
        <v>3</v>
      </c>
      <c r="C1016" t="s">
        <v>972</v>
      </c>
      <c r="D1016" t="s">
        <v>1000</v>
      </c>
      <c r="E1016" s="11">
        <v>1209</v>
      </c>
      <c r="F1016" s="12">
        <v>1472</v>
      </c>
      <c r="G1016" s="12">
        <v>1643</v>
      </c>
      <c r="H1016" s="12">
        <v>1661</v>
      </c>
      <c r="I1016" s="12">
        <v>1598</v>
      </c>
      <c r="J1016" s="12">
        <v>1590</v>
      </c>
      <c r="K1016" s="12">
        <v>1767</v>
      </c>
      <c r="L1016" s="5">
        <v>100</v>
      </c>
      <c r="M1016" s="6">
        <v>121.7535153019024</v>
      </c>
      <c r="N1016" s="6">
        <v>135.89743589743591</v>
      </c>
      <c r="O1016" s="6">
        <v>137.38626964433416</v>
      </c>
      <c r="P1016" s="6">
        <v>132.17535153019026</v>
      </c>
      <c r="Q1016" s="6">
        <v>131.5136476426799</v>
      </c>
      <c r="R1016" s="6">
        <v>146.15384615384613</v>
      </c>
    </row>
    <row r="1017" spans="1:18" hidden="1" x14ac:dyDescent="0.4">
      <c r="A1017">
        <v>21383</v>
      </c>
      <c r="B1017">
        <v>3</v>
      </c>
      <c r="C1017" t="s">
        <v>972</v>
      </c>
      <c r="D1017" t="s">
        <v>1001</v>
      </c>
      <c r="E1017" s="11">
        <v>2023</v>
      </c>
      <c r="F1017" s="12">
        <v>2491</v>
      </c>
      <c r="G1017" s="12">
        <v>2656</v>
      </c>
      <c r="H1017" s="12">
        <v>2610</v>
      </c>
      <c r="I1017" s="12">
        <v>2529</v>
      </c>
      <c r="J1017" s="12">
        <v>2526</v>
      </c>
      <c r="K1017" s="12">
        <v>2784</v>
      </c>
      <c r="L1017" s="5">
        <v>100</v>
      </c>
      <c r="M1017" s="6">
        <v>123.13395946613939</v>
      </c>
      <c r="N1017" s="6">
        <v>131.29016312407316</v>
      </c>
      <c r="O1017" s="6">
        <v>129.01631240731587</v>
      </c>
      <c r="P1017" s="6">
        <v>125.0123578843302</v>
      </c>
      <c r="Q1017" s="6">
        <v>124.86406327236776</v>
      </c>
      <c r="R1017" s="6">
        <v>137.61739990113693</v>
      </c>
    </row>
    <row r="1018" spans="1:18" hidden="1" x14ac:dyDescent="0.4">
      <c r="A1018">
        <v>21401</v>
      </c>
      <c r="B1018">
        <v>3</v>
      </c>
      <c r="C1018" t="s">
        <v>972</v>
      </c>
      <c r="D1018" t="s">
        <v>1002</v>
      </c>
      <c r="E1018" s="11">
        <v>3942</v>
      </c>
      <c r="F1018" s="12">
        <v>4359</v>
      </c>
      <c r="G1018" s="12">
        <v>4432</v>
      </c>
      <c r="H1018" s="12">
        <v>4226</v>
      </c>
      <c r="I1018" s="12">
        <v>3869</v>
      </c>
      <c r="J1018" s="12">
        <v>3517</v>
      </c>
      <c r="K1018" s="12">
        <v>3392</v>
      </c>
      <c r="L1018" s="5">
        <v>100</v>
      </c>
      <c r="M1018" s="6">
        <v>110.57838660578388</v>
      </c>
      <c r="N1018" s="6">
        <v>112.43023845763571</v>
      </c>
      <c r="O1018" s="6">
        <v>107.20446473871132</v>
      </c>
      <c r="P1018" s="6">
        <v>98.148148148148152</v>
      </c>
      <c r="Q1018" s="6">
        <v>89.218670725520042</v>
      </c>
      <c r="R1018" s="6">
        <v>86.04769152714357</v>
      </c>
    </row>
    <row r="1019" spans="1:18" hidden="1" x14ac:dyDescent="0.4">
      <c r="A1019">
        <v>21403</v>
      </c>
      <c r="B1019">
        <v>3</v>
      </c>
      <c r="C1019" t="s">
        <v>972</v>
      </c>
      <c r="D1019" t="s">
        <v>1003</v>
      </c>
      <c r="E1019" s="11">
        <v>3237</v>
      </c>
      <c r="F1019" s="12">
        <v>3972</v>
      </c>
      <c r="G1019" s="12">
        <v>4276</v>
      </c>
      <c r="H1019" s="12">
        <v>4225</v>
      </c>
      <c r="I1019" s="12">
        <v>4234</v>
      </c>
      <c r="J1019" s="12">
        <v>4192</v>
      </c>
      <c r="K1019" s="12">
        <v>4450</v>
      </c>
      <c r="L1019" s="5">
        <v>100</v>
      </c>
      <c r="M1019" s="6">
        <v>122.70620945319742</v>
      </c>
      <c r="N1019" s="6">
        <v>132.09762125424774</v>
      </c>
      <c r="O1019" s="6">
        <v>130.52208835341366</v>
      </c>
      <c r="P1019" s="6">
        <v>130.80012357120791</v>
      </c>
      <c r="Q1019" s="6">
        <v>129.50262588816804</v>
      </c>
      <c r="R1019" s="6">
        <v>137.47296879826999</v>
      </c>
    </row>
    <row r="1020" spans="1:18" hidden="1" x14ac:dyDescent="0.4">
      <c r="A1020">
        <v>21404</v>
      </c>
      <c r="B1020">
        <v>3</v>
      </c>
      <c r="C1020" t="s">
        <v>972</v>
      </c>
      <c r="D1020" t="s">
        <v>174</v>
      </c>
      <c r="E1020" s="11">
        <v>3511</v>
      </c>
      <c r="F1020" s="12">
        <v>4104</v>
      </c>
      <c r="G1020" s="12">
        <v>4409</v>
      </c>
      <c r="H1020" s="12">
        <v>4438</v>
      </c>
      <c r="I1020" s="12">
        <v>4407</v>
      </c>
      <c r="J1020" s="12">
        <v>4434</v>
      </c>
      <c r="K1020" s="12">
        <v>4721</v>
      </c>
      <c r="L1020" s="5">
        <v>100</v>
      </c>
      <c r="M1020" s="6">
        <v>116.88977499287951</v>
      </c>
      <c r="N1020" s="6">
        <v>125.57675875818855</v>
      </c>
      <c r="O1020" s="6">
        <v>126.40273426374253</v>
      </c>
      <c r="P1020" s="6">
        <v>125.51979493021932</v>
      </c>
      <c r="Q1020" s="6">
        <v>126.28880660780403</v>
      </c>
      <c r="R1020" s="6">
        <v>134.46311592138991</v>
      </c>
    </row>
    <row r="1021" spans="1:18" hidden="1" x14ac:dyDescent="0.4">
      <c r="A1021">
        <v>21421</v>
      </c>
      <c r="B1021">
        <v>3</v>
      </c>
      <c r="C1021" t="s">
        <v>972</v>
      </c>
      <c r="D1021" t="s">
        <v>1004</v>
      </c>
      <c r="E1021" s="11">
        <v>2206</v>
      </c>
      <c r="F1021" s="12">
        <v>2724</v>
      </c>
      <c r="G1021" s="12">
        <v>2935</v>
      </c>
      <c r="H1021" s="12">
        <v>2913</v>
      </c>
      <c r="I1021" s="12">
        <v>3016</v>
      </c>
      <c r="J1021" s="12">
        <v>3172</v>
      </c>
      <c r="K1021" s="12">
        <v>3526</v>
      </c>
      <c r="L1021" s="5">
        <v>100</v>
      </c>
      <c r="M1021" s="6">
        <v>123.48141432456936</v>
      </c>
      <c r="N1021" s="6">
        <v>133.04623753399818</v>
      </c>
      <c r="O1021" s="6">
        <v>132.04895738893924</v>
      </c>
      <c r="P1021" s="6">
        <v>136.71804170444244</v>
      </c>
      <c r="Q1021" s="6">
        <v>143.78966455122392</v>
      </c>
      <c r="R1021" s="6">
        <v>159.83680870353581</v>
      </c>
    </row>
    <row r="1022" spans="1:18" hidden="1" x14ac:dyDescent="0.4">
      <c r="A1022">
        <v>21501</v>
      </c>
      <c r="B1022">
        <v>3</v>
      </c>
      <c r="C1022" t="s">
        <v>972</v>
      </c>
      <c r="D1022" t="s">
        <v>1005</v>
      </c>
      <c r="E1022" s="11">
        <v>1051</v>
      </c>
      <c r="F1022" s="12">
        <v>1342</v>
      </c>
      <c r="G1022" s="12">
        <v>1523</v>
      </c>
      <c r="H1022" s="12">
        <v>1584</v>
      </c>
      <c r="I1022" s="12">
        <v>1551</v>
      </c>
      <c r="J1022" s="12">
        <v>1511</v>
      </c>
      <c r="K1022" s="12">
        <v>1545</v>
      </c>
      <c r="L1022" s="5">
        <v>100</v>
      </c>
      <c r="M1022" s="6">
        <v>127.68791627021885</v>
      </c>
      <c r="N1022" s="6">
        <v>144.90960989533775</v>
      </c>
      <c r="O1022" s="6">
        <v>150.71360608943863</v>
      </c>
      <c r="P1022" s="6">
        <v>147.57373929590867</v>
      </c>
      <c r="Q1022" s="6">
        <v>143.76784015223595</v>
      </c>
      <c r="R1022" s="6">
        <v>147.00285442435776</v>
      </c>
    </row>
    <row r="1023" spans="1:18" hidden="1" x14ac:dyDescent="0.4">
      <c r="A1023">
        <v>21502</v>
      </c>
      <c r="B1023">
        <v>3</v>
      </c>
      <c r="C1023" t="s">
        <v>972</v>
      </c>
      <c r="D1023" t="s">
        <v>1006</v>
      </c>
      <c r="E1023" s="11">
        <v>947</v>
      </c>
      <c r="F1023" s="12">
        <v>1085</v>
      </c>
      <c r="G1023" s="12">
        <v>1131</v>
      </c>
      <c r="H1023" s="12">
        <v>1146</v>
      </c>
      <c r="I1023" s="12">
        <v>1119</v>
      </c>
      <c r="J1023" s="12">
        <v>1056</v>
      </c>
      <c r="K1023" s="12">
        <v>1056</v>
      </c>
      <c r="L1023" s="5">
        <v>100</v>
      </c>
      <c r="M1023" s="6">
        <v>114.57233368532206</v>
      </c>
      <c r="N1023" s="6">
        <v>119.42977824709608</v>
      </c>
      <c r="O1023" s="6">
        <v>121.01372756071807</v>
      </c>
      <c r="P1023" s="6">
        <v>118.16261879619852</v>
      </c>
      <c r="Q1023" s="6">
        <v>111.51003167898628</v>
      </c>
      <c r="R1023" s="6">
        <v>111.51003167898628</v>
      </c>
    </row>
    <row r="1024" spans="1:18" hidden="1" x14ac:dyDescent="0.4">
      <c r="A1024">
        <v>21503</v>
      </c>
      <c r="B1024">
        <v>3</v>
      </c>
      <c r="C1024" t="s">
        <v>972</v>
      </c>
      <c r="D1024" t="s">
        <v>1007</v>
      </c>
      <c r="E1024" s="11">
        <v>1661</v>
      </c>
      <c r="F1024" s="12">
        <v>1845</v>
      </c>
      <c r="G1024" s="12">
        <v>1936</v>
      </c>
      <c r="H1024" s="12">
        <v>1906</v>
      </c>
      <c r="I1024" s="12">
        <v>1895</v>
      </c>
      <c r="J1024" s="12">
        <v>1861</v>
      </c>
      <c r="K1024" s="12">
        <v>1903</v>
      </c>
      <c r="L1024" s="5">
        <v>100</v>
      </c>
      <c r="M1024" s="6">
        <v>111.07766405779651</v>
      </c>
      <c r="N1024" s="6">
        <v>116.55629139072848</v>
      </c>
      <c r="O1024" s="6">
        <v>114.75015051173992</v>
      </c>
      <c r="P1024" s="6">
        <v>114.08789885611077</v>
      </c>
      <c r="Q1024" s="6">
        <v>112.04093919325709</v>
      </c>
      <c r="R1024" s="6">
        <v>114.56953642384107</v>
      </c>
    </row>
    <row r="1025" spans="1:18" hidden="1" x14ac:dyDescent="0.4">
      <c r="A1025">
        <v>21504</v>
      </c>
      <c r="B1025">
        <v>3</v>
      </c>
      <c r="C1025" t="s">
        <v>972</v>
      </c>
      <c r="D1025" t="s">
        <v>1008</v>
      </c>
      <c r="E1025" s="11">
        <v>869</v>
      </c>
      <c r="F1025" s="12">
        <v>874</v>
      </c>
      <c r="G1025" s="12">
        <v>887</v>
      </c>
      <c r="H1025" s="12">
        <v>843</v>
      </c>
      <c r="I1025" s="12">
        <v>774</v>
      </c>
      <c r="J1025" s="12">
        <v>675</v>
      </c>
      <c r="K1025" s="12">
        <v>589</v>
      </c>
      <c r="L1025" s="5">
        <v>100</v>
      </c>
      <c r="M1025" s="6">
        <v>100.57537399309551</v>
      </c>
      <c r="N1025" s="6">
        <v>102.07134637514383</v>
      </c>
      <c r="O1025" s="6">
        <v>97.008055235903328</v>
      </c>
      <c r="P1025" s="6">
        <v>89.06789413118527</v>
      </c>
      <c r="Q1025" s="6">
        <v>77.675489067894134</v>
      </c>
      <c r="R1025" s="6">
        <v>67.77905638665132</v>
      </c>
    </row>
    <row r="1026" spans="1:18" hidden="1" x14ac:dyDescent="0.4">
      <c r="A1026">
        <v>21505</v>
      </c>
      <c r="B1026">
        <v>3</v>
      </c>
      <c r="C1026" t="s">
        <v>972</v>
      </c>
      <c r="D1026" t="s">
        <v>1009</v>
      </c>
      <c r="E1026" s="11">
        <v>2213</v>
      </c>
      <c r="F1026" s="12">
        <v>2375</v>
      </c>
      <c r="G1026" s="12">
        <v>2444</v>
      </c>
      <c r="H1026" s="12">
        <v>2379</v>
      </c>
      <c r="I1026" s="12">
        <v>2202</v>
      </c>
      <c r="J1026" s="12">
        <v>2053</v>
      </c>
      <c r="K1026" s="12">
        <v>1930</v>
      </c>
      <c r="L1026" s="5">
        <v>100</v>
      </c>
      <c r="M1026" s="6">
        <v>107.32037957523724</v>
      </c>
      <c r="N1026" s="6">
        <v>110.43831902394939</v>
      </c>
      <c r="O1026" s="6">
        <v>107.50112968820606</v>
      </c>
      <c r="P1026" s="6">
        <v>99.502937189335739</v>
      </c>
      <c r="Q1026" s="6">
        <v>92.769995481247179</v>
      </c>
      <c r="R1026" s="6">
        <v>87.211929507455949</v>
      </c>
    </row>
    <row r="1027" spans="1:18" hidden="1" x14ac:dyDescent="0.4">
      <c r="A1027">
        <v>21506</v>
      </c>
      <c r="B1027">
        <v>3</v>
      </c>
      <c r="C1027" t="s">
        <v>972</v>
      </c>
      <c r="D1027" t="s">
        <v>1010</v>
      </c>
      <c r="E1027" s="11">
        <v>2023</v>
      </c>
      <c r="F1027" s="12">
        <v>2018</v>
      </c>
      <c r="G1027" s="12">
        <v>1966</v>
      </c>
      <c r="H1027" s="12">
        <v>1899</v>
      </c>
      <c r="I1027" s="12">
        <v>1810</v>
      </c>
      <c r="J1027" s="12">
        <v>1620</v>
      </c>
      <c r="K1027" s="12">
        <v>1440</v>
      </c>
      <c r="L1027" s="5">
        <v>100</v>
      </c>
      <c r="M1027" s="6">
        <v>99.752842313395945</v>
      </c>
      <c r="N1027" s="6">
        <v>97.182402372713796</v>
      </c>
      <c r="O1027" s="6">
        <v>93.870489372219481</v>
      </c>
      <c r="P1027" s="6">
        <v>89.471082550667319</v>
      </c>
      <c r="Q1027" s="6">
        <v>80.079090459713299</v>
      </c>
      <c r="R1027" s="6">
        <v>71.181413741967376</v>
      </c>
    </row>
    <row r="1028" spans="1:18" hidden="1" x14ac:dyDescent="0.4">
      <c r="A1028">
        <v>21507</v>
      </c>
      <c r="B1028">
        <v>3</v>
      </c>
      <c r="C1028" t="s">
        <v>972</v>
      </c>
      <c r="D1028" t="s">
        <v>1011</v>
      </c>
      <c r="E1028" s="11">
        <v>553</v>
      </c>
      <c r="F1028" s="12">
        <v>533</v>
      </c>
      <c r="G1028" s="12">
        <v>500</v>
      </c>
      <c r="H1028" s="12">
        <v>461</v>
      </c>
      <c r="I1028" s="12">
        <v>455</v>
      </c>
      <c r="J1028" s="12">
        <v>429</v>
      </c>
      <c r="K1028" s="12">
        <v>369</v>
      </c>
      <c r="L1028" s="5">
        <v>100</v>
      </c>
      <c r="M1028" s="6">
        <v>96.383363471971066</v>
      </c>
      <c r="N1028" s="6">
        <v>90.415913200723324</v>
      </c>
      <c r="O1028" s="6">
        <v>83.3634719710669</v>
      </c>
      <c r="P1028" s="6">
        <v>82.278481012658233</v>
      </c>
      <c r="Q1028" s="6">
        <v>77.576853526220617</v>
      </c>
      <c r="R1028" s="6">
        <v>66.726943942133815</v>
      </c>
    </row>
    <row r="1029" spans="1:18" hidden="1" x14ac:dyDescent="0.4">
      <c r="A1029">
        <v>21521</v>
      </c>
      <c r="B1029">
        <v>3</v>
      </c>
      <c r="C1029" t="s">
        <v>972</v>
      </c>
      <c r="D1029" t="s">
        <v>1012</v>
      </c>
      <c r="E1029" s="11">
        <v>2722</v>
      </c>
      <c r="F1029" s="12">
        <v>3209</v>
      </c>
      <c r="G1029" s="12">
        <v>3537</v>
      </c>
      <c r="H1029" s="12">
        <v>3597</v>
      </c>
      <c r="I1029" s="12">
        <v>3478</v>
      </c>
      <c r="J1029" s="12">
        <v>3279</v>
      </c>
      <c r="K1029" s="12">
        <v>3263</v>
      </c>
      <c r="L1029" s="5">
        <v>100</v>
      </c>
      <c r="M1029" s="6">
        <v>117.89125642909626</v>
      </c>
      <c r="N1029" s="6">
        <v>129.94121969140338</v>
      </c>
      <c r="O1029" s="6">
        <v>132.14548126377665</v>
      </c>
      <c r="P1029" s="6">
        <v>127.77369581190301</v>
      </c>
      <c r="Q1029" s="6">
        <v>120.46289493019839</v>
      </c>
      <c r="R1029" s="6">
        <v>119.87509184423217</v>
      </c>
    </row>
    <row r="1030" spans="1:18" hidden="1" x14ac:dyDescent="0.4">
      <c r="A1030">
        <v>21604</v>
      </c>
      <c r="B1030">
        <v>3</v>
      </c>
      <c r="C1030" t="s">
        <v>972</v>
      </c>
      <c r="D1030" t="s">
        <v>1013</v>
      </c>
      <c r="E1030" s="11">
        <v>264</v>
      </c>
      <c r="F1030" s="12">
        <v>286</v>
      </c>
      <c r="G1030" s="12">
        <v>280</v>
      </c>
      <c r="H1030" s="12">
        <v>264</v>
      </c>
      <c r="I1030" s="12">
        <v>239</v>
      </c>
      <c r="J1030" s="12">
        <v>210</v>
      </c>
      <c r="K1030" s="12">
        <v>195</v>
      </c>
      <c r="L1030" s="5">
        <v>100</v>
      </c>
      <c r="M1030" s="6">
        <v>108.33333333333333</v>
      </c>
      <c r="N1030" s="6">
        <v>106.06060606060606</v>
      </c>
      <c r="O1030" s="6">
        <v>100</v>
      </c>
      <c r="P1030" s="6">
        <v>90.530303030303031</v>
      </c>
      <c r="Q1030" s="6">
        <v>79.545454545454547</v>
      </c>
      <c r="R1030" s="6">
        <v>73.86363636363636</v>
      </c>
    </row>
    <row r="1031" spans="1:18" hidden="1" x14ac:dyDescent="0.4">
      <c r="A1031">
        <v>22000</v>
      </c>
      <c r="B1031" t="s">
        <v>0</v>
      </c>
      <c r="C1031" t="s">
        <v>1014</v>
      </c>
      <c r="E1031" s="11">
        <v>565855</v>
      </c>
      <c r="F1031" s="12">
        <v>653529</v>
      </c>
      <c r="G1031" s="12">
        <v>686254</v>
      </c>
      <c r="H1031" s="12">
        <v>679269</v>
      </c>
      <c r="I1031" s="12">
        <v>670148</v>
      </c>
      <c r="J1031" s="12">
        <v>677336</v>
      </c>
      <c r="K1031" s="12">
        <v>714204</v>
      </c>
      <c r="L1031" s="5">
        <v>100</v>
      </c>
      <c r="M1031" s="6">
        <v>115.49407533732139</v>
      </c>
      <c r="N1031" s="6">
        <v>121.27735904074366</v>
      </c>
      <c r="O1031" s="6">
        <v>120.04294386371066</v>
      </c>
      <c r="P1031" s="6">
        <v>118.43104682294934</v>
      </c>
      <c r="Q1031" s="6">
        <v>119.70133691493403</v>
      </c>
      <c r="R1031" s="6">
        <v>126.21678698606533</v>
      </c>
    </row>
    <row r="1032" spans="1:18" hidden="1" x14ac:dyDescent="0.4">
      <c r="A1032">
        <v>22100</v>
      </c>
      <c r="B1032">
        <v>1</v>
      </c>
      <c r="C1032" t="s">
        <v>1014</v>
      </c>
      <c r="D1032" t="s">
        <v>1015</v>
      </c>
      <c r="E1032" s="11">
        <v>112356</v>
      </c>
      <c r="F1032" s="12">
        <v>128213</v>
      </c>
      <c r="G1032" s="12">
        <v>131794</v>
      </c>
      <c r="H1032" s="12">
        <v>128016</v>
      </c>
      <c r="I1032" s="12">
        <v>125832</v>
      </c>
      <c r="J1032" s="12">
        <v>128003</v>
      </c>
      <c r="K1032" s="12">
        <v>135258</v>
      </c>
      <c r="L1032" s="5">
        <v>100</v>
      </c>
      <c r="M1032" s="6">
        <v>114.11317597636086</v>
      </c>
      <c r="N1032" s="6">
        <v>117.30036669158746</v>
      </c>
      <c r="O1032" s="6">
        <v>113.93784043575776</v>
      </c>
      <c r="P1032" s="6">
        <v>111.99401901100074</v>
      </c>
      <c r="Q1032" s="6">
        <v>113.92627007013421</v>
      </c>
      <c r="R1032" s="6">
        <v>120.38342411620206</v>
      </c>
    </row>
    <row r="1033" spans="1:18" hidden="1" x14ac:dyDescent="0.4">
      <c r="A1033">
        <v>22101</v>
      </c>
      <c r="B1033">
        <v>0</v>
      </c>
      <c r="C1033" t="s">
        <v>1014</v>
      </c>
      <c r="D1033" t="s">
        <v>1016</v>
      </c>
      <c r="E1033" s="11">
        <v>41760</v>
      </c>
      <c r="F1033" s="12">
        <v>47264</v>
      </c>
      <c r="G1033" s="12">
        <v>48735</v>
      </c>
      <c r="H1033" s="12">
        <v>47681</v>
      </c>
      <c r="I1033" s="12">
        <v>46735</v>
      </c>
      <c r="J1033" s="12">
        <v>46929</v>
      </c>
      <c r="K1033" s="12">
        <v>49109</v>
      </c>
      <c r="L1033" s="5">
        <v>100</v>
      </c>
      <c r="M1033" s="6">
        <v>113.1800766283525</v>
      </c>
      <c r="N1033" s="6">
        <v>116.70258620689656</v>
      </c>
      <c r="O1033" s="6">
        <v>114.17863984674329</v>
      </c>
      <c r="P1033" s="6">
        <v>111.91331417624522</v>
      </c>
      <c r="Q1033" s="6">
        <v>112.3778735632184</v>
      </c>
      <c r="R1033" s="6">
        <v>117.59818007662834</v>
      </c>
    </row>
    <row r="1034" spans="1:18" hidden="1" x14ac:dyDescent="0.4">
      <c r="A1034">
        <v>22102</v>
      </c>
      <c r="B1034">
        <v>0</v>
      </c>
      <c r="C1034" t="s">
        <v>1014</v>
      </c>
      <c r="D1034" t="s">
        <v>1017</v>
      </c>
      <c r="E1034" s="11">
        <v>30326</v>
      </c>
      <c r="F1034" s="12">
        <v>35122</v>
      </c>
      <c r="G1034" s="12">
        <v>36642</v>
      </c>
      <c r="H1034" s="12">
        <v>36311</v>
      </c>
      <c r="I1034" s="12">
        <v>36794</v>
      </c>
      <c r="J1034" s="12">
        <v>38869</v>
      </c>
      <c r="K1034" s="12">
        <v>42210</v>
      </c>
      <c r="L1034" s="5">
        <v>100</v>
      </c>
      <c r="M1034" s="6">
        <v>115.81481237222187</v>
      </c>
      <c r="N1034" s="6">
        <v>120.82701312405197</v>
      </c>
      <c r="O1034" s="6">
        <v>119.73554046033105</v>
      </c>
      <c r="P1034" s="6">
        <v>121.32823319923499</v>
      </c>
      <c r="Q1034" s="6">
        <v>128.170546725582</v>
      </c>
      <c r="R1034" s="6">
        <v>139.18749587812437</v>
      </c>
    </row>
    <row r="1035" spans="1:18" hidden="1" x14ac:dyDescent="0.4">
      <c r="A1035">
        <v>22103</v>
      </c>
      <c r="B1035">
        <v>0</v>
      </c>
      <c r="C1035" t="s">
        <v>1014</v>
      </c>
      <c r="D1035" t="s">
        <v>1018</v>
      </c>
      <c r="E1035" s="11">
        <v>40270</v>
      </c>
      <c r="F1035" s="12">
        <v>45827</v>
      </c>
      <c r="G1035" s="12">
        <v>46417</v>
      </c>
      <c r="H1035" s="12">
        <v>44024</v>
      </c>
      <c r="I1035" s="12">
        <v>42303</v>
      </c>
      <c r="J1035" s="12">
        <v>42205</v>
      </c>
      <c r="K1035" s="12">
        <v>43939</v>
      </c>
      <c r="L1035" s="5">
        <v>100</v>
      </c>
      <c r="M1035" s="6">
        <v>113.79935435808295</v>
      </c>
      <c r="N1035" s="6">
        <v>115.26446486218029</v>
      </c>
      <c r="O1035" s="6">
        <v>109.32207598708716</v>
      </c>
      <c r="P1035" s="6">
        <v>105.04842314377949</v>
      </c>
      <c r="Q1035" s="6">
        <v>104.80506580581077</v>
      </c>
      <c r="R1035" s="6">
        <v>109.11100074497145</v>
      </c>
    </row>
    <row r="1036" spans="1:18" hidden="1" x14ac:dyDescent="0.4">
      <c r="A1036">
        <v>22130</v>
      </c>
      <c r="B1036">
        <v>1</v>
      </c>
      <c r="C1036" t="s">
        <v>1014</v>
      </c>
      <c r="D1036" t="s">
        <v>1019</v>
      </c>
      <c r="E1036" s="11">
        <v>116297</v>
      </c>
      <c r="F1036" s="12">
        <v>133864</v>
      </c>
      <c r="G1036" s="12">
        <v>141513</v>
      </c>
      <c r="H1036" s="12">
        <v>142940</v>
      </c>
      <c r="I1036" s="12">
        <v>143670</v>
      </c>
      <c r="J1036" s="12">
        <v>147145</v>
      </c>
      <c r="K1036" s="12">
        <v>157229</v>
      </c>
      <c r="L1036" s="5">
        <v>100</v>
      </c>
      <c r="M1036" s="6">
        <v>115.10529076416415</v>
      </c>
      <c r="N1036" s="6">
        <v>121.6824165713647</v>
      </c>
      <c r="O1036" s="6">
        <v>122.90944736321659</v>
      </c>
      <c r="P1036" s="6">
        <v>123.53715057138189</v>
      </c>
      <c r="Q1036" s="6">
        <v>126.52518981573041</v>
      </c>
      <c r="R1036" s="6">
        <v>135.19609276249602</v>
      </c>
    </row>
    <row r="1037" spans="1:18" hidden="1" x14ac:dyDescent="0.4">
      <c r="A1037">
        <v>22131</v>
      </c>
      <c r="B1037">
        <v>0</v>
      </c>
      <c r="C1037" t="s">
        <v>1014</v>
      </c>
      <c r="D1037" t="s">
        <v>1020</v>
      </c>
      <c r="E1037" s="11">
        <v>32030</v>
      </c>
      <c r="F1037" s="12">
        <v>36370</v>
      </c>
      <c r="G1037" s="12">
        <v>37794</v>
      </c>
      <c r="H1037" s="12">
        <v>38158</v>
      </c>
      <c r="I1037" s="12">
        <v>38924</v>
      </c>
      <c r="J1037" s="12">
        <v>40645</v>
      </c>
      <c r="K1037" s="12">
        <v>43257</v>
      </c>
      <c r="L1037" s="5">
        <v>100</v>
      </c>
      <c r="M1037" s="6">
        <v>113.54979706525133</v>
      </c>
      <c r="N1037" s="6">
        <v>117.99562909772088</v>
      </c>
      <c r="O1037" s="6">
        <v>119.13206369029035</v>
      </c>
      <c r="P1037" s="6">
        <v>121.52357165157666</v>
      </c>
      <c r="Q1037" s="6">
        <v>126.89665938182952</v>
      </c>
      <c r="R1037" s="6">
        <v>135.0515142054324</v>
      </c>
    </row>
    <row r="1038" spans="1:18" hidden="1" x14ac:dyDescent="0.4">
      <c r="A1038">
        <v>22132</v>
      </c>
      <c r="B1038">
        <v>0</v>
      </c>
      <c r="C1038" t="s">
        <v>1014</v>
      </c>
      <c r="D1038" t="s">
        <v>1021</v>
      </c>
      <c r="E1038" s="11">
        <v>17673</v>
      </c>
      <c r="F1038" s="12">
        <v>20836</v>
      </c>
      <c r="G1038" s="12">
        <v>21895</v>
      </c>
      <c r="H1038" s="12">
        <v>21984</v>
      </c>
      <c r="I1038" s="12">
        <v>22247</v>
      </c>
      <c r="J1038" s="12">
        <v>23389</v>
      </c>
      <c r="K1038" s="12">
        <v>25882</v>
      </c>
      <c r="L1038" s="5">
        <v>100</v>
      </c>
      <c r="M1038" s="6">
        <v>117.89735755106661</v>
      </c>
      <c r="N1038" s="6">
        <v>123.88954902959317</v>
      </c>
      <c r="O1038" s="6">
        <v>124.39314208114072</v>
      </c>
      <c r="P1038" s="6">
        <v>125.88128784020822</v>
      </c>
      <c r="Q1038" s="6">
        <v>132.34312227691959</v>
      </c>
      <c r="R1038" s="6">
        <v>146.44938606914502</v>
      </c>
    </row>
    <row r="1039" spans="1:18" hidden="1" x14ac:dyDescent="0.4">
      <c r="A1039">
        <v>22133</v>
      </c>
      <c r="B1039">
        <v>0</v>
      </c>
      <c r="C1039" t="s">
        <v>1014</v>
      </c>
      <c r="D1039" t="s">
        <v>1022</v>
      </c>
      <c r="E1039" s="11">
        <v>16693</v>
      </c>
      <c r="F1039" s="12">
        <v>19574</v>
      </c>
      <c r="G1039" s="12">
        <v>20786</v>
      </c>
      <c r="H1039" s="12">
        <v>20996</v>
      </c>
      <c r="I1039" s="12">
        <v>21216</v>
      </c>
      <c r="J1039" s="12">
        <v>21930</v>
      </c>
      <c r="K1039" s="12">
        <v>23787</v>
      </c>
      <c r="L1039" s="5">
        <v>100</v>
      </c>
      <c r="M1039" s="6">
        <v>117.25873120469659</v>
      </c>
      <c r="N1039" s="6">
        <v>124.51925956987959</v>
      </c>
      <c r="O1039" s="6">
        <v>125.7772719103816</v>
      </c>
      <c r="P1039" s="6">
        <v>127.09518960043131</v>
      </c>
      <c r="Q1039" s="6">
        <v>131.37243155813815</v>
      </c>
      <c r="R1039" s="6">
        <v>142.49685496914876</v>
      </c>
    </row>
    <row r="1040" spans="1:18" hidden="1" x14ac:dyDescent="0.4">
      <c r="A1040">
        <v>22134</v>
      </c>
      <c r="B1040">
        <v>0</v>
      </c>
      <c r="C1040" t="s">
        <v>1014</v>
      </c>
      <c r="D1040" t="s">
        <v>1023</v>
      </c>
      <c r="E1040" s="11">
        <v>14282</v>
      </c>
      <c r="F1040" s="12">
        <v>16545</v>
      </c>
      <c r="G1040" s="12">
        <v>17105</v>
      </c>
      <c r="H1040" s="12">
        <v>16900</v>
      </c>
      <c r="I1040" s="12">
        <v>16785</v>
      </c>
      <c r="J1040" s="12">
        <v>17332</v>
      </c>
      <c r="K1040" s="12">
        <v>18553</v>
      </c>
      <c r="L1040" s="5">
        <v>100</v>
      </c>
      <c r="M1040" s="6">
        <v>115.8451197311301</v>
      </c>
      <c r="N1040" s="6">
        <v>119.76613919619101</v>
      </c>
      <c r="O1040" s="6">
        <v>118.33076599915977</v>
      </c>
      <c r="P1040" s="6">
        <v>117.52555664472763</v>
      </c>
      <c r="Q1040" s="6">
        <v>121.35555244363533</v>
      </c>
      <c r="R1040" s="6">
        <v>129.90477524156282</v>
      </c>
    </row>
    <row r="1041" spans="1:18" hidden="1" x14ac:dyDescent="0.4">
      <c r="A1041">
        <v>22135</v>
      </c>
      <c r="B1041">
        <v>0</v>
      </c>
      <c r="C1041" t="s">
        <v>1014</v>
      </c>
      <c r="D1041" t="s">
        <v>1024</v>
      </c>
      <c r="E1041" s="11">
        <v>14944</v>
      </c>
      <c r="F1041" s="12">
        <v>17510</v>
      </c>
      <c r="G1041" s="12">
        <v>19276</v>
      </c>
      <c r="H1041" s="12">
        <v>19935</v>
      </c>
      <c r="I1041" s="12">
        <v>20002</v>
      </c>
      <c r="J1041" s="12">
        <v>19816</v>
      </c>
      <c r="K1041" s="12">
        <v>20690</v>
      </c>
      <c r="L1041" s="5">
        <v>100</v>
      </c>
      <c r="M1041" s="6">
        <v>117.17077087794432</v>
      </c>
      <c r="N1041" s="6">
        <v>128.9882226980728</v>
      </c>
      <c r="O1041" s="6">
        <v>133.39801927194861</v>
      </c>
      <c r="P1041" s="6">
        <v>133.84635974304069</v>
      </c>
      <c r="Q1041" s="6">
        <v>132.6017130620985</v>
      </c>
      <c r="R1041" s="6">
        <v>138.45021413276231</v>
      </c>
    </row>
    <row r="1042" spans="1:18" hidden="1" x14ac:dyDescent="0.4">
      <c r="A1042">
        <v>22136</v>
      </c>
      <c r="B1042">
        <v>0</v>
      </c>
      <c r="C1042" t="s">
        <v>1014</v>
      </c>
      <c r="D1042" t="s">
        <v>1025</v>
      </c>
      <c r="E1042" s="11">
        <v>13611</v>
      </c>
      <c r="F1042" s="12">
        <v>16029</v>
      </c>
      <c r="G1042" s="12">
        <v>17683</v>
      </c>
      <c r="H1042" s="12">
        <v>18245</v>
      </c>
      <c r="I1042" s="12">
        <v>18323</v>
      </c>
      <c r="J1042" s="12">
        <v>18647</v>
      </c>
      <c r="K1042" s="12">
        <v>20374</v>
      </c>
      <c r="L1042" s="5">
        <v>100</v>
      </c>
      <c r="M1042" s="6">
        <v>117.76504297994271</v>
      </c>
      <c r="N1042" s="6">
        <v>129.91697891411357</v>
      </c>
      <c r="O1042" s="6">
        <v>134.04599221218132</v>
      </c>
      <c r="P1042" s="6">
        <v>134.61905811476012</v>
      </c>
      <c r="Q1042" s="6">
        <v>136.99948571008741</v>
      </c>
      <c r="R1042" s="6">
        <v>149.68775255308208</v>
      </c>
    </row>
    <row r="1043" spans="1:18" hidden="1" x14ac:dyDescent="0.4">
      <c r="A1043">
        <v>22137</v>
      </c>
      <c r="B1043">
        <v>0</v>
      </c>
      <c r="C1043" t="s">
        <v>1014</v>
      </c>
      <c r="D1043" t="s">
        <v>1026</v>
      </c>
      <c r="E1043" s="11">
        <v>7064</v>
      </c>
      <c r="F1043" s="12">
        <v>7000</v>
      </c>
      <c r="G1043" s="12">
        <v>6974</v>
      </c>
      <c r="H1043" s="12">
        <v>6722</v>
      </c>
      <c r="I1043" s="12">
        <v>6173</v>
      </c>
      <c r="J1043" s="12">
        <v>5386</v>
      </c>
      <c r="K1043" s="12">
        <v>4686</v>
      </c>
      <c r="L1043" s="5">
        <v>100</v>
      </c>
      <c r="M1043" s="6">
        <v>99.093997734994332</v>
      </c>
      <c r="N1043" s="6">
        <v>98.725934314835783</v>
      </c>
      <c r="O1043" s="6">
        <v>95.158550396376</v>
      </c>
      <c r="P1043" s="6">
        <v>87.386749716874291</v>
      </c>
      <c r="Q1043" s="6">
        <v>76.245753114382779</v>
      </c>
      <c r="R1043" s="6">
        <v>66.336353340883349</v>
      </c>
    </row>
    <row r="1044" spans="1:18" hidden="1" x14ac:dyDescent="0.4">
      <c r="A1044">
        <v>22203</v>
      </c>
      <c r="B1044">
        <v>2</v>
      </c>
      <c r="C1044" t="s">
        <v>1014</v>
      </c>
      <c r="D1044" t="s">
        <v>1027</v>
      </c>
      <c r="E1044" s="11">
        <v>32189</v>
      </c>
      <c r="F1044" s="12">
        <v>36783</v>
      </c>
      <c r="G1044" s="12">
        <v>38045</v>
      </c>
      <c r="H1044" s="12">
        <v>37241</v>
      </c>
      <c r="I1044" s="12">
        <v>36643</v>
      </c>
      <c r="J1044" s="12">
        <v>37146</v>
      </c>
      <c r="K1044" s="12">
        <v>38779</v>
      </c>
      <c r="L1044" s="5">
        <v>100</v>
      </c>
      <c r="M1044" s="6">
        <v>114.27195625834912</v>
      </c>
      <c r="N1044" s="6">
        <v>118.19255025008543</v>
      </c>
      <c r="O1044" s="6">
        <v>115.69480257230731</v>
      </c>
      <c r="P1044" s="6">
        <v>113.83702507067632</v>
      </c>
      <c r="Q1044" s="6">
        <v>115.3996706949579</v>
      </c>
      <c r="R1044" s="6">
        <v>120.47283233402715</v>
      </c>
    </row>
    <row r="1045" spans="1:18" hidden="1" x14ac:dyDescent="0.4">
      <c r="A1045">
        <v>22205</v>
      </c>
      <c r="B1045">
        <v>2</v>
      </c>
      <c r="C1045" t="s">
        <v>1014</v>
      </c>
      <c r="D1045" t="s">
        <v>1028</v>
      </c>
      <c r="E1045" s="11">
        <v>9682</v>
      </c>
      <c r="F1045" s="12">
        <v>10653</v>
      </c>
      <c r="G1045" s="12">
        <v>10360</v>
      </c>
      <c r="H1045" s="12">
        <v>9468</v>
      </c>
      <c r="I1045" s="12">
        <v>8852</v>
      </c>
      <c r="J1045" s="12">
        <v>8815</v>
      </c>
      <c r="K1045" s="12">
        <v>9003</v>
      </c>
      <c r="L1045" s="5">
        <v>100</v>
      </c>
      <c r="M1045" s="6">
        <v>110.02891964470152</v>
      </c>
      <c r="N1045" s="6">
        <v>107.00268539557942</v>
      </c>
      <c r="O1045" s="6">
        <v>97.789712869241896</v>
      </c>
      <c r="P1045" s="6">
        <v>91.427391034910144</v>
      </c>
      <c r="Q1045" s="6">
        <v>91.045238587068795</v>
      </c>
      <c r="R1045" s="6">
        <v>92.986986159884324</v>
      </c>
    </row>
    <row r="1046" spans="1:18" hidden="1" x14ac:dyDescent="0.4">
      <c r="A1046">
        <v>22206</v>
      </c>
      <c r="B1046">
        <v>2</v>
      </c>
      <c r="C1046" t="s">
        <v>1014</v>
      </c>
      <c r="D1046" t="s">
        <v>1029</v>
      </c>
      <c r="E1046" s="11">
        <v>16606</v>
      </c>
      <c r="F1046" s="12">
        <v>19556</v>
      </c>
      <c r="G1046" s="12">
        <v>20335</v>
      </c>
      <c r="H1046" s="12">
        <v>19810</v>
      </c>
      <c r="I1046" s="12">
        <v>19614</v>
      </c>
      <c r="J1046" s="12">
        <v>20068</v>
      </c>
      <c r="K1046" s="12">
        <v>21343</v>
      </c>
      <c r="L1046" s="5">
        <v>100</v>
      </c>
      <c r="M1046" s="6">
        <v>117.76466337468385</v>
      </c>
      <c r="N1046" s="6">
        <v>122.45573888955799</v>
      </c>
      <c r="O1046" s="6">
        <v>119.29423100084307</v>
      </c>
      <c r="P1046" s="6">
        <v>118.11393472238949</v>
      </c>
      <c r="Q1046" s="6">
        <v>120.84788630615439</v>
      </c>
      <c r="R1046" s="6">
        <v>128.52583403589065</v>
      </c>
    </row>
    <row r="1047" spans="1:18" hidden="1" x14ac:dyDescent="0.4">
      <c r="A1047">
        <v>22207</v>
      </c>
      <c r="B1047">
        <v>2</v>
      </c>
      <c r="C1047" t="s">
        <v>1014</v>
      </c>
      <c r="D1047" t="s">
        <v>1030</v>
      </c>
      <c r="E1047" s="11">
        <v>18791</v>
      </c>
      <c r="F1047" s="12">
        <v>22387</v>
      </c>
      <c r="G1047" s="12">
        <v>24012</v>
      </c>
      <c r="H1047" s="12">
        <v>23877</v>
      </c>
      <c r="I1047" s="12">
        <v>23109</v>
      </c>
      <c r="J1047" s="12">
        <v>23261</v>
      </c>
      <c r="K1047" s="12">
        <v>24508</v>
      </c>
      <c r="L1047" s="5">
        <v>100</v>
      </c>
      <c r="M1047" s="6">
        <v>119.13682081847693</v>
      </c>
      <c r="N1047" s="6">
        <v>127.78457772337821</v>
      </c>
      <c r="O1047" s="6">
        <v>127.06614868820181</v>
      </c>
      <c r="P1047" s="6">
        <v>122.97908573253153</v>
      </c>
      <c r="Q1047" s="6">
        <v>123.7879836091746</v>
      </c>
      <c r="R1047" s="6">
        <v>130.42413921558193</v>
      </c>
    </row>
    <row r="1048" spans="1:18" hidden="1" x14ac:dyDescent="0.4">
      <c r="A1048">
        <v>22208</v>
      </c>
      <c r="B1048">
        <v>2</v>
      </c>
      <c r="C1048" t="s">
        <v>1014</v>
      </c>
      <c r="D1048" t="s">
        <v>1031</v>
      </c>
      <c r="E1048" s="11">
        <v>15422</v>
      </c>
      <c r="F1048" s="12">
        <v>17915</v>
      </c>
      <c r="G1048" s="12">
        <v>17954</v>
      </c>
      <c r="H1048" s="12">
        <v>16783</v>
      </c>
      <c r="I1048" s="12">
        <v>16091</v>
      </c>
      <c r="J1048" s="12">
        <v>16580</v>
      </c>
      <c r="K1048" s="12">
        <v>17458</v>
      </c>
      <c r="L1048" s="5">
        <v>100</v>
      </c>
      <c r="M1048" s="6">
        <v>116.16521851899884</v>
      </c>
      <c r="N1048" s="6">
        <v>116.41810400726236</v>
      </c>
      <c r="O1048" s="6">
        <v>108.82505511606794</v>
      </c>
      <c r="P1048" s="6">
        <v>104.33795876021267</v>
      </c>
      <c r="Q1048" s="6">
        <v>107.50875372843988</v>
      </c>
      <c r="R1048" s="6">
        <v>113.20191933601349</v>
      </c>
    </row>
    <row r="1049" spans="1:18" hidden="1" x14ac:dyDescent="0.4">
      <c r="A1049">
        <v>22209</v>
      </c>
      <c r="B1049">
        <v>2</v>
      </c>
      <c r="C1049" t="s">
        <v>1014</v>
      </c>
      <c r="D1049" t="s">
        <v>1032</v>
      </c>
      <c r="E1049" s="11">
        <v>15911</v>
      </c>
      <c r="F1049" s="12">
        <v>18032</v>
      </c>
      <c r="G1049" s="12">
        <v>18771</v>
      </c>
      <c r="H1049" s="12">
        <v>18584</v>
      </c>
      <c r="I1049" s="12">
        <v>18116</v>
      </c>
      <c r="J1049" s="12">
        <v>17622</v>
      </c>
      <c r="K1049" s="12">
        <v>18126</v>
      </c>
      <c r="L1049" s="5">
        <v>100</v>
      </c>
      <c r="M1049" s="6">
        <v>113.33040035195776</v>
      </c>
      <c r="N1049" s="6">
        <v>117.97498585883979</v>
      </c>
      <c r="O1049" s="6">
        <v>116.79969832191566</v>
      </c>
      <c r="P1049" s="6">
        <v>113.85833699956005</v>
      </c>
      <c r="Q1049" s="6">
        <v>110.75356671485137</v>
      </c>
      <c r="R1049" s="6">
        <v>113.92118660046509</v>
      </c>
    </row>
    <row r="1050" spans="1:18" hidden="1" x14ac:dyDescent="0.4">
      <c r="A1050">
        <v>22210</v>
      </c>
      <c r="B1050">
        <v>2</v>
      </c>
      <c r="C1050" t="s">
        <v>1014</v>
      </c>
      <c r="D1050" t="s">
        <v>1033</v>
      </c>
      <c r="E1050" s="11">
        <v>35663</v>
      </c>
      <c r="F1050" s="12">
        <v>41581</v>
      </c>
      <c r="G1050" s="12">
        <v>43848</v>
      </c>
      <c r="H1050" s="12">
        <v>43726</v>
      </c>
      <c r="I1050" s="12">
        <v>43964</v>
      </c>
      <c r="J1050" s="12">
        <v>45510</v>
      </c>
      <c r="K1050" s="12">
        <v>48393</v>
      </c>
      <c r="L1050" s="5">
        <v>100</v>
      </c>
      <c r="M1050" s="6">
        <v>116.59422931329388</v>
      </c>
      <c r="N1050" s="6">
        <v>122.95095757507781</v>
      </c>
      <c r="O1050" s="6">
        <v>122.60886633205284</v>
      </c>
      <c r="P1050" s="6">
        <v>123.27622465860976</v>
      </c>
      <c r="Q1050" s="6">
        <v>127.61124975464769</v>
      </c>
      <c r="R1050" s="6">
        <v>135.69525839104955</v>
      </c>
    </row>
    <row r="1051" spans="1:18" hidden="1" x14ac:dyDescent="0.4">
      <c r="A1051">
        <v>22211</v>
      </c>
      <c r="B1051">
        <v>2</v>
      </c>
      <c r="C1051" t="s">
        <v>1014</v>
      </c>
      <c r="D1051" t="s">
        <v>1034</v>
      </c>
      <c r="E1051" s="11">
        <v>23537</v>
      </c>
      <c r="F1051" s="12">
        <v>28261</v>
      </c>
      <c r="G1051" s="12">
        <v>30750</v>
      </c>
      <c r="H1051" s="12">
        <v>30916</v>
      </c>
      <c r="I1051" s="12">
        <v>30321</v>
      </c>
      <c r="J1051" s="12">
        <v>29760</v>
      </c>
      <c r="K1051" s="12">
        <v>31439</v>
      </c>
      <c r="L1051" s="5">
        <v>100</v>
      </c>
      <c r="M1051" s="6">
        <v>120.07052725496028</v>
      </c>
      <c r="N1051" s="6">
        <v>130.6453668691847</v>
      </c>
      <c r="O1051" s="6">
        <v>131.35063941878744</v>
      </c>
      <c r="P1051" s="6">
        <v>128.82270467774143</v>
      </c>
      <c r="Q1051" s="6">
        <v>126.43922335046946</v>
      </c>
      <c r="R1051" s="6">
        <v>133.57267281301782</v>
      </c>
    </row>
    <row r="1052" spans="1:18" hidden="1" x14ac:dyDescent="0.4">
      <c r="A1052">
        <v>22212</v>
      </c>
      <c r="B1052">
        <v>2</v>
      </c>
      <c r="C1052" t="s">
        <v>1014</v>
      </c>
      <c r="D1052" t="s">
        <v>1035</v>
      </c>
      <c r="E1052" s="11">
        <v>21050</v>
      </c>
      <c r="F1052" s="12">
        <v>24657</v>
      </c>
      <c r="G1052" s="12">
        <v>25632</v>
      </c>
      <c r="H1052" s="12">
        <v>25026</v>
      </c>
      <c r="I1052" s="12">
        <v>24504</v>
      </c>
      <c r="J1052" s="12">
        <v>24693</v>
      </c>
      <c r="K1052" s="12">
        <v>26165</v>
      </c>
      <c r="L1052" s="5">
        <v>100</v>
      </c>
      <c r="M1052" s="6">
        <v>117.1353919239905</v>
      </c>
      <c r="N1052" s="6">
        <v>121.76722090261282</v>
      </c>
      <c r="O1052" s="6">
        <v>118.88836104513064</v>
      </c>
      <c r="P1052" s="6">
        <v>116.40855106888361</v>
      </c>
      <c r="Q1052" s="6">
        <v>117.30641330166272</v>
      </c>
      <c r="R1052" s="6">
        <v>124.29928741092637</v>
      </c>
    </row>
    <row r="1053" spans="1:18" hidden="1" x14ac:dyDescent="0.4">
      <c r="A1053">
        <v>22213</v>
      </c>
      <c r="B1053">
        <v>2</v>
      </c>
      <c r="C1053" t="s">
        <v>1014</v>
      </c>
      <c r="D1053" t="s">
        <v>1036</v>
      </c>
      <c r="E1053" s="11">
        <v>15701</v>
      </c>
      <c r="F1053" s="12">
        <v>18331</v>
      </c>
      <c r="G1053" s="12">
        <v>20418</v>
      </c>
      <c r="H1053" s="12">
        <v>21143</v>
      </c>
      <c r="I1053" s="12">
        <v>21148</v>
      </c>
      <c r="J1053" s="12">
        <v>20833</v>
      </c>
      <c r="K1053" s="12">
        <v>21576</v>
      </c>
      <c r="L1053" s="5">
        <v>100</v>
      </c>
      <c r="M1053" s="6">
        <v>116.75052544423923</v>
      </c>
      <c r="N1053" s="6">
        <v>130.0426724412458</v>
      </c>
      <c r="O1053" s="6">
        <v>134.66021272530412</v>
      </c>
      <c r="P1053" s="6">
        <v>134.69205783071141</v>
      </c>
      <c r="Q1053" s="6">
        <v>132.68581619005161</v>
      </c>
      <c r="R1053" s="6">
        <v>137.41799885357619</v>
      </c>
    </row>
    <row r="1054" spans="1:18" hidden="1" x14ac:dyDescent="0.4">
      <c r="A1054">
        <v>22214</v>
      </c>
      <c r="B1054">
        <v>2</v>
      </c>
      <c r="C1054" t="s">
        <v>1014</v>
      </c>
      <c r="D1054" t="s">
        <v>1037</v>
      </c>
      <c r="E1054" s="11">
        <v>21652</v>
      </c>
      <c r="F1054" s="12">
        <v>25754</v>
      </c>
      <c r="G1054" s="12">
        <v>27436</v>
      </c>
      <c r="H1054" s="12">
        <v>27416</v>
      </c>
      <c r="I1054" s="12">
        <v>26822</v>
      </c>
      <c r="J1054" s="12">
        <v>26679</v>
      </c>
      <c r="K1054" s="12">
        <v>28229</v>
      </c>
      <c r="L1054" s="5">
        <v>100</v>
      </c>
      <c r="M1054" s="6">
        <v>118.94513208941437</v>
      </c>
      <c r="N1054" s="6">
        <v>126.71346757805284</v>
      </c>
      <c r="O1054" s="6">
        <v>126.62109735821173</v>
      </c>
      <c r="P1054" s="6">
        <v>123.87770182893034</v>
      </c>
      <c r="Q1054" s="6">
        <v>123.21725475706633</v>
      </c>
      <c r="R1054" s="6">
        <v>130.37594679475336</v>
      </c>
    </row>
    <row r="1055" spans="1:18" hidden="1" x14ac:dyDescent="0.4">
      <c r="A1055">
        <v>22215</v>
      </c>
      <c r="B1055">
        <v>2</v>
      </c>
      <c r="C1055" t="s">
        <v>1014</v>
      </c>
      <c r="D1055" t="s">
        <v>1038</v>
      </c>
      <c r="E1055" s="11">
        <v>11397</v>
      </c>
      <c r="F1055" s="12">
        <v>12716</v>
      </c>
      <c r="G1055" s="12">
        <v>13971</v>
      </c>
      <c r="H1055" s="12">
        <v>14156</v>
      </c>
      <c r="I1055" s="12">
        <v>14381</v>
      </c>
      <c r="J1055" s="12">
        <v>15045</v>
      </c>
      <c r="K1055" s="12">
        <v>16454</v>
      </c>
      <c r="L1055" s="5">
        <v>100</v>
      </c>
      <c r="M1055" s="6">
        <v>111.57322102307626</v>
      </c>
      <c r="N1055" s="6">
        <v>122.58489076072652</v>
      </c>
      <c r="O1055" s="6">
        <v>124.208124945161</v>
      </c>
      <c r="P1055" s="6">
        <v>126.18232868298675</v>
      </c>
      <c r="Q1055" s="6">
        <v>132.00842326928139</v>
      </c>
      <c r="R1055" s="6">
        <v>144.37132578748793</v>
      </c>
    </row>
    <row r="1056" spans="1:18" hidden="1" x14ac:dyDescent="0.4">
      <c r="A1056">
        <v>22216</v>
      </c>
      <c r="B1056">
        <v>2</v>
      </c>
      <c r="C1056" t="s">
        <v>1014</v>
      </c>
      <c r="D1056" t="s">
        <v>1039</v>
      </c>
      <c r="E1056" s="11">
        <v>10178</v>
      </c>
      <c r="F1056" s="12">
        <v>12359</v>
      </c>
      <c r="G1056" s="12">
        <v>13933</v>
      </c>
      <c r="H1056" s="12">
        <v>14710</v>
      </c>
      <c r="I1056" s="12">
        <v>14879</v>
      </c>
      <c r="J1056" s="12">
        <v>15160</v>
      </c>
      <c r="K1056" s="12">
        <v>16482</v>
      </c>
      <c r="L1056" s="5">
        <v>100</v>
      </c>
      <c r="M1056" s="6">
        <v>121.42857142857142</v>
      </c>
      <c r="N1056" s="6">
        <v>136.89329927294165</v>
      </c>
      <c r="O1056" s="6">
        <v>144.52741206523876</v>
      </c>
      <c r="P1056" s="6">
        <v>146.18785616034583</v>
      </c>
      <c r="Q1056" s="6">
        <v>148.94871291019848</v>
      </c>
      <c r="R1056" s="6">
        <v>161.93751228139124</v>
      </c>
    </row>
    <row r="1057" spans="1:18" hidden="1" x14ac:dyDescent="0.4">
      <c r="A1057">
        <v>22219</v>
      </c>
      <c r="B1057">
        <v>2</v>
      </c>
      <c r="C1057" t="s">
        <v>1014</v>
      </c>
      <c r="D1057" t="s">
        <v>1040</v>
      </c>
      <c r="E1057" s="11">
        <v>4706</v>
      </c>
      <c r="F1057" s="12">
        <v>5108</v>
      </c>
      <c r="G1057" s="12">
        <v>4948</v>
      </c>
      <c r="H1057" s="12">
        <v>4537</v>
      </c>
      <c r="I1057" s="12">
        <v>4120</v>
      </c>
      <c r="J1057" s="12">
        <v>3846</v>
      </c>
      <c r="K1057" s="12">
        <v>3723</v>
      </c>
      <c r="L1057" s="5">
        <v>100</v>
      </c>
      <c r="M1057" s="6">
        <v>108.54228644283891</v>
      </c>
      <c r="N1057" s="6">
        <v>105.14237144071399</v>
      </c>
      <c r="O1057" s="6">
        <v>96.408839779005532</v>
      </c>
      <c r="P1057" s="6">
        <v>87.547811304717385</v>
      </c>
      <c r="Q1057" s="6">
        <v>81.725456863578401</v>
      </c>
      <c r="R1057" s="6">
        <v>79.111772205694848</v>
      </c>
    </row>
    <row r="1058" spans="1:18" hidden="1" x14ac:dyDescent="0.4">
      <c r="A1058">
        <v>22220</v>
      </c>
      <c r="B1058">
        <v>2</v>
      </c>
      <c r="C1058" t="s">
        <v>1014</v>
      </c>
      <c r="D1058" t="s">
        <v>1041</v>
      </c>
      <c r="E1058" s="11">
        <v>6661</v>
      </c>
      <c r="F1058" s="12">
        <v>8065</v>
      </c>
      <c r="G1058" s="12">
        <v>8717</v>
      </c>
      <c r="H1058" s="12">
        <v>8665</v>
      </c>
      <c r="I1058" s="12">
        <v>8510</v>
      </c>
      <c r="J1058" s="12">
        <v>8525</v>
      </c>
      <c r="K1058" s="12">
        <v>8897</v>
      </c>
      <c r="L1058" s="5">
        <v>100</v>
      </c>
      <c r="M1058" s="6">
        <v>121.07791622879446</v>
      </c>
      <c r="N1058" s="6">
        <v>130.86623630085572</v>
      </c>
      <c r="O1058" s="6">
        <v>130.08557273682629</v>
      </c>
      <c r="P1058" s="6">
        <v>127.75859480558476</v>
      </c>
      <c r="Q1058" s="6">
        <v>127.98378621828554</v>
      </c>
      <c r="R1058" s="6">
        <v>133.56853325326529</v>
      </c>
    </row>
    <row r="1059" spans="1:18" hidden="1" x14ac:dyDescent="0.4">
      <c r="A1059">
        <v>22221</v>
      </c>
      <c r="B1059">
        <v>2</v>
      </c>
      <c r="C1059" t="s">
        <v>1014</v>
      </c>
      <c r="D1059" t="s">
        <v>1042</v>
      </c>
      <c r="E1059" s="11">
        <v>7918</v>
      </c>
      <c r="F1059" s="12">
        <v>9650</v>
      </c>
      <c r="G1059" s="12">
        <v>10283</v>
      </c>
      <c r="H1059" s="12">
        <v>10163</v>
      </c>
      <c r="I1059" s="12">
        <v>10166</v>
      </c>
      <c r="J1059" s="12">
        <v>10429</v>
      </c>
      <c r="K1059" s="12">
        <v>11093</v>
      </c>
      <c r="L1059" s="5">
        <v>100</v>
      </c>
      <c r="M1059" s="6">
        <v>121.87421065925739</v>
      </c>
      <c r="N1059" s="6">
        <v>129.86865370042941</v>
      </c>
      <c r="O1059" s="6">
        <v>128.3531194746148</v>
      </c>
      <c r="P1059" s="6">
        <v>128.39100783026015</v>
      </c>
      <c r="Q1059" s="6">
        <v>131.71255367517048</v>
      </c>
      <c r="R1059" s="6">
        <v>140.09850972467794</v>
      </c>
    </row>
    <row r="1060" spans="1:18" hidden="1" x14ac:dyDescent="0.4">
      <c r="A1060">
        <v>22222</v>
      </c>
      <c r="B1060">
        <v>2</v>
      </c>
      <c r="C1060" t="s">
        <v>1014</v>
      </c>
      <c r="D1060" t="s">
        <v>1043</v>
      </c>
      <c r="E1060" s="11">
        <v>6437</v>
      </c>
      <c r="F1060" s="12">
        <v>6999</v>
      </c>
      <c r="G1060" s="12">
        <v>7126</v>
      </c>
      <c r="H1060" s="12">
        <v>6747</v>
      </c>
      <c r="I1060" s="12">
        <v>6259</v>
      </c>
      <c r="J1060" s="12">
        <v>5833</v>
      </c>
      <c r="K1060" s="12">
        <v>5398</v>
      </c>
      <c r="L1060" s="5">
        <v>100</v>
      </c>
      <c r="M1060" s="6">
        <v>108.73077520584123</v>
      </c>
      <c r="N1060" s="6">
        <v>110.70374398011495</v>
      </c>
      <c r="O1060" s="6">
        <v>104.81590803169179</v>
      </c>
      <c r="P1060" s="6">
        <v>97.234736678576965</v>
      </c>
      <c r="Q1060" s="6">
        <v>90.616746931800535</v>
      </c>
      <c r="R1060" s="6">
        <v>83.858940500233032</v>
      </c>
    </row>
    <row r="1061" spans="1:18" hidden="1" x14ac:dyDescent="0.4">
      <c r="A1061">
        <v>22223</v>
      </c>
      <c r="B1061">
        <v>2</v>
      </c>
      <c r="C1061" t="s">
        <v>1014</v>
      </c>
      <c r="D1061" t="s">
        <v>1044</v>
      </c>
      <c r="E1061" s="11">
        <v>4660</v>
      </c>
      <c r="F1061" s="12">
        <v>5502</v>
      </c>
      <c r="G1061" s="12">
        <v>6026</v>
      </c>
      <c r="H1061" s="12">
        <v>6192</v>
      </c>
      <c r="I1061" s="12">
        <v>6039</v>
      </c>
      <c r="J1061" s="12">
        <v>5819</v>
      </c>
      <c r="K1061" s="12">
        <v>5939</v>
      </c>
      <c r="L1061" s="5">
        <v>100</v>
      </c>
      <c r="M1061" s="6">
        <v>118.06866952789699</v>
      </c>
      <c r="N1061" s="6">
        <v>129.31330472103005</v>
      </c>
      <c r="O1061" s="6">
        <v>132.87553648068669</v>
      </c>
      <c r="P1061" s="6">
        <v>129.59227467811158</v>
      </c>
      <c r="Q1061" s="6">
        <v>124.87124463519312</v>
      </c>
      <c r="R1061" s="6">
        <v>127.44635193133047</v>
      </c>
    </row>
    <row r="1062" spans="1:18" hidden="1" x14ac:dyDescent="0.4">
      <c r="A1062">
        <v>22224</v>
      </c>
      <c r="B1062">
        <v>2</v>
      </c>
      <c r="C1062" t="s">
        <v>1014</v>
      </c>
      <c r="D1062" t="s">
        <v>1045</v>
      </c>
      <c r="E1062" s="11">
        <v>6202</v>
      </c>
      <c r="F1062" s="12">
        <v>7444</v>
      </c>
      <c r="G1062" s="12">
        <v>8274</v>
      </c>
      <c r="H1062" s="12">
        <v>8478</v>
      </c>
      <c r="I1062" s="12">
        <v>8294</v>
      </c>
      <c r="J1062" s="12">
        <v>8090</v>
      </c>
      <c r="K1062" s="12">
        <v>8466</v>
      </c>
      <c r="L1062" s="5">
        <v>100</v>
      </c>
      <c r="M1062" s="6">
        <v>120.0257981296356</v>
      </c>
      <c r="N1062" s="6">
        <v>133.40857787810384</v>
      </c>
      <c r="O1062" s="6">
        <v>136.69783940664303</v>
      </c>
      <c r="P1062" s="6">
        <v>133.73105449854884</v>
      </c>
      <c r="Q1062" s="6">
        <v>130.44179297000969</v>
      </c>
      <c r="R1062" s="6">
        <v>136.50435343437601</v>
      </c>
    </row>
    <row r="1063" spans="1:18" hidden="1" x14ac:dyDescent="0.4">
      <c r="A1063">
        <v>22225</v>
      </c>
      <c r="B1063">
        <v>2</v>
      </c>
      <c r="C1063" t="s">
        <v>1014</v>
      </c>
      <c r="D1063" t="s">
        <v>1046</v>
      </c>
      <c r="E1063" s="11">
        <v>8126</v>
      </c>
      <c r="F1063" s="12">
        <v>9543</v>
      </c>
      <c r="G1063" s="12">
        <v>9973</v>
      </c>
      <c r="H1063" s="12">
        <v>9534</v>
      </c>
      <c r="I1063" s="12">
        <v>9155</v>
      </c>
      <c r="J1063" s="12">
        <v>9160</v>
      </c>
      <c r="K1063" s="12">
        <v>9618</v>
      </c>
      <c r="L1063" s="5">
        <v>100</v>
      </c>
      <c r="M1063" s="6">
        <v>117.43785380260891</v>
      </c>
      <c r="N1063" s="6">
        <v>122.7295102141275</v>
      </c>
      <c r="O1063" s="6">
        <v>117.32709820329805</v>
      </c>
      <c r="P1063" s="6">
        <v>112.66305685454098</v>
      </c>
      <c r="Q1063" s="6">
        <v>112.72458774304701</v>
      </c>
      <c r="R1063" s="6">
        <v>118.36081713019937</v>
      </c>
    </row>
    <row r="1064" spans="1:18" hidden="1" x14ac:dyDescent="0.4">
      <c r="A1064">
        <v>22226</v>
      </c>
      <c r="B1064">
        <v>2</v>
      </c>
      <c r="C1064" t="s">
        <v>1014</v>
      </c>
      <c r="D1064" t="s">
        <v>1047</v>
      </c>
      <c r="E1064" s="11">
        <v>7039</v>
      </c>
      <c r="F1064" s="12">
        <v>7884</v>
      </c>
      <c r="G1064" s="12">
        <v>8455</v>
      </c>
      <c r="H1064" s="12">
        <v>8712</v>
      </c>
      <c r="I1064" s="12">
        <v>8490</v>
      </c>
      <c r="J1064" s="12">
        <v>8028</v>
      </c>
      <c r="K1064" s="12">
        <v>7980</v>
      </c>
      <c r="L1064" s="5">
        <v>100</v>
      </c>
      <c r="M1064" s="6">
        <v>112.00454610029833</v>
      </c>
      <c r="N1064" s="6">
        <v>120.11649382014491</v>
      </c>
      <c r="O1064" s="6">
        <v>123.76758062224749</v>
      </c>
      <c r="P1064" s="6">
        <v>120.6137235402756</v>
      </c>
      <c r="Q1064" s="6">
        <v>114.05029123455037</v>
      </c>
      <c r="R1064" s="6">
        <v>113.36837618979969</v>
      </c>
    </row>
    <row r="1065" spans="1:18" hidden="1" x14ac:dyDescent="0.4">
      <c r="A1065">
        <v>22301</v>
      </c>
      <c r="B1065">
        <v>3</v>
      </c>
      <c r="C1065" t="s">
        <v>1014</v>
      </c>
      <c r="D1065" t="s">
        <v>1048</v>
      </c>
      <c r="E1065" s="11">
        <v>3008</v>
      </c>
      <c r="F1065" s="12">
        <v>3370</v>
      </c>
      <c r="G1065" s="12">
        <v>3320</v>
      </c>
      <c r="H1065" s="12">
        <v>2964</v>
      </c>
      <c r="I1065" s="12">
        <v>2674</v>
      </c>
      <c r="J1065" s="12">
        <v>2563</v>
      </c>
      <c r="K1065" s="12">
        <v>2482</v>
      </c>
      <c r="L1065" s="5">
        <v>100</v>
      </c>
      <c r="M1065" s="6">
        <v>112.03457446808511</v>
      </c>
      <c r="N1065" s="6">
        <v>110.37234042553192</v>
      </c>
      <c r="O1065" s="6">
        <v>98.537234042553195</v>
      </c>
      <c r="P1065" s="6">
        <v>88.896276595744681</v>
      </c>
      <c r="Q1065" s="6">
        <v>85.206117021276597</v>
      </c>
      <c r="R1065" s="6">
        <v>82.513297872340431</v>
      </c>
    </row>
    <row r="1066" spans="1:18" hidden="1" x14ac:dyDescent="0.4">
      <c r="A1066">
        <v>22302</v>
      </c>
      <c r="B1066">
        <v>3</v>
      </c>
      <c r="C1066" t="s">
        <v>1014</v>
      </c>
      <c r="D1066" t="s">
        <v>1049</v>
      </c>
      <c r="E1066" s="11">
        <v>1572</v>
      </c>
      <c r="F1066" s="12">
        <v>1730</v>
      </c>
      <c r="G1066" s="12">
        <v>1773</v>
      </c>
      <c r="H1066" s="12">
        <v>1642</v>
      </c>
      <c r="I1066" s="12">
        <v>1519</v>
      </c>
      <c r="J1066" s="12">
        <v>1454</v>
      </c>
      <c r="K1066" s="12">
        <v>1452</v>
      </c>
      <c r="L1066" s="5">
        <v>100</v>
      </c>
      <c r="M1066" s="6">
        <v>110.05089058524173</v>
      </c>
      <c r="N1066" s="6">
        <v>112.78625954198473</v>
      </c>
      <c r="O1066" s="6">
        <v>104.45292620865141</v>
      </c>
      <c r="P1066" s="6">
        <v>96.628498727735362</v>
      </c>
      <c r="Q1066" s="6">
        <v>92.493638676844782</v>
      </c>
      <c r="R1066" s="6">
        <v>92.36641221374046</v>
      </c>
    </row>
    <row r="1067" spans="1:18" hidden="1" x14ac:dyDescent="0.4">
      <c r="A1067">
        <v>22304</v>
      </c>
      <c r="B1067">
        <v>3</v>
      </c>
      <c r="C1067" t="s">
        <v>1014</v>
      </c>
      <c r="D1067" t="s">
        <v>1050</v>
      </c>
      <c r="E1067" s="11">
        <v>2047</v>
      </c>
      <c r="F1067" s="12">
        <v>2279</v>
      </c>
      <c r="G1067" s="12">
        <v>2338</v>
      </c>
      <c r="H1067" s="12">
        <v>2139</v>
      </c>
      <c r="I1067" s="12">
        <v>1865</v>
      </c>
      <c r="J1067" s="12">
        <v>1725</v>
      </c>
      <c r="K1067" s="12">
        <v>1706</v>
      </c>
      <c r="L1067" s="5">
        <v>100</v>
      </c>
      <c r="M1067" s="6">
        <v>111.33365901319003</v>
      </c>
      <c r="N1067" s="6">
        <v>114.21592574499266</v>
      </c>
      <c r="O1067" s="6">
        <v>104.49438202247192</v>
      </c>
      <c r="P1067" s="6">
        <v>91.108939912066432</v>
      </c>
      <c r="Q1067" s="6">
        <v>84.269662921348313</v>
      </c>
      <c r="R1067" s="6">
        <v>83.341475329750864</v>
      </c>
    </row>
    <row r="1068" spans="1:18" hidden="1" x14ac:dyDescent="0.4">
      <c r="A1068">
        <v>22305</v>
      </c>
      <c r="B1068">
        <v>3</v>
      </c>
      <c r="C1068" t="s">
        <v>1014</v>
      </c>
      <c r="D1068" t="s">
        <v>1051</v>
      </c>
      <c r="E1068" s="11">
        <v>1645</v>
      </c>
      <c r="F1068" s="12">
        <v>1734</v>
      </c>
      <c r="G1068" s="12">
        <v>1733</v>
      </c>
      <c r="H1068" s="12">
        <v>1623</v>
      </c>
      <c r="I1068" s="12">
        <v>1455</v>
      </c>
      <c r="J1068" s="12">
        <v>1319</v>
      </c>
      <c r="K1068" s="12">
        <v>1217</v>
      </c>
      <c r="L1068" s="5">
        <v>100</v>
      </c>
      <c r="M1068" s="6">
        <v>105.41033434650456</v>
      </c>
      <c r="N1068" s="6">
        <v>105.34954407294832</v>
      </c>
      <c r="O1068" s="6">
        <v>98.662613981762917</v>
      </c>
      <c r="P1068" s="6">
        <v>88.449848024316111</v>
      </c>
      <c r="Q1068" s="6">
        <v>80.182370820668694</v>
      </c>
      <c r="R1068" s="6">
        <v>73.981762917933139</v>
      </c>
    </row>
    <row r="1069" spans="1:18" hidden="1" x14ac:dyDescent="0.4">
      <c r="A1069">
        <v>22306</v>
      </c>
      <c r="B1069">
        <v>3</v>
      </c>
      <c r="C1069" t="s">
        <v>1014</v>
      </c>
      <c r="D1069" t="s">
        <v>1052</v>
      </c>
      <c r="E1069" s="11">
        <v>2027</v>
      </c>
      <c r="F1069" s="12">
        <v>2166</v>
      </c>
      <c r="G1069" s="12">
        <v>2107</v>
      </c>
      <c r="H1069" s="12">
        <v>1841</v>
      </c>
      <c r="I1069" s="12">
        <v>1566</v>
      </c>
      <c r="J1069" s="12">
        <v>1352</v>
      </c>
      <c r="K1069" s="12">
        <v>1227</v>
      </c>
      <c r="L1069" s="5">
        <v>100</v>
      </c>
      <c r="M1069" s="6">
        <v>106.85742476566354</v>
      </c>
      <c r="N1069" s="6">
        <v>103.94671928959053</v>
      </c>
      <c r="O1069" s="6">
        <v>90.82387765170202</v>
      </c>
      <c r="P1069" s="6">
        <v>77.257030093734585</v>
      </c>
      <c r="Q1069" s="6">
        <v>66.699555994079915</v>
      </c>
      <c r="R1069" s="6">
        <v>60.532807104094722</v>
      </c>
    </row>
    <row r="1070" spans="1:18" hidden="1" x14ac:dyDescent="0.4">
      <c r="A1070">
        <v>22325</v>
      </c>
      <c r="B1070">
        <v>3</v>
      </c>
      <c r="C1070" t="s">
        <v>1014</v>
      </c>
      <c r="D1070" t="s">
        <v>1053</v>
      </c>
      <c r="E1070" s="11">
        <v>6132</v>
      </c>
      <c r="F1070" s="12">
        <v>7331</v>
      </c>
      <c r="G1070" s="12">
        <v>7626</v>
      </c>
      <c r="H1070" s="12">
        <v>7283</v>
      </c>
      <c r="I1070" s="12">
        <v>7035</v>
      </c>
      <c r="J1070" s="12">
        <v>7151</v>
      </c>
      <c r="K1070" s="12">
        <v>7593</v>
      </c>
      <c r="L1070" s="5">
        <v>100</v>
      </c>
      <c r="M1070" s="6">
        <v>119.55316373124592</v>
      </c>
      <c r="N1070" s="6">
        <v>124.36399217221134</v>
      </c>
      <c r="O1070" s="6">
        <v>118.77038486627526</v>
      </c>
      <c r="P1070" s="6">
        <v>114.72602739726028</v>
      </c>
      <c r="Q1070" s="6">
        <v>116.61774298760601</v>
      </c>
      <c r="R1070" s="6">
        <v>123.82583170254402</v>
      </c>
    </row>
    <row r="1071" spans="1:18" hidden="1" x14ac:dyDescent="0.4">
      <c r="A1071">
        <v>22341</v>
      </c>
      <c r="B1071">
        <v>3</v>
      </c>
      <c r="C1071" t="s">
        <v>1014</v>
      </c>
      <c r="D1071" t="s">
        <v>167</v>
      </c>
      <c r="E1071" s="11">
        <v>4491</v>
      </c>
      <c r="F1071" s="12">
        <v>5065</v>
      </c>
      <c r="G1071" s="12">
        <v>5247</v>
      </c>
      <c r="H1071" s="12">
        <v>5243</v>
      </c>
      <c r="I1071" s="12">
        <v>5383</v>
      </c>
      <c r="J1071" s="12">
        <v>5847</v>
      </c>
      <c r="K1071" s="12">
        <v>6416</v>
      </c>
      <c r="L1071" s="5">
        <v>100</v>
      </c>
      <c r="M1071" s="6">
        <v>112.78111779113785</v>
      </c>
      <c r="N1071" s="6">
        <v>116.83366733466933</v>
      </c>
      <c r="O1071" s="6">
        <v>116.74460031173457</v>
      </c>
      <c r="P1071" s="6">
        <v>119.86194611445113</v>
      </c>
      <c r="Q1071" s="6">
        <v>130.1937207748831</v>
      </c>
      <c r="R1071" s="6">
        <v>142.86350478735247</v>
      </c>
    </row>
    <row r="1072" spans="1:18" hidden="1" x14ac:dyDescent="0.4">
      <c r="A1072">
        <v>22342</v>
      </c>
      <c r="B1072">
        <v>3</v>
      </c>
      <c r="C1072" t="s">
        <v>1014</v>
      </c>
      <c r="D1072" t="s">
        <v>1054</v>
      </c>
      <c r="E1072" s="11">
        <v>5150</v>
      </c>
      <c r="F1072" s="12">
        <v>5954</v>
      </c>
      <c r="G1072" s="12">
        <v>6160</v>
      </c>
      <c r="H1072" s="12">
        <v>6105</v>
      </c>
      <c r="I1072" s="12">
        <v>6361</v>
      </c>
      <c r="J1072" s="12">
        <v>6980</v>
      </c>
      <c r="K1072" s="12">
        <v>7802</v>
      </c>
      <c r="L1072" s="5">
        <v>100</v>
      </c>
      <c r="M1072" s="6">
        <v>115.61165048543688</v>
      </c>
      <c r="N1072" s="6">
        <v>119.6116504854369</v>
      </c>
      <c r="O1072" s="6">
        <v>118.54368932038835</v>
      </c>
      <c r="P1072" s="6">
        <v>123.51456310679612</v>
      </c>
      <c r="Q1072" s="6">
        <v>135.53398058252429</v>
      </c>
      <c r="R1072" s="6">
        <v>151.49514563106797</v>
      </c>
    </row>
    <row r="1073" spans="1:18" hidden="1" x14ac:dyDescent="0.4">
      <c r="A1073">
        <v>22344</v>
      </c>
      <c r="B1073">
        <v>3</v>
      </c>
      <c r="C1073" t="s">
        <v>1014</v>
      </c>
      <c r="D1073" t="s">
        <v>1055</v>
      </c>
      <c r="E1073" s="11">
        <v>2921</v>
      </c>
      <c r="F1073" s="12">
        <v>3191</v>
      </c>
      <c r="G1073" s="12">
        <v>3420</v>
      </c>
      <c r="H1073" s="12">
        <v>3428</v>
      </c>
      <c r="I1073" s="12">
        <v>3341</v>
      </c>
      <c r="J1073" s="12">
        <v>3257</v>
      </c>
      <c r="K1073" s="12">
        <v>3217</v>
      </c>
      <c r="L1073" s="5">
        <v>100</v>
      </c>
      <c r="M1073" s="6">
        <v>109.24340979116739</v>
      </c>
      <c r="N1073" s="6">
        <v>117.0831906881205</v>
      </c>
      <c r="O1073" s="6">
        <v>117.35706949674768</v>
      </c>
      <c r="P1073" s="6">
        <v>114.37863745292709</v>
      </c>
      <c r="Q1073" s="6">
        <v>111.50290996234166</v>
      </c>
      <c r="R1073" s="6">
        <v>110.13351591920575</v>
      </c>
    </row>
    <row r="1074" spans="1:18" hidden="1" x14ac:dyDescent="0.4">
      <c r="A1074">
        <v>22424</v>
      </c>
      <c r="B1074">
        <v>3</v>
      </c>
      <c r="C1074" t="s">
        <v>1014</v>
      </c>
      <c r="D1074" t="s">
        <v>1056</v>
      </c>
      <c r="E1074" s="11">
        <v>3650</v>
      </c>
      <c r="F1074" s="12">
        <v>4320</v>
      </c>
      <c r="G1074" s="12">
        <v>4720</v>
      </c>
      <c r="H1074" s="12">
        <v>4903</v>
      </c>
      <c r="I1074" s="12">
        <v>5019</v>
      </c>
      <c r="J1074" s="12">
        <v>5130</v>
      </c>
      <c r="K1074" s="12">
        <v>5404</v>
      </c>
      <c r="L1074" s="5">
        <v>100</v>
      </c>
      <c r="M1074" s="6">
        <v>118.35616438356165</v>
      </c>
      <c r="N1074" s="6">
        <v>129.31506849315068</v>
      </c>
      <c r="O1074" s="6">
        <v>134.32876712328766</v>
      </c>
      <c r="P1074" s="6">
        <v>137.50684931506848</v>
      </c>
      <c r="Q1074" s="6">
        <v>140.54794520547946</v>
      </c>
      <c r="R1074" s="6">
        <v>148.05479452054794</v>
      </c>
    </row>
    <row r="1075" spans="1:18" hidden="1" x14ac:dyDescent="0.4">
      <c r="A1075">
        <v>22429</v>
      </c>
      <c r="B1075">
        <v>3</v>
      </c>
      <c r="C1075" t="s">
        <v>1014</v>
      </c>
      <c r="D1075" t="s">
        <v>1057</v>
      </c>
      <c r="E1075" s="11">
        <v>1892</v>
      </c>
      <c r="F1075" s="12">
        <v>1759</v>
      </c>
      <c r="G1075" s="12">
        <v>1615</v>
      </c>
      <c r="H1075" s="12">
        <v>1495</v>
      </c>
      <c r="I1075" s="12">
        <v>1361</v>
      </c>
      <c r="J1075" s="12">
        <v>1199</v>
      </c>
      <c r="K1075" s="12">
        <v>1012</v>
      </c>
      <c r="L1075" s="5">
        <v>100</v>
      </c>
      <c r="M1075" s="6">
        <v>92.970401691331929</v>
      </c>
      <c r="N1075" s="6">
        <v>85.359408033826639</v>
      </c>
      <c r="O1075" s="6">
        <v>79.016913319238895</v>
      </c>
      <c r="P1075" s="6">
        <v>71.934460887949257</v>
      </c>
      <c r="Q1075" s="6">
        <v>63.372093023255815</v>
      </c>
      <c r="R1075" s="6">
        <v>53.488372093023251</v>
      </c>
    </row>
    <row r="1076" spans="1:18" hidden="1" x14ac:dyDescent="0.4">
      <c r="A1076">
        <v>22461</v>
      </c>
      <c r="B1076">
        <v>3</v>
      </c>
      <c r="C1076" t="s">
        <v>1014</v>
      </c>
      <c r="D1076" t="s">
        <v>55</v>
      </c>
      <c r="E1076" s="11">
        <v>3139</v>
      </c>
      <c r="F1076" s="12">
        <v>3373</v>
      </c>
      <c r="G1076" s="12">
        <v>3621</v>
      </c>
      <c r="H1076" s="12">
        <v>3763</v>
      </c>
      <c r="I1076" s="12">
        <v>3590</v>
      </c>
      <c r="J1076" s="12">
        <v>3309</v>
      </c>
      <c r="K1076" s="12">
        <v>3120</v>
      </c>
      <c r="L1076" s="5">
        <v>100</v>
      </c>
      <c r="M1076" s="6">
        <v>107.4546033768716</v>
      </c>
      <c r="N1076" s="6">
        <v>115.35520866517999</v>
      </c>
      <c r="O1076" s="6">
        <v>119.87894233832431</v>
      </c>
      <c r="P1076" s="6">
        <v>114.36763300414145</v>
      </c>
      <c r="Q1076" s="6">
        <v>105.41573749601784</v>
      </c>
      <c r="R1076" s="6">
        <v>99.394711691621538</v>
      </c>
    </row>
    <row r="1077" spans="1:18" hidden="1" x14ac:dyDescent="0.4">
      <c r="A1077">
        <v>23000</v>
      </c>
      <c r="B1077" t="s">
        <v>0</v>
      </c>
      <c r="C1077" t="s">
        <v>1058</v>
      </c>
      <c r="E1077" s="11">
        <v>980549</v>
      </c>
      <c r="F1077" s="12">
        <v>1163412</v>
      </c>
      <c r="G1077" s="12">
        <v>1206938</v>
      </c>
      <c r="H1077" s="12">
        <v>1189712</v>
      </c>
      <c r="I1077" s="12">
        <v>1210795</v>
      </c>
      <c r="J1077" s="12">
        <v>1285490</v>
      </c>
      <c r="K1077" s="12">
        <v>1428441</v>
      </c>
      <c r="L1077" s="5">
        <v>100</v>
      </c>
      <c r="M1077" s="6">
        <v>118.64904252617666</v>
      </c>
      <c r="N1077" s="6">
        <v>123.08798438425821</v>
      </c>
      <c r="O1077" s="6">
        <v>121.33121343247508</v>
      </c>
      <c r="P1077" s="6">
        <v>123.48133545595377</v>
      </c>
      <c r="Q1077" s="6">
        <v>131.09900678089519</v>
      </c>
      <c r="R1077" s="6">
        <v>145.67767648531589</v>
      </c>
    </row>
    <row r="1078" spans="1:18" hidden="1" x14ac:dyDescent="0.4">
      <c r="A1078">
        <v>23100</v>
      </c>
      <c r="B1078">
        <v>1</v>
      </c>
      <c r="C1078" t="s">
        <v>1058</v>
      </c>
      <c r="D1078" t="s">
        <v>1059</v>
      </c>
      <c r="E1078" s="11">
        <v>311615</v>
      </c>
      <c r="F1078" s="12">
        <v>360120</v>
      </c>
      <c r="G1078" s="12">
        <v>369681</v>
      </c>
      <c r="H1078" s="12">
        <v>365660</v>
      </c>
      <c r="I1078" s="12">
        <v>376834</v>
      </c>
      <c r="J1078" s="12">
        <v>402468</v>
      </c>
      <c r="K1078" s="12">
        <v>444437</v>
      </c>
      <c r="L1078" s="5">
        <v>100</v>
      </c>
      <c r="M1078" s="6">
        <v>115.56568201145645</v>
      </c>
      <c r="N1078" s="6">
        <v>118.63389117982126</v>
      </c>
      <c r="O1078" s="6">
        <v>117.34351683969</v>
      </c>
      <c r="P1078" s="6">
        <v>120.92935192465062</v>
      </c>
      <c r="Q1078" s="6">
        <v>129.15552845658905</v>
      </c>
      <c r="R1078" s="6">
        <v>142.62375046130643</v>
      </c>
    </row>
    <row r="1079" spans="1:18" hidden="1" x14ac:dyDescent="0.4">
      <c r="A1079">
        <v>23101</v>
      </c>
      <c r="B1079">
        <v>0</v>
      </c>
      <c r="C1079" t="s">
        <v>1058</v>
      </c>
      <c r="D1079" t="s">
        <v>1060</v>
      </c>
      <c r="E1079" s="11">
        <v>21234</v>
      </c>
      <c r="F1079" s="12">
        <v>24359</v>
      </c>
      <c r="G1079" s="12">
        <v>24944</v>
      </c>
      <c r="H1079" s="12">
        <v>24836</v>
      </c>
      <c r="I1079" s="12">
        <v>25770</v>
      </c>
      <c r="J1079" s="12">
        <v>27690</v>
      </c>
      <c r="K1079" s="12">
        <v>30682</v>
      </c>
      <c r="L1079" s="5">
        <v>100</v>
      </c>
      <c r="M1079" s="6">
        <v>114.71696336064802</v>
      </c>
      <c r="N1079" s="6">
        <v>117.47197890176133</v>
      </c>
      <c r="O1079" s="6">
        <v>116.96336064801733</v>
      </c>
      <c r="P1079" s="6">
        <v>121.36196665724781</v>
      </c>
      <c r="Q1079" s="6">
        <v>130.40406894602995</v>
      </c>
      <c r="R1079" s="6">
        <v>144.4946783460488</v>
      </c>
    </row>
    <row r="1080" spans="1:18" hidden="1" x14ac:dyDescent="0.4">
      <c r="A1080">
        <v>23102</v>
      </c>
      <c r="B1080">
        <v>0</v>
      </c>
      <c r="C1080" t="s">
        <v>1058</v>
      </c>
      <c r="D1080" t="s">
        <v>1061</v>
      </c>
      <c r="E1080" s="11">
        <v>9498</v>
      </c>
      <c r="F1080" s="12">
        <v>10623</v>
      </c>
      <c r="G1080" s="12">
        <v>10901</v>
      </c>
      <c r="H1080" s="12">
        <v>11080</v>
      </c>
      <c r="I1080" s="12">
        <v>11893</v>
      </c>
      <c r="J1080" s="12">
        <v>13361</v>
      </c>
      <c r="K1080" s="12">
        <v>15383</v>
      </c>
      <c r="L1080" s="5">
        <v>100</v>
      </c>
      <c r="M1080" s="6">
        <v>111.8445988629185</v>
      </c>
      <c r="N1080" s="6">
        <v>114.7715308485997</v>
      </c>
      <c r="O1080" s="6">
        <v>116.65613813434408</v>
      </c>
      <c r="P1080" s="6">
        <v>125.21583491261319</v>
      </c>
      <c r="Q1080" s="6">
        <v>140.67172036218153</v>
      </c>
      <c r="R1080" s="6">
        <v>161.96041271846704</v>
      </c>
    </row>
    <row r="1081" spans="1:18" hidden="1" x14ac:dyDescent="0.4">
      <c r="A1081">
        <v>23103</v>
      </c>
      <c r="B1081">
        <v>0</v>
      </c>
      <c r="C1081" t="s">
        <v>1058</v>
      </c>
      <c r="D1081" t="s">
        <v>1062</v>
      </c>
      <c r="E1081" s="11">
        <v>25381</v>
      </c>
      <c r="F1081" s="12">
        <v>28872</v>
      </c>
      <c r="G1081" s="12">
        <v>29063</v>
      </c>
      <c r="H1081" s="12">
        <v>27963</v>
      </c>
      <c r="I1081" s="12">
        <v>27909</v>
      </c>
      <c r="J1081" s="12">
        <v>29100</v>
      </c>
      <c r="K1081" s="12">
        <v>31470</v>
      </c>
      <c r="L1081" s="5">
        <v>100</v>
      </c>
      <c r="M1081" s="6">
        <v>113.75438320003153</v>
      </c>
      <c r="N1081" s="6">
        <v>114.50691462117332</v>
      </c>
      <c r="O1081" s="6">
        <v>110.17296402821009</v>
      </c>
      <c r="P1081" s="6">
        <v>109.96020645364644</v>
      </c>
      <c r="Q1081" s="6">
        <v>114.65269295930027</v>
      </c>
      <c r="R1081" s="6">
        <v>123.9903865095938</v>
      </c>
    </row>
    <row r="1082" spans="1:18" hidden="1" x14ac:dyDescent="0.4">
      <c r="A1082">
        <v>23104</v>
      </c>
      <c r="B1082">
        <v>0</v>
      </c>
      <c r="C1082" t="s">
        <v>1058</v>
      </c>
      <c r="D1082" t="s">
        <v>1063</v>
      </c>
      <c r="E1082" s="11">
        <v>20231</v>
      </c>
      <c r="F1082" s="12">
        <v>22139</v>
      </c>
      <c r="G1082" s="12">
        <v>21921</v>
      </c>
      <c r="H1082" s="12">
        <v>21083</v>
      </c>
      <c r="I1082" s="12">
        <v>21748</v>
      </c>
      <c r="J1082" s="12">
        <v>23661</v>
      </c>
      <c r="K1082" s="12">
        <v>26633</v>
      </c>
      <c r="L1082" s="5">
        <v>100</v>
      </c>
      <c r="M1082" s="6">
        <v>109.43107112846621</v>
      </c>
      <c r="N1082" s="6">
        <v>108.35351688003558</v>
      </c>
      <c r="O1082" s="6">
        <v>104.21135880579308</v>
      </c>
      <c r="P1082" s="6">
        <v>107.49839355444615</v>
      </c>
      <c r="Q1082" s="6">
        <v>116.95417922989471</v>
      </c>
      <c r="R1082" s="6">
        <v>131.64450595620582</v>
      </c>
    </row>
    <row r="1083" spans="1:18" hidden="1" x14ac:dyDescent="0.4">
      <c r="A1083">
        <v>23105</v>
      </c>
      <c r="B1083">
        <v>0</v>
      </c>
      <c r="C1083" t="s">
        <v>1058</v>
      </c>
      <c r="D1083" t="s">
        <v>1064</v>
      </c>
      <c r="E1083" s="11">
        <v>20424</v>
      </c>
      <c r="F1083" s="12">
        <v>22588</v>
      </c>
      <c r="G1083" s="12">
        <v>21863</v>
      </c>
      <c r="H1083" s="12">
        <v>20505</v>
      </c>
      <c r="I1083" s="12">
        <v>20449</v>
      </c>
      <c r="J1083" s="12">
        <v>21320</v>
      </c>
      <c r="K1083" s="12">
        <v>23336</v>
      </c>
      <c r="L1083" s="5">
        <v>100</v>
      </c>
      <c r="M1083" s="6">
        <v>110.59537798668234</v>
      </c>
      <c r="N1083" s="6">
        <v>107.04563258911084</v>
      </c>
      <c r="O1083" s="6">
        <v>100.39659224441833</v>
      </c>
      <c r="P1083" s="6">
        <v>100.12240501370937</v>
      </c>
      <c r="Q1083" s="6">
        <v>104.38699569134351</v>
      </c>
      <c r="R1083" s="6">
        <v>114.25773599686644</v>
      </c>
    </row>
    <row r="1084" spans="1:18" hidden="1" x14ac:dyDescent="0.4">
      <c r="A1084">
        <v>23106</v>
      </c>
      <c r="B1084">
        <v>0</v>
      </c>
      <c r="C1084" t="s">
        <v>1058</v>
      </c>
      <c r="D1084" t="s">
        <v>1065</v>
      </c>
      <c r="E1084" s="11">
        <v>9612</v>
      </c>
      <c r="F1084" s="12">
        <v>11145</v>
      </c>
      <c r="G1084" s="12">
        <v>11445</v>
      </c>
      <c r="H1084" s="12">
        <v>11484</v>
      </c>
      <c r="I1084" s="12">
        <v>12170</v>
      </c>
      <c r="J1084" s="12">
        <v>13551</v>
      </c>
      <c r="K1084" s="12">
        <v>15221</v>
      </c>
      <c r="L1084" s="5">
        <v>100</v>
      </c>
      <c r="M1084" s="6">
        <v>115.94881398252184</v>
      </c>
      <c r="N1084" s="6">
        <v>119.06991260923844</v>
      </c>
      <c r="O1084" s="6">
        <v>119.47565543071161</v>
      </c>
      <c r="P1084" s="6">
        <v>126.61256762380357</v>
      </c>
      <c r="Q1084" s="6">
        <v>140.980024968789</v>
      </c>
      <c r="R1084" s="6">
        <v>158.35414065751144</v>
      </c>
    </row>
    <row r="1085" spans="1:18" hidden="1" x14ac:dyDescent="0.4">
      <c r="A1085">
        <v>23107</v>
      </c>
      <c r="B1085">
        <v>0</v>
      </c>
      <c r="C1085" t="s">
        <v>1058</v>
      </c>
      <c r="D1085" t="s">
        <v>1066</v>
      </c>
      <c r="E1085" s="11">
        <v>13470</v>
      </c>
      <c r="F1085" s="12">
        <v>14987</v>
      </c>
      <c r="G1085" s="12">
        <v>15260</v>
      </c>
      <c r="H1085" s="12">
        <v>15241</v>
      </c>
      <c r="I1085" s="12">
        <v>15751</v>
      </c>
      <c r="J1085" s="12">
        <v>16642</v>
      </c>
      <c r="K1085" s="12">
        <v>18034</v>
      </c>
      <c r="L1085" s="5">
        <v>100</v>
      </c>
      <c r="M1085" s="6">
        <v>111.26206384558277</v>
      </c>
      <c r="N1085" s="6">
        <v>113.28878990348923</v>
      </c>
      <c r="O1085" s="6">
        <v>113.14773570898294</v>
      </c>
      <c r="P1085" s="6">
        <v>116.93392724573127</v>
      </c>
      <c r="Q1085" s="6">
        <v>123.54862657757981</v>
      </c>
      <c r="R1085" s="6">
        <v>133.88270230141055</v>
      </c>
    </row>
    <row r="1086" spans="1:18" hidden="1" x14ac:dyDescent="0.4">
      <c r="A1086">
        <v>23108</v>
      </c>
      <c r="B1086">
        <v>0</v>
      </c>
      <c r="C1086" t="s">
        <v>1058</v>
      </c>
      <c r="D1086" t="s">
        <v>1067</v>
      </c>
      <c r="E1086" s="11">
        <v>15397</v>
      </c>
      <c r="F1086" s="12">
        <v>17740</v>
      </c>
      <c r="G1086" s="12">
        <v>18252</v>
      </c>
      <c r="H1086" s="12">
        <v>18118</v>
      </c>
      <c r="I1086" s="12">
        <v>18496</v>
      </c>
      <c r="J1086" s="12">
        <v>19159</v>
      </c>
      <c r="K1086" s="12">
        <v>20751</v>
      </c>
      <c r="L1086" s="5">
        <v>100</v>
      </c>
      <c r="M1086" s="6">
        <v>115.21725011365851</v>
      </c>
      <c r="N1086" s="6">
        <v>118.54257322855102</v>
      </c>
      <c r="O1086" s="6">
        <v>117.67227381957524</v>
      </c>
      <c r="P1086" s="6">
        <v>120.12729752549198</v>
      </c>
      <c r="Q1086" s="6">
        <v>124.43333116840942</v>
      </c>
      <c r="R1086" s="6">
        <v>134.77300772877834</v>
      </c>
    </row>
    <row r="1087" spans="1:18" hidden="1" x14ac:dyDescent="0.4">
      <c r="A1087">
        <v>23109</v>
      </c>
      <c r="B1087">
        <v>0</v>
      </c>
      <c r="C1087" t="s">
        <v>1058</v>
      </c>
      <c r="D1087" t="s">
        <v>1068</v>
      </c>
      <c r="E1087" s="11">
        <v>9333</v>
      </c>
      <c r="F1087" s="12">
        <v>10608</v>
      </c>
      <c r="G1087" s="12">
        <v>10888</v>
      </c>
      <c r="H1087" s="12">
        <v>10916</v>
      </c>
      <c r="I1087" s="12">
        <v>11221</v>
      </c>
      <c r="J1087" s="12">
        <v>11734</v>
      </c>
      <c r="K1087" s="12">
        <v>12866</v>
      </c>
      <c r="L1087" s="5">
        <v>100</v>
      </c>
      <c r="M1087" s="6">
        <v>113.66120218579235</v>
      </c>
      <c r="N1087" s="6">
        <v>116.66130933247616</v>
      </c>
      <c r="O1087" s="6">
        <v>116.96132004714454</v>
      </c>
      <c r="P1087" s="6">
        <v>120.22929390335368</v>
      </c>
      <c r="Q1087" s="6">
        <v>125.72591878281368</v>
      </c>
      <c r="R1087" s="6">
        <v>137.85492339012106</v>
      </c>
    </row>
    <row r="1088" spans="1:18" hidden="1" x14ac:dyDescent="0.4">
      <c r="A1088">
        <v>23110</v>
      </c>
      <c r="B1088">
        <v>0</v>
      </c>
      <c r="C1088" t="s">
        <v>1058</v>
      </c>
      <c r="D1088" t="s">
        <v>1069</v>
      </c>
      <c r="E1088" s="11">
        <v>29581</v>
      </c>
      <c r="F1088" s="12">
        <v>34365</v>
      </c>
      <c r="G1088" s="12">
        <v>34850</v>
      </c>
      <c r="H1088" s="12">
        <v>33803</v>
      </c>
      <c r="I1088" s="12">
        <v>34483</v>
      </c>
      <c r="J1088" s="12">
        <v>36857</v>
      </c>
      <c r="K1088" s="12">
        <v>41037</v>
      </c>
      <c r="L1088" s="5">
        <v>100</v>
      </c>
      <c r="M1088" s="6">
        <v>116.17254318650485</v>
      </c>
      <c r="N1088" s="6">
        <v>117.81210912409993</v>
      </c>
      <c r="O1088" s="6">
        <v>114.27267502788952</v>
      </c>
      <c r="P1088" s="6">
        <v>116.57144788884757</v>
      </c>
      <c r="Q1088" s="6">
        <v>124.59686961225111</v>
      </c>
      <c r="R1088" s="6">
        <v>138.72756161049321</v>
      </c>
    </row>
    <row r="1089" spans="1:18" hidden="1" x14ac:dyDescent="0.4">
      <c r="A1089">
        <v>23111</v>
      </c>
      <c r="B1089">
        <v>0</v>
      </c>
      <c r="C1089" t="s">
        <v>1058</v>
      </c>
      <c r="D1089" t="s">
        <v>1070</v>
      </c>
      <c r="E1089" s="11">
        <v>21157</v>
      </c>
      <c r="F1089" s="12">
        <v>25515</v>
      </c>
      <c r="G1089" s="12">
        <v>26767</v>
      </c>
      <c r="H1089" s="12">
        <v>26321</v>
      </c>
      <c r="I1089" s="12">
        <v>26384</v>
      </c>
      <c r="J1089" s="12">
        <v>27378</v>
      </c>
      <c r="K1089" s="12">
        <v>29381</v>
      </c>
      <c r="L1089" s="5">
        <v>100</v>
      </c>
      <c r="M1089" s="6">
        <v>120.5983835137307</v>
      </c>
      <c r="N1089" s="6">
        <v>126.51604669849223</v>
      </c>
      <c r="O1089" s="6">
        <v>124.40799735312189</v>
      </c>
      <c r="P1089" s="6">
        <v>124.70577113957555</v>
      </c>
      <c r="Q1089" s="6">
        <v>129.4039797702888</v>
      </c>
      <c r="R1089" s="6">
        <v>138.87129555229947</v>
      </c>
    </row>
    <row r="1090" spans="1:18" hidden="1" x14ac:dyDescent="0.4">
      <c r="A1090">
        <v>23112</v>
      </c>
      <c r="B1090">
        <v>0</v>
      </c>
      <c r="C1090" t="s">
        <v>1058</v>
      </c>
      <c r="D1090" t="s">
        <v>1071</v>
      </c>
      <c r="E1090" s="11">
        <v>21416</v>
      </c>
      <c r="F1090" s="12">
        <v>23858</v>
      </c>
      <c r="G1090" s="12">
        <v>23859</v>
      </c>
      <c r="H1090" s="12">
        <v>22812</v>
      </c>
      <c r="I1090" s="12">
        <v>22529</v>
      </c>
      <c r="J1090" s="12">
        <v>22853</v>
      </c>
      <c r="K1090" s="12">
        <v>24228</v>
      </c>
      <c r="L1090" s="5">
        <v>100</v>
      </c>
      <c r="M1090" s="6">
        <v>111.40268957788568</v>
      </c>
      <c r="N1090" s="6">
        <v>111.40735898393723</v>
      </c>
      <c r="O1090" s="6">
        <v>106.51849084796415</v>
      </c>
      <c r="P1090" s="6">
        <v>105.19704893537542</v>
      </c>
      <c r="Q1090" s="6">
        <v>106.70993649607769</v>
      </c>
      <c r="R1090" s="6">
        <v>113.13036981695927</v>
      </c>
    </row>
    <row r="1091" spans="1:18" hidden="1" x14ac:dyDescent="0.4">
      <c r="A1091">
        <v>23113</v>
      </c>
      <c r="B1091">
        <v>0</v>
      </c>
      <c r="C1091" t="s">
        <v>1058</v>
      </c>
      <c r="D1091" t="s">
        <v>1072</v>
      </c>
      <c r="E1091" s="11">
        <v>24666</v>
      </c>
      <c r="F1091" s="12">
        <v>29546</v>
      </c>
      <c r="G1091" s="12">
        <v>30885</v>
      </c>
      <c r="H1091" s="12">
        <v>30578</v>
      </c>
      <c r="I1091" s="12">
        <v>31479</v>
      </c>
      <c r="J1091" s="12">
        <v>33946</v>
      </c>
      <c r="K1091" s="12">
        <v>38202</v>
      </c>
      <c r="L1091" s="5">
        <v>100</v>
      </c>
      <c r="M1091" s="6">
        <v>119.78431849509445</v>
      </c>
      <c r="N1091" s="6">
        <v>125.2128435903673</v>
      </c>
      <c r="O1091" s="6">
        <v>123.96821535717181</v>
      </c>
      <c r="P1091" s="6">
        <v>127.62101678423741</v>
      </c>
      <c r="Q1091" s="6">
        <v>137.62263844968783</v>
      </c>
      <c r="R1091" s="6">
        <v>154.87715884213088</v>
      </c>
    </row>
    <row r="1092" spans="1:18" hidden="1" x14ac:dyDescent="0.4">
      <c r="A1092">
        <v>23114</v>
      </c>
      <c r="B1092">
        <v>0</v>
      </c>
      <c r="C1092" t="s">
        <v>1058</v>
      </c>
      <c r="D1092" t="s">
        <v>1073</v>
      </c>
      <c r="E1092" s="11">
        <v>29568</v>
      </c>
      <c r="F1092" s="12">
        <v>36157</v>
      </c>
      <c r="G1092" s="12">
        <v>38494</v>
      </c>
      <c r="H1092" s="12">
        <v>38858</v>
      </c>
      <c r="I1092" s="12">
        <v>40908</v>
      </c>
      <c r="J1092" s="12">
        <v>44670</v>
      </c>
      <c r="K1092" s="12">
        <v>50716</v>
      </c>
      <c r="L1092" s="5">
        <v>100</v>
      </c>
      <c r="M1092" s="6">
        <v>122.28422619047619</v>
      </c>
      <c r="N1092" s="6">
        <v>130.18804112554113</v>
      </c>
      <c r="O1092" s="6">
        <v>131.41910173160173</v>
      </c>
      <c r="P1092" s="6">
        <v>138.35227272727272</v>
      </c>
      <c r="Q1092" s="6">
        <v>151.075487012987</v>
      </c>
      <c r="R1092" s="6">
        <v>171.52326839826839</v>
      </c>
    </row>
    <row r="1093" spans="1:18" hidden="1" x14ac:dyDescent="0.4">
      <c r="A1093">
        <v>23115</v>
      </c>
      <c r="B1093">
        <v>0</v>
      </c>
      <c r="C1093" t="s">
        <v>1058</v>
      </c>
      <c r="D1093" t="s">
        <v>1074</v>
      </c>
      <c r="E1093" s="11">
        <v>20266</v>
      </c>
      <c r="F1093" s="12">
        <v>23871</v>
      </c>
      <c r="G1093" s="12">
        <v>25236</v>
      </c>
      <c r="H1093" s="12">
        <v>26007</v>
      </c>
      <c r="I1093" s="12">
        <v>27610</v>
      </c>
      <c r="J1093" s="12">
        <v>29730</v>
      </c>
      <c r="K1093" s="12">
        <v>32459</v>
      </c>
      <c r="L1093" s="5">
        <v>100</v>
      </c>
      <c r="M1093" s="6">
        <v>117.78841409256884</v>
      </c>
      <c r="N1093" s="6">
        <v>124.52383302082306</v>
      </c>
      <c r="O1093" s="6">
        <v>128.3282344813974</v>
      </c>
      <c r="P1093" s="6">
        <v>136.23803414586007</v>
      </c>
      <c r="Q1093" s="6">
        <v>146.69890456922926</v>
      </c>
      <c r="R1093" s="6">
        <v>160.16480805289649</v>
      </c>
    </row>
    <row r="1094" spans="1:18" hidden="1" x14ac:dyDescent="0.4">
      <c r="A1094">
        <v>23116</v>
      </c>
      <c r="B1094">
        <v>0</v>
      </c>
      <c r="C1094" t="s">
        <v>1058</v>
      </c>
      <c r="D1094" t="s">
        <v>1075</v>
      </c>
      <c r="E1094" s="11">
        <v>20381</v>
      </c>
      <c r="F1094" s="12">
        <v>23747</v>
      </c>
      <c r="G1094" s="12">
        <v>25053</v>
      </c>
      <c r="H1094" s="12">
        <v>26055</v>
      </c>
      <c r="I1094" s="12">
        <v>28034</v>
      </c>
      <c r="J1094" s="12">
        <v>30816</v>
      </c>
      <c r="K1094" s="12">
        <v>34038</v>
      </c>
      <c r="L1094" s="5">
        <v>100</v>
      </c>
      <c r="M1094" s="6">
        <v>116.5153819734066</v>
      </c>
      <c r="N1094" s="6">
        <v>122.92331092684363</v>
      </c>
      <c r="O1094" s="6">
        <v>127.8396545802463</v>
      </c>
      <c r="P1094" s="6">
        <v>137.5496786222462</v>
      </c>
      <c r="Q1094" s="6">
        <v>151.19964672979737</v>
      </c>
      <c r="R1094" s="6">
        <v>167.00848829792454</v>
      </c>
    </row>
    <row r="1095" spans="1:18" hidden="1" x14ac:dyDescent="0.4">
      <c r="A1095">
        <v>23201</v>
      </c>
      <c r="B1095">
        <v>2</v>
      </c>
      <c r="C1095" t="s">
        <v>1058</v>
      </c>
      <c r="D1095" t="s">
        <v>1076</v>
      </c>
      <c r="E1095" s="11">
        <v>48448</v>
      </c>
      <c r="F1095" s="12">
        <v>58277</v>
      </c>
      <c r="G1095" s="12">
        <v>61324</v>
      </c>
      <c r="H1095" s="12">
        <v>61502</v>
      </c>
      <c r="I1095" s="12">
        <v>62258</v>
      </c>
      <c r="J1095" s="12">
        <v>64700</v>
      </c>
      <c r="K1095" s="12">
        <v>70678</v>
      </c>
      <c r="L1095" s="5">
        <v>100</v>
      </c>
      <c r="M1095" s="6">
        <v>120.28773117569354</v>
      </c>
      <c r="N1095" s="6">
        <v>126.57694848084545</v>
      </c>
      <c r="O1095" s="6">
        <v>126.94435270805813</v>
      </c>
      <c r="P1095" s="6">
        <v>128.50478863936593</v>
      </c>
      <c r="Q1095" s="6">
        <v>133.54524438573316</v>
      </c>
      <c r="R1095" s="6">
        <v>145.88424702774108</v>
      </c>
    </row>
    <row r="1096" spans="1:18" hidden="1" x14ac:dyDescent="0.4">
      <c r="A1096">
        <v>23202</v>
      </c>
      <c r="B1096">
        <v>2</v>
      </c>
      <c r="C1096" t="s">
        <v>1058</v>
      </c>
      <c r="D1096" t="s">
        <v>1077</v>
      </c>
      <c r="E1096" s="11">
        <v>43580</v>
      </c>
      <c r="F1096" s="12">
        <v>54048</v>
      </c>
      <c r="G1096" s="12">
        <v>58927</v>
      </c>
      <c r="H1096" s="12">
        <v>60452</v>
      </c>
      <c r="I1096" s="12">
        <v>62185</v>
      </c>
      <c r="J1096" s="12">
        <v>65580</v>
      </c>
      <c r="K1096" s="12">
        <v>72520</v>
      </c>
      <c r="L1096" s="5">
        <v>100</v>
      </c>
      <c r="M1096" s="6">
        <v>124.0201927489674</v>
      </c>
      <c r="N1096" s="6">
        <v>135.21569527306104</v>
      </c>
      <c r="O1096" s="6">
        <v>138.7150068838917</v>
      </c>
      <c r="P1096" s="6">
        <v>142.69160165213401</v>
      </c>
      <c r="Q1096" s="6">
        <v>150.4818724185406</v>
      </c>
      <c r="R1096" s="6">
        <v>166.40660853602569</v>
      </c>
    </row>
    <row r="1097" spans="1:18" hidden="1" x14ac:dyDescent="0.4">
      <c r="A1097">
        <v>23203</v>
      </c>
      <c r="B1097">
        <v>2</v>
      </c>
      <c r="C1097" t="s">
        <v>1058</v>
      </c>
      <c r="D1097" t="s">
        <v>1078</v>
      </c>
      <c r="E1097" s="11">
        <v>55369</v>
      </c>
      <c r="F1097" s="12">
        <v>65022</v>
      </c>
      <c r="G1097" s="12">
        <v>66031</v>
      </c>
      <c r="H1097" s="12">
        <v>63527</v>
      </c>
      <c r="I1097" s="12">
        <v>64280</v>
      </c>
      <c r="J1097" s="12">
        <v>69005</v>
      </c>
      <c r="K1097" s="12">
        <v>77691</v>
      </c>
      <c r="L1097" s="5">
        <v>100</v>
      </c>
      <c r="M1097" s="6">
        <v>117.43394318120248</v>
      </c>
      <c r="N1097" s="6">
        <v>119.25626252957431</v>
      </c>
      <c r="O1097" s="6">
        <v>114.73387635680616</v>
      </c>
      <c r="P1097" s="6">
        <v>116.09384312521446</v>
      </c>
      <c r="Q1097" s="6">
        <v>124.62749914211923</v>
      </c>
      <c r="R1097" s="6">
        <v>140.31497769510014</v>
      </c>
    </row>
    <row r="1098" spans="1:18" hidden="1" x14ac:dyDescent="0.4">
      <c r="A1098">
        <v>23204</v>
      </c>
      <c r="B1098">
        <v>2</v>
      </c>
      <c r="C1098" t="s">
        <v>1058</v>
      </c>
      <c r="D1098" t="s">
        <v>1079</v>
      </c>
      <c r="E1098" s="11">
        <v>20268</v>
      </c>
      <c r="F1098" s="12">
        <v>24134</v>
      </c>
      <c r="G1098" s="12">
        <v>24283</v>
      </c>
      <c r="H1098" s="12">
        <v>23096</v>
      </c>
      <c r="I1098" s="12">
        <v>22719</v>
      </c>
      <c r="J1098" s="12">
        <v>23427</v>
      </c>
      <c r="K1098" s="12">
        <v>25584</v>
      </c>
      <c r="L1098" s="5">
        <v>100</v>
      </c>
      <c r="M1098" s="6">
        <v>119.07440299980266</v>
      </c>
      <c r="N1098" s="6">
        <v>119.80955200315768</v>
      </c>
      <c r="O1098" s="6">
        <v>113.95302940596012</v>
      </c>
      <c r="P1098" s="6">
        <v>112.09295441089402</v>
      </c>
      <c r="Q1098" s="6">
        <v>115.58614564831262</v>
      </c>
      <c r="R1098" s="6">
        <v>126.22853759621077</v>
      </c>
    </row>
    <row r="1099" spans="1:18" hidden="1" x14ac:dyDescent="0.4">
      <c r="A1099">
        <v>23205</v>
      </c>
      <c r="B1099">
        <v>2</v>
      </c>
      <c r="C1099" t="s">
        <v>1058</v>
      </c>
      <c r="D1099" t="s">
        <v>1080</v>
      </c>
      <c r="E1099" s="11">
        <v>14612</v>
      </c>
      <c r="F1099" s="12">
        <v>17312</v>
      </c>
      <c r="G1099" s="12">
        <v>18047</v>
      </c>
      <c r="H1099" s="12">
        <v>18183</v>
      </c>
      <c r="I1099" s="12">
        <v>19057</v>
      </c>
      <c r="J1099" s="12">
        <v>20329</v>
      </c>
      <c r="K1099" s="12">
        <v>22344</v>
      </c>
      <c r="L1099" s="5">
        <v>100</v>
      </c>
      <c r="M1099" s="6">
        <v>118.47796331782097</v>
      </c>
      <c r="N1099" s="6">
        <v>123.50807555433889</v>
      </c>
      <c r="O1099" s="6">
        <v>124.43881741034765</v>
      </c>
      <c r="P1099" s="6">
        <v>130.42020257322747</v>
      </c>
      <c r="Q1099" s="6">
        <v>139.12537640295648</v>
      </c>
      <c r="R1099" s="6">
        <v>152.91541199014509</v>
      </c>
    </row>
    <row r="1100" spans="1:18" hidden="1" x14ac:dyDescent="0.4">
      <c r="A1100">
        <v>23206</v>
      </c>
      <c r="B1100">
        <v>2</v>
      </c>
      <c r="C1100" t="s">
        <v>1058</v>
      </c>
      <c r="D1100" t="s">
        <v>1081</v>
      </c>
      <c r="E1100" s="11">
        <v>42079</v>
      </c>
      <c r="F1100" s="12">
        <v>50636</v>
      </c>
      <c r="G1100" s="12">
        <v>51368</v>
      </c>
      <c r="H1100" s="12">
        <v>48789</v>
      </c>
      <c r="I1100" s="12">
        <v>48311</v>
      </c>
      <c r="J1100" s="12">
        <v>51670</v>
      </c>
      <c r="K1100" s="12">
        <v>59025</v>
      </c>
      <c r="L1100" s="5">
        <v>100</v>
      </c>
      <c r="M1100" s="6">
        <v>120.33555930511656</v>
      </c>
      <c r="N1100" s="6">
        <v>122.0751443713016</v>
      </c>
      <c r="O1100" s="6">
        <v>115.94619644002945</v>
      </c>
      <c r="P1100" s="6">
        <v>114.81023788588132</v>
      </c>
      <c r="Q1100" s="6">
        <v>122.79284203521948</v>
      </c>
      <c r="R1100" s="6">
        <v>140.27186957864967</v>
      </c>
    </row>
    <row r="1101" spans="1:18" hidden="1" x14ac:dyDescent="0.4">
      <c r="A1101">
        <v>23207</v>
      </c>
      <c r="B1101">
        <v>2</v>
      </c>
      <c r="C1101" t="s">
        <v>1058</v>
      </c>
      <c r="D1101" t="s">
        <v>1082</v>
      </c>
      <c r="E1101" s="11">
        <v>24598</v>
      </c>
      <c r="F1101" s="12">
        <v>29456</v>
      </c>
      <c r="G1101" s="12">
        <v>30803</v>
      </c>
      <c r="H1101" s="12">
        <v>30557</v>
      </c>
      <c r="I1101" s="12">
        <v>30627</v>
      </c>
      <c r="J1101" s="12">
        <v>31709</v>
      </c>
      <c r="K1101" s="12">
        <v>35226</v>
      </c>
      <c r="L1101" s="5">
        <v>100</v>
      </c>
      <c r="M1101" s="6">
        <v>119.74957313602732</v>
      </c>
      <c r="N1101" s="6">
        <v>125.22562809984552</v>
      </c>
      <c r="O1101" s="6">
        <v>124.22554679242215</v>
      </c>
      <c r="P1101" s="6">
        <v>124.51012277420928</v>
      </c>
      <c r="Q1101" s="6">
        <v>128.90885437840475</v>
      </c>
      <c r="R1101" s="6">
        <v>143.20676477762419</v>
      </c>
    </row>
    <row r="1102" spans="1:18" hidden="1" x14ac:dyDescent="0.4">
      <c r="A1102">
        <v>23208</v>
      </c>
      <c r="B1102">
        <v>2</v>
      </c>
      <c r="C1102" t="s">
        <v>1058</v>
      </c>
      <c r="D1102" t="s">
        <v>1083</v>
      </c>
      <c r="E1102" s="11">
        <v>9850</v>
      </c>
      <c r="F1102" s="12">
        <v>11391</v>
      </c>
      <c r="G1102" s="12">
        <v>11524</v>
      </c>
      <c r="H1102" s="12">
        <v>11040</v>
      </c>
      <c r="I1102" s="12">
        <v>11129</v>
      </c>
      <c r="J1102" s="12">
        <v>11791</v>
      </c>
      <c r="K1102" s="12">
        <v>13106</v>
      </c>
      <c r="L1102" s="5">
        <v>100</v>
      </c>
      <c r="M1102" s="6">
        <v>115.64467005076142</v>
      </c>
      <c r="N1102" s="6">
        <v>116.99492385786803</v>
      </c>
      <c r="O1102" s="6">
        <v>112.08121827411168</v>
      </c>
      <c r="P1102" s="6">
        <v>112.98477157360406</v>
      </c>
      <c r="Q1102" s="6">
        <v>119.70558375634516</v>
      </c>
      <c r="R1102" s="6">
        <v>133.05583756345177</v>
      </c>
    </row>
    <row r="1103" spans="1:18" hidden="1" x14ac:dyDescent="0.4">
      <c r="A1103">
        <v>23209</v>
      </c>
      <c r="B1103">
        <v>2</v>
      </c>
      <c r="C1103" t="s">
        <v>1058</v>
      </c>
      <c r="D1103" t="s">
        <v>1084</v>
      </c>
      <c r="E1103" s="11">
        <v>8900</v>
      </c>
      <c r="F1103" s="12">
        <v>10094</v>
      </c>
      <c r="G1103" s="12">
        <v>10808</v>
      </c>
      <c r="H1103" s="12">
        <v>10883</v>
      </c>
      <c r="I1103" s="12">
        <v>11291</v>
      </c>
      <c r="J1103" s="12">
        <v>12040</v>
      </c>
      <c r="K1103" s="12">
        <v>13195</v>
      </c>
      <c r="L1103" s="5">
        <v>100</v>
      </c>
      <c r="M1103" s="6">
        <v>113.41573033707866</v>
      </c>
      <c r="N1103" s="6">
        <v>121.43820224719101</v>
      </c>
      <c r="O1103" s="6">
        <v>122.28089887640449</v>
      </c>
      <c r="P1103" s="6">
        <v>126.86516853932584</v>
      </c>
      <c r="Q1103" s="6">
        <v>135.28089887640448</v>
      </c>
      <c r="R1103" s="6">
        <v>148.25842696629215</v>
      </c>
    </row>
    <row r="1104" spans="1:18" hidden="1" x14ac:dyDescent="0.4">
      <c r="A1104">
        <v>23210</v>
      </c>
      <c r="B1104">
        <v>2</v>
      </c>
      <c r="C1104" t="s">
        <v>1058</v>
      </c>
      <c r="D1104" t="s">
        <v>1085</v>
      </c>
      <c r="E1104" s="11">
        <v>15479</v>
      </c>
      <c r="F1104" s="12">
        <v>19236</v>
      </c>
      <c r="G1104" s="12">
        <v>20733</v>
      </c>
      <c r="H1104" s="12">
        <v>21005</v>
      </c>
      <c r="I1104" s="12">
        <v>22210</v>
      </c>
      <c r="J1104" s="12">
        <v>24359</v>
      </c>
      <c r="K1104" s="12">
        <v>27561</v>
      </c>
      <c r="L1104" s="5">
        <v>100</v>
      </c>
      <c r="M1104" s="6">
        <v>124.27159377220751</v>
      </c>
      <c r="N1104" s="6">
        <v>133.94276116028166</v>
      </c>
      <c r="O1104" s="6">
        <v>135.69998061890303</v>
      </c>
      <c r="P1104" s="6">
        <v>143.48472123522191</v>
      </c>
      <c r="Q1104" s="6">
        <v>157.368047031462</v>
      </c>
      <c r="R1104" s="6">
        <v>178.05413786420311</v>
      </c>
    </row>
    <row r="1105" spans="1:18" hidden="1" x14ac:dyDescent="0.4">
      <c r="A1105">
        <v>23211</v>
      </c>
      <c r="B1105">
        <v>2</v>
      </c>
      <c r="C1105" t="s">
        <v>1058</v>
      </c>
      <c r="D1105" t="s">
        <v>1086</v>
      </c>
      <c r="E1105" s="11">
        <v>46187</v>
      </c>
      <c r="F1105" s="12">
        <v>59291</v>
      </c>
      <c r="G1105" s="12">
        <v>64493</v>
      </c>
      <c r="H1105" s="12">
        <v>65137</v>
      </c>
      <c r="I1105" s="12">
        <v>65630</v>
      </c>
      <c r="J1105" s="12">
        <v>68836</v>
      </c>
      <c r="K1105" s="12">
        <v>75795</v>
      </c>
      <c r="L1105" s="5">
        <v>100</v>
      </c>
      <c r="M1105" s="6">
        <v>128.3716197198346</v>
      </c>
      <c r="N1105" s="6">
        <v>139.63452919652718</v>
      </c>
      <c r="O1105" s="6">
        <v>141.02886093489511</v>
      </c>
      <c r="P1105" s="6">
        <v>142.09626085262087</v>
      </c>
      <c r="Q1105" s="6">
        <v>149.03760798493082</v>
      </c>
      <c r="R1105" s="6">
        <v>164.10461818260549</v>
      </c>
    </row>
    <row r="1106" spans="1:18" hidden="1" x14ac:dyDescent="0.4">
      <c r="A1106">
        <v>23212</v>
      </c>
      <c r="B1106">
        <v>2</v>
      </c>
      <c r="C1106" t="s">
        <v>1058</v>
      </c>
      <c r="D1106" t="s">
        <v>1087</v>
      </c>
      <c r="E1106" s="11">
        <v>19335</v>
      </c>
      <c r="F1106" s="12">
        <v>24076</v>
      </c>
      <c r="G1106" s="12">
        <v>26041</v>
      </c>
      <c r="H1106" s="12">
        <v>26370</v>
      </c>
      <c r="I1106" s="12">
        <v>28043</v>
      </c>
      <c r="J1106" s="12">
        <v>30939</v>
      </c>
      <c r="K1106" s="12">
        <v>34863</v>
      </c>
      <c r="L1106" s="5">
        <v>100</v>
      </c>
      <c r="M1106" s="6">
        <v>124.52029997414016</v>
      </c>
      <c r="N1106" s="6">
        <v>134.68321696405482</v>
      </c>
      <c r="O1106" s="6">
        <v>136.38479441427464</v>
      </c>
      <c r="P1106" s="6">
        <v>145.03749676752005</v>
      </c>
      <c r="Q1106" s="6">
        <v>160.01551590380137</v>
      </c>
      <c r="R1106" s="6">
        <v>180.31031807602793</v>
      </c>
    </row>
    <row r="1107" spans="1:18" hidden="1" x14ac:dyDescent="0.4">
      <c r="A1107">
        <v>23213</v>
      </c>
      <c r="B1107">
        <v>2</v>
      </c>
      <c r="C1107" t="s">
        <v>1058</v>
      </c>
      <c r="D1107" t="s">
        <v>1088</v>
      </c>
      <c r="E1107" s="11">
        <v>21686</v>
      </c>
      <c r="F1107" s="12">
        <v>25803</v>
      </c>
      <c r="G1107" s="12">
        <v>27587</v>
      </c>
      <c r="H1107" s="12">
        <v>27703</v>
      </c>
      <c r="I1107" s="12">
        <v>27913</v>
      </c>
      <c r="J1107" s="12">
        <v>28822</v>
      </c>
      <c r="K1107" s="12">
        <v>31597</v>
      </c>
      <c r="L1107" s="5">
        <v>100</v>
      </c>
      <c r="M1107" s="6">
        <v>118.9845983583879</v>
      </c>
      <c r="N1107" s="6">
        <v>127.21110393802452</v>
      </c>
      <c r="O1107" s="6">
        <v>127.74601125149867</v>
      </c>
      <c r="P1107" s="6">
        <v>128.7143779396846</v>
      </c>
      <c r="Q1107" s="6">
        <v>132.90602231854655</v>
      </c>
      <c r="R1107" s="6">
        <v>145.70229641243196</v>
      </c>
    </row>
    <row r="1108" spans="1:18" hidden="1" x14ac:dyDescent="0.4">
      <c r="A1108">
        <v>23214</v>
      </c>
      <c r="B1108">
        <v>2</v>
      </c>
      <c r="C1108" t="s">
        <v>1058</v>
      </c>
      <c r="D1108" t="s">
        <v>1089</v>
      </c>
      <c r="E1108" s="11">
        <v>12826</v>
      </c>
      <c r="F1108" s="12">
        <v>14548</v>
      </c>
      <c r="G1108" s="12">
        <v>14523</v>
      </c>
      <c r="H1108" s="12">
        <v>14132</v>
      </c>
      <c r="I1108" s="12">
        <v>14145</v>
      </c>
      <c r="J1108" s="12">
        <v>14406</v>
      </c>
      <c r="K1108" s="12">
        <v>15380</v>
      </c>
      <c r="L1108" s="5">
        <v>100</v>
      </c>
      <c r="M1108" s="6">
        <v>113.42585373460159</v>
      </c>
      <c r="N1108" s="6">
        <v>113.23093715889598</v>
      </c>
      <c r="O1108" s="6">
        <v>110.18244191486045</v>
      </c>
      <c r="P1108" s="6">
        <v>110.28379853422734</v>
      </c>
      <c r="Q1108" s="6">
        <v>112.3187275845938</v>
      </c>
      <c r="R1108" s="6">
        <v>119.91267737408388</v>
      </c>
    </row>
    <row r="1109" spans="1:18" hidden="1" x14ac:dyDescent="0.4">
      <c r="A1109">
        <v>23215</v>
      </c>
      <c r="B1109">
        <v>2</v>
      </c>
      <c r="C1109" t="s">
        <v>1058</v>
      </c>
      <c r="D1109" t="s">
        <v>1090</v>
      </c>
      <c r="E1109" s="11">
        <v>11355</v>
      </c>
      <c r="F1109" s="12">
        <v>13470</v>
      </c>
      <c r="G1109" s="12">
        <v>13555</v>
      </c>
      <c r="H1109" s="12">
        <v>12721</v>
      </c>
      <c r="I1109" s="12">
        <v>12289</v>
      </c>
      <c r="J1109" s="12">
        <v>12778</v>
      </c>
      <c r="K1109" s="12">
        <v>14197</v>
      </c>
      <c r="L1109" s="5">
        <v>100</v>
      </c>
      <c r="M1109" s="6">
        <v>118.62615587846763</v>
      </c>
      <c r="N1109" s="6">
        <v>119.37472479084104</v>
      </c>
      <c r="O1109" s="6">
        <v>112.02994275649493</v>
      </c>
      <c r="P1109" s="6">
        <v>108.22545134302071</v>
      </c>
      <c r="Q1109" s="6">
        <v>112.53192426243945</v>
      </c>
      <c r="R1109" s="6">
        <v>125.02862175253193</v>
      </c>
    </row>
    <row r="1110" spans="1:18" hidden="1" x14ac:dyDescent="0.4">
      <c r="A1110">
        <v>23216</v>
      </c>
      <c r="B1110">
        <v>2</v>
      </c>
      <c r="C1110" t="s">
        <v>1058</v>
      </c>
      <c r="D1110" t="s">
        <v>1091</v>
      </c>
      <c r="E1110" s="11">
        <v>8060</v>
      </c>
      <c r="F1110" s="12">
        <v>8896</v>
      </c>
      <c r="G1110" s="12">
        <v>8947</v>
      </c>
      <c r="H1110" s="12">
        <v>8763</v>
      </c>
      <c r="I1110" s="12">
        <v>8781</v>
      </c>
      <c r="J1110" s="12">
        <v>9216</v>
      </c>
      <c r="K1110" s="12">
        <v>10382</v>
      </c>
      <c r="L1110" s="5">
        <v>100</v>
      </c>
      <c r="M1110" s="6">
        <v>110.37220843672458</v>
      </c>
      <c r="N1110" s="6">
        <v>111.00496277915633</v>
      </c>
      <c r="O1110" s="6">
        <v>108.72208436724566</v>
      </c>
      <c r="P1110" s="6">
        <v>108.94540942928039</v>
      </c>
      <c r="Q1110" s="6">
        <v>114.3424317617866</v>
      </c>
      <c r="R1110" s="6">
        <v>128.80893300248141</v>
      </c>
    </row>
    <row r="1111" spans="1:18" hidden="1" x14ac:dyDescent="0.4">
      <c r="A1111">
        <v>23217</v>
      </c>
      <c r="B1111">
        <v>2</v>
      </c>
      <c r="C1111" t="s">
        <v>1058</v>
      </c>
      <c r="D1111" t="s">
        <v>1092</v>
      </c>
      <c r="E1111" s="11">
        <v>14501</v>
      </c>
      <c r="F1111" s="12">
        <v>17213</v>
      </c>
      <c r="G1111" s="12">
        <v>17638</v>
      </c>
      <c r="H1111" s="12">
        <v>16884</v>
      </c>
      <c r="I1111" s="12">
        <v>16990</v>
      </c>
      <c r="J1111" s="12">
        <v>18101</v>
      </c>
      <c r="K1111" s="12">
        <v>20013</v>
      </c>
      <c r="L1111" s="5">
        <v>100</v>
      </c>
      <c r="M1111" s="6">
        <v>118.70215847182952</v>
      </c>
      <c r="N1111" s="6">
        <v>121.63299082821875</v>
      </c>
      <c r="O1111" s="6">
        <v>116.43334942417765</v>
      </c>
      <c r="P1111" s="6">
        <v>117.16433349424177</v>
      </c>
      <c r="Q1111" s="6">
        <v>124.82587407764983</v>
      </c>
      <c r="R1111" s="6">
        <v>138.01117164333493</v>
      </c>
    </row>
    <row r="1112" spans="1:18" hidden="1" x14ac:dyDescent="0.4">
      <c r="A1112">
        <v>23219</v>
      </c>
      <c r="B1112">
        <v>2</v>
      </c>
      <c r="C1112" t="s">
        <v>1058</v>
      </c>
      <c r="D1112" t="s">
        <v>1093</v>
      </c>
      <c r="E1112" s="11">
        <v>18599</v>
      </c>
      <c r="F1112" s="12">
        <v>23163</v>
      </c>
      <c r="G1112" s="12">
        <v>24205</v>
      </c>
      <c r="H1112" s="12">
        <v>23651</v>
      </c>
      <c r="I1112" s="12">
        <v>23503</v>
      </c>
      <c r="J1112" s="12">
        <v>24794</v>
      </c>
      <c r="K1112" s="12">
        <v>27610</v>
      </c>
      <c r="L1112" s="5">
        <v>100</v>
      </c>
      <c r="M1112" s="6">
        <v>124.53895370718855</v>
      </c>
      <c r="N1112" s="6">
        <v>130.14140545190602</v>
      </c>
      <c r="O1112" s="6">
        <v>127.16275068552072</v>
      </c>
      <c r="P1112" s="6">
        <v>126.36700897897737</v>
      </c>
      <c r="Q1112" s="6">
        <v>133.30824237862251</v>
      </c>
      <c r="R1112" s="6">
        <v>148.44884133555567</v>
      </c>
    </row>
    <row r="1113" spans="1:18" hidden="1" x14ac:dyDescent="0.4">
      <c r="A1113">
        <v>23220</v>
      </c>
      <c r="B1113">
        <v>2</v>
      </c>
      <c r="C1113" t="s">
        <v>1058</v>
      </c>
      <c r="D1113" t="s">
        <v>1094</v>
      </c>
      <c r="E1113" s="11">
        <v>19065</v>
      </c>
      <c r="F1113" s="12">
        <v>22553</v>
      </c>
      <c r="G1113" s="12">
        <v>23453</v>
      </c>
      <c r="H1113" s="12">
        <v>22706</v>
      </c>
      <c r="I1113" s="12">
        <v>22497</v>
      </c>
      <c r="J1113" s="12">
        <v>23350</v>
      </c>
      <c r="K1113" s="12">
        <v>25466</v>
      </c>
      <c r="L1113" s="5">
        <v>100</v>
      </c>
      <c r="M1113" s="6">
        <v>118.29530553370049</v>
      </c>
      <c r="N1113" s="6">
        <v>123.0159979019145</v>
      </c>
      <c r="O1113" s="6">
        <v>119.09782323629688</v>
      </c>
      <c r="P1113" s="6">
        <v>118.00157356412274</v>
      </c>
      <c r="Q1113" s="6">
        <v>122.47574088644113</v>
      </c>
      <c r="R1113" s="6">
        <v>133.57461316548648</v>
      </c>
    </row>
    <row r="1114" spans="1:18" hidden="1" x14ac:dyDescent="0.4">
      <c r="A1114">
        <v>23221</v>
      </c>
      <c r="B1114">
        <v>2</v>
      </c>
      <c r="C1114" t="s">
        <v>1058</v>
      </c>
      <c r="D1114" t="s">
        <v>1095</v>
      </c>
      <c r="E1114" s="11">
        <v>8361</v>
      </c>
      <c r="F1114" s="12">
        <v>9268</v>
      </c>
      <c r="G1114" s="12">
        <v>9749</v>
      </c>
      <c r="H1114" s="12">
        <v>9637</v>
      </c>
      <c r="I1114" s="12">
        <v>9176</v>
      </c>
      <c r="J1114" s="12">
        <v>8540</v>
      </c>
      <c r="K1114" s="12">
        <v>8305</v>
      </c>
      <c r="L1114" s="5">
        <v>100</v>
      </c>
      <c r="M1114" s="6">
        <v>110.84798469082646</v>
      </c>
      <c r="N1114" s="6">
        <v>116.60088506159549</v>
      </c>
      <c r="O1114" s="6">
        <v>115.26133237651</v>
      </c>
      <c r="P1114" s="6">
        <v>109.74763784236335</v>
      </c>
      <c r="Q1114" s="6">
        <v>102.14089223777061</v>
      </c>
      <c r="R1114" s="6">
        <v>99.330223657457239</v>
      </c>
    </row>
    <row r="1115" spans="1:18" hidden="1" x14ac:dyDescent="0.4">
      <c r="A1115">
        <v>23222</v>
      </c>
      <c r="B1115">
        <v>2</v>
      </c>
      <c r="C1115" t="s">
        <v>1058</v>
      </c>
      <c r="D1115" t="s">
        <v>1096</v>
      </c>
      <c r="E1115" s="11">
        <v>13358</v>
      </c>
      <c r="F1115" s="12">
        <v>15603</v>
      </c>
      <c r="G1115" s="12">
        <v>15919</v>
      </c>
      <c r="H1115" s="12">
        <v>15499</v>
      </c>
      <c r="I1115" s="12">
        <v>15590</v>
      </c>
      <c r="J1115" s="12">
        <v>16702</v>
      </c>
      <c r="K1115" s="12">
        <v>19065</v>
      </c>
      <c r="L1115" s="5">
        <v>100</v>
      </c>
      <c r="M1115" s="6">
        <v>116.80640814493188</v>
      </c>
      <c r="N1115" s="6">
        <v>119.17203174127864</v>
      </c>
      <c r="O1115" s="6">
        <v>116.02784848031142</v>
      </c>
      <c r="P1115" s="6">
        <v>116.70908818685433</v>
      </c>
      <c r="Q1115" s="6">
        <v>125.03368767779608</v>
      </c>
      <c r="R1115" s="6">
        <v>142.72346159604731</v>
      </c>
    </row>
    <row r="1116" spans="1:18" hidden="1" x14ac:dyDescent="0.4">
      <c r="A1116">
        <v>23223</v>
      </c>
      <c r="B1116">
        <v>2</v>
      </c>
      <c r="C1116" t="s">
        <v>1058</v>
      </c>
      <c r="D1116" t="s">
        <v>1097</v>
      </c>
      <c r="E1116" s="11">
        <v>10409</v>
      </c>
      <c r="F1116" s="12">
        <v>12643</v>
      </c>
      <c r="G1116" s="12">
        <v>13044</v>
      </c>
      <c r="H1116" s="12">
        <v>12668</v>
      </c>
      <c r="I1116" s="12">
        <v>12897</v>
      </c>
      <c r="J1116" s="12">
        <v>14247</v>
      </c>
      <c r="K1116" s="12">
        <v>16759</v>
      </c>
      <c r="L1116" s="5">
        <v>100</v>
      </c>
      <c r="M1116" s="6">
        <v>121.46219617638583</v>
      </c>
      <c r="N1116" s="6">
        <v>125.31463156883467</v>
      </c>
      <c r="O1116" s="6">
        <v>121.70237294648862</v>
      </c>
      <c r="P1116" s="6">
        <v>123.90239216063021</v>
      </c>
      <c r="Q1116" s="6">
        <v>136.87193774618117</v>
      </c>
      <c r="R1116" s="6">
        <v>161.00489960611011</v>
      </c>
    </row>
    <row r="1117" spans="1:18" hidden="1" x14ac:dyDescent="0.4">
      <c r="A1117">
        <v>23224</v>
      </c>
      <c r="B1117">
        <v>2</v>
      </c>
      <c r="C1117" t="s">
        <v>1058</v>
      </c>
      <c r="D1117" t="s">
        <v>1098</v>
      </c>
      <c r="E1117" s="11">
        <v>11883</v>
      </c>
      <c r="F1117" s="12">
        <v>14401</v>
      </c>
      <c r="G1117" s="12">
        <v>15133</v>
      </c>
      <c r="H1117" s="12">
        <v>14617</v>
      </c>
      <c r="I1117" s="12">
        <v>14211</v>
      </c>
      <c r="J1117" s="12">
        <v>14550</v>
      </c>
      <c r="K1117" s="12">
        <v>16083</v>
      </c>
      <c r="L1117" s="5">
        <v>100</v>
      </c>
      <c r="M1117" s="6">
        <v>121.18993520154844</v>
      </c>
      <c r="N1117" s="6">
        <v>127.34999579230835</v>
      </c>
      <c r="O1117" s="6">
        <v>123.00765799882186</v>
      </c>
      <c r="P1117" s="6">
        <v>119.5910123706135</v>
      </c>
      <c r="Q1117" s="6">
        <v>122.44382731633425</v>
      </c>
      <c r="R1117" s="6">
        <v>135.34460994698307</v>
      </c>
    </row>
    <row r="1118" spans="1:18" hidden="1" x14ac:dyDescent="0.4">
      <c r="A1118">
        <v>23225</v>
      </c>
      <c r="B1118">
        <v>2</v>
      </c>
      <c r="C1118" t="s">
        <v>1058</v>
      </c>
      <c r="D1118" t="s">
        <v>1099</v>
      </c>
      <c r="E1118" s="11">
        <v>7344</v>
      </c>
      <c r="F1118" s="12">
        <v>8755</v>
      </c>
      <c r="G1118" s="12">
        <v>9194</v>
      </c>
      <c r="H1118" s="12">
        <v>9396</v>
      </c>
      <c r="I1118" s="12">
        <v>10149</v>
      </c>
      <c r="J1118" s="12">
        <v>11248</v>
      </c>
      <c r="K1118" s="12">
        <v>12820</v>
      </c>
      <c r="L1118" s="5">
        <v>100</v>
      </c>
      <c r="M1118" s="6">
        <v>119.21296296296295</v>
      </c>
      <c r="N1118" s="6">
        <v>125.19063180827888</v>
      </c>
      <c r="O1118" s="6">
        <v>127.94117647058823</v>
      </c>
      <c r="P1118" s="6">
        <v>138.19444444444443</v>
      </c>
      <c r="Q1118" s="6">
        <v>153.1590413943355</v>
      </c>
      <c r="R1118" s="6">
        <v>174.56427015250543</v>
      </c>
    </row>
    <row r="1119" spans="1:18" hidden="1" x14ac:dyDescent="0.4">
      <c r="A1119">
        <v>23226</v>
      </c>
      <c r="B1119">
        <v>2</v>
      </c>
      <c r="C1119" t="s">
        <v>1058</v>
      </c>
      <c r="D1119" t="s">
        <v>1100</v>
      </c>
      <c r="E1119" s="11">
        <v>11190</v>
      </c>
      <c r="F1119" s="12">
        <v>13467</v>
      </c>
      <c r="G1119" s="12">
        <v>13960</v>
      </c>
      <c r="H1119" s="12">
        <v>13715</v>
      </c>
      <c r="I1119" s="12">
        <v>13994</v>
      </c>
      <c r="J1119" s="12">
        <v>15082</v>
      </c>
      <c r="K1119" s="12">
        <v>17313</v>
      </c>
      <c r="L1119" s="5">
        <v>100</v>
      </c>
      <c r="M1119" s="6">
        <v>120.34852546916891</v>
      </c>
      <c r="N1119" s="6">
        <v>124.75424486148347</v>
      </c>
      <c r="O1119" s="6">
        <v>122.56478999106344</v>
      </c>
      <c r="P1119" s="6">
        <v>125.05808757819482</v>
      </c>
      <c r="Q1119" s="6">
        <v>134.78105451295798</v>
      </c>
      <c r="R1119" s="6">
        <v>154.71849865951742</v>
      </c>
    </row>
    <row r="1120" spans="1:18" hidden="1" x14ac:dyDescent="0.4">
      <c r="A1120">
        <v>23227</v>
      </c>
      <c r="B1120">
        <v>2</v>
      </c>
      <c r="C1120" t="s">
        <v>1058</v>
      </c>
      <c r="D1120" t="s">
        <v>1101</v>
      </c>
      <c r="E1120" s="11">
        <v>4588</v>
      </c>
      <c r="F1120" s="12">
        <v>5300</v>
      </c>
      <c r="G1120" s="12">
        <v>5640</v>
      </c>
      <c r="H1120" s="12">
        <v>5879</v>
      </c>
      <c r="I1120" s="12">
        <v>6433</v>
      </c>
      <c r="J1120" s="12">
        <v>7178</v>
      </c>
      <c r="K1120" s="12">
        <v>8197</v>
      </c>
      <c r="L1120" s="5">
        <v>100</v>
      </c>
      <c r="M1120" s="6">
        <v>115.51874455100261</v>
      </c>
      <c r="N1120" s="6">
        <v>122.92938099389713</v>
      </c>
      <c r="O1120" s="6">
        <v>128.13862249346118</v>
      </c>
      <c r="P1120" s="6">
        <v>140.21360069747166</v>
      </c>
      <c r="Q1120" s="6">
        <v>156.45161290322579</v>
      </c>
      <c r="R1120" s="6">
        <v>178.6617262423714</v>
      </c>
    </row>
    <row r="1121" spans="1:18" hidden="1" x14ac:dyDescent="0.4">
      <c r="A1121">
        <v>23228</v>
      </c>
      <c r="B1121">
        <v>2</v>
      </c>
      <c r="C1121" t="s">
        <v>1058</v>
      </c>
      <c r="D1121" t="s">
        <v>1102</v>
      </c>
      <c r="E1121" s="11">
        <v>6308</v>
      </c>
      <c r="F1121" s="12">
        <v>7434</v>
      </c>
      <c r="G1121" s="12">
        <v>7685</v>
      </c>
      <c r="H1121" s="12">
        <v>7365</v>
      </c>
      <c r="I1121" s="12">
        <v>7362</v>
      </c>
      <c r="J1121" s="12">
        <v>7829</v>
      </c>
      <c r="K1121" s="12">
        <v>8686</v>
      </c>
      <c r="L1121" s="5">
        <v>100</v>
      </c>
      <c r="M1121" s="6">
        <v>117.85034876347495</v>
      </c>
      <c r="N1121" s="6">
        <v>121.8294229549778</v>
      </c>
      <c r="O1121" s="6">
        <v>116.75649968294231</v>
      </c>
      <c r="P1121" s="6">
        <v>116.70894102726696</v>
      </c>
      <c r="Q1121" s="6">
        <v>124.11223842739378</v>
      </c>
      <c r="R1121" s="6">
        <v>137.69816106531388</v>
      </c>
    </row>
    <row r="1122" spans="1:18" hidden="1" x14ac:dyDescent="0.4">
      <c r="A1122">
        <v>23229</v>
      </c>
      <c r="B1122">
        <v>2</v>
      </c>
      <c r="C1122" t="s">
        <v>1058</v>
      </c>
      <c r="D1122" t="s">
        <v>1103</v>
      </c>
      <c r="E1122" s="11">
        <v>9548</v>
      </c>
      <c r="F1122" s="12">
        <v>11311</v>
      </c>
      <c r="G1122" s="12">
        <v>11543</v>
      </c>
      <c r="H1122" s="12">
        <v>11018</v>
      </c>
      <c r="I1122" s="12">
        <v>11046</v>
      </c>
      <c r="J1122" s="12">
        <v>11774</v>
      </c>
      <c r="K1122" s="12">
        <v>13045</v>
      </c>
      <c r="L1122" s="5">
        <v>100</v>
      </c>
      <c r="M1122" s="6">
        <v>118.4645999162128</v>
      </c>
      <c r="N1122" s="6">
        <v>120.89442815249268</v>
      </c>
      <c r="O1122" s="6">
        <v>115.3958944281525</v>
      </c>
      <c r="P1122" s="6">
        <v>115.68914956011731</v>
      </c>
      <c r="Q1122" s="6">
        <v>123.31378299120234</v>
      </c>
      <c r="R1122" s="6">
        <v>136.62547130289067</v>
      </c>
    </row>
    <row r="1123" spans="1:18" hidden="1" x14ac:dyDescent="0.4">
      <c r="A1123">
        <v>23230</v>
      </c>
      <c r="B1123">
        <v>2</v>
      </c>
      <c r="C1123" t="s">
        <v>1058</v>
      </c>
      <c r="D1123" t="s">
        <v>1104</v>
      </c>
      <c r="E1123" s="11">
        <v>10033</v>
      </c>
      <c r="F1123" s="12">
        <v>12108</v>
      </c>
      <c r="G1123" s="12">
        <v>12679</v>
      </c>
      <c r="H1123" s="12">
        <v>12946</v>
      </c>
      <c r="I1123" s="12">
        <v>13931</v>
      </c>
      <c r="J1123" s="12">
        <v>15630</v>
      </c>
      <c r="K1123" s="12">
        <v>17969</v>
      </c>
      <c r="L1123" s="5">
        <v>100</v>
      </c>
      <c r="M1123" s="6">
        <v>120.68175022425993</v>
      </c>
      <c r="N1123" s="6">
        <v>126.37296920163462</v>
      </c>
      <c r="O1123" s="6">
        <v>129.03418718229841</v>
      </c>
      <c r="P1123" s="6">
        <v>138.85178909598326</v>
      </c>
      <c r="Q1123" s="6">
        <v>155.78590650852189</v>
      </c>
      <c r="R1123" s="6">
        <v>179.09897338782019</v>
      </c>
    </row>
    <row r="1124" spans="1:18" hidden="1" x14ac:dyDescent="0.4">
      <c r="A1124">
        <v>23231</v>
      </c>
      <c r="B1124">
        <v>2</v>
      </c>
      <c r="C1124" t="s">
        <v>1058</v>
      </c>
      <c r="D1124" t="s">
        <v>1105</v>
      </c>
      <c r="E1124" s="11">
        <v>8567</v>
      </c>
      <c r="F1124" s="12">
        <v>9836</v>
      </c>
      <c r="G1124" s="12">
        <v>10646</v>
      </c>
      <c r="H1124" s="12">
        <v>10967</v>
      </c>
      <c r="I1124" s="12">
        <v>10981</v>
      </c>
      <c r="J1124" s="12">
        <v>10805</v>
      </c>
      <c r="K1124" s="12">
        <v>10975</v>
      </c>
      <c r="L1124" s="5">
        <v>100</v>
      </c>
      <c r="M1124" s="6">
        <v>114.81265320415548</v>
      </c>
      <c r="N1124" s="6">
        <v>124.26753822808452</v>
      </c>
      <c r="O1124" s="6">
        <v>128.01447414497491</v>
      </c>
      <c r="P1124" s="6">
        <v>128.17789191082059</v>
      </c>
      <c r="Q1124" s="6">
        <v>126.12349714018909</v>
      </c>
      <c r="R1124" s="6">
        <v>128.10785572545817</v>
      </c>
    </row>
    <row r="1125" spans="1:18" hidden="1" x14ac:dyDescent="0.4">
      <c r="A1125">
        <v>23232</v>
      </c>
      <c r="B1125">
        <v>2</v>
      </c>
      <c r="C1125" t="s">
        <v>1058</v>
      </c>
      <c r="D1125" t="s">
        <v>1106</v>
      </c>
      <c r="E1125" s="11">
        <v>10200</v>
      </c>
      <c r="F1125" s="12">
        <v>11927</v>
      </c>
      <c r="G1125" s="12">
        <v>11865</v>
      </c>
      <c r="H1125" s="12">
        <v>11100</v>
      </c>
      <c r="I1125" s="12">
        <v>10750</v>
      </c>
      <c r="J1125" s="12">
        <v>10947</v>
      </c>
      <c r="K1125" s="12">
        <v>11991</v>
      </c>
      <c r="L1125" s="5">
        <v>100</v>
      </c>
      <c r="M1125" s="6">
        <v>116.93137254901961</v>
      </c>
      <c r="N1125" s="6">
        <v>116.32352941176471</v>
      </c>
      <c r="O1125" s="6">
        <v>108.8235294117647</v>
      </c>
      <c r="P1125" s="6">
        <v>105.3921568627451</v>
      </c>
      <c r="Q1125" s="6">
        <v>107.32352941176471</v>
      </c>
      <c r="R1125" s="6">
        <v>117.55882352941175</v>
      </c>
    </row>
    <row r="1126" spans="1:18" hidden="1" x14ac:dyDescent="0.4">
      <c r="A1126">
        <v>23233</v>
      </c>
      <c r="B1126">
        <v>2</v>
      </c>
      <c r="C1126" t="s">
        <v>1058</v>
      </c>
      <c r="D1126" t="s">
        <v>1107</v>
      </c>
      <c r="E1126" s="11">
        <v>8538</v>
      </c>
      <c r="F1126" s="12">
        <v>10171</v>
      </c>
      <c r="G1126" s="12">
        <v>10568</v>
      </c>
      <c r="H1126" s="12">
        <v>10269</v>
      </c>
      <c r="I1126" s="12">
        <v>10289</v>
      </c>
      <c r="J1126" s="12">
        <v>10813</v>
      </c>
      <c r="K1126" s="12">
        <v>12132</v>
      </c>
      <c r="L1126" s="5">
        <v>100</v>
      </c>
      <c r="M1126" s="6">
        <v>119.12625907706722</v>
      </c>
      <c r="N1126" s="6">
        <v>123.77605996720544</v>
      </c>
      <c r="O1126" s="6">
        <v>120.27406886858749</v>
      </c>
      <c r="P1126" s="6">
        <v>120.5083157648161</v>
      </c>
      <c r="Q1126" s="6">
        <v>126.64558444600608</v>
      </c>
      <c r="R1126" s="6">
        <v>142.09416725228391</v>
      </c>
    </row>
    <row r="1127" spans="1:18" hidden="1" x14ac:dyDescent="0.4">
      <c r="A1127">
        <v>23234</v>
      </c>
      <c r="B1127">
        <v>2</v>
      </c>
      <c r="C1127" t="s">
        <v>1058</v>
      </c>
      <c r="D1127" t="s">
        <v>1108</v>
      </c>
      <c r="E1127" s="11">
        <v>11241</v>
      </c>
      <c r="F1127" s="12">
        <v>13319</v>
      </c>
      <c r="G1127" s="12">
        <v>13067</v>
      </c>
      <c r="H1127" s="12">
        <v>12044</v>
      </c>
      <c r="I1127" s="12">
        <v>11847</v>
      </c>
      <c r="J1127" s="12">
        <v>13001</v>
      </c>
      <c r="K1127" s="12">
        <v>15352</v>
      </c>
      <c r="L1127" s="5">
        <v>100</v>
      </c>
      <c r="M1127" s="6">
        <v>118.48589983097588</v>
      </c>
      <c r="N1127" s="6">
        <v>116.24410639622809</v>
      </c>
      <c r="O1127" s="6">
        <v>107.14349257183524</v>
      </c>
      <c r="P1127" s="6">
        <v>105.39097945022684</v>
      </c>
      <c r="Q1127" s="6">
        <v>115.6569700204608</v>
      </c>
      <c r="R1127" s="6">
        <v>136.5714794057468</v>
      </c>
    </row>
    <row r="1128" spans="1:18" hidden="1" x14ac:dyDescent="0.4">
      <c r="A1128">
        <v>23235</v>
      </c>
      <c r="B1128">
        <v>2</v>
      </c>
      <c r="C1128" t="s">
        <v>1058</v>
      </c>
      <c r="D1128" t="s">
        <v>1109</v>
      </c>
      <c r="E1128" s="11">
        <v>5950</v>
      </c>
      <c r="F1128" s="12">
        <v>7004</v>
      </c>
      <c r="G1128" s="12">
        <v>7151</v>
      </c>
      <c r="H1128" s="12">
        <v>6947</v>
      </c>
      <c r="I1128" s="12">
        <v>6956</v>
      </c>
      <c r="J1128" s="12">
        <v>7316</v>
      </c>
      <c r="K1128" s="12">
        <v>8126</v>
      </c>
      <c r="L1128" s="5">
        <v>100</v>
      </c>
      <c r="M1128" s="6">
        <v>117.71428571428571</v>
      </c>
      <c r="N1128" s="6">
        <v>120.18487394957984</v>
      </c>
      <c r="O1128" s="6">
        <v>116.75630252100839</v>
      </c>
      <c r="P1128" s="6">
        <v>116.90756302521008</v>
      </c>
      <c r="Q1128" s="6">
        <v>122.95798319327731</v>
      </c>
      <c r="R1128" s="6">
        <v>136.57142857142856</v>
      </c>
    </row>
    <row r="1129" spans="1:18" hidden="1" x14ac:dyDescent="0.4">
      <c r="A1129">
        <v>23236</v>
      </c>
      <c r="B1129">
        <v>2</v>
      </c>
      <c r="C1129" t="s">
        <v>1058</v>
      </c>
      <c r="D1129" t="s">
        <v>1110</v>
      </c>
      <c r="E1129" s="11">
        <v>5620</v>
      </c>
      <c r="F1129" s="12">
        <v>7086</v>
      </c>
      <c r="G1129" s="12">
        <v>7556</v>
      </c>
      <c r="H1129" s="12">
        <v>7836</v>
      </c>
      <c r="I1129" s="12">
        <v>8685</v>
      </c>
      <c r="J1129" s="12">
        <v>10125</v>
      </c>
      <c r="K1129" s="12">
        <v>11804</v>
      </c>
      <c r="L1129" s="5">
        <v>100</v>
      </c>
      <c r="M1129" s="6">
        <v>126.08540925266905</v>
      </c>
      <c r="N1129" s="6">
        <v>134.44839857651246</v>
      </c>
      <c r="O1129" s="6">
        <v>139.4306049822064</v>
      </c>
      <c r="P1129" s="6">
        <v>154.53736654804271</v>
      </c>
      <c r="Q1129" s="6">
        <v>180.16014234875445</v>
      </c>
      <c r="R1129" s="6">
        <v>210.03558718861211</v>
      </c>
    </row>
    <row r="1130" spans="1:18" hidden="1" x14ac:dyDescent="0.4">
      <c r="A1130">
        <v>23237</v>
      </c>
      <c r="B1130">
        <v>2</v>
      </c>
      <c r="C1130" t="s">
        <v>1058</v>
      </c>
      <c r="D1130" t="s">
        <v>1111</v>
      </c>
      <c r="E1130" s="11">
        <v>11985</v>
      </c>
      <c r="F1130" s="12">
        <v>14195</v>
      </c>
      <c r="G1130" s="12">
        <v>13827</v>
      </c>
      <c r="H1130" s="12">
        <v>12686</v>
      </c>
      <c r="I1130" s="12">
        <v>12436</v>
      </c>
      <c r="J1130" s="12">
        <v>13422</v>
      </c>
      <c r="K1130" s="12">
        <v>15571</v>
      </c>
      <c r="L1130" s="5">
        <v>100</v>
      </c>
      <c r="M1130" s="6">
        <v>118.43971631205675</v>
      </c>
      <c r="N1130" s="6">
        <v>115.36921151439299</v>
      </c>
      <c r="O1130" s="6">
        <v>105.84897788902796</v>
      </c>
      <c r="P1130" s="6">
        <v>103.7630371297455</v>
      </c>
      <c r="Q1130" s="6">
        <v>111.98998748435545</v>
      </c>
      <c r="R1130" s="6">
        <v>129.92073425114728</v>
      </c>
    </row>
    <row r="1131" spans="1:18" hidden="1" x14ac:dyDescent="0.4">
      <c r="A1131">
        <v>23238</v>
      </c>
      <c r="B1131">
        <v>2</v>
      </c>
      <c r="C1131" t="s">
        <v>1058</v>
      </c>
      <c r="D1131" t="s">
        <v>1112</v>
      </c>
      <c r="E1131" s="11">
        <v>5022</v>
      </c>
      <c r="F1131" s="12">
        <v>6478</v>
      </c>
      <c r="G1131" s="12">
        <v>7199</v>
      </c>
      <c r="H1131" s="12">
        <v>7627</v>
      </c>
      <c r="I1131" s="12">
        <v>8376</v>
      </c>
      <c r="J1131" s="12">
        <v>9543</v>
      </c>
      <c r="K1131" s="12">
        <v>11241</v>
      </c>
      <c r="L1131" s="5">
        <v>100</v>
      </c>
      <c r="M1131" s="6">
        <v>128.99243329350855</v>
      </c>
      <c r="N1131" s="6">
        <v>143.34926324173637</v>
      </c>
      <c r="O1131" s="6">
        <v>151.87176423735565</v>
      </c>
      <c r="P1131" s="6">
        <v>166.78614097968935</v>
      </c>
      <c r="Q1131" s="6">
        <v>190.02389486260455</v>
      </c>
      <c r="R1131" s="6">
        <v>223.83512544802869</v>
      </c>
    </row>
    <row r="1132" spans="1:18" hidden="1" x14ac:dyDescent="0.4">
      <c r="A1132">
        <v>23302</v>
      </c>
      <c r="B1132">
        <v>3</v>
      </c>
      <c r="C1132" t="s">
        <v>1058</v>
      </c>
      <c r="D1132" t="s">
        <v>1113</v>
      </c>
      <c r="E1132" s="11">
        <v>5244</v>
      </c>
      <c r="F1132" s="12">
        <v>6622</v>
      </c>
      <c r="G1132" s="12">
        <v>6856</v>
      </c>
      <c r="H1132" s="12">
        <v>6649</v>
      </c>
      <c r="I1132" s="12">
        <v>6709</v>
      </c>
      <c r="J1132" s="12">
        <v>7431</v>
      </c>
      <c r="K1132" s="12">
        <v>8604</v>
      </c>
      <c r="L1132" s="5">
        <v>100</v>
      </c>
      <c r="M1132" s="6">
        <v>126.27765064836002</v>
      </c>
      <c r="N1132" s="6">
        <v>130.73989321128909</v>
      </c>
      <c r="O1132" s="6">
        <v>126.79252479023646</v>
      </c>
      <c r="P1132" s="6">
        <v>127.93668954996187</v>
      </c>
      <c r="Q1132" s="6">
        <v>141.70480549199084</v>
      </c>
      <c r="R1132" s="6">
        <v>164.07322654462243</v>
      </c>
    </row>
    <row r="1133" spans="1:18" hidden="1" x14ac:dyDescent="0.4">
      <c r="A1133">
        <v>23342</v>
      </c>
      <c r="B1133">
        <v>3</v>
      </c>
      <c r="C1133" t="s">
        <v>1058</v>
      </c>
      <c r="D1133" t="s">
        <v>1114</v>
      </c>
      <c r="E1133" s="11">
        <v>1810</v>
      </c>
      <c r="F1133" s="12">
        <v>2202</v>
      </c>
      <c r="G1133" s="12">
        <v>2262</v>
      </c>
      <c r="H1133" s="12">
        <v>2119</v>
      </c>
      <c r="I1133" s="12">
        <v>2082</v>
      </c>
      <c r="J1133" s="12">
        <v>2289</v>
      </c>
      <c r="K1133" s="12">
        <v>2684</v>
      </c>
      <c r="L1133" s="5">
        <v>100</v>
      </c>
      <c r="M1133" s="6">
        <v>121.65745856353591</v>
      </c>
      <c r="N1133" s="6">
        <v>124.97237569060773</v>
      </c>
      <c r="O1133" s="6">
        <v>117.07182320441989</v>
      </c>
      <c r="P1133" s="6">
        <v>115.02762430939227</v>
      </c>
      <c r="Q1133" s="6">
        <v>126.46408839779006</v>
      </c>
      <c r="R1133" s="6">
        <v>148.28729281767957</v>
      </c>
    </row>
    <row r="1134" spans="1:18" hidden="1" x14ac:dyDescent="0.4">
      <c r="A1134">
        <v>23361</v>
      </c>
      <c r="B1134">
        <v>3</v>
      </c>
      <c r="C1134" t="s">
        <v>1058</v>
      </c>
      <c r="D1134" t="s">
        <v>1115</v>
      </c>
      <c r="E1134" s="11">
        <v>3176</v>
      </c>
      <c r="F1134" s="12">
        <v>3843</v>
      </c>
      <c r="G1134" s="12">
        <v>3989</v>
      </c>
      <c r="H1134" s="12">
        <v>3833</v>
      </c>
      <c r="I1134" s="12">
        <v>3911</v>
      </c>
      <c r="J1134" s="12">
        <v>4214</v>
      </c>
      <c r="K1134" s="12">
        <v>4810</v>
      </c>
      <c r="L1134" s="5">
        <v>100</v>
      </c>
      <c r="M1134" s="6">
        <v>121.00125944584383</v>
      </c>
      <c r="N1134" s="6">
        <v>125.59823677581865</v>
      </c>
      <c r="O1134" s="6">
        <v>120.68639798488665</v>
      </c>
      <c r="P1134" s="6">
        <v>123.14231738035264</v>
      </c>
      <c r="Q1134" s="6">
        <v>132.68261964735518</v>
      </c>
      <c r="R1134" s="6">
        <v>151.44836272040303</v>
      </c>
    </row>
    <row r="1135" spans="1:18" hidden="1" x14ac:dyDescent="0.4">
      <c r="A1135">
        <v>23362</v>
      </c>
      <c r="B1135">
        <v>3</v>
      </c>
      <c r="C1135" t="s">
        <v>1058</v>
      </c>
      <c r="D1135" t="s">
        <v>1116</v>
      </c>
      <c r="E1135" s="11">
        <v>4865</v>
      </c>
      <c r="F1135" s="12">
        <v>5557</v>
      </c>
      <c r="G1135" s="12">
        <v>5508</v>
      </c>
      <c r="H1135" s="12">
        <v>5184</v>
      </c>
      <c r="I1135" s="12">
        <v>5195</v>
      </c>
      <c r="J1135" s="12">
        <v>5643</v>
      </c>
      <c r="K1135" s="12">
        <v>6424</v>
      </c>
      <c r="L1135" s="5">
        <v>100</v>
      </c>
      <c r="M1135" s="6">
        <v>114.224049331963</v>
      </c>
      <c r="N1135" s="6">
        <v>113.21685508735868</v>
      </c>
      <c r="O1135" s="6">
        <v>106.55704008221993</v>
      </c>
      <c r="P1135" s="6">
        <v>106.78314491264132</v>
      </c>
      <c r="Q1135" s="6">
        <v>115.99177800616648</v>
      </c>
      <c r="R1135" s="6">
        <v>132.04522096608426</v>
      </c>
    </row>
    <row r="1136" spans="1:18" hidden="1" x14ac:dyDescent="0.4">
      <c r="A1136">
        <v>23424</v>
      </c>
      <c r="B1136">
        <v>3</v>
      </c>
      <c r="C1136" t="s">
        <v>1058</v>
      </c>
      <c r="D1136" t="s">
        <v>1117</v>
      </c>
      <c r="E1136" s="11">
        <v>3372</v>
      </c>
      <c r="F1136" s="12">
        <v>4217</v>
      </c>
      <c r="G1136" s="12">
        <v>4385</v>
      </c>
      <c r="H1136" s="12">
        <v>4270</v>
      </c>
      <c r="I1136" s="12">
        <v>4459</v>
      </c>
      <c r="J1136" s="12">
        <v>5107</v>
      </c>
      <c r="K1136" s="12">
        <v>6154</v>
      </c>
      <c r="L1136" s="5">
        <v>100</v>
      </c>
      <c r="M1136" s="6">
        <v>125.05931198102016</v>
      </c>
      <c r="N1136" s="6">
        <v>130.04151838671413</v>
      </c>
      <c r="O1136" s="6">
        <v>126.63107947805456</v>
      </c>
      <c r="P1136" s="6">
        <v>132.23606168446028</v>
      </c>
      <c r="Q1136" s="6">
        <v>151.45314353499407</v>
      </c>
      <c r="R1136" s="6">
        <v>182.50296559905101</v>
      </c>
    </row>
    <row r="1137" spans="1:18" hidden="1" x14ac:dyDescent="0.4">
      <c r="A1137">
        <v>23425</v>
      </c>
      <c r="B1137">
        <v>3</v>
      </c>
      <c r="C1137" t="s">
        <v>1058</v>
      </c>
      <c r="D1137" t="s">
        <v>1118</v>
      </c>
      <c r="E1137" s="11">
        <v>4894</v>
      </c>
      <c r="F1137" s="12">
        <v>5775</v>
      </c>
      <c r="G1137" s="12">
        <v>5888</v>
      </c>
      <c r="H1137" s="12">
        <v>5747</v>
      </c>
      <c r="I1137" s="12">
        <v>5852</v>
      </c>
      <c r="J1137" s="12">
        <v>6163</v>
      </c>
      <c r="K1137" s="12">
        <v>6829</v>
      </c>
      <c r="L1137" s="5">
        <v>100</v>
      </c>
      <c r="M1137" s="6">
        <v>118.00163465467919</v>
      </c>
      <c r="N1137" s="6">
        <v>120.3105843890478</v>
      </c>
      <c r="O1137" s="6">
        <v>117.42950551695954</v>
      </c>
      <c r="P1137" s="6">
        <v>119.57498978340826</v>
      </c>
      <c r="Q1137" s="6">
        <v>125.92970984879443</v>
      </c>
      <c r="R1137" s="6">
        <v>139.53821005312628</v>
      </c>
    </row>
    <row r="1138" spans="1:18" hidden="1" x14ac:dyDescent="0.4">
      <c r="A1138">
        <v>23427</v>
      </c>
      <c r="B1138">
        <v>3</v>
      </c>
      <c r="C1138" t="s">
        <v>1058</v>
      </c>
      <c r="D1138" t="s">
        <v>1119</v>
      </c>
      <c r="E1138" s="11">
        <v>742</v>
      </c>
      <c r="F1138" s="12">
        <v>892</v>
      </c>
      <c r="G1138" s="12">
        <v>978</v>
      </c>
      <c r="H1138" s="12">
        <v>1007</v>
      </c>
      <c r="I1138" s="12">
        <v>970</v>
      </c>
      <c r="J1138" s="12">
        <v>935</v>
      </c>
      <c r="K1138" s="12">
        <v>987</v>
      </c>
      <c r="L1138" s="5">
        <v>100</v>
      </c>
      <c r="M1138" s="6">
        <v>120.21563342318061</v>
      </c>
      <c r="N1138" s="6">
        <v>131.80592991913747</v>
      </c>
      <c r="O1138" s="6">
        <v>135.71428571428572</v>
      </c>
      <c r="P1138" s="6">
        <v>130.7277628032345</v>
      </c>
      <c r="Q1138" s="6">
        <v>126.01078167115902</v>
      </c>
      <c r="R1138" s="6">
        <v>133.01886792452831</v>
      </c>
    </row>
    <row r="1139" spans="1:18" hidden="1" x14ac:dyDescent="0.4">
      <c r="A1139">
        <v>23441</v>
      </c>
      <c r="B1139">
        <v>3</v>
      </c>
      <c r="C1139" t="s">
        <v>1058</v>
      </c>
      <c r="D1139" t="s">
        <v>1120</v>
      </c>
      <c r="E1139" s="11">
        <v>3915</v>
      </c>
      <c r="F1139" s="12">
        <v>4724</v>
      </c>
      <c r="G1139" s="12">
        <v>4836</v>
      </c>
      <c r="H1139" s="12">
        <v>4721</v>
      </c>
      <c r="I1139" s="12">
        <v>4572</v>
      </c>
      <c r="J1139" s="12">
        <v>4683</v>
      </c>
      <c r="K1139" s="12">
        <v>5219</v>
      </c>
      <c r="L1139" s="5">
        <v>100</v>
      </c>
      <c r="M1139" s="6">
        <v>120.66411238825032</v>
      </c>
      <c r="N1139" s="6">
        <v>123.5249042145594</v>
      </c>
      <c r="O1139" s="6">
        <v>120.5874840357599</v>
      </c>
      <c r="P1139" s="6">
        <v>116.7816091954023</v>
      </c>
      <c r="Q1139" s="6">
        <v>119.61685823754789</v>
      </c>
      <c r="R1139" s="6">
        <v>133.30779054916985</v>
      </c>
    </row>
    <row r="1140" spans="1:18" hidden="1" x14ac:dyDescent="0.4">
      <c r="A1140">
        <v>23442</v>
      </c>
      <c r="B1140">
        <v>3</v>
      </c>
      <c r="C1140" t="s">
        <v>1058</v>
      </c>
      <c r="D1140" t="s">
        <v>1121</v>
      </c>
      <c r="E1140" s="11">
        <v>6587</v>
      </c>
      <c r="F1140" s="12">
        <v>7958</v>
      </c>
      <c r="G1140" s="12">
        <v>8341</v>
      </c>
      <c r="H1140" s="12">
        <v>8219</v>
      </c>
      <c r="I1140" s="12">
        <v>8347</v>
      </c>
      <c r="J1140" s="12">
        <v>8856</v>
      </c>
      <c r="K1140" s="12">
        <v>9881</v>
      </c>
      <c r="L1140" s="5">
        <v>100</v>
      </c>
      <c r="M1140" s="6">
        <v>120.81372400182178</v>
      </c>
      <c r="N1140" s="6">
        <v>126.62820707454077</v>
      </c>
      <c r="O1140" s="6">
        <v>124.77607408531956</v>
      </c>
      <c r="P1140" s="6">
        <v>126.71929558220738</v>
      </c>
      <c r="Q1140" s="6">
        <v>134.4466373159253</v>
      </c>
      <c r="R1140" s="6">
        <v>150.00759070897223</v>
      </c>
    </row>
    <row r="1141" spans="1:18" hidden="1" x14ac:dyDescent="0.4">
      <c r="A1141">
        <v>23445</v>
      </c>
      <c r="B1141">
        <v>3</v>
      </c>
      <c r="C1141" t="s">
        <v>1058</v>
      </c>
      <c r="D1141" t="s">
        <v>1122</v>
      </c>
      <c r="E1141" s="11">
        <v>3420</v>
      </c>
      <c r="F1141" s="12">
        <v>3728</v>
      </c>
      <c r="G1141" s="12">
        <v>3779</v>
      </c>
      <c r="H1141" s="12">
        <v>3657</v>
      </c>
      <c r="I1141" s="12">
        <v>3528</v>
      </c>
      <c r="J1141" s="12">
        <v>3212</v>
      </c>
      <c r="K1141" s="12">
        <v>2964</v>
      </c>
      <c r="L1141" s="5">
        <v>100</v>
      </c>
      <c r="M1141" s="6">
        <v>109.00584795321637</v>
      </c>
      <c r="N1141" s="6">
        <v>110.4970760233918</v>
      </c>
      <c r="O1141" s="6">
        <v>106.92982456140352</v>
      </c>
      <c r="P1141" s="6">
        <v>103.15789473684211</v>
      </c>
      <c r="Q1141" s="6">
        <v>93.918128654970758</v>
      </c>
      <c r="R1141" s="6">
        <v>86.666666666666671</v>
      </c>
    </row>
    <row r="1142" spans="1:18" hidden="1" x14ac:dyDescent="0.4">
      <c r="A1142">
        <v>23446</v>
      </c>
      <c r="B1142">
        <v>3</v>
      </c>
      <c r="C1142" t="s">
        <v>1058</v>
      </c>
      <c r="D1142" t="s">
        <v>866</v>
      </c>
      <c r="E1142" s="11">
        <v>3504</v>
      </c>
      <c r="F1142" s="12">
        <v>4134</v>
      </c>
      <c r="G1142" s="12">
        <v>4309</v>
      </c>
      <c r="H1142" s="12">
        <v>4329</v>
      </c>
      <c r="I1142" s="12">
        <v>4409</v>
      </c>
      <c r="J1142" s="12">
        <v>4392</v>
      </c>
      <c r="K1142" s="12">
        <v>4543</v>
      </c>
      <c r="L1142" s="5">
        <v>100</v>
      </c>
      <c r="M1142" s="6">
        <v>117.97945205479452</v>
      </c>
      <c r="N1142" s="6">
        <v>122.97374429223744</v>
      </c>
      <c r="O1142" s="6">
        <v>123.5445205479452</v>
      </c>
      <c r="P1142" s="6">
        <v>125.82762557077625</v>
      </c>
      <c r="Q1142" s="6">
        <v>125.34246575342465</v>
      </c>
      <c r="R1142" s="6">
        <v>129.65182648401827</v>
      </c>
    </row>
    <row r="1143" spans="1:18" hidden="1" x14ac:dyDescent="0.4">
      <c r="A1143">
        <v>23447</v>
      </c>
      <c r="B1143">
        <v>3</v>
      </c>
      <c r="C1143" t="s">
        <v>1058</v>
      </c>
      <c r="D1143" t="s">
        <v>1123</v>
      </c>
      <c r="E1143" s="11">
        <v>5530</v>
      </c>
      <c r="F1143" s="12">
        <v>6800</v>
      </c>
      <c r="G1143" s="12">
        <v>7034</v>
      </c>
      <c r="H1143" s="12">
        <v>6778</v>
      </c>
      <c r="I1143" s="12">
        <v>6822</v>
      </c>
      <c r="J1143" s="12">
        <v>7237</v>
      </c>
      <c r="K1143" s="12">
        <v>8115</v>
      </c>
      <c r="L1143" s="5">
        <v>100</v>
      </c>
      <c r="M1143" s="6">
        <v>122.96564195298372</v>
      </c>
      <c r="N1143" s="6">
        <v>127.19710669077757</v>
      </c>
      <c r="O1143" s="6">
        <v>122.56781193490053</v>
      </c>
      <c r="P1143" s="6">
        <v>123.36347197106691</v>
      </c>
      <c r="Q1143" s="6">
        <v>130.86799276672693</v>
      </c>
      <c r="R1143" s="6">
        <v>146.74502712477394</v>
      </c>
    </row>
    <row r="1144" spans="1:18" hidden="1" x14ac:dyDescent="0.4">
      <c r="A1144">
        <v>23501</v>
      </c>
      <c r="B1144">
        <v>3</v>
      </c>
      <c r="C1144" t="s">
        <v>1058</v>
      </c>
      <c r="D1144" t="s">
        <v>1124</v>
      </c>
      <c r="E1144" s="11">
        <v>4377</v>
      </c>
      <c r="F1144" s="12">
        <v>5459</v>
      </c>
      <c r="G1144" s="12">
        <v>6043</v>
      </c>
      <c r="H1144" s="12">
        <v>6081</v>
      </c>
      <c r="I1144" s="12">
        <v>6245</v>
      </c>
      <c r="J1144" s="12">
        <v>6633</v>
      </c>
      <c r="K1144" s="12">
        <v>7680</v>
      </c>
      <c r="L1144" s="5">
        <v>100</v>
      </c>
      <c r="M1144" s="6">
        <v>124.72012794151246</v>
      </c>
      <c r="N1144" s="6">
        <v>138.06259995430662</v>
      </c>
      <c r="O1144" s="6">
        <v>138.93077450308431</v>
      </c>
      <c r="P1144" s="6">
        <v>142.67763308201964</v>
      </c>
      <c r="Q1144" s="6">
        <v>151.54215215901303</v>
      </c>
      <c r="R1144" s="6">
        <v>175.46264564770391</v>
      </c>
    </row>
    <row r="1145" spans="1:18" hidden="1" x14ac:dyDescent="0.4">
      <c r="A1145">
        <v>23561</v>
      </c>
      <c r="B1145">
        <v>3</v>
      </c>
      <c r="C1145" t="s">
        <v>1058</v>
      </c>
      <c r="D1145" t="s">
        <v>1125</v>
      </c>
      <c r="E1145" s="11">
        <v>1364</v>
      </c>
      <c r="F1145" s="12">
        <v>1310</v>
      </c>
      <c r="G1145" s="12">
        <v>1241</v>
      </c>
      <c r="H1145" s="12">
        <v>1135</v>
      </c>
      <c r="I1145" s="12">
        <v>1003</v>
      </c>
      <c r="J1145" s="12">
        <v>870</v>
      </c>
      <c r="K1145" s="12">
        <v>784</v>
      </c>
      <c r="L1145" s="5">
        <v>100</v>
      </c>
      <c r="M1145" s="6">
        <v>96.041055718475079</v>
      </c>
      <c r="N1145" s="6">
        <v>90.982404692082113</v>
      </c>
      <c r="O1145" s="6">
        <v>83.21114369501467</v>
      </c>
      <c r="P1145" s="6">
        <v>73.533724340175951</v>
      </c>
      <c r="Q1145" s="6">
        <v>63.782991202346039</v>
      </c>
      <c r="R1145" s="6">
        <v>57.478005865102645</v>
      </c>
    </row>
    <row r="1146" spans="1:18" hidden="1" x14ac:dyDescent="0.4">
      <c r="A1146">
        <v>23562</v>
      </c>
      <c r="B1146">
        <v>3</v>
      </c>
      <c r="C1146" t="s">
        <v>1058</v>
      </c>
      <c r="D1146" t="s">
        <v>1126</v>
      </c>
      <c r="E1146" s="11">
        <v>881</v>
      </c>
      <c r="F1146" s="12">
        <v>854</v>
      </c>
      <c r="G1146" s="12">
        <v>808</v>
      </c>
      <c r="H1146" s="12">
        <v>739</v>
      </c>
      <c r="I1146" s="12">
        <v>655</v>
      </c>
      <c r="J1146" s="12">
        <v>558</v>
      </c>
      <c r="K1146" s="12">
        <v>484</v>
      </c>
      <c r="L1146" s="5">
        <v>100</v>
      </c>
      <c r="M1146" s="6">
        <v>96.935300794551651</v>
      </c>
      <c r="N1146" s="6">
        <v>91.713961407491482</v>
      </c>
      <c r="O1146" s="6">
        <v>83.881952326901242</v>
      </c>
      <c r="P1146" s="6">
        <v>74.347332576617475</v>
      </c>
      <c r="Q1146" s="6">
        <v>63.337116912599321</v>
      </c>
      <c r="R1146" s="6">
        <v>54.937570942111236</v>
      </c>
    </row>
    <row r="1147" spans="1:18" hidden="1" x14ac:dyDescent="0.4">
      <c r="A1147">
        <v>23563</v>
      </c>
      <c r="B1147">
        <v>3</v>
      </c>
      <c r="C1147" t="s">
        <v>1058</v>
      </c>
      <c r="D1147" t="s">
        <v>1127</v>
      </c>
      <c r="E1147" s="11">
        <v>311</v>
      </c>
      <c r="F1147" s="12">
        <v>292</v>
      </c>
      <c r="G1147" s="12">
        <v>285</v>
      </c>
      <c r="H1147" s="12">
        <v>267</v>
      </c>
      <c r="I1147" s="12">
        <v>235</v>
      </c>
      <c r="J1147" s="12">
        <v>195</v>
      </c>
      <c r="K1147" s="12">
        <v>175</v>
      </c>
      <c r="L1147" s="5">
        <v>100</v>
      </c>
      <c r="M1147" s="6">
        <v>93.890675241157567</v>
      </c>
      <c r="N1147" s="6">
        <v>91.639871382636656</v>
      </c>
      <c r="O1147" s="6">
        <v>85.852090032154337</v>
      </c>
      <c r="P1147" s="6">
        <v>75.562700964630224</v>
      </c>
      <c r="Q1147" s="6">
        <v>62.700964630225073</v>
      </c>
      <c r="R1147" s="6">
        <v>56.270096463022512</v>
      </c>
    </row>
    <row r="1148" spans="1:18" hidden="1" x14ac:dyDescent="0.4">
      <c r="A1148">
        <v>24000</v>
      </c>
      <c r="B1148" t="s">
        <v>0</v>
      </c>
      <c r="C1148" t="s">
        <v>1128</v>
      </c>
      <c r="E1148" s="11">
        <v>277116</v>
      </c>
      <c r="F1148" s="12">
        <v>315307</v>
      </c>
      <c r="G1148" s="12">
        <v>326118</v>
      </c>
      <c r="H1148" s="12">
        <v>320771</v>
      </c>
      <c r="I1148" s="12">
        <v>318644</v>
      </c>
      <c r="J1148" s="12">
        <v>321509</v>
      </c>
      <c r="K1148" s="12">
        <v>340627</v>
      </c>
      <c r="L1148" s="5">
        <v>100</v>
      </c>
      <c r="M1148" s="6">
        <v>113.78159326780121</v>
      </c>
      <c r="N1148" s="6">
        <v>117.68284761616074</v>
      </c>
      <c r="O1148" s="6">
        <v>115.75333073514341</v>
      </c>
      <c r="P1148" s="6">
        <v>114.98578212734019</v>
      </c>
      <c r="Q1148" s="6">
        <v>116.01964520273098</v>
      </c>
      <c r="R1148" s="6">
        <v>122.91856118015561</v>
      </c>
    </row>
    <row r="1149" spans="1:18" hidden="1" x14ac:dyDescent="0.4">
      <c r="A1149">
        <v>24201</v>
      </c>
      <c r="B1149">
        <v>2</v>
      </c>
      <c r="C1149" t="s">
        <v>1128</v>
      </c>
      <c r="D1149" t="s">
        <v>1129</v>
      </c>
      <c r="E1149" s="11">
        <v>43634</v>
      </c>
      <c r="F1149" s="12">
        <v>48891</v>
      </c>
      <c r="G1149" s="12">
        <v>50284</v>
      </c>
      <c r="H1149" s="12">
        <v>49709</v>
      </c>
      <c r="I1149" s="12">
        <v>49621</v>
      </c>
      <c r="J1149" s="12">
        <v>50206</v>
      </c>
      <c r="K1149" s="12">
        <v>53207</v>
      </c>
      <c r="L1149" s="5">
        <v>100</v>
      </c>
      <c r="M1149" s="6">
        <v>112.04794426364761</v>
      </c>
      <c r="N1149" s="6">
        <v>115.24040885547969</v>
      </c>
      <c r="O1149" s="6">
        <v>113.92262914241189</v>
      </c>
      <c r="P1149" s="6">
        <v>113.72095155154238</v>
      </c>
      <c r="Q1149" s="6">
        <v>115.06164917266352</v>
      </c>
      <c r="R1149" s="6">
        <v>121.93931337947473</v>
      </c>
    </row>
    <row r="1150" spans="1:18" hidden="1" x14ac:dyDescent="0.4">
      <c r="A1150">
        <v>24202</v>
      </c>
      <c r="B1150">
        <v>2</v>
      </c>
      <c r="C1150" t="s">
        <v>1128</v>
      </c>
      <c r="D1150" t="s">
        <v>1130</v>
      </c>
      <c r="E1150" s="11">
        <v>40716</v>
      </c>
      <c r="F1150" s="12">
        <v>47209</v>
      </c>
      <c r="G1150" s="12">
        <v>48129</v>
      </c>
      <c r="H1150" s="12">
        <v>47049</v>
      </c>
      <c r="I1150" s="12">
        <v>48028</v>
      </c>
      <c r="J1150" s="12">
        <v>50624</v>
      </c>
      <c r="K1150" s="12">
        <v>55991</v>
      </c>
      <c r="L1150" s="5">
        <v>100</v>
      </c>
      <c r="M1150" s="6">
        <v>115.94704784359958</v>
      </c>
      <c r="N1150" s="6">
        <v>118.20660182729148</v>
      </c>
      <c r="O1150" s="6">
        <v>115.55408193339227</v>
      </c>
      <c r="P1150" s="6">
        <v>117.95854209647314</v>
      </c>
      <c r="Q1150" s="6">
        <v>124.33441398958639</v>
      </c>
      <c r="R1150" s="6">
        <v>137.51596424010216</v>
      </c>
    </row>
    <row r="1151" spans="1:18" hidden="1" x14ac:dyDescent="0.4">
      <c r="A1151">
        <v>24203</v>
      </c>
      <c r="B1151">
        <v>2</v>
      </c>
      <c r="C1151" t="s">
        <v>1128</v>
      </c>
      <c r="D1151" t="s">
        <v>1131</v>
      </c>
      <c r="E1151" s="11">
        <v>21273</v>
      </c>
      <c r="F1151" s="12">
        <v>23608</v>
      </c>
      <c r="G1151" s="12">
        <v>24002</v>
      </c>
      <c r="H1151" s="12">
        <v>23522</v>
      </c>
      <c r="I1151" s="12">
        <v>23258</v>
      </c>
      <c r="J1151" s="12">
        <v>23159</v>
      </c>
      <c r="K1151" s="12">
        <v>23796</v>
      </c>
      <c r="L1151" s="5">
        <v>100</v>
      </c>
      <c r="M1151" s="6">
        <v>110.97635500399568</v>
      </c>
      <c r="N1151" s="6">
        <v>112.82846801109388</v>
      </c>
      <c r="O1151" s="6">
        <v>110.57208668264937</v>
      </c>
      <c r="P1151" s="6">
        <v>109.33107695200488</v>
      </c>
      <c r="Q1151" s="6">
        <v>108.8656983030132</v>
      </c>
      <c r="R1151" s="6">
        <v>111.86010435763644</v>
      </c>
    </row>
    <row r="1152" spans="1:18" hidden="1" x14ac:dyDescent="0.4">
      <c r="A1152">
        <v>24204</v>
      </c>
      <c r="B1152">
        <v>2</v>
      </c>
      <c r="C1152" t="s">
        <v>1128</v>
      </c>
      <c r="D1152" t="s">
        <v>1132</v>
      </c>
      <c r="E1152" s="11">
        <v>25496</v>
      </c>
      <c r="F1152" s="12">
        <v>28395</v>
      </c>
      <c r="G1152" s="12">
        <v>29514</v>
      </c>
      <c r="H1152" s="12">
        <v>29547</v>
      </c>
      <c r="I1152" s="12">
        <v>29422</v>
      </c>
      <c r="J1152" s="12">
        <v>29682</v>
      </c>
      <c r="K1152" s="12">
        <v>31286</v>
      </c>
      <c r="L1152" s="5">
        <v>100</v>
      </c>
      <c r="M1152" s="6">
        <v>111.37041104486978</v>
      </c>
      <c r="N1152" s="6">
        <v>115.75933479761531</v>
      </c>
      <c r="O1152" s="6">
        <v>115.88876686539065</v>
      </c>
      <c r="P1152" s="6">
        <v>115.39849388139316</v>
      </c>
      <c r="Q1152" s="6">
        <v>116.41826168810793</v>
      </c>
      <c r="R1152" s="6">
        <v>122.70944461876371</v>
      </c>
    </row>
    <row r="1153" spans="1:18" hidden="1" x14ac:dyDescent="0.4">
      <c r="A1153">
        <v>24205</v>
      </c>
      <c r="B1153">
        <v>2</v>
      </c>
      <c r="C1153" t="s">
        <v>1128</v>
      </c>
      <c r="D1153" t="s">
        <v>1133</v>
      </c>
      <c r="E1153" s="11">
        <v>19102</v>
      </c>
      <c r="F1153" s="12">
        <v>22606</v>
      </c>
      <c r="G1153" s="12">
        <v>23575</v>
      </c>
      <c r="H1153" s="12">
        <v>23342</v>
      </c>
      <c r="I1153" s="12">
        <v>23558</v>
      </c>
      <c r="J1153" s="12">
        <v>24554</v>
      </c>
      <c r="K1153" s="12">
        <v>26814</v>
      </c>
      <c r="L1153" s="5">
        <v>100</v>
      </c>
      <c r="M1153" s="6">
        <v>118.34362893937806</v>
      </c>
      <c r="N1153" s="6">
        <v>123.41639618888074</v>
      </c>
      <c r="O1153" s="6">
        <v>122.19662862527485</v>
      </c>
      <c r="P1153" s="6">
        <v>123.3274002722228</v>
      </c>
      <c r="Q1153" s="6">
        <v>128.54151397759398</v>
      </c>
      <c r="R1153" s="6">
        <v>140.37273583917914</v>
      </c>
    </row>
    <row r="1154" spans="1:18" hidden="1" x14ac:dyDescent="0.4">
      <c r="A1154">
        <v>24207</v>
      </c>
      <c r="B1154">
        <v>2</v>
      </c>
      <c r="C1154" t="s">
        <v>1128</v>
      </c>
      <c r="D1154" t="s">
        <v>1134</v>
      </c>
      <c r="E1154" s="11">
        <v>25171</v>
      </c>
      <c r="F1154" s="12">
        <v>30767</v>
      </c>
      <c r="G1154" s="12">
        <v>32849</v>
      </c>
      <c r="H1154" s="12">
        <v>32908</v>
      </c>
      <c r="I1154" s="12">
        <v>34011</v>
      </c>
      <c r="J1154" s="12">
        <v>36113</v>
      </c>
      <c r="K1154" s="12">
        <v>40363</v>
      </c>
      <c r="L1154" s="5">
        <v>100</v>
      </c>
      <c r="M1154" s="6">
        <v>122.23193357435143</v>
      </c>
      <c r="N1154" s="6">
        <v>130.50335703786104</v>
      </c>
      <c r="O1154" s="6">
        <v>130.73775376425252</v>
      </c>
      <c r="P1154" s="6">
        <v>135.11978070001192</v>
      </c>
      <c r="Q1154" s="6">
        <v>143.47066068094236</v>
      </c>
      <c r="R1154" s="6">
        <v>160.35517063287116</v>
      </c>
    </row>
    <row r="1155" spans="1:18" hidden="1" x14ac:dyDescent="0.4">
      <c r="A1155">
        <v>24208</v>
      </c>
      <c r="B1155">
        <v>2</v>
      </c>
      <c r="C1155" t="s">
        <v>1128</v>
      </c>
      <c r="D1155" t="s">
        <v>1135</v>
      </c>
      <c r="E1155" s="11">
        <v>11658</v>
      </c>
      <c r="F1155" s="12">
        <v>14258</v>
      </c>
      <c r="G1155" s="12">
        <v>15605</v>
      </c>
      <c r="H1155" s="12">
        <v>15773</v>
      </c>
      <c r="I1155" s="12">
        <v>15062</v>
      </c>
      <c r="J1155" s="12">
        <v>14216</v>
      </c>
      <c r="K1155" s="12">
        <v>14429</v>
      </c>
      <c r="L1155" s="5">
        <v>100</v>
      </c>
      <c r="M1155" s="6">
        <v>122.30228169497342</v>
      </c>
      <c r="N1155" s="6">
        <v>133.85657917310002</v>
      </c>
      <c r="O1155" s="6">
        <v>135.29764968262137</v>
      </c>
      <c r="P1155" s="6">
        <v>129.19883341911134</v>
      </c>
      <c r="Q1155" s="6">
        <v>121.94201406759306</v>
      </c>
      <c r="R1155" s="6">
        <v>123.7690856064505</v>
      </c>
    </row>
    <row r="1156" spans="1:18" hidden="1" x14ac:dyDescent="0.4">
      <c r="A1156">
        <v>24209</v>
      </c>
      <c r="B1156">
        <v>2</v>
      </c>
      <c r="C1156" t="s">
        <v>1128</v>
      </c>
      <c r="D1156" t="s">
        <v>1136</v>
      </c>
      <c r="E1156" s="11">
        <v>4161</v>
      </c>
      <c r="F1156" s="12">
        <v>4453</v>
      </c>
      <c r="G1156" s="12">
        <v>4238</v>
      </c>
      <c r="H1156" s="12">
        <v>3825</v>
      </c>
      <c r="I1156" s="12">
        <v>3416</v>
      </c>
      <c r="J1156" s="12">
        <v>3090</v>
      </c>
      <c r="K1156" s="12">
        <v>2838</v>
      </c>
      <c r="L1156" s="5">
        <v>100</v>
      </c>
      <c r="M1156" s="6">
        <v>107.01754385964912</v>
      </c>
      <c r="N1156" s="6">
        <v>101.85051670271569</v>
      </c>
      <c r="O1156" s="6">
        <v>91.925018024513335</v>
      </c>
      <c r="P1156" s="6">
        <v>82.095650084114396</v>
      </c>
      <c r="Q1156" s="6">
        <v>74.260994953136262</v>
      </c>
      <c r="R1156" s="6">
        <v>68.204758471521259</v>
      </c>
    </row>
    <row r="1157" spans="1:18" hidden="1" x14ac:dyDescent="0.4">
      <c r="A1157">
        <v>24210</v>
      </c>
      <c r="B1157">
        <v>2</v>
      </c>
      <c r="C1157" t="s">
        <v>1128</v>
      </c>
      <c r="D1157" t="s">
        <v>1137</v>
      </c>
      <c r="E1157" s="11">
        <v>6721</v>
      </c>
      <c r="F1157" s="12">
        <v>7969</v>
      </c>
      <c r="G1157" s="12">
        <v>8593</v>
      </c>
      <c r="H1157" s="12">
        <v>8727</v>
      </c>
      <c r="I1157" s="12">
        <v>8754</v>
      </c>
      <c r="J1157" s="12">
        <v>8886</v>
      </c>
      <c r="K1157" s="12">
        <v>9661</v>
      </c>
      <c r="L1157" s="5">
        <v>100</v>
      </c>
      <c r="M1157" s="6">
        <v>118.568665377176</v>
      </c>
      <c r="N1157" s="6">
        <v>127.85299806576403</v>
      </c>
      <c r="O1157" s="6">
        <v>129.84674899568515</v>
      </c>
      <c r="P1157" s="6">
        <v>130.24847492932599</v>
      </c>
      <c r="Q1157" s="6">
        <v>132.21246838268115</v>
      </c>
      <c r="R1157" s="6">
        <v>143.74349055200119</v>
      </c>
    </row>
    <row r="1158" spans="1:18" hidden="1" x14ac:dyDescent="0.4">
      <c r="A1158">
        <v>24211</v>
      </c>
      <c r="B1158">
        <v>2</v>
      </c>
      <c r="C1158" t="s">
        <v>1128</v>
      </c>
      <c r="D1158" t="s">
        <v>1138</v>
      </c>
      <c r="E1158" s="11">
        <v>3659</v>
      </c>
      <c r="F1158" s="12">
        <v>3920</v>
      </c>
      <c r="G1158" s="12">
        <v>4095</v>
      </c>
      <c r="H1158" s="12">
        <v>3989</v>
      </c>
      <c r="I1158" s="12">
        <v>3785</v>
      </c>
      <c r="J1158" s="12">
        <v>3402</v>
      </c>
      <c r="K1158" s="12">
        <v>3031</v>
      </c>
      <c r="L1158" s="5">
        <v>100</v>
      </c>
      <c r="M1158" s="6">
        <v>107.13309647444657</v>
      </c>
      <c r="N1158" s="6">
        <v>111.91582399562722</v>
      </c>
      <c r="O1158" s="6">
        <v>109.01885761136923</v>
      </c>
      <c r="P1158" s="6">
        <v>103.44356381525006</v>
      </c>
      <c r="Q1158" s="6">
        <v>92.976223011751841</v>
      </c>
      <c r="R1158" s="6">
        <v>82.836840666848872</v>
      </c>
    </row>
    <row r="1159" spans="1:18" hidden="1" x14ac:dyDescent="0.4">
      <c r="A1159">
        <v>24212</v>
      </c>
      <c r="B1159">
        <v>2</v>
      </c>
      <c r="C1159" t="s">
        <v>1128</v>
      </c>
      <c r="D1159" t="s">
        <v>1139</v>
      </c>
      <c r="E1159" s="11">
        <v>4097</v>
      </c>
      <c r="F1159" s="12">
        <v>4178</v>
      </c>
      <c r="G1159" s="12">
        <v>4069</v>
      </c>
      <c r="H1159" s="12">
        <v>3766</v>
      </c>
      <c r="I1159" s="12">
        <v>3413</v>
      </c>
      <c r="J1159" s="12">
        <v>3121</v>
      </c>
      <c r="K1159" s="12">
        <v>2945</v>
      </c>
      <c r="L1159" s="5">
        <v>100</v>
      </c>
      <c r="M1159" s="6">
        <v>101.97705638271906</v>
      </c>
      <c r="N1159" s="6">
        <v>99.316573102269956</v>
      </c>
      <c r="O1159" s="6">
        <v>91.920917744691238</v>
      </c>
      <c r="P1159" s="6">
        <v>83.304857212594584</v>
      </c>
      <c r="Q1159" s="6">
        <v>76.177690993409811</v>
      </c>
      <c r="R1159" s="6">
        <v>71.881864779106664</v>
      </c>
    </row>
    <row r="1160" spans="1:18" hidden="1" x14ac:dyDescent="0.4">
      <c r="A1160">
        <v>24214</v>
      </c>
      <c r="B1160">
        <v>2</v>
      </c>
      <c r="C1160" t="s">
        <v>1128</v>
      </c>
      <c r="D1160" t="s">
        <v>1140</v>
      </c>
      <c r="E1160" s="11">
        <v>6222</v>
      </c>
      <c r="F1160" s="12">
        <v>7197</v>
      </c>
      <c r="G1160" s="12">
        <v>7696</v>
      </c>
      <c r="H1160" s="12">
        <v>7651</v>
      </c>
      <c r="I1160" s="12">
        <v>7703</v>
      </c>
      <c r="J1160" s="12">
        <v>7816</v>
      </c>
      <c r="K1160" s="12">
        <v>8261</v>
      </c>
      <c r="L1160" s="5">
        <v>100</v>
      </c>
      <c r="M1160" s="6">
        <v>115.67020250723242</v>
      </c>
      <c r="N1160" s="6">
        <v>123.69013179042108</v>
      </c>
      <c r="O1160" s="6">
        <v>122.96689167470267</v>
      </c>
      <c r="P1160" s="6">
        <v>123.80263580842173</v>
      </c>
      <c r="Q1160" s="6">
        <v>125.61877209900354</v>
      </c>
      <c r="R1160" s="6">
        <v>132.77081324333011</v>
      </c>
    </row>
    <row r="1161" spans="1:18" hidden="1" x14ac:dyDescent="0.4">
      <c r="A1161">
        <v>24215</v>
      </c>
      <c r="B1161">
        <v>2</v>
      </c>
      <c r="C1161" t="s">
        <v>1128</v>
      </c>
      <c r="D1161" t="s">
        <v>1141</v>
      </c>
      <c r="E1161" s="11">
        <v>10488</v>
      </c>
      <c r="F1161" s="12">
        <v>11401</v>
      </c>
      <c r="G1161" s="12">
        <v>11307</v>
      </c>
      <c r="H1161" s="12">
        <v>10718</v>
      </c>
      <c r="I1161" s="12">
        <v>10369</v>
      </c>
      <c r="J1161" s="12">
        <v>9872</v>
      </c>
      <c r="K1161" s="12">
        <v>9552</v>
      </c>
      <c r="L1161" s="5">
        <v>100</v>
      </c>
      <c r="M1161" s="6">
        <v>108.70518688024409</v>
      </c>
      <c r="N1161" s="6">
        <v>107.80892448512587</v>
      </c>
      <c r="O1161" s="6">
        <v>102.19298245614034</v>
      </c>
      <c r="P1161" s="6">
        <v>98.865369946605639</v>
      </c>
      <c r="Q1161" s="6">
        <v>94.126620900076276</v>
      </c>
      <c r="R1161" s="6">
        <v>91.075514874141874</v>
      </c>
    </row>
    <row r="1162" spans="1:18" hidden="1" x14ac:dyDescent="0.4">
      <c r="A1162">
        <v>24216</v>
      </c>
      <c r="B1162">
        <v>2</v>
      </c>
      <c r="C1162" t="s">
        <v>1128</v>
      </c>
      <c r="D1162" t="s">
        <v>1142</v>
      </c>
      <c r="E1162" s="11">
        <v>15779</v>
      </c>
      <c r="F1162" s="12">
        <v>17269</v>
      </c>
      <c r="G1162" s="12">
        <v>17825</v>
      </c>
      <c r="H1162" s="12">
        <v>17347</v>
      </c>
      <c r="I1162" s="12">
        <v>16731</v>
      </c>
      <c r="J1162" s="12">
        <v>16050</v>
      </c>
      <c r="K1162" s="12">
        <v>16225</v>
      </c>
      <c r="L1162" s="5">
        <v>100</v>
      </c>
      <c r="M1162" s="6">
        <v>109.44293047721656</v>
      </c>
      <c r="N1162" s="6">
        <v>112.96660117878193</v>
      </c>
      <c r="O1162" s="6">
        <v>109.93725838139299</v>
      </c>
      <c r="P1162" s="6">
        <v>106.03333544584575</v>
      </c>
      <c r="Q1162" s="6">
        <v>101.71747259015147</v>
      </c>
      <c r="R1162" s="6">
        <v>102.82654160593194</v>
      </c>
    </row>
    <row r="1163" spans="1:18" hidden="1" x14ac:dyDescent="0.4">
      <c r="A1163">
        <v>24303</v>
      </c>
      <c r="B1163">
        <v>3</v>
      </c>
      <c r="C1163" t="s">
        <v>1128</v>
      </c>
      <c r="D1163" t="s">
        <v>1143</v>
      </c>
      <c r="E1163" s="11">
        <v>1010</v>
      </c>
      <c r="F1163" s="12">
        <v>1258</v>
      </c>
      <c r="G1163" s="12">
        <v>1366</v>
      </c>
      <c r="H1163" s="12">
        <v>1279</v>
      </c>
      <c r="I1163" s="12">
        <v>1222</v>
      </c>
      <c r="J1163" s="12">
        <v>1121</v>
      </c>
      <c r="K1163" s="12">
        <v>1126</v>
      </c>
      <c r="L1163" s="5">
        <v>100</v>
      </c>
      <c r="M1163" s="6">
        <v>124.55445544554455</v>
      </c>
      <c r="N1163" s="6">
        <v>135.24752475247524</v>
      </c>
      <c r="O1163" s="6">
        <v>126.63366336633663</v>
      </c>
      <c r="P1163" s="6">
        <v>120.99009900990099</v>
      </c>
      <c r="Q1163" s="6">
        <v>110.990099009901</v>
      </c>
      <c r="R1163" s="6">
        <v>111.48514851485149</v>
      </c>
    </row>
    <row r="1164" spans="1:18" hidden="1" x14ac:dyDescent="0.4">
      <c r="A1164">
        <v>24324</v>
      </c>
      <c r="B1164">
        <v>3</v>
      </c>
      <c r="C1164" t="s">
        <v>1128</v>
      </c>
      <c r="D1164" t="s">
        <v>1144</v>
      </c>
      <c r="E1164" s="11">
        <v>3517</v>
      </c>
      <c r="F1164" s="12">
        <v>4693</v>
      </c>
      <c r="G1164" s="12">
        <v>5241</v>
      </c>
      <c r="H1164" s="12">
        <v>5185</v>
      </c>
      <c r="I1164" s="12">
        <v>4821</v>
      </c>
      <c r="J1164" s="12">
        <v>4385</v>
      </c>
      <c r="K1164" s="12">
        <v>4478</v>
      </c>
      <c r="L1164" s="5">
        <v>100</v>
      </c>
      <c r="M1164" s="6">
        <v>133.43758885413706</v>
      </c>
      <c r="N1164" s="6">
        <v>149.0190503269832</v>
      </c>
      <c r="O1164" s="6">
        <v>147.42678419107193</v>
      </c>
      <c r="P1164" s="6">
        <v>137.07705430764855</v>
      </c>
      <c r="Q1164" s="6">
        <v>124.68012510662496</v>
      </c>
      <c r="R1164" s="6">
        <v>127.32442422519192</v>
      </c>
    </row>
    <row r="1165" spans="1:18" hidden="1" x14ac:dyDescent="0.4">
      <c r="A1165">
        <v>24341</v>
      </c>
      <c r="B1165">
        <v>3</v>
      </c>
      <c r="C1165" t="s">
        <v>1128</v>
      </c>
      <c r="D1165" t="s">
        <v>1145</v>
      </c>
      <c r="E1165" s="11">
        <v>5614</v>
      </c>
      <c r="F1165" s="12">
        <v>6543</v>
      </c>
      <c r="G1165" s="12">
        <v>6815</v>
      </c>
      <c r="H1165" s="12">
        <v>6786</v>
      </c>
      <c r="I1165" s="12">
        <v>6942</v>
      </c>
      <c r="J1165" s="12">
        <v>7436</v>
      </c>
      <c r="K1165" s="12">
        <v>8329</v>
      </c>
      <c r="L1165" s="5">
        <v>100</v>
      </c>
      <c r="M1165" s="6">
        <v>116.54791592447454</v>
      </c>
      <c r="N1165" s="6">
        <v>121.39294620591379</v>
      </c>
      <c r="O1165" s="6">
        <v>120.87638047737799</v>
      </c>
      <c r="P1165" s="6">
        <v>123.65514784467402</v>
      </c>
      <c r="Q1165" s="6">
        <v>132.4545778411115</v>
      </c>
      <c r="R1165" s="6">
        <v>148.36123975774848</v>
      </c>
    </row>
    <row r="1166" spans="1:18" hidden="1" x14ac:dyDescent="0.4">
      <c r="A1166">
        <v>24343</v>
      </c>
      <c r="B1166">
        <v>3</v>
      </c>
      <c r="C1166" t="s">
        <v>1128</v>
      </c>
      <c r="D1166" t="s">
        <v>351</v>
      </c>
      <c r="E1166" s="11">
        <v>1166</v>
      </c>
      <c r="F1166" s="12">
        <v>1330</v>
      </c>
      <c r="G1166" s="12">
        <v>1299</v>
      </c>
      <c r="H1166" s="12">
        <v>1236</v>
      </c>
      <c r="I1166" s="12">
        <v>1252</v>
      </c>
      <c r="J1166" s="12">
        <v>1434</v>
      </c>
      <c r="K1166" s="12">
        <v>1899</v>
      </c>
      <c r="L1166" s="5">
        <v>100</v>
      </c>
      <c r="M1166" s="6">
        <v>114.06518010291595</v>
      </c>
      <c r="N1166" s="6">
        <v>111.40651801029161</v>
      </c>
      <c r="O1166" s="6">
        <v>106.00343053173242</v>
      </c>
      <c r="P1166" s="6">
        <v>107.37564322469983</v>
      </c>
      <c r="Q1166" s="6">
        <v>122.98456260720411</v>
      </c>
      <c r="R1166" s="6">
        <v>162.86449399656945</v>
      </c>
    </row>
    <row r="1167" spans="1:18" hidden="1" x14ac:dyDescent="0.4">
      <c r="A1167">
        <v>24344</v>
      </c>
      <c r="B1167">
        <v>3</v>
      </c>
      <c r="C1167" t="s">
        <v>1128</v>
      </c>
      <c r="D1167" t="s">
        <v>1146</v>
      </c>
      <c r="E1167" s="11">
        <v>1498</v>
      </c>
      <c r="F1167" s="12">
        <v>1733</v>
      </c>
      <c r="G1167" s="12">
        <v>1785</v>
      </c>
      <c r="H1167" s="12">
        <v>1775</v>
      </c>
      <c r="I1167" s="12">
        <v>1973</v>
      </c>
      <c r="J1167" s="12">
        <v>2296</v>
      </c>
      <c r="K1167" s="12">
        <v>2726</v>
      </c>
      <c r="L1167" s="5">
        <v>100</v>
      </c>
      <c r="M1167" s="6">
        <v>115.6875834445928</v>
      </c>
      <c r="N1167" s="6">
        <v>119.1588785046729</v>
      </c>
      <c r="O1167" s="6">
        <v>118.4913217623498</v>
      </c>
      <c r="P1167" s="6">
        <v>131.70894526034712</v>
      </c>
      <c r="Q1167" s="6">
        <v>153.27102803738316</v>
      </c>
      <c r="R1167" s="6">
        <v>181.97596795727637</v>
      </c>
    </row>
    <row r="1168" spans="1:18" hidden="1" x14ac:dyDescent="0.4">
      <c r="A1168">
        <v>24441</v>
      </c>
      <c r="B1168">
        <v>3</v>
      </c>
      <c r="C1168" t="s">
        <v>1128</v>
      </c>
      <c r="D1168" t="s">
        <v>1147</v>
      </c>
      <c r="E1168" s="11">
        <v>2673</v>
      </c>
      <c r="F1168" s="12">
        <v>2828</v>
      </c>
      <c r="G1168" s="12">
        <v>2966</v>
      </c>
      <c r="H1168" s="12">
        <v>2935</v>
      </c>
      <c r="I1168" s="12">
        <v>2849</v>
      </c>
      <c r="J1168" s="12">
        <v>2770</v>
      </c>
      <c r="K1168" s="12">
        <v>2816</v>
      </c>
      <c r="L1168" s="5">
        <v>100</v>
      </c>
      <c r="M1168" s="6">
        <v>105.79872802095025</v>
      </c>
      <c r="N1168" s="6">
        <v>110.96146651702207</v>
      </c>
      <c r="O1168" s="6">
        <v>109.80172091283202</v>
      </c>
      <c r="P1168" s="6">
        <v>106.58436213991769</v>
      </c>
      <c r="Q1168" s="6">
        <v>103.62888140665918</v>
      </c>
      <c r="R1168" s="6">
        <v>105.34979423868313</v>
      </c>
    </row>
    <row r="1169" spans="1:18" hidden="1" x14ac:dyDescent="0.4">
      <c r="A1169">
        <v>24442</v>
      </c>
      <c r="B1169">
        <v>3</v>
      </c>
      <c r="C1169" t="s">
        <v>1128</v>
      </c>
      <c r="D1169" t="s">
        <v>516</v>
      </c>
      <c r="E1169" s="11">
        <v>3729</v>
      </c>
      <c r="F1169" s="12">
        <v>4260</v>
      </c>
      <c r="G1169" s="12">
        <v>4488</v>
      </c>
      <c r="H1169" s="12">
        <v>4532</v>
      </c>
      <c r="I1169" s="12">
        <v>4435</v>
      </c>
      <c r="J1169" s="12">
        <v>4378</v>
      </c>
      <c r="K1169" s="12">
        <v>4615</v>
      </c>
      <c r="L1169" s="5">
        <v>100</v>
      </c>
      <c r="M1169" s="6">
        <v>114.23974255832663</v>
      </c>
      <c r="N1169" s="6">
        <v>120.35398230088497</v>
      </c>
      <c r="O1169" s="6">
        <v>121.53392330383481</v>
      </c>
      <c r="P1169" s="6">
        <v>118.9326897291499</v>
      </c>
      <c r="Q1169" s="6">
        <v>117.40412979351032</v>
      </c>
      <c r="R1169" s="6">
        <v>123.75972110485385</v>
      </c>
    </row>
    <row r="1170" spans="1:18" hidden="1" x14ac:dyDescent="0.4">
      <c r="A1170">
        <v>24443</v>
      </c>
      <c r="B1170">
        <v>3</v>
      </c>
      <c r="C1170" t="s">
        <v>1128</v>
      </c>
      <c r="D1170" t="s">
        <v>1148</v>
      </c>
      <c r="E1170" s="11">
        <v>2176</v>
      </c>
      <c r="F1170" s="12">
        <v>2222</v>
      </c>
      <c r="G1170" s="12">
        <v>2189</v>
      </c>
      <c r="H1170" s="12">
        <v>2080</v>
      </c>
      <c r="I1170" s="12">
        <v>1882</v>
      </c>
      <c r="J1170" s="12">
        <v>1719</v>
      </c>
      <c r="K1170" s="12">
        <v>1594</v>
      </c>
      <c r="L1170" s="5">
        <v>100</v>
      </c>
      <c r="M1170" s="6">
        <v>102.1139705882353</v>
      </c>
      <c r="N1170" s="6">
        <v>100.59742647058823</v>
      </c>
      <c r="O1170" s="6">
        <v>95.588235294117652</v>
      </c>
      <c r="P1170" s="6">
        <v>86.48897058823529</v>
      </c>
      <c r="Q1170" s="6">
        <v>78.998161764705884</v>
      </c>
      <c r="R1170" s="6">
        <v>73.253676470588232</v>
      </c>
    </row>
    <row r="1171" spans="1:18" hidden="1" x14ac:dyDescent="0.4">
      <c r="A1171">
        <v>24461</v>
      </c>
      <c r="B1171">
        <v>3</v>
      </c>
      <c r="C1171" t="s">
        <v>1128</v>
      </c>
      <c r="D1171" t="s">
        <v>1149</v>
      </c>
      <c r="E1171" s="11">
        <v>2231</v>
      </c>
      <c r="F1171" s="12">
        <v>2530</v>
      </c>
      <c r="G1171" s="12">
        <v>2720</v>
      </c>
      <c r="H1171" s="12">
        <v>2702</v>
      </c>
      <c r="I1171" s="12">
        <v>2778</v>
      </c>
      <c r="J1171" s="12">
        <v>2886</v>
      </c>
      <c r="K1171" s="12">
        <v>3074</v>
      </c>
      <c r="L1171" s="5">
        <v>100</v>
      </c>
      <c r="M1171" s="6">
        <v>113.4020618556701</v>
      </c>
      <c r="N1171" s="6">
        <v>121.91842223218288</v>
      </c>
      <c r="O1171" s="6">
        <v>121.11160914388167</v>
      </c>
      <c r="P1171" s="6">
        <v>124.51815329448677</v>
      </c>
      <c r="Q1171" s="6">
        <v>129.35903182429405</v>
      </c>
      <c r="R1171" s="6">
        <v>137.78574630210667</v>
      </c>
    </row>
    <row r="1172" spans="1:18" hidden="1" x14ac:dyDescent="0.4">
      <c r="A1172">
        <v>24470</v>
      </c>
      <c r="B1172">
        <v>3</v>
      </c>
      <c r="C1172" t="s">
        <v>1128</v>
      </c>
      <c r="D1172" t="s">
        <v>1150</v>
      </c>
      <c r="E1172" s="11">
        <v>1476</v>
      </c>
      <c r="F1172" s="12">
        <v>1685</v>
      </c>
      <c r="G1172" s="12">
        <v>1800</v>
      </c>
      <c r="H1172" s="12">
        <v>1814</v>
      </c>
      <c r="I1172" s="12">
        <v>1761</v>
      </c>
      <c r="J1172" s="12">
        <v>1654</v>
      </c>
      <c r="K1172" s="12">
        <v>1627</v>
      </c>
      <c r="L1172" s="5">
        <v>100</v>
      </c>
      <c r="M1172" s="6">
        <v>114.15989159891599</v>
      </c>
      <c r="N1172" s="6">
        <v>121.95121951219512</v>
      </c>
      <c r="O1172" s="6">
        <v>122.89972899728998</v>
      </c>
      <c r="P1172" s="6">
        <v>119.3089430894309</v>
      </c>
      <c r="Q1172" s="6">
        <v>112.05962059620596</v>
      </c>
      <c r="R1172" s="6">
        <v>110.23035230352303</v>
      </c>
    </row>
    <row r="1173" spans="1:18" hidden="1" x14ac:dyDescent="0.4">
      <c r="A1173">
        <v>24471</v>
      </c>
      <c r="B1173">
        <v>3</v>
      </c>
      <c r="C1173" t="s">
        <v>1128</v>
      </c>
      <c r="D1173" t="s">
        <v>1151</v>
      </c>
      <c r="E1173" s="11">
        <v>2368</v>
      </c>
      <c r="F1173" s="12">
        <v>2395</v>
      </c>
      <c r="G1173" s="12">
        <v>2305</v>
      </c>
      <c r="H1173" s="12">
        <v>2095</v>
      </c>
      <c r="I1173" s="12">
        <v>1858</v>
      </c>
      <c r="J1173" s="12">
        <v>1664</v>
      </c>
      <c r="K1173" s="12">
        <v>1510</v>
      </c>
      <c r="L1173" s="5">
        <v>100</v>
      </c>
      <c r="M1173" s="6">
        <v>101.14020270270269</v>
      </c>
      <c r="N1173" s="6">
        <v>97.339527027027032</v>
      </c>
      <c r="O1173" s="6">
        <v>88.47128378378379</v>
      </c>
      <c r="P1173" s="6">
        <v>78.462837837837839</v>
      </c>
      <c r="Q1173" s="6">
        <v>70.270270270270274</v>
      </c>
      <c r="R1173" s="6">
        <v>63.766891891891895</v>
      </c>
    </row>
    <row r="1174" spans="1:18" hidden="1" x14ac:dyDescent="0.4">
      <c r="A1174">
        <v>24472</v>
      </c>
      <c r="B1174">
        <v>3</v>
      </c>
      <c r="C1174" t="s">
        <v>1128</v>
      </c>
      <c r="D1174" t="s">
        <v>1152</v>
      </c>
      <c r="E1174" s="11">
        <v>3675</v>
      </c>
      <c r="F1174" s="12">
        <v>3474</v>
      </c>
      <c r="G1174" s="12">
        <v>3151</v>
      </c>
      <c r="H1174" s="12">
        <v>2719</v>
      </c>
      <c r="I1174" s="12">
        <v>2378</v>
      </c>
      <c r="J1174" s="12">
        <v>2114</v>
      </c>
      <c r="K1174" s="12">
        <v>1823</v>
      </c>
      <c r="L1174" s="5">
        <v>100</v>
      </c>
      <c r="M1174" s="6">
        <v>94.530612244897966</v>
      </c>
      <c r="N1174" s="6">
        <v>85.741496598639458</v>
      </c>
      <c r="O1174" s="6">
        <v>73.986394557823132</v>
      </c>
      <c r="P1174" s="6">
        <v>64.707482993197274</v>
      </c>
      <c r="Q1174" s="6">
        <v>57.523809523809518</v>
      </c>
      <c r="R1174" s="6">
        <v>49.605442176870753</v>
      </c>
    </row>
    <row r="1175" spans="1:18" hidden="1" x14ac:dyDescent="0.4">
      <c r="A1175">
        <v>24543</v>
      </c>
      <c r="B1175">
        <v>3</v>
      </c>
      <c r="C1175" t="s">
        <v>1128</v>
      </c>
      <c r="D1175" t="s">
        <v>1153</v>
      </c>
      <c r="E1175" s="11">
        <v>3925</v>
      </c>
      <c r="F1175" s="12">
        <v>3949</v>
      </c>
      <c r="G1175" s="12">
        <v>3874</v>
      </c>
      <c r="H1175" s="12">
        <v>3537</v>
      </c>
      <c r="I1175" s="12">
        <v>3260</v>
      </c>
      <c r="J1175" s="12">
        <v>3029</v>
      </c>
      <c r="K1175" s="12">
        <v>2856</v>
      </c>
      <c r="L1175" s="5">
        <v>100</v>
      </c>
      <c r="M1175" s="6">
        <v>100.61146496815287</v>
      </c>
      <c r="N1175" s="6">
        <v>98.70063694267516</v>
      </c>
      <c r="O1175" s="6">
        <v>90.114649681528661</v>
      </c>
      <c r="P1175" s="6">
        <v>83.057324840764338</v>
      </c>
      <c r="Q1175" s="6">
        <v>77.171974522292999</v>
      </c>
      <c r="R1175" s="6">
        <v>72.764331210191074</v>
      </c>
    </row>
    <row r="1176" spans="1:18" hidden="1" x14ac:dyDescent="0.4">
      <c r="A1176">
        <v>24561</v>
      </c>
      <c r="B1176">
        <v>3</v>
      </c>
      <c r="C1176" t="s">
        <v>1128</v>
      </c>
      <c r="D1176" t="s">
        <v>1154</v>
      </c>
      <c r="E1176" s="11">
        <v>1855</v>
      </c>
      <c r="F1176" s="12">
        <v>2001</v>
      </c>
      <c r="G1176" s="12">
        <v>1993</v>
      </c>
      <c r="H1176" s="12">
        <v>1953</v>
      </c>
      <c r="I1176" s="12">
        <v>1929</v>
      </c>
      <c r="J1176" s="12">
        <v>1832</v>
      </c>
      <c r="K1176" s="12">
        <v>1810</v>
      </c>
      <c r="L1176" s="5">
        <v>100</v>
      </c>
      <c r="M1176" s="6">
        <v>107.87061994609164</v>
      </c>
      <c r="N1176" s="6">
        <v>107.43935309973045</v>
      </c>
      <c r="O1176" s="6">
        <v>105.28301886792453</v>
      </c>
      <c r="P1176" s="6">
        <v>103.98921832884096</v>
      </c>
      <c r="Q1176" s="6">
        <v>98.760107816711596</v>
      </c>
      <c r="R1176" s="6">
        <v>97.574123989218336</v>
      </c>
    </row>
    <row r="1177" spans="1:18" hidden="1" x14ac:dyDescent="0.4">
      <c r="A1177">
        <v>24562</v>
      </c>
      <c r="B1177">
        <v>3</v>
      </c>
      <c r="C1177" t="s">
        <v>1128</v>
      </c>
      <c r="D1177" t="s">
        <v>1155</v>
      </c>
      <c r="E1177" s="11">
        <v>2026</v>
      </c>
      <c r="F1177" s="12">
        <v>2285</v>
      </c>
      <c r="G1177" s="12">
        <v>2345</v>
      </c>
      <c r="H1177" s="12">
        <v>2270</v>
      </c>
      <c r="I1177" s="12">
        <v>2173</v>
      </c>
      <c r="J1177" s="12">
        <v>2000</v>
      </c>
      <c r="K1177" s="12">
        <v>1945</v>
      </c>
      <c r="L1177" s="5">
        <v>100</v>
      </c>
      <c r="M1177" s="6">
        <v>112.78381046396842</v>
      </c>
      <c r="N1177" s="6">
        <v>115.74531095755182</v>
      </c>
      <c r="O1177" s="6">
        <v>112.04343534057256</v>
      </c>
      <c r="P1177" s="6">
        <v>107.25567620927936</v>
      </c>
      <c r="Q1177" s="6">
        <v>98.716683119447197</v>
      </c>
      <c r="R1177" s="6">
        <v>96.001974333662389</v>
      </c>
    </row>
    <row r="1178" spans="1:18" hidden="1" x14ac:dyDescent="0.4">
      <c r="A1178">
        <v>25000</v>
      </c>
      <c r="B1178" t="s">
        <v>0</v>
      </c>
      <c r="C1178" t="s">
        <v>1156</v>
      </c>
      <c r="E1178" s="11">
        <v>185733</v>
      </c>
      <c r="F1178" s="12">
        <v>223895</v>
      </c>
      <c r="G1178" s="12">
        <v>241913</v>
      </c>
      <c r="H1178" s="12">
        <v>245422</v>
      </c>
      <c r="I1178" s="12">
        <v>248555</v>
      </c>
      <c r="J1178" s="12">
        <v>256293</v>
      </c>
      <c r="K1178" s="12">
        <v>279057</v>
      </c>
      <c r="L1178" s="5">
        <v>100</v>
      </c>
      <c r="M1178" s="6">
        <v>120.54669875574078</v>
      </c>
      <c r="N1178" s="6">
        <v>130.24772119117227</v>
      </c>
      <c r="O1178" s="6">
        <v>132.13699234923251</v>
      </c>
      <c r="P1178" s="6">
        <v>133.823822368669</v>
      </c>
      <c r="Q1178" s="6">
        <v>137.99001792896254</v>
      </c>
      <c r="R1178" s="6">
        <v>150.246321332235</v>
      </c>
    </row>
    <row r="1179" spans="1:18" hidden="1" x14ac:dyDescent="0.4">
      <c r="A1179">
        <v>25201</v>
      </c>
      <c r="B1179">
        <v>2</v>
      </c>
      <c r="C1179" t="s">
        <v>1156</v>
      </c>
      <c r="D1179" t="s">
        <v>1157</v>
      </c>
      <c r="E1179" s="11">
        <v>46148</v>
      </c>
      <c r="F1179" s="12">
        <v>57676</v>
      </c>
      <c r="G1179" s="12">
        <v>62981</v>
      </c>
      <c r="H1179" s="12">
        <v>64854</v>
      </c>
      <c r="I1179" s="12">
        <v>67105</v>
      </c>
      <c r="J1179" s="12">
        <v>70380</v>
      </c>
      <c r="K1179" s="12">
        <v>77178</v>
      </c>
      <c r="L1179" s="5">
        <v>100</v>
      </c>
      <c r="M1179" s="6">
        <v>124.9804975296871</v>
      </c>
      <c r="N1179" s="6">
        <v>136.4761203085724</v>
      </c>
      <c r="O1179" s="6">
        <v>140.5348010748028</v>
      </c>
      <c r="P1179" s="6">
        <v>145.41258559417528</v>
      </c>
      <c r="Q1179" s="6">
        <v>152.50931784692727</v>
      </c>
      <c r="R1179" s="6">
        <v>167.24018375660916</v>
      </c>
    </row>
    <row r="1180" spans="1:18" hidden="1" x14ac:dyDescent="0.4">
      <c r="A1180">
        <v>25202</v>
      </c>
      <c r="B1180">
        <v>2</v>
      </c>
      <c r="C1180" t="s">
        <v>1156</v>
      </c>
      <c r="D1180" t="s">
        <v>1158</v>
      </c>
      <c r="E1180" s="11">
        <v>14655</v>
      </c>
      <c r="F1180" s="12">
        <v>17013</v>
      </c>
      <c r="G1180" s="12">
        <v>18329</v>
      </c>
      <c r="H1180" s="12">
        <v>18788</v>
      </c>
      <c r="I1180" s="12">
        <v>19351</v>
      </c>
      <c r="J1180" s="12">
        <v>20273</v>
      </c>
      <c r="K1180" s="12">
        <v>22292</v>
      </c>
      <c r="L1180" s="5">
        <v>100</v>
      </c>
      <c r="M1180" s="6">
        <v>116.09007164790175</v>
      </c>
      <c r="N1180" s="6">
        <v>125.06994199931765</v>
      </c>
      <c r="O1180" s="6">
        <v>128.20197884680996</v>
      </c>
      <c r="P1180" s="6">
        <v>132.04367110201295</v>
      </c>
      <c r="Q1180" s="6">
        <v>138.33503923575572</v>
      </c>
      <c r="R1180" s="6">
        <v>152.11190719890823</v>
      </c>
    </row>
    <row r="1181" spans="1:18" hidden="1" x14ac:dyDescent="0.4">
      <c r="A1181">
        <v>25203</v>
      </c>
      <c r="B1181">
        <v>2</v>
      </c>
      <c r="C1181" t="s">
        <v>1156</v>
      </c>
      <c r="D1181" t="s">
        <v>1159</v>
      </c>
      <c r="E1181" s="11">
        <v>17445</v>
      </c>
      <c r="F1181" s="12">
        <v>19436</v>
      </c>
      <c r="G1181" s="12">
        <v>20202</v>
      </c>
      <c r="H1181" s="12">
        <v>20029</v>
      </c>
      <c r="I1181" s="12">
        <v>19787</v>
      </c>
      <c r="J1181" s="12">
        <v>19812</v>
      </c>
      <c r="K1181" s="12">
        <v>20819</v>
      </c>
      <c r="L1181" s="5">
        <v>100</v>
      </c>
      <c r="M1181" s="6">
        <v>111.41301232444827</v>
      </c>
      <c r="N1181" s="6">
        <v>115.80395528804814</v>
      </c>
      <c r="O1181" s="6">
        <v>114.81226712525078</v>
      </c>
      <c r="P1181" s="6">
        <v>113.42505015763828</v>
      </c>
      <c r="Q1181" s="6">
        <v>113.56835769561479</v>
      </c>
      <c r="R1181" s="6">
        <v>119.34078532530812</v>
      </c>
    </row>
    <row r="1182" spans="1:18" hidden="1" x14ac:dyDescent="0.4">
      <c r="A1182">
        <v>25204</v>
      </c>
      <c r="B1182">
        <v>2</v>
      </c>
      <c r="C1182" t="s">
        <v>1156</v>
      </c>
      <c r="D1182" t="s">
        <v>1160</v>
      </c>
      <c r="E1182" s="11">
        <v>11078</v>
      </c>
      <c r="F1182" s="12">
        <v>13324</v>
      </c>
      <c r="G1182" s="12">
        <v>14377</v>
      </c>
      <c r="H1182" s="12">
        <v>14153</v>
      </c>
      <c r="I1182" s="12">
        <v>13792</v>
      </c>
      <c r="J1182" s="12">
        <v>13736</v>
      </c>
      <c r="K1182" s="12">
        <v>14664</v>
      </c>
      <c r="L1182" s="5">
        <v>100</v>
      </c>
      <c r="M1182" s="6">
        <v>120.27441776493953</v>
      </c>
      <c r="N1182" s="6">
        <v>129.77974363603539</v>
      </c>
      <c r="O1182" s="6">
        <v>127.75771799963893</v>
      </c>
      <c r="P1182" s="6">
        <v>124.49900704098214</v>
      </c>
      <c r="Q1182" s="6">
        <v>123.99350063188301</v>
      </c>
      <c r="R1182" s="6">
        <v>132.37046398266835</v>
      </c>
    </row>
    <row r="1183" spans="1:18" hidden="1" x14ac:dyDescent="0.4">
      <c r="A1183">
        <v>25206</v>
      </c>
      <c r="B1183">
        <v>2</v>
      </c>
      <c r="C1183" t="s">
        <v>1156</v>
      </c>
      <c r="D1183" t="s">
        <v>1161</v>
      </c>
      <c r="E1183" s="11">
        <v>15294</v>
      </c>
      <c r="F1183" s="12">
        <v>19477</v>
      </c>
      <c r="G1183" s="12">
        <v>21195</v>
      </c>
      <c r="H1183" s="12">
        <v>21366</v>
      </c>
      <c r="I1183" s="12">
        <v>22151</v>
      </c>
      <c r="J1183" s="12">
        <v>24158</v>
      </c>
      <c r="K1183" s="12">
        <v>27846</v>
      </c>
      <c r="L1183" s="5">
        <v>100</v>
      </c>
      <c r="M1183" s="6">
        <v>127.35059500457695</v>
      </c>
      <c r="N1183" s="6">
        <v>138.58375833660259</v>
      </c>
      <c r="O1183" s="6">
        <v>139.70184386033739</v>
      </c>
      <c r="P1183" s="6">
        <v>144.83457565058194</v>
      </c>
      <c r="Q1183" s="6">
        <v>157.95736890283771</v>
      </c>
      <c r="R1183" s="6">
        <v>182.07140054923499</v>
      </c>
    </row>
    <row r="1184" spans="1:18" hidden="1" x14ac:dyDescent="0.4">
      <c r="A1184">
        <v>25207</v>
      </c>
      <c r="B1184">
        <v>2</v>
      </c>
      <c r="C1184" t="s">
        <v>1156</v>
      </c>
      <c r="D1184" t="s">
        <v>1162</v>
      </c>
      <c r="E1184" s="11">
        <v>8826</v>
      </c>
      <c r="F1184" s="12">
        <v>11218</v>
      </c>
      <c r="G1184" s="12">
        <v>12368</v>
      </c>
      <c r="H1184" s="12">
        <v>12652</v>
      </c>
      <c r="I1184" s="12">
        <v>13120</v>
      </c>
      <c r="J1184" s="12">
        <v>14127</v>
      </c>
      <c r="K1184" s="12">
        <v>16511</v>
      </c>
      <c r="L1184" s="5">
        <v>100</v>
      </c>
      <c r="M1184" s="6">
        <v>127.10174484477679</v>
      </c>
      <c r="N1184" s="6">
        <v>140.1314298663041</v>
      </c>
      <c r="O1184" s="6">
        <v>143.34919555857692</v>
      </c>
      <c r="P1184" s="6">
        <v>148.65171085429415</v>
      </c>
      <c r="Q1184" s="6">
        <v>160.06118286879675</v>
      </c>
      <c r="R1184" s="6">
        <v>187.07228642646726</v>
      </c>
    </row>
    <row r="1185" spans="1:18" hidden="1" x14ac:dyDescent="0.4">
      <c r="A1185">
        <v>25208</v>
      </c>
      <c r="B1185">
        <v>2</v>
      </c>
      <c r="C1185" t="s">
        <v>1156</v>
      </c>
      <c r="D1185" t="s">
        <v>1163</v>
      </c>
      <c r="E1185" s="11">
        <v>6272</v>
      </c>
      <c r="F1185" s="12">
        <v>8095</v>
      </c>
      <c r="G1185" s="12">
        <v>8844</v>
      </c>
      <c r="H1185" s="12">
        <v>8915</v>
      </c>
      <c r="I1185" s="12">
        <v>9302</v>
      </c>
      <c r="J1185" s="12">
        <v>10377</v>
      </c>
      <c r="K1185" s="12">
        <v>12344</v>
      </c>
      <c r="L1185" s="5">
        <v>100</v>
      </c>
      <c r="M1185" s="6">
        <v>129.06568877551021</v>
      </c>
      <c r="N1185" s="6">
        <v>141.00765306122449</v>
      </c>
      <c r="O1185" s="6">
        <v>142.13966836734696</v>
      </c>
      <c r="P1185" s="6">
        <v>148.30994897959184</v>
      </c>
      <c r="Q1185" s="6">
        <v>165.44961734693877</v>
      </c>
      <c r="R1185" s="6">
        <v>196.8112244897959</v>
      </c>
    </row>
    <row r="1186" spans="1:18" hidden="1" x14ac:dyDescent="0.4">
      <c r="A1186">
        <v>25209</v>
      </c>
      <c r="B1186">
        <v>2</v>
      </c>
      <c r="C1186" t="s">
        <v>1156</v>
      </c>
      <c r="D1186" t="s">
        <v>1164</v>
      </c>
      <c r="E1186" s="11">
        <v>12717</v>
      </c>
      <c r="F1186" s="12">
        <v>14804</v>
      </c>
      <c r="G1186" s="12">
        <v>15761</v>
      </c>
      <c r="H1186" s="12">
        <v>16096</v>
      </c>
      <c r="I1186" s="12">
        <v>16038</v>
      </c>
      <c r="J1186" s="12">
        <v>15783</v>
      </c>
      <c r="K1186" s="12">
        <v>16597</v>
      </c>
      <c r="L1186" s="5">
        <v>100</v>
      </c>
      <c r="M1186" s="6">
        <v>116.4111032476213</v>
      </c>
      <c r="N1186" s="6">
        <v>123.93646300228041</v>
      </c>
      <c r="O1186" s="6">
        <v>126.57073209090196</v>
      </c>
      <c r="P1186" s="6">
        <v>126.11464968152866</v>
      </c>
      <c r="Q1186" s="6">
        <v>124.10945977824959</v>
      </c>
      <c r="R1186" s="6">
        <v>130.51034048910907</v>
      </c>
    </row>
    <row r="1187" spans="1:18" hidden="1" x14ac:dyDescent="0.4">
      <c r="A1187">
        <v>25210</v>
      </c>
      <c r="B1187">
        <v>2</v>
      </c>
      <c r="C1187" t="s">
        <v>1156</v>
      </c>
      <c r="D1187" t="s">
        <v>1165</v>
      </c>
      <c r="E1187" s="11">
        <v>6475</v>
      </c>
      <c r="F1187" s="12">
        <v>8065</v>
      </c>
      <c r="G1187" s="12">
        <v>8636</v>
      </c>
      <c r="H1187" s="12">
        <v>8434</v>
      </c>
      <c r="I1187" s="12">
        <v>8314</v>
      </c>
      <c r="J1187" s="12">
        <v>8515</v>
      </c>
      <c r="K1187" s="12">
        <v>9411</v>
      </c>
      <c r="L1187" s="5">
        <v>100</v>
      </c>
      <c r="M1187" s="6">
        <v>124.55598455598455</v>
      </c>
      <c r="N1187" s="6">
        <v>133.37451737451738</v>
      </c>
      <c r="O1187" s="6">
        <v>130.25482625482624</v>
      </c>
      <c r="P1187" s="6">
        <v>128.40154440154441</v>
      </c>
      <c r="Q1187" s="6">
        <v>131.50579150579151</v>
      </c>
      <c r="R1187" s="6">
        <v>145.34362934362935</v>
      </c>
    </row>
    <row r="1188" spans="1:18" hidden="1" x14ac:dyDescent="0.4">
      <c r="A1188">
        <v>25211</v>
      </c>
      <c r="B1188">
        <v>2</v>
      </c>
      <c r="C1188" t="s">
        <v>1156</v>
      </c>
      <c r="D1188" t="s">
        <v>1166</v>
      </c>
      <c r="E1188" s="11">
        <v>6005</v>
      </c>
      <c r="F1188" s="12">
        <v>7910</v>
      </c>
      <c r="G1188" s="12">
        <v>9044</v>
      </c>
      <c r="H1188" s="12">
        <v>9405</v>
      </c>
      <c r="I1188" s="12">
        <v>9369</v>
      </c>
      <c r="J1188" s="12">
        <v>9364</v>
      </c>
      <c r="K1188" s="12">
        <v>9936</v>
      </c>
      <c r="L1188" s="5">
        <v>100</v>
      </c>
      <c r="M1188" s="6">
        <v>131.72356369691926</v>
      </c>
      <c r="N1188" s="6">
        <v>150.60782681099084</v>
      </c>
      <c r="O1188" s="6">
        <v>156.61948376353038</v>
      </c>
      <c r="P1188" s="6">
        <v>156.01998334721065</v>
      </c>
      <c r="Q1188" s="6">
        <v>155.93671940049958</v>
      </c>
      <c r="R1188" s="6">
        <v>165.46211490424648</v>
      </c>
    </row>
    <row r="1189" spans="1:18" hidden="1" x14ac:dyDescent="0.4">
      <c r="A1189">
        <v>25212</v>
      </c>
      <c r="B1189">
        <v>2</v>
      </c>
      <c r="C1189" t="s">
        <v>1156</v>
      </c>
      <c r="D1189" t="s">
        <v>1167</v>
      </c>
      <c r="E1189" s="11">
        <v>8918</v>
      </c>
      <c r="F1189" s="12">
        <v>9883</v>
      </c>
      <c r="G1189" s="12">
        <v>10288</v>
      </c>
      <c r="H1189" s="12">
        <v>10207</v>
      </c>
      <c r="I1189" s="12">
        <v>9905</v>
      </c>
      <c r="J1189" s="12">
        <v>9487</v>
      </c>
      <c r="K1189" s="12">
        <v>9361</v>
      </c>
      <c r="L1189" s="5">
        <v>100</v>
      </c>
      <c r="M1189" s="6">
        <v>110.82081184122001</v>
      </c>
      <c r="N1189" s="6">
        <v>115.36218883157659</v>
      </c>
      <c r="O1189" s="6">
        <v>114.45391343350526</v>
      </c>
      <c r="P1189" s="6">
        <v>111.06750392464677</v>
      </c>
      <c r="Q1189" s="6">
        <v>106.380354339538</v>
      </c>
      <c r="R1189" s="6">
        <v>104.96748149809375</v>
      </c>
    </row>
    <row r="1190" spans="1:18" hidden="1" x14ac:dyDescent="0.4">
      <c r="A1190">
        <v>25213</v>
      </c>
      <c r="B1190">
        <v>2</v>
      </c>
      <c r="C1190" t="s">
        <v>1156</v>
      </c>
      <c r="D1190" t="s">
        <v>1168</v>
      </c>
      <c r="E1190" s="11">
        <v>15231</v>
      </c>
      <c r="F1190" s="12">
        <v>17893</v>
      </c>
      <c r="G1190" s="12">
        <v>19552</v>
      </c>
      <c r="H1190" s="12">
        <v>19931</v>
      </c>
      <c r="I1190" s="12">
        <v>20060</v>
      </c>
      <c r="J1190" s="12">
        <v>20299</v>
      </c>
      <c r="K1190" s="12">
        <v>21555</v>
      </c>
      <c r="L1190" s="5">
        <v>100</v>
      </c>
      <c r="M1190" s="6">
        <v>117.47751296697524</v>
      </c>
      <c r="N1190" s="6">
        <v>128.36977217516906</v>
      </c>
      <c r="O1190" s="6">
        <v>130.8581183113387</v>
      </c>
      <c r="P1190" s="6">
        <v>131.70507517562865</v>
      </c>
      <c r="Q1190" s="6">
        <v>133.27424331954566</v>
      </c>
      <c r="R1190" s="6">
        <v>141.52058302146938</v>
      </c>
    </row>
    <row r="1191" spans="1:18" hidden="1" x14ac:dyDescent="0.4">
      <c r="A1191">
        <v>25214</v>
      </c>
      <c r="B1191">
        <v>2</v>
      </c>
      <c r="C1191" t="s">
        <v>1156</v>
      </c>
      <c r="D1191" t="s">
        <v>1169</v>
      </c>
      <c r="E1191" s="11">
        <v>6070</v>
      </c>
      <c r="F1191" s="12">
        <v>6593</v>
      </c>
      <c r="G1191" s="12">
        <v>6821</v>
      </c>
      <c r="H1191" s="12">
        <v>6867</v>
      </c>
      <c r="I1191" s="12">
        <v>6847</v>
      </c>
      <c r="J1191" s="12">
        <v>6863</v>
      </c>
      <c r="K1191" s="12">
        <v>6930</v>
      </c>
      <c r="L1191" s="5">
        <v>100</v>
      </c>
      <c r="M1191" s="6">
        <v>108.61614497528831</v>
      </c>
      <c r="N1191" s="6">
        <v>112.37232289950576</v>
      </c>
      <c r="O1191" s="6">
        <v>113.13014827018122</v>
      </c>
      <c r="P1191" s="6">
        <v>112.8006589785832</v>
      </c>
      <c r="Q1191" s="6">
        <v>113.06425041186161</v>
      </c>
      <c r="R1191" s="6">
        <v>114.16803953871499</v>
      </c>
    </row>
    <row r="1192" spans="1:18" hidden="1" x14ac:dyDescent="0.4">
      <c r="A1192">
        <v>25383</v>
      </c>
      <c r="B1192">
        <v>3</v>
      </c>
      <c r="C1192" t="s">
        <v>1156</v>
      </c>
      <c r="D1192" t="s">
        <v>1170</v>
      </c>
      <c r="E1192" s="11">
        <v>3299</v>
      </c>
      <c r="F1192" s="12">
        <v>3786</v>
      </c>
      <c r="G1192" s="12">
        <v>3999</v>
      </c>
      <c r="H1192" s="12">
        <v>4033</v>
      </c>
      <c r="I1192" s="12">
        <v>3975</v>
      </c>
      <c r="J1192" s="12">
        <v>3834</v>
      </c>
      <c r="K1192" s="12">
        <v>3908</v>
      </c>
      <c r="L1192" s="5">
        <v>100</v>
      </c>
      <c r="M1192" s="6">
        <v>114.76204910578964</v>
      </c>
      <c r="N1192" s="6">
        <v>121.21855107608366</v>
      </c>
      <c r="O1192" s="6">
        <v>122.24916641406487</v>
      </c>
      <c r="P1192" s="6">
        <v>120.49105789633224</v>
      </c>
      <c r="Q1192" s="6">
        <v>116.21703546529251</v>
      </c>
      <c r="R1192" s="6">
        <v>118.46013943619278</v>
      </c>
    </row>
    <row r="1193" spans="1:18" hidden="1" x14ac:dyDescent="0.4">
      <c r="A1193">
        <v>25384</v>
      </c>
      <c r="B1193">
        <v>3</v>
      </c>
      <c r="C1193" t="s">
        <v>1156</v>
      </c>
      <c r="D1193" t="s">
        <v>1171</v>
      </c>
      <c r="E1193" s="11">
        <v>1523</v>
      </c>
      <c r="F1193" s="12">
        <v>1937</v>
      </c>
      <c r="G1193" s="12">
        <v>2239</v>
      </c>
      <c r="H1193" s="12">
        <v>2328</v>
      </c>
      <c r="I1193" s="12">
        <v>2302</v>
      </c>
      <c r="J1193" s="12">
        <v>2158</v>
      </c>
      <c r="K1193" s="12">
        <v>2103</v>
      </c>
      <c r="L1193" s="5">
        <v>100</v>
      </c>
      <c r="M1193" s="6">
        <v>127.18319107025606</v>
      </c>
      <c r="N1193" s="6">
        <v>147.01247537754432</v>
      </c>
      <c r="O1193" s="6">
        <v>152.85620485883123</v>
      </c>
      <c r="P1193" s="6">
        <v>151.14904793171374</v>
      </c>
      <c r="Q1193" s="6">
        <v>141.69402495075508</v>
      </c>
      <c r="R1193" s="6">
        <v>138.08273145108339</v>
      </c>
    </row>
    <row r="1194" spans="1:18" hidden="1" x14ac:dyDescent="0.4">
      <c r="A1194">
        <v>25425</v>
      </c>
      <c r="B1194">
        <v>3</v>
      </c>
      <c r="C1194" t="s">
        <v>1156</v>
      </c>
      <c r="D1194" t="s">
        <v>1172</v>
      </c>
      <c r="E1194" s="11">
        <v>2411</v>
      </c>
      <c r="F1194" s="12">
        <v>2915</v>
      </c>
      <c r="G1194" s="12">
        <v>3119</v>
      </c>
      <c r="H1194" s="12">
        <v>3213</v>
      </c>
      <c r="I1194" s="12">
        <v>3254</v>
      </c>
      <c r="J1194" s="12">
        <v>3415</v>
      </c>
      <c r="K1194" s="12">
        <v>3799</v>
      </c>
      <c r="L1194" s="5">
        <v>100</v>
      </c>
      <c r="M1194" s="6">
        <v>120.90418913313978</v>
      </c>
      <c r="N1194" s="6">
        <v>129.36540854417254</v>
      </c>
      <c r="O1194" s="6">
        <v>133.26420572376608</v>
      </c>
      <c r="P1194" s="6">
        <v>134.9647449191207</v>
      </c>
      <c r="Q1194" s="6">
        <v>141.64247200331812</v>
      </c>
      <c r="R1194" s="6">
        <v>157.56947324761509</v>
      </c>
    </row>
    <row r="1195" spans="1:18" hidden="1" x14ac:dyDescent="0.4">
      <c r="A1195">
        <v>25441</v>
      </c>
      <c r="B1195">
        <v>3</v>
      </c>
      <c r="C1195" t="s">
        <v>1156</v>
      </c>
      <c r="D1195" t="s">
        <v>1173</v>
      </c>
      <c r="E1195" s="11">
        <v>973</v>
      </c>
      <c r="F1195" s="12">
        <v>1145</v>
      </c>
      <c r="G1195" s="12">
        <v>1260</v>
      </c>
      <c r="H1195" s="12">
        <v>1314</v>
      </c>
      <c r="I1195" s="12">
        <v>1250</v>
      </c>
      <c r="J1195" s="12">
        <v>1229</v>
      </c>
      <c r="K1195" s="12">
        <v>1340</v>
      </c>
      <c r="L1195" s="5">
        <v>100</v>
      </c>
      <c r="M1195" s="6">
        <v>117.67728674203495</v>
      </c>
      <c r="N1195" s="6">
        <v>129.49640287769785</v>
      </c>
      <c r="O1195" s="6">
        <v>135.04624871531345</v>
      </c>
      <c r="P1195" s="6">
        <v>128.46865364850976</v>
      </c>
      <c r="Q1195" s="6">
        <v>126.3103802672148</v>
      </c>
      <c r="R1195" s="6">
        <v>137.71839671120247</v>
      </c>
    </row>
    <row r="1196" spans="1:18" hidden="1" x14ac:dyDescent="0.4">
      <c r="A1196">
        <v>25442</v>
      </c>
      <c r="B1196">
        <v>3</v>
      </c>
      <c r="C1196" t="s">
        <v>1156</v>
      </c>
      <c r="D1196" t="s">
        <v>1174</v>
      </c>
      <c r="E1196" s="11">
        <v>1062</v>
      </c>
      <c r="F1196" s="12">
        <v>1215</v>
      </c>
      <c r="G1196" s="12">
        <v>1282</v>
      </c>
      <c r="H1196" s="12">
        <v>1259</v>
      </c>
      <c r="I1196" s="12">
        <v>1159</v>
      </c>
      <c r="J1196" s="12">
        <v>1093</v>
      </c>
      <c r="K1196" s="12">
        <v>1094</v>
      </c>
      <c r="L1196" s="5">
        <v>100</v>
      </c>
      <c r="M1196" s="6">
        <v>114.40677966101696</v>
      </c>
      <c r="N1196" s="6">
        <v>120.71563088512241</v>
      </c>
      <c r="O1196" s="6">
        <v>118.54990583804144</v>
      </c>
      <c r="P1196" s="6">
        <v>109.1337099811676</v>
      </c>
      <c r="Q1196" s="6">
        <v>102.91902071563088</v>
      </c>
      <c r="R1196" s="6">
        <v>103.01318267419963</v>
      </c>
    </row>
    <row r="1197" spans="1:18" hidden="1" x14ac:dyDescent="0.4">
      <c r="A1197">
        <v>25443</v>
      </c>
      <c r="B1197">
        <v>3</v>
      </c>
      <c r="C1197" t="s">
        <v>1156</v>
      </c>
      <c r="D1197" t="s">
        <v>1175</v>
      </c>
      <c r="E1197" s="11">
        <v>1331</v>
      </c>
      <c r="F1197" s="12">
        <v>1510</v>
      </c>
      <c r="G1197" s="12">
        <v>1616</v>
      </c>
      <c r="H1197" s="12">
        <v>1578</v>
      </c>
      <c r="I1197" s="12">
        <v>1474</v>
      </c>
      <c r="J1197" s="12">
        <v>1390</v>
      </c>
      <c r="K1197" s="12">
        <v>1369</v>
      </c>
      <c r="L1197" s="5">
        <v>100</v>
      </c>
      <c r="M1197" s="6">
        <v>113.44853493613824</v>
      </c>
      <c r="N1197" s="6">
        <v>121.41247182569496</v>
      </c>
      <c r="O1197" s="6">
        <v>118.55747558226896</v>
      </c>
      <c r="P1197" s="6">
        <v>110.74380165289257</v>
      </c>
      <c r="Q1197" s="6">
        <v>104.43275732531932</v>
      </c>
      <c r="R1197" s="6">
        <v>102.854996243426</v>
      </c>
    </row>
    <row r="1198" spans="1:18" hidden="1" x14ac:dyDescent="0.4">
      <c r="A1198">
        <v>26000</v>
      </c>
      <c r="B1198" t="s">
        <v>0</v>
      </c>
      <c r="C1198" t="s">
        <v>1176</v>
      </c>
      <c r="E1198" s="11">
        <v>396746</v>
      </c>
      <c r="F1198" s="12">
        <v>470292</v>
      </c>
      <c r="G1198" s="12">
        <v>481864</v>
      </c>
      <c r="H1198" s="12">
        <v>465411</v>
      </c>
      <c r="I1198" s="12">
        <v>458770</v>
      </c>
      <c r="J1198" s="12">
        <v>470729</v>
      </c>
      <c r="K1198" s="12">
        <v>509787</v>
      </c>
      <c r="L1198" s="5">
        <v>100</v>
      </c>
      <c r="M1198" s="6">
        <v>118.53730094317272</v>
      </c>
      <c r="N1198" s="6">
        <v>121.45402852202669</v>
      </c>
      <c r="O1198" s="6">
        <v>117.30704279312205</v>
      </c>
      <c r="P1198" s="6">
        <v>115.63317588583124</v>
      </c>
      <c r="Q1198" s="6">
        <v>118.647446981192</v>
      </c>
      <c r="R1198" s="6">
        <v>128.4920326858998</v>
      </c>
    </row>
    <row r="1199" spans="1:18" hidden="1" x14ac:dyDescent="0.4">
      <c r="A1199">
        <v>26100</v>
      </c>
      <c r="B1199">
        <v>1</v>
      </c>
      <c r="C1199" t="s">
        <v>1176</v>
      </c>
      <c r="D1199" t="s">
        <v>1177</v>
      </c>
      <c r="E1199" s="11">
        <v>220174</v>
      </c>
      <c r="F1199" s="12">
        <v>259159</v>
      </c>
      <c r="G1199" s="12">
        <v>263859</v>
      </c>
      <c r="H1199" s="12">
        <v>256073</v>
      </c>
      <c r="I1199" s="12">
        <v>257249</v>
      </c>
      <c r="J1199" s="12">
        <v>269518</v>
      </c>
      <c r="K1199" s="12">
        <v>294532</v>
      </c>
      <c r="L1199" s="5">
        <v>100</v>
      </c>
      <c r="M1199" s="6">
        <v>117.70645035290271</v>
      </c>
      <c r="N1199" s="6">
        <v>119.84112565516365</v>
      </c>
      <c r="O1199" s="6">
        <v>116.30483163316285</v>
      </c>
      <c r="P1199" s="6">
        <v>116.83895464496261</v>
      </c>
      <c r="Q1199" s="6">
        <v>122.41136555633273</v>
      </c>
      <c r="R1199" s="6">
        <v>133.77238002670614</v>
      </c>
    </row>
    <row r="1200" spans="1:18" hidden="1" x14ac:dyDescent="0.4">
      <c r="A1200">
        <v>26101</v>
      </c>
      <c r="B1200">
        <v>0</v>
      </c>
      <c r="C1200" t="s">
        <v>1176</v>
      </c>
      <c r="D1200" t="s">
        <v>1178</v>
      </c>
      <c r="E1200" s="11">
        <v>18880</v>
      </c>
      <c r="F1200" s="12">
        <v>21834</v>
      </c>
      <c r="G1200" s="12">
        <v>22175</v>
      </c>
      <c r="H1200" s="12">
        <v>21889</v>
      </c>
      <c r="I1200" s="12">
        <v>22281</v>
      </c>
      <c r="J1200" s="12">
        <v>23163</v>
      </c>
      <c r="K1200" s="12">
        <v>24732</v>
      </c>
      <c r="L1200" s="5">
        <v>100</v>
      </c>
      <c r="M1200" s="6">
        <v>115.64618644067797</v>
      </c>
      <c r="N1200" s="6">
        <v>117.45233050847457</v>
      </c>
      <c r="O1200" s="6">
        <v>115.9375</v>
      </c>
      <c r="P1200" s="6">
        <v>118.01377118644068</v>
      </c>
      <c r="Q1200" s="6">
        <v>122.68538135593221</v>
      </c>
      <c r="R1200" s="6">
        <v>130.99576271186442</v>
      </c>
    </row>
    <row r="1201" spans="1:18" hidden="1" x14ac:dyDescent="0.4">
      <c r="A1201">
        <v>26102</v>
      </c>
      <c r="B1201">
        <v>0</v>
      </c>
      <c r="C1201" t="s">
        <v>1176</v>
      </c>
      <c r="D1201" t="s">
        <v>1179</v>
      </c>
      <c r="E1201" s="11">
        <v>12633</v>
      </c>
      <c r="F1201" s="12">
        <v>14021</v>
      </c>
      <c r="G1201" s="12">
        <v>13862</v>
      </c>
      <c r="H1201" s="12">
        <v>13456</v>
      </c>
      <c r="I1201" s="12">
        <v>13771</v>
      </c>
      <c r="J1201" s="12">
        <v>14773</v>
      </c>
      <c r="K1201" s="12">
        <v>16411</v>
      </c>
      <c r="L1201" s="5">
        <v>100</v>
      </c>
      <c r="M1201" s="6">
        <v>110.98709728488878</v>
      </c>
      <c r="N1201" s="6">
        <v>109.72848887833453</v>
      </c>
      <c r="O1201" s="6">
        <v>106.51468376474314</v>
      </c>
      <c r="P1201" s="6">
        <v>109.0081532494261</v>
      </c>
      <c r="Q1201" s="6">
        <v>116.93976094356051</v>
      </c>
      <c r="R1201" s="6">
        <v>129.90580226391197</v>
      </c>
    </row>
    <row r="1202" spans="1:18" hidden="1" x14ac:dyDescent="0.4">
      <c r="A1202">
        <v>26103</v>
      </c>
      <c r="B1202">
        <v>0</v>
      </c>
      <c r="C1202" t="s">
        <v>1176</v>
      </c>
      <c r="D1202" t="s">
        <v>1180</v>
      </c>
      <c r="E1202" s="11">
        <v>25220</v>
      </c>
      <c r="F1202" s="12">
        <v>29208</v>
      </c>
      <c r="G1202" s="12">
        <v>29712</v>
      </c>
      <c r="H1202" s="12">
        <v>29091</v>
      </c>
      <c r="I1202" s="12">
        <v>28949</v>
      </c>
      <c r="J1202" s="12">
        <v>29906</v>
      </c>
      <c r="K1202" s="12">
        <v>32115</v>
      </c>
      <c r="L1202" s="5">
        <v>100</v>
      </c>
      <c r="M1202" s="6">
        <v>115.81284694686758</v>
      </c>
      <c r="N1202" s="6">
        <v>117.81126090404442</v>
      </c>
      <c r="O1202" s="6">
        <v>115.34892942109435</v>
      </c>
      <c r="P1202" s="6">
        <v>114.7858842188739</v>
      </c>
      <c r="Q1202" s="6">
        <v>118.58049167327518</v>
      </c>
      <c r="R1202" s="6">
        <v>127.33941316415542</v>
      </c>
    </row>
    <row r="1203" spans="1:18" hidden="1" x14ac:dyDescent="0.4">
      <c r="A1203">
        <v>26104</v>
      </c>
      <c r="B1203">
        <v>0</v>
      </c>
      <c r="C1203" t="s">
        <v>1176</v>
      </c>
      <c r="D1203" t="s">
        <v>1181</v>
      </c>
      <c r="E1203" s="11">
        <v>14636</v>
      </c>
      <c r="F1203" s="12">
        <v>16454</v>
      </c>
      <c r="G1203" s="12">
        <v>16503</v>
      </c>
      <c r="H1203" s="12">
        <v>16227</v>
      </c>
      <c r="I1203" s="12">
        <v>16930</v>
      </c>
      <c r="J1203" s="12">
        <v>18564</v>
      </c>
      <c r="K1203" s="12">
        <v>20957</v>
      </c>
      <c r="L1203" s="5">
        <v>100</v>
      </c>
      <c r="M1203" s="6">
        <v>112.42142661929489</v>
      </c>
      <c r="N1203" s="6">
        <v>112.75621754577753</v>
      </c>
      <c r="O1203" s="6">
        <v>110.87045640885489</v>
      </c>
      <c r="P1203" s="6">
        <v>115.67368133369773</v>
      </c>
      <c r="Q1203" s="6">
        <v>126.83793386171085</v>
      </c>
      <c r="R1203" s="6">
        <v>143.18802951626128</v>
      </c>
    </row>
    <row r="1204" spans="1:18" hidden="1" x14ac:dyDescent="0.4">
      <c r="A1204">
        <v>26105</v>
      </c>
      <c r="B1204">
        <v>0</v>
      </c>
      <c r="C1204" t="s">
        <v>1176</v>
      </c>
      <c r="D1204" t="s">
        <v>1182</v>
      </c>
      <c r="E1204" s="11">
        <v>6813</v>
      </c>
      <c r="F1204" s="12">
        <v>7314</v>
      </c>
      <c r="G1204" s="12">
        <v>6825</v>
      </c>
      <c r="H1204" s="12">
        <v>6212</v>
      </c>
      <c r="I1204" s="12">
        <v>5879</v>
      </c>
      <c r="J1204" s="12">
        <v>5915</v>
      </c>
      <c r="K1204" s="12">
        <v>6234</v>
      </c>
      <c r="L1204" s="5">
        <v>100</v>
      </c>
      <c r="M1204" s="6">
        <v>107.35358872743286</v>
      </c>
      <c r="N1204" s="6">
        <v>100.17613386173491</v>
      </c>
      <c r="O1204" s="6">
        <v>91.178629091442829</v>
      </c>
      <c r="P1204" s="6">
        <v>86.290914428298834</v>
      </c>
      <c r="Q1204" s="6">
        <v>86.819316013503595</v>
      </c>
      <c r="R1204" s="6">
        <v>91.501541171290185</v>
      </c>
    </row>
    <row r="1205" spans="1:18" hidden="1" x14ac:dyDescent="0.4">
      <c r="A1205">
        <v>26106</v>
      </c>
      <c r="B1205">
        <v>0</v>
      </c>
      <c r="C1205" t="s">
        <v>1176</v>
      </c>
      <c r="D1205" t="s">
        <v>1183</v>
      </c>
      <c r="E1205" s="11">
        <v>10391</v>
      </c>
      <c r="F1205" s="12">
        <v>11404</v>
      </c>
      <c r="G1205" s="12">
        <v>10967</v>
      </c>
      <c r="H1205" s="12">
        <v>10579</v>
      </c>
      <c r="I1205" s="12">
        <v>10899</v>
      </c>
      <c r="J1205" s="12">
        <v>11990</v>
      </c>
      <c r="K1205" s="12">
        <v>13727</v>
      </c>
      <c r="L1205" s="5">
        <v>100</v>
      </c>
      <c r="M1205" s="6">
        <v>109.74882109517851</v>
      </c>
      <c r="N1205" s="6">
        <v>105.54325858916368</v>
      </c>
      <c r="O1205" s="6">
        <v>101.80925801174092</v>
      </c>
      <c r="P1205" s="6">
        <v>104.88884611683187</v>
      </c>
      <c r="Q1205" s="6">
        <v>115.38831681262631</v>
      </c>
      <c r="R1205" s="6">
        <v>132.10470599557308</v>
      </c>
    </row>
    <row r="1206" spans="1:18" hidden="1" x14ac:dyDescent="0.4">
      <c r="A1206">
        <v>26107</v>
      </c>
      <c r="B1206">
        <v>0</v>
      </c>
      <c r="C1206" t="s">
        <v>1176</v>
      </c>
      <c r="D1206" t="s">
        <v>1184</v>
      </c>
      <c r="E1206" s="11">
        <v>13150</v>
      </c>
      <c r="F1206" s="12">
        <v>15790</v>
      </c>
      <c r="G1206" s="12">
        <v>16475</v>
      </c>
      <c r="H1206" s="12">
        <v>15949</v>
      </c>
      <c r="I1206" s="12">
        <v>16160</v>
      </c>
      <c r="J1206" s="12">
        <v>17065</v>
      </c>
      <c r="K1206" s="12">
        <v>18781</v>
      </c>
      <c r="L1206" s="5">
        <v>100</v>
      </c>
      <c r="M1206" s="6">
        <v>120.07604562737642</v>
      </c>
      <c r="N1206" s="6">
        <v>125.28517110266159</v>
      </c>
      <c r="O1206" s="6">
        <v>121.28517110266159</v>
      </c>
      <c r="P1206" s="6">
        <v>122.88973384030417</v>
      </c>
      <c r="Q1206" s="6">
        <v>129.77186311787074</v>
      </c>
      <c r="R1206" s="6">
        <v>142.8212927756654</v>
      </c>
    </row>
    <row r="1207" spans="1:18" hidden="1" x14ac:dyDescent="0.4">
      <c r="A1207">
        <v>26108</v>
      </c>
      <c r="B1207">
        <v>0</v>
      </c>
      <c r="C1207" t="s">
        <v>1176</v>
      </c>
      <c r="D1207" t="s">
        <v>1185</v>
      </c>
      <c r="E1207" s="11">
        <v>31489</v>
      </c>
      <c r="F1207" s="12">
        <v>36686</v>
      </c>
      <c r="G1207" s="12">
        <v>37230</v>
      </c>
      <c r="H1207" s="12">
        <v>36088</v>
      </c>
      <c r="I1207" s="12">
        <v>36500</v>
      </c>
      <c r="J1207" s="12">
        <v>38131</v>
      </c>
      <c r="K1207" s="12">
        <v>41754</v>
      </c>
      <c r="L1207" s="5">
        <v>100</v>
      </c>
      <c r="M1207" s="6">
        <v>116.50417606148179</v>
      </c>
      <c r="N1207" s="6">
        <v>118.2317634729588</v>
      </c>
      <c r="O1207" s="6">
        <v>114.60510019371843</v>
      </c>
      <c r="P1207" s="6">
        <v>115.91349360094001</v>
      </c>
      <c r="Q1207" s="6">
        <v>121.09308012321762</v>
      </c>
      <c r="R1207" s="6">
        <v>132.59868525516848</v>
      </c>
    </row>
    <row r="1208" spans="1:18" hidden="1" x14ac:dyDescent="0.4">
      <c r="A1208">
        <v>26109</v>
      </c>
      <c r="B1208">
        <v>0</v>
      </c>
      <c r="C1208" t="s">
        <v>1176</v>
      </c>
      <c r="D1208" t="s">
        <v>1186</v>
      </c>
      <c r="E1208" s="11">
        <v>42351</v>
      </c>
      <c r="F1208" s="12">
        <v>51332</v>
      </c>
      <c r="G1208" s="12">
        <v>53382</v>
      </c>
      <c r="H1208" s="12">
        <v>51748</v>
      </c>
      <c r="I1208" s="12">
        <v>51605</v>
      </c>
      <c r="J1208" s="12">
        <v>53669</v>
      </c>
      <c r="K1208" s="12">
        <v>58532</v>
      </c>
      <c r="L1208" s="5">
        <v>100</v>
      </c>
      <c r="M1208" s="6">
        <v>121.20611083563553</v>
      </c>
      <c r="N1208" s="6">
        <v>126.04661046964654</v>
      </c>
      <c r="O1208" s="6">
        <v>122.1883780784397</v>
      </c>
      <c r="P1208" s="6">
        <v>121.85072371372576</v>
      </c>
      <c r="Q1208" s="6">
        <v>126.72428041840806</v>
      </c>
      <c r="R1208" s="6">
        <v>138.20689003801562</v>
      </c>
    </row>
    <row r="1209" spans="1:18" hidden="1" x14ac:dyDescent="0.4">
      <c r="A1209">
        <v>26110</v>
      </c>
      <c r="B1209">
        <v>0</v>
      </c>
      <c r="C1209" t="s">
        <v>1176</v>
      </c>
      <c r="D1209" t="s">
        <v>1187</v>
      </c>
      <c r="E1209" s="11">
        <v>22798</v>
      </c>
      <c r="F1209" s="12">
        <v>27972</v>
      </c>
      <c r="G1209" s="12">
        <v>28580</v>
      </c>
      <c r="H1209" s="12">
        <v>27284</v>
      </c>
      <c r="I1209" s="12">
        <v>26828</v>
      </c>
      <c r="J1209" s="12">
        <v>27852</v>
      </c>
      <c r="K1209" s="12">
        <v>30485</v>
      </c>
      <c r="L1209" s="5">
        <v>100</v>
      </c>
      <c r="M1209" s="6">
        <v>122.69497324326694</v>
      </c>
      <c r="N1209" s="6">
        <v>125.36187384858322</v>
      </c>
      <c r="O1209" s="6">
        <v>119.67716466356697</v>
      </c>
      <c r="P1209" s="6">
        <v>117.67698920957979</v>
      </c>
      <c r="Q1209" s="6">
        <v>122.16861128169138</v>
      </c>
      <c r="R1209" s="6">
        <v>133.71786998859548</v>
      </c>
    </row>
    <row r="1210" spans="1:18" hidden="1" x14ac:dyDescent="0.4">
      <c r="A1210">
        <v>26111</v>
      </c>
      <c r="B1210">
        <v>0</v>
      </c>
      <c r="C1210" t="s">
        <v>1176</v>
      </c>
      <c r="D1210" t="s">
        <v>1188</v>
      </c>
      <c r="E1210" s="11">
        <v>21813</v>
      </c>
      <c r="F1210" s="12">
        <v>27144</v>
      </c>
      <c r="G1210" s="12">
        <v>28148</v>
      </c>
      <c r="H1210" s="12">
        <v>27550</v>
      </c>
      <c r="I1210" s="12">
        <v>27447</v>
      </c>
      <c r="J1210" s="12">
        <v>28490</v>
      </c>
      <c r="K1210" s="12">
        <v>30804</v>
      </c>
      <c r="L1210" s="5">
        <v>100</v>
      </c>
      <c r="M1210" s="6">
        <v>124.43955439416861</v>
      </c>
      <c r="N1210" s="6">
        <v>129.04231421629305</v>
      </c>
      <c r="O1210" s="6">
        <v>126.30082978040618</v>
      </c>
      <c r="P1210" s="6">
        <v>125.82863430064641</v>
      </c>
      <c r="Q1210" s="6">
        <v>130.61018658598084</v>
      </c>
      <c r="R1210" s="6">
        <v>141.21853940310825</v>
      </c>
    </row>
    <row r="1211" spans="1:18" hidden="1" x14ac:dyDescent="0.4">
      <c r="A1211">
        <v>26201</v>
      </c>
      <c r="B1211">
        <v>2</v>
      </c>
      <c r="C1211" t="s">
        <v>1176</v>
      </c>
      <c r="D1211" t="s">
        <v>1189</v>
      </c>
      <c r="E1211" s="11">
        <v>12360</v>
      </c>
      <c r="F1211" s="12">
        <v>13911</v>
      </c>
      <c r="G1211" s="12">
        <v>14130</v>
      </c>
      <c r="H1211" s="12">
        <v>13979</v>
      </c>
      <c r="I1211" s="12">
        <v>13690</v>
      </c>
      <c r="J1211" s="12">
        <v>13609</v>
      </c>
      <c r="K1211" s="12">
        <v>14435</v>
      </c>
      <c r="L1211" s="5">
        <v>100</v>
      </c>
      <c r="M1211" s="6">
        <v>112.5485436893204</v>
      </c>
      <c r="N1211" s="6">
        <v>114.32038834951457</v>
      </c>
      <c r="O1211" s="6">
        <v>113.09870550161811</v>
      </c>
      <c r="P1211" s="6">
        <v>110.76051779935274</v>
      </c>
      <c r="Q1211" s="6">
        <v>110.10517799352751</v>
      </c>
      <c r="R1211" s="6">
        <v>116.78802588996764</v>
      </c>
    </row>
    <row r="1212" spans="1:18" hidden="1" x14ac:dyDescent="0.4">
      <c r="A1212">
        <v>26202</v>
      </c>
      <c r="B1212">
        <v>2</v>
      </c>
      <c r="C1212" t="s">
        <v>1176</v>
      </c>
      <c r="D1212" t="s">
        <v>1190</v>
      </c>
      <c r="E1212" s="11">
        <v>13942</v>
      </c>
      <c r="F1212" s="12">
        <v>15794</v>
      </c>
      <c r="G1212" s="12">
        <v>15586</v>
      </c>
      <c r="H1212" s="12">
        <v>14705</v>
      </c>
      <c r="I1212" s="12">
        <v>13880</v>
      </c>
      <c r="J1212" s="12">
        <v>13445</v>
      </c>
      <c r="K1212" s="12">
        <v>14123</v>
      </c>
      <c r="L1212" s="5">
        <v>100</v>
      </c>
      <c r="M1212" s="6">
        <v>113.28360350021518</v>
      </c>
      <c r="N1212" s="6">
        <v>111.79170850667049</v>
      </c>
      <c r="O1212" s="6">
        <v>105.47267250035863</v>
      </c>
      <c r="P1212" s="6">
        <v>99.555300530770324</v>
      </c>
      <c r="Q1212" s="6">
        <v>96.435231674078324</v>
      </c>
      <c r="R1212" s="6">
        <v>101.29823554726724</v>
      </c>
    </row>
    <row r="1213" spans="1:18" hidden="1" x14ac:dyDescent="0.4">
      <c r="A1213">
        <v>26203</v>
      </c>
      <c r="B1213">
        <v>2</v>
      </c>
      <c r="C1213" t="s">
        <v>1176</v>
      </c>
      <c r="D1213" t="s">
        <v>1191</v>
      </c>
      <c r="E1213" s="11">
        <v>6974</v>
      </c>
      <c r="F1213" s="12">
        <v>7435</v>
      </c>
      <c r="G1213" s="12">
        <v>7350</v>
      </c>
      <c r="H1213" s="12">
        <v>6876</v>
      </c>
      <c r="I1213" s="12">
        <v>6322</v>
      </c>
      <c r="J1213" s="12">
        <v>6021</v>
      </c>
      <c r="K1213" s="12">
        <v>6191</v>
      </c>
      <c r="L1213" s="5">
        <v>100</v>
      </c>
      <c r="M1213" s="6">
        <v>106.61026670490392</v>
      </c>
      <c r="N1213" s="6">
        <v>105.39145397189561</v>
      </c>
      <c r="O1213" s="6">
        <v>98.594780613708053</v>
      </c>
      <c r="P1213" s="6">
        <v>90.650989389159733</v>
      </c>
      <c r="Q1213" s="6">
        <v>86.334958416977344</v>
      </c>
      <c r="R1213" s="6">
        <v>88.772583882993985</v>
      </c>
    </row>
    <row r="1214" spans="1:18" hidden="1" x14ac:dyDescent="0.4">
      <c r="A1214">
        <v>26204</v>
      </c>
      <c r="B1214">
        <v>2</v>
      </c>
      <c r="C1214" t="s">
        <v>1176</v>
      </c>
      <c r="D1214" t="s">
        <v>1192</v>
      </c>
      <c r="E1214" s="11">
        <v>27484</v>
      </c>
      <c r="F1214" s="12">
        <v>33688</v>
      </c>
      <c r="G1214" s="12">
        <v>34668</v>
      </c>
      <c r="H1214" s="12">
        <v>32903</v>
      </c>
      <c r="I1214" s="12">
        <v>31807</v>
      </c>
      <c r="J1214" s="12">
        <v>32407</v>
      </c>
      <c r="K1214" s="12">
        <v>35363</v>
      </c>
      <c r="L1214" s="5">
        <v>100</v>
      </c>
      <c r="M1214" s="6">
        <v>122.57313345946731</v>
      </c>
      <c r="N1214" s="6">
        <v>126.1388444185708</v>
      </c>
      <c r="O1214" s="6">
        <v>119.71692621161402</v>
      </c>
      <c r="P1214" s="6">
        <v>115.72915150633096</v>
      </c>
      <c r="Q1214" s="6">
        <v>117.91223984863922</v>
      </c>
      <c r="R1214" s="6">
        <v>128.66758841507786</v>
      </c>
    </row>
    <row r="1215" spans="1:18" hidden="1" x14ac:dyDescent="0.4">
      <c r="A1215">
        <v>26205</v>
      </c>
      <c r="B1215">
        <v>2</v>
      </c>
      <c r="C1215" t="s">
        <v>1176</v>
      </c>
      <c r="D1215" t="s">
        <v>1193</v>
      </c>
      <c r="E1215" s="11">
        <v>4140</v>
      </c>
      <c r="F1215" s="12">
        <v>4404</v>
      </c>
      <c r="G1215" s="12">
        <v>4345</v>
      </c>
      <c r="H1215" s="12">
        <v>4116</v>
      </c>
      <c r="I1215" s="12">
        <v>3778</v>
      </c>
      <c r="J1215" s="12">
        <v>3392</v>
      </c>
      <c r="K1215" s="12">
        <v>3206</v>
      </c>
      <c r="L1215" s="5">
        <v>100</v>
      </c>
      <c r="M1215" s="6">
        <v>106.37681159420289</v>
      </c>
      <c r="N1215" s="6">
        <v>104.95169082125604</v>
      </c>
      <c r="O1215" s="6">
        <v>99.420289855072468</v>
      </c>
      <c r="P1215" s="6">
        <v>91.25603864734299</v>
      </c>
      <c r="Q1215" s="6">
        <v>81.932367149758463</v>
      </c>
      <c r="R1215" s="6">
        <v>77.439613526570056</v>
      </c>
    </row>
    <row r="1216" spans="1:18" hidden="1" x14ac:dyDescent="0.4">
      <c r="A1216">
        <v>26206</v>
      </c>
      <c r="B1216">
        <v>2</v>
      </c>
      <c r="C1216" t="s">
        <v>1176</v>
      </c>
      <c r="D1216" t="s">
        <v>1194</v>
      </c>
      <c r="E1216" s="11">
        <v>12413</v>
      </c>
      <c r="F1216" s="12">
        <v>15690</v>
      </c>
      <c r="G1216" s="12">
        <v>17099</v>
      </c>
      <c r="H1216" s="12">
        <v>16996</v>
      </c>
      <c r="I1216" s="12">
        <v>16372</v>
      </c>
      <c r="J1216" s="12">
        <v>15826</v>
      </c>
      <c r="K1216" s="12">
        <v>16166</v>
      </c>
      <c r="L1216" s="5">
        <v>100</v>
      </c>
      <c r="M1216" s="6">
        <v>126.39974220575203</v>
      </c>
      <c r="N1216" s="6">
        <v>137.75074518649802</v>
      </c>
      <c r="O1216" s="6">
        <v>136.92096995085797</v>
      </c>
      <c r="P1216" s="6">
        <v>131.89398211552407</v>
      </c>
      <c r="Q1216" s="6">
        <v>127.49536775960686</v>
      </c>
      <c r="R1216" s="6">
        <v>130.23443164424393</v>
      </c>
    </row>
    <row r="1217" spans="1:18" hidden="1" x14ac:dyDescent="0.4">
      <c r="A1217">
        <v>26207</v>
      </c>
      <c r="B1217">
        <v>2</v>
      </c>
      <c r="C1217" t="s">
        <v>1176</v>
      </c>
      <c r="D1217" t="s">
        <v>1195</v>
      </c>
      <c r="E1217" s="11">
        <v>12702</v>
      </c>
      <c r="F1217" s="12">
        <v>15970</v>
      </c>
      <c r="G1217" s="12">
        <v>16184</v>
      </c>
      <c r="H1217" s="12">
        <v>14646</v>
      </c>
      <c r="I1217" s="12">
        <v>13207</v>
      </c>
      <c r="J1217" s="12">
        <v>12760</v>
      </c>
      <c r="K1217" s="12">
        <v>13771</v>
      </c>
      <c r="L1217" s="5">
        <v>100</v>
      </c>
      <c r="M1217" s="6">
        <v>125.72823177452371</v>
      </c>
      <c r="N1217" s="6">
        <v>127.4130058258542</v>
      </c>
      <c r="O1217" s="6">
        <v>115.30467642890882</v>
      </c>
      <c r="P1217" s="6">
        <v>103.97575185010236</v>
      </c>
      <c r="Q1217" s="6">
        <v>100.4566210045662</v>
      </c>
      <c r="R1217" s="6">
        <v>108.4159974807117</v>
      </c>
    </row>
    <row r="1218" spans="1:18" hidden="1" x14ac:dyDescent="0.4">
      <c r="A1218">
        <v>26208</v>
      </c>
      <c r="B1218">
        <v>2</v>
      </c>
      <c r="C1218" t="s">
        <v>1176</v>
      </c>
      <c r="D1218" t="s">
        <v>1196</v>
      </c>
      <c r="E1218" s="11">
        <v>7943</v>
      </c>
      <c r="F1218" s="12">
        <v>9785</v>
      </c>
      <c r="G1218" s="12">
        <v>9999</v>
      </c>
      <c r="H1218" s="12">
        <v>9511</v>
      </c>
      <c r="I1218" s="12">
        <v>9353</v>
      </c>
      <c r="J1218" s="12">
        <v>9899</v>
      </c>
      <c r="K1218" s="12">
        <v>11143</v>
      </c>
      <c r="L1218" s="5">
        <v>100</v>
      </c>
      <c r="M1218" s="6">
        <v>123.19023039153971</v>
      </c>
      <c r="N1218" s="6">
        <v>125.88442653909102</v>
      </c>
      <c r="O1218" s="6">
        <v>119.74065214654412</v>
      </c>
      <c r="P1218" s="6">
        <v>117.75147928994083</v>
      </c>
      <c r="Q1218" s="6">
        <v>124.62545637668387</v>
      </c>
      <c r="R1218" s="6">
        <v>140.28704519702885</v>
      </c>
    </row>
    <row r="1219" spans="1:18" hidden="1" x14ac:dyDescent="0.4">
      <c r="A1219">
        <v>26209</v>
      </c>
      <c r="B1219">
        <v>2</v>
      </c>
      <c r="C1219" t="s">
        <v>1176</v>
      </c>
      <c r="D1219" t="s">
        <v>1197</v>
      </c>
      <c r="E1219" s="11">
        <v>11563</v>
      </c>
      <c r="F1219" s="12">
        <v>14004</v>
      </c>
      <c r="G1219" s="12">
        <v>14210</v>
      </c>
      <c r="H1219" s="12">
        <v>13395</v>
      </c>
      <c r="I1219" s="12">
        <v>13015</v>
      </c>
      <c r="J1219" s="12">
        <v>13521</v>
      </c>
      <c r="K1219" s="12">
        <v>15031</v>
      </c>
      <c r="L1219" s="5">
        <v>100</v>
      </c>
      <c r="M1219" s="6">
        <v>121.11043846752574</v>
      </c>
      <c r="N1219" s="6">
        <v>122.89198304938165</v>
      </c>
      <c r="O1219" s="6">
        <v>115.84363919398079</v>
      </c>
      <c r="P1219" s="6">
        <v>112.55729481968346</v>
      </c>
      <c r="Q1219" s="6">
        <v>116.93332180230045</v>
      </c>
      <c r="R1219" s="6">
        <v>129.99221655279771</v>
      </c>
    </row>
    <row r="1220" spans="1:18" hidden="1" x14ac:dyDescent="0.4">
      <c r="A1220">
        <v>26210</v>
      </c>
      <c r="B1220">
        <v>2</v>
      </c>
      <c r="C1220" t="s">
        <v>1176</v>
      </c>
      <c r="D1220" t="s">
        <v>1198</v>
      </c>
      <c r="E1220" s="11">
        <v>10755</v>
      </c>
      <c r="F1220" s="12">
        <v>13631</v>
      </c>
      <c r="G1220" s="12">
        <v>14380</v>
      </c>
      <c r="H1220" s="12">
        <v>13694</v>
      </c>
      <c r="I1220" s="12">
        <v>12882</v>
      </c>
      <c r="J1220" s="12">
        <v>12890</v>
      </c>
      <c r="K1220" s="12">
        <v>13872</v>
      </c>
      <c r="L1220" s="5">
        <v>100</v>
      </c>
      <c r="M1220" s="6">
        <v>126.74105067410505</v>
      </c>
      <c r="N1220" s="6">
        <v>133.70525337052536</v>
      </c>
      <c r="O1220" s="6">
        <v>127.32682473268247</v>
      </c>
      <c r="P1220" s="6">
        <v>119.7768479776848</v>
      </c>
      <c r="Q1220" s="6">
        <v>119.85123198512319</v>
      </c>
      <c r="R1220" s="6">
        <v>128.98186889818689</v>
      </c>
    </row>
    <row r="1221" spans="1:18" hidden="1" x14ac:dyDescent="0.4">
      <c r="A1221">
        <v>26211</v>
      </c>
      <c r="B1221">
        <v>2</v>
      </c>
      <c r="C1221" t="s">
        <v>1176</v>
      </c>
      <c r="D1221" t="s">
        <v>1199</v>
      </c>
      <c r="E1221" s="11">
        <v>8863</v>
      </c>
      <c r="F1221" s="12">
        <v>11231</v>
      </c>
      <c r="G1221" s="12">
        <v>11835</v>
      </c>
      <c r="H1221" s="12">
        <v>11502</v>
      </c>
      <c r="I1221" s="12">
        <v>11608</v>
      </c>
      <c r="J1221" s="12">
        <v>12301</v>
      </c>
      <c r="K1221" s="12">
        <v>14432</v>
      </c>
      <c r="L1221" s="5">
        <v>100</v>
      </c>
      <c r="M1221" s="6">
        <v>126.71781563804581</v>
      </c>
      <c r="N1221" s="6">
        <v>133.53266388356087</v>
      </c>
      <c r="O1221" s="6">
        <v>129.77547105946067</v>
      </c>
      <c r="P1221" s="6">
        <v>130.9714543608259</v>
      </c>
      <c r="Q1221" s="6">
        <v>138.79047726503441</v>
      </c>
      <c r="R1221" s="6">
        <v>162.83425476700893</v>
      </c>
    </row>
    <row r="1222" spans="1:18" hidden="1" x14ac:dyDescent="0.4">
      <c r="A1222">
        <v>26212</v>
      </c>
      <c r="B1222">
        <v>2</v>
      </c>
      <c r="C1222" t="s">
        <v>1176</v>
      </c>
      <c r="D1222" t="s">
        <v>1200</v>
      </c>
      <c r="E1222" s="11">
        <v>10914</v>
      </c>
      <c r="F1222" s="12">
        <v>11651</v>
      </c>
      <c r="G1222" s="12">
        <v>11581</v>
      </c>
      <c r="H1222" s="12">
        <v>11184</v>
      </c>
      <c r="I1222" s="12">
        <v>10764</v>
      </c>
      <c r="J1222" s="12">
        <v>10252</v>
      </c>
      <c r="K1222" s="12">
        <v>10069</v>
      </c>
      <c r="L1222" s="5">
        <v>100</v>
      </c>
      <c r="M1222" s="6">
        <v>106.75279457577425</v>
      </c>
      <c r="N1222" s="6">
        <v>106.11141652922851</v>
      </c>
      <c r="O1222" s="6">
        <v>102.47388675096207</v>
      </c>
      <c r="P1222" s="6">
        <v>98.625618471687744</v>
      </c>
      <c r="Q1222" s="6">
        <v>93.934396188381896</v>
      </c>
      <c r="R1222" s="6">
        <v>92.257650723840939</v>
      </c>
    </row>
    <row r="1223" spans="1:18" hidden="1" x14ac:dyDescent="0.4">
      <c r="A1223">
        <v>26213</v>
      </c>
      <c r="B1223">
        <v>2</v>
      </c>
      <c r="C1223" t="s">
        <v>1176</v>
      </c>
      <c r="D1223" t="s">
        <v>1201</v>
      </c>
      <c r="E1223" s="11">
        <v>6189</v>
      </c>
      <c r="F1223" s="12">
        <v>6719</v>
      </c>
      <c r="G1223" s="12">
        <v>6968</v>
      </c>
      <c r="H1223" s="12">
        <v>6828</v>
      </c>
      <c r="I1223" s="12">
        <v>6653</v>
      </c>
      <c r="J1223" s="12">
        <v>6423</v>
      </c>
      <c r="K1223" s="12">
        <v>6322</v>
      </c>
      <c r="L1223" s="5">
        <v>100</v>
      </c>
      <c r="M1223" s="6">
        <v>108.56358054613023</v>
      </c>
      <c r="N1223" s="6">
        <v>112.58684763289708</v>
      </c>
      <c r="O1223" s="6">
        <v>110.3247697527872</v>
      </c>
      <c r="P1223" s="6">
        <v>107.49717240264987</v>
      </c>
      <c r="Q1223" s="6">
        <v>103.78090159961222</v>
      </c>
      <c r="R1223" s="6">
        <v>102.14897398610438</v>
      </c>
    </row>
    <row r="1224" spans="1:18" hidden="1" x14ac:dyDescent="0.4">
      <c r="A1224">
        <v>26214</v>
      </c>
      <c r="B1224">
        <v>2</v>
      </c>
      <c r="C1224" t="s">
        <v>1176</v>
      </c>
      <c r="D1224" t="s">
        <v>1202</v>
      </c>
      <c r="E1224" s="11">
        <v>9089</v>
      </c>
      <c r="F1224" s="12">
        <v>12192</v>
      </c>
      <c r="G1224" s="12">
        <v>13609</v>
      </c>
      <c r="H1224" s="12">
        <v>13917</v>
      </c>
      <c r="I1224" s="12">
        <v>13995</v>
      </c>
      <c r="J1224" s="12">
        <v>14615</v>
      </c>
      <c r="K1224" s="12">
        <v>16566</v>
      </c>
      <c r="L1224" s="5">
        <v>100</v>
      </c>
      <c r="M1224" s="6">
        <v>134.14016943558147</v>
      </c>
      <c r="N1224" s="6">
        <v>149.73044339311255</v>
      </c>
      <c r="O1224" s="6">
        <v>153.11915502255474</v>
      </c>
      <c r="P1224" s="6">
        <v>153.97733524040049</v>
      </c>
      <c r="Q1224" s="6">
        <v>160.79876774122565</v>
      </c>
      <c r="R1224" s="6">
        <v>182.26427549785456</v>
      </c>
    </row>
    <row r="1225" spans="1:18" hidden="1" x14ac:dyDescent="0.4">
      <c r="A1225">
        <v>26303</v>
      </c>
      <c r="B1225">
        <v>3</v>
      </c>
      <c r="C1225" t="s">
        <v>1176</v>
      </c>
      <c r="D1225" t="s">
        <v>1203</v>
      </c>
      <c r="E1225" s="11">
        <v>2384</v>
      </c>
      <c r="F1225" s="12">
        <v>2792</v>
      </c>
      <c r="G1225" s="12">
        <v>2761</v>
      </c>
      <c r="H1225" s="12">
        <v>2557</v>
      </c>
      <c r="I1225" s="12">
        <v>2452</v>
      </c>
      <c r="J1225" s="12">
        <v>2484</v>
      </c>
      <c r="K1225" s="12">
        <v>2744</v>
      </c>
      <c r="L1225" s="5">
        <v>100</v>
      </c>
      <c r="M1225" s="6">
        <v>117.11409395973153</v>
      </c>
      <c r="N1225" s="6">
        <v>115.81375838926174</v>
      </c>
      <c r="O1225" s="6">
        <v>107.25671140939596</v>
      </c>
      <c r="P1225" s="6">
        <v>102.85234899328859</v>
      </c>
      <c r="Q1225" s="6">
        <v>104.19463087248322</v>
      </c>
      <c r="R1225" s="6">
        <v>115.1006711409396</v>
      </c>
    </row>
    <row r="1226" spans="1:18" hidden="1" x14ac:dyDescent="0.4">
      <c r="A1226">
        <v>26322</v>
      </c>
      <c r="B1226">
        <v>3</v>
      </c>
      <c r="C1226" t="s">
        <v>1176</v>
      </c>
      <c r="D1226" t="s">
        <v>1204</v>
      </c>
      <c r="E1226" s="11">
        <v>2404</v>
      </c>
      <c r="F1226" s="12">
        <v>3083</v>
      </c>
      <c r="G1226" s="12">
        <v>3173</v>
      </c>
      <c r="H1226" s="12">
        <v>2887</v>
      </c>
      <c r="I1226" s="12">
        <v>2628</v>
      </c>
      <c r="J1226" s="12">
        <v>2526</v>
      </c>
      <c r="K1226" s="12">
        <v>2758</v>
      </c>
      <c r="L1226" s="5">
        <v>100</v>
      </c>
      <c r="M1226" s="6">
        <v>128.24459234608986</v>
      </c>
      <c r="N1226" s="6">
        <v>131.98835274542429</v>
      </c>
      <c r="O1226" s="6">
        <v>120.09151414309484</v>
      </c>
      <c r="P1226" s="6">
        <v>109.31780366056572</v>
      </c>
      <c r="Q1226" s="6">
        <v>105.07487520798668</v>
      </c>
      <c r="R1226" s="6">
        <v>114.72545757071548</v>
      </c>
    </row>
    <row r="1227" spans="1:18" hidden="1" x14ac:dyDescent="0.4">
      <c r="A1227">
        <v>26343</v>
      </c>
      <c r="B1227">
        <v>3</v>
      </c>
      <c r="C1227" t="s">
        <v>1176</v>
      </c>
      <c r="D1227" t="s">
        <v>1205</v>
      </c>
      <c r="E1227" s="11">
        <v>1347</v>
      </c>
      <c r="F1227" s="12">
        <v>1559</v>
      </c>
      <c r="G1227" s="12">
        <v>1599</v>
      </c>
      <c r="H1227" s="12">
        <v>1513</v>
      </c>
      <c r="I1227" s="12">
        <v>1444</v>
      </c>
      <c r="J1227" s="12">
        <v>1396</v>
      </c>
      <c r="K1227" s="12">
        <v>1391</v>
      </c>
      <c r="L1227" s="5">
        <v>100</v>
      </c>
      <c r="M1227" s="6">
        <v>115.73867854491462</v>
      </c>
      <c r="N1227" s="6">
        <v>118.70824053452115</v>
      </c>
      <c r="O1227" s="6">
        <v>112.3236822568671</v>
      </c>
      <c r="P1227" s="6">
        <v>107.20118782479584</v>
      </c>
      <c r="Q1227" s="6">
        <v>103.63771343726799</v>
      </c>
      <c r="R1227" s="6">
        <v>103.26651818856718</v>
      </c>
    </row>
    <row r="1228" spans="1:18" hidden="1" x14ac:dyDescent="0.4">
      <c r="A1228">
        <v>26344</v>
      </c>
      <c r="B1228">
        <v>3</v>
      </c>
      <c r="C1228" t="s">
        <v>1176</v>
      </c>
      <c r="D1228" t="s">
        <v>1206</v>
      </c>
      <c r="E1228" s="11">
        <v>1253</v>
      </c>
      <c r="F1228" s="12">
        <v>1552</v>
      </c>
      <c r="G1228" s="12">
        <v>1717</v>
      </c>
      <c r="H1228" s="12">
        <v>1728</v>
      </c>
      <c r="I1228" s="12">
        <v>1719</v>
      </c>
      <c r="J1228" s="12">
        <v>1722</v>
      </c>
      <c r="K1228" s="12">
        <v>1713</v>
      </c>
      <c r="L1228" s="5">
        <v>100</v>
      </c>
      <c r="M1228" s="6">
        <v>123.86272944932162</v>
      </c>
      <c r="N1228" s="6">
        <v>137.03112529928171</v>
      </c>
      <c r="O1228" s="6">
        <v>137.90901835594573</v>
      </c>
      <c r="P1228" s="6">
        <v>137.19074221867518</v>
      </c>
      <c r="Q1228" s="6">
        <v>137.43016759776538</v>
      </c>
      <c r="R1228" s="6">
        <v>136.7118914604948</v>
      </c>
    </row>
    <row r="1229" spans="1:18" hidden="1" x14ac:dyDescent="0.4">
      <c r="A1229">
        <v>26364</v>
      </c>
      <c r="B1229">
        <v>3</v>
      </c>
      <c r="C1229" t="s">
        <v>1176</v>
      </c>
      <c r="D1229" t="s">
        <v>1207</v>
      </c>
      <c r="E1229" s="11">
        <v>343</v>
      </c>
      <c r="F1229" s="12">
        <v>348</v>
      </c>
      <c r="G1229" s="12">
        <v>344</v>
      </c>
      <c r="H1229" s="12">
        <v>314</v>
      </c>
      <c r="I1229" s="12">
        <v>267</v>
      </c>
      <c r="J1229" s="12">
        <v>230</v>
      </c>
      <c r="K1229" s="12">
        <v>207</v>
      </c>
      <c r="L1229" s="5">
        <v>100</v>
      </c>
      <c r="M1229" s="6">
        <v>101.45772594752187</v>
      </c>
      <c r="N1229" s="6">
        <v>100.29154518950438</v>
      </c>
      <c r="O1229" s="6">
        <v>91.545189504373184</v>
      </c>
      <c r="P1229" s="6">
        <v>77.84256559766763</v>
      </c>
      <c r="Q1229" s="6">
        <v>67.055393586005835</v>
      </c>
      <c r="R1229" s="6">
        <v>60.349854227405253</v>
      </c>
    </row>
    <row r="1230" spans="1:18" hidden="1" x14ac:dyDescent="0.4">
      <c r="A1230">
        <v>26365</v>
      </c>
      <c r="B1230">
        <v>3</v>
      </c>
      <c r="C1230" t="s">
        <v>1176</v>
      </c>
      <c r="D1230" t="s">
        <v>1208</v>
      </c>
      <c r="E1230" s="11">
        <v>828</v>
      </c>
      <c r="F1230" s="12">
        <v>959</v>
      </c>
      <c r="G1230" s="12">
        <v>1000</v>
      </c>
      <c r="H1230" s="12">
        <v>927</v>
      </c>
      <c r="I1230" s="12">
        <v>831</v>
      </c>
      <c r="J1230" s="12">
        <v>692</v>
      </c>
      <c r="K1230" s="12">
        <v>614</v>
      </c>
      <c r="L1230" s="5">
        <v>100</v>
      </c>
      <c r="M1230" s="6">
        <v>115.82125603864735</v>
      </c>
      <c r="N1230" s="6">
        <v>120.77294685990339</v>
      </c>
      <c r="O1230" s="6">
        <v>111.95652173913044</v>
      </c>
      <c r="P1230" s="6">
        <v>100.36231884057972</v>
      </c>
      <c r="Q1230" s="6">
        <v>83.574879227053145</v>
      </c>
      <c r="R1230" s="6">
        <v>74.154589371980677</v>
      </c>
    </row>
    <row r="1231" spans="1:18" hidden="1" x14ac:dyDescent="0.4">
      <c r="A1231">
        <v>26366</v>
      </c>
      <c r="B1231">
        <v>3</v>
      </c>
      <c r="C1231" t="s">
        <v>1176</v>
      </c>
      <c r="D1231" t="s">
        <v>1209</v>
      </c>
      <c r="E1231" s="11">
        <v>4255</v>
      </c>
      <c r="F1231" s="12">
        <v>5617</v>
      </c>
      <c r="G1231" s="12">
        <v>6236</v>
      </c>
      <c r="H1231" s="12">
        <v>6419</v>
      </c>
      <c r="I1231" s="12">
        <v>6685</v>
      </c>
      <c r="J1231" s="12">
        <v>7295</v>
      </c>
      <c r="K1231" s="12">
        <v>7968</v>
      </c>
      <c r="L1231" s="5">
        <v>100</v>
      </c>
      <c r="M1231" s="6">
        <v>132.00940070505288</v>
      </c>
      <c r="N1231" s="6">
        <v>146.55699177438308</v>
      </c>
      <c r="O1231" s="6">
        <v>150.85781433607522</v>
      </c>
      <c r="P1231" s="6">
        <v>157.10928319623972</v>
      </c>
      <c r="Q1231" s="6">
        <v>171.44535840188013</v>
      </c>
      <c r="R1231" s="6">
        <v>187.26204465334899</v>
      </c>
    </row>
    <row r="1232" spans="1:18" hidden="1" x14ac:dyDescent="0.4">
      <c r="A1232">
        <v>26367</v>
      </c>
      <c r="B1232">
        <v>3</v>
      </c>
      <c r="C1232" t="s">
        <v>1176</v>
      </c>
      <c r="D1232" t="s">
        <v>1210</v>
      </c>
      <c r="E1232" s="11">
        <v>610</v>
      </c>
      <c r="F1232" s="12">
        <v>665</v>
      </c>
      <c r="G1232" s="12">
        <v>686</v>
      </c>
      <c r="H1232" s="12">
        <v>631</v>
      </c>
      <c r="I1232" s="12">
        <v>549</v>
      </c>
      <c r="J1232" s="12">
        <v>472</v>
      </c>
      <c r="K1232" s="12">
        <v>428</v>
      </c>
      <c r="L1232" s="5">
        <v>100</v>
      </c>
      <c r="M1232" s="6">
        <v>109.01639344262296</v>
      </c>
      <c r="N1232" s="6">
        <v>112.45901639344262</v>
      </c>
      <c r="O1232" s="6">
        <v>103.44262295081967</v>
      </c>
      <c r="P1232" s="6">
        <v>90</v>
      </c>
      <c r="Q1232" s="6">
        <v>77.377049180327873</v>
      </c>
      <c r="R1232" s="6">
        <v>70.163934426229517</v>
      </c>
    </row>
    <row r="1233" spans="1:18" hidden="1" x14ac:dyDescent="0.4">
      <c r="A1233">
        <v>26407</v>
      </c>
      <c r="B1233">
        <v>3</v>
      </c>
      <c r="C1233" t="s">
        <v>1176</v>
      </c>
      <c r="D1233" t="s">
        <v>1211</v>
      </c>
      <c r="E1233" s="11">
        <v>3148</v>
      </c>
      <c r="F1233" s="12">
        <v>3396</v>
      </c>
      <c r="G1233" s="12">
        <v>3444</v>
      </c>
      <c r="H1233" s="12">
        <v>3228</v>
      </c>
      <c r="I1233" s="12">
        <v>2955</v>
      </c>
      <c r="J1233" s="12">
        <v>2684</v>
      </c>
      <c r="K1233" s="12">
        <v>2504</v>
      </c>
      <c r="L1233" s="5">
        <v>100</v>
      </c>
      <c r="M1233" s="6">
        <v>107.87801778907242</v>
      </c>
      <c r="N1233" s="6">
        <v>109.40279542566709</v>
      </c>
      <c r="O1233" s="6">
        <v>102.54129606099112</v>
      </c>
      <c r="P1233" s="6">
        <v>93.869123252858955</v>
      </c>
      <c r="Q1233" s="6">
        <v>85.260482846251591</v>
      </c>
      <c r="R1233" s="6">
        <v>79.5425667090216</v>
      </c>
    </row>
    <row r="1234" spans="1:18" hidden="1" x14ac:dyDescent="0.4">
      <c r="A1234">
        <v>26463</v>
      </c>
      <c r="B1234">
        <v>3</v>
      </c>
      <c r="C1234" t="s">
        <v>1176</v>
      </c>
      <c r="D1234" t="s">
        <v>1212</v>
      </c>
      <c r="E1234" s="11">
        <v>523</v>
      </c>
      <c r="F1234" s="12">
        <v>517</v>
      </c>
      <c r="G1234" s="12">
        <v>522</v>
      </c>
      <c r="H1234" s="12">
        <v>471</v>
      </c>
      <c r="I1234" s="12">
        <v>430</v>
      </c>
      <c r="J1234" s="12">
        <v>365</v>
      </c>
      <c r="K1234" s="12">
        <v>311</v>
      </c>
      <c r="L1234" s="5">
        <v>100</v>
      </c>
      <c r="M1234" s="6">
        <v>98.852772466539193</v>
      </c>
      <c r="N1234" s="6">
        <v>99.808795411089875</v>
      </c>
      <c r="O1234" s="6">
        <v>90.057361376673043</v>
      </c>
      <c r="P1234" s="6">
        <v>82.217973231357561</v>
      </c>
      <c r="Q1234" s="6">
        <v>69.789674952198851</v>
      </c>
      <c r="R1234" s="6">
        <v>59.46462715105163</v>
      </c>
    </row>
    <row r="1235" spans="1:18" hidden="1" x14ac:dyDescent="0.4">
      <c r="A1235">
        <v>26465</v>
      </c>
      <c r="B1235">
        <v>3</v>
      </c>
      <c r="C1235" t="s">
        <v>1176</v>
      </c>
      <c r="D1235" t="s">
        <v>1213</v>
      </c>
      <c r="E1235" s="11">
        <v>4146</v>
      </c>
      <c r="F1235" s="12">
        <v>4540</v>
      </c>
      <c r="G1235" s="12">
        <v>4579</v>
      </c>
      <c r="H1235" s="12">
        <v>4411</v>
      </c>
      <c r="I1235" s="12">
        <v>4235</v>
      </c>
      <c r="J1235" s="12">
        <v>3984</v>
      </c>
      <c r="K1235" s="12">
        <v>3927</v>
      </c>
      <c r="L1235" s="5">
        <v>100</v>
      </c>
      <c r="M1235" s="6">
        <v>109.50313555233961</v>
      </c>
      <c r="N1235" s="6">
        <v>110.44380125422093</v>
      </c>
      <c r="O1235" s="6">
        <v>106.39170284611674</v>
      </c>
      <c r="P1235" s="6">
        <v>102.14664737095995</v>
      </c>
      <c r="Q1235" s="6">
        <v>96.092619392185242</v>
      </c>
      <c r="R1235" s="6">
        <v>94.717800289435601</v>
      </c>
    </row>
    <row r="1236" spans="1:18" hidden="1" x14ac:dyDescent="0.4">
      <c r="A1236">
        <v>27000</v>
      </c>
      <c r="B1236" t="s">
        <v>0</v>
      </c>
      <c r="C1236" t="s">
        <v>1214</v>
      </c>
      <c r="E1236" s="11">
        <v>1288066</v>
      </c>
      <c r="F1236" s="12">
        <v>1504628</v>
      </c>
      <c r="G1236" s="12">
        <v>1518350</v>
      </c>
      <c r="H1236" s="12">
        <v>1444521</v>
      </c>
      <c r="I1236" s="12">
        <v>1439242</v>
      </c>
      <c r="J1236" s="12">
        <v>1525187</v>
      </c>
      <c r="K1236" s="12">
        <v>1685783</v>
      </c>
      <c r="L1236" s="5">
        <v>100</v>
      </c>
      <c r="M1236" s="6">
        <v>116.81295834219677</v>
      </c>
      <c r="N1236" s="6">
        <v>117.87827642372363</v>
      </c>
      <c r="O1236" s="6">
        <v>112.14650491512081</v>
      </c>
      <c r="P1236" s="6">
        <v>111.73666566775304</v>
      </c>
      <c r="Q1236" s="6">
        <v>118.40907220592733</v>
      </c>
      <c r="R1236" s="6">
        <v>130.87706685837529</v>
      </c>
    </row>
    <row r="1237" spans="1:18" hidden="1" x14ac:dyDescent="0.4">
      <c r="A1237">
        <v>27100</v>
      </c>
      <c r="B1237">
        <v>1</v>
      </c>
      <c r="C1237" t="s">
        <v>1214</v>
      </c>
      <c r="D1237" t="s">
        <v>1215</v>
      </c>
      <c r="E1237" s="11">
        <v>376454</v>
      </c>
      <c r="F1237" s="12">
        <v>425109</v>
      </c>
      <c r="G1237" s="12">
        <v>422748</v>
      </c>
      <c r="H1237" s="12">
        <v>403163</v>
      </c>
      <c r="I1237" s="12">
        <v>407503</v>
      </c>
      <c r="J1237" s="12">
        <v>437561</v>
      </c>
      <c r="K1237" s="12">
        <v>487462</v>
      </c>
      <c r="L1237" s="5">
        <v>100</v>
      </c>
      <c r="M1237" s="6">
        <v>112.92455386315459</v>
      </c>
      <c r="N1237" s="6">
        <v>112.29738560355315</v>
      </c>
      <c r="O1237" s="6">
        <v>107.0948907436234</v>
      </c>
      <c r="P1237" s="6">
        <v>108.24775404166247</v>
      </c>
      <c r="Q1237" s="6">
        <v>116.23226210904917</v>
      </c>
      <c r="R1237" s="6">
        <v>129.48779930615692</v>
      </c>
    </row>
    <row r="1238" spans="1:18" hidden="1" x14ac:dyDescent="0.4">
      <c r="A1238">
        <v>27102</v>
      </c>
      <c r="B1238">
        <v>0</v>
      </c>
      <c r="C1238" t="s">
        <v>1214</v>
      </c>
      <c r="D1238" t="s">
        <v>1216</v>
      </c>
      <c r="E1238" s="11">
        <v>13322</v>
      </c>
      <c r="F1238" s="12">
        <v>15674</v>
      </c>
      <c r="G1238" s="12">
        <v>16455</v>
      </c>
      <c r="H1238" s="12">
        <v>16387</v>
      </c>
      <c r="I1238" s="12">
        <v>16754</v>
      </c>
      <c r="J1238" s="12">
        <v>17833</v>
      </c>
      <c r="K1238" s="12">
        <v>19900</v>
      </c>
      <c r="L1238" s="5">
        <v>100</v>
      </c>
      <c r="M1238" s="6">
        <v>117.65500675574239</v>
      </c>
      <c r="N1238" s="6">
        <v>123.51748986638643</v>
      </c>
      <c r="O1238" s="6">
        <v>123.00705599759796</v>
      </c>
      <c r="P1238" s="6">
        <v>125.76189761297103</v>
      </c>
      <c r="Q1238" s="6">
        <v>133.8612820897763</v>
      </c>
      <c r="R1238" s="6">
        <v>149.37697042486113</v>
      </c>
    </row>
    <row r="1239" spans="1:18" hidden="1" x14ac:dyDescent="0.4">
      <c r="A1239">
        <v>27103</v>
      </c>
      <c r="B1239">
        <v>0</v>
      </c>
      <c r="C1239" t="s">
        <v>1214</v>
      </c>
      <c r="D1239" t="s">
        <v>1217</v>
      </c>
      <c r="E1239" s="11">
        <v>7858</v>
      </c>
      <c r="F1239" s="12">
        <v>9049</v>
      </c>
      <c r="G1239" s="12">
        <v>8978</v>
      </c>
      <c r="H1239" s="12">
        <v>8691</v>
      </c>
      <c r="I1239" s="12">
        <v>9137</v>
      </c>
      <c r="J1239" s="12">
        <v>10200</v>
      </c>
      <c r="K1239" s="12">
        <v>12151</v>
      </c>
      <c r="L1239" s="5">
        <v>100</v>
      </c>
      <c r="M1239" s="6">
        <v>115.15652837872233</v>
      </c>
      <c r="N1239" s="6">
        <v>114.2529905828455</v>
      </c>
      <c r="O1239" s="6">
        <v>110.60066174599135</v>
      </c>
      <c r="P1239" s="6">
        <v>116.27640621023161</v>
      </c>
      <c r="Q1239" s="6">
        <v>129.80402137948587</v>
      </c>
      <c r="R1239" s="6">
        <v>154.6322219394248</v>
      </c>
    </row>
    <row r="1240" spans="1:18" hidden="1" x14ac:dyDescent="0.4">
      <c r="A1240">
        <v>27104</v>
      </c>
      <c r="B1240">
        <v>0</v>
      </c>
      <c r="C1240" t="s">
        <v>1214</v>
      </c>
      <c r="D1240" t="s">
        <v>1218</v>
      </c>
      <c r="E1240" s="11">
        <v>9763</v>
      </c>
      <c r="F1240" s="12">
        <v>11152</v>
      </c>
      <c r="G1240" s="12">
        <v>10887</v>
      </c>
      <c r="H1240" s="12">
        <v>10120</v>
      </c>
      <c r="I1240" s="12">
        <v>10050</v>
      </c>
      <c r="J1240" s="12">
        <v>10676</v>
      </c>
      <c r="K1240" s="12">
        <v>11942</v>
      </c>
      <c r="L1240" s="5">
        <v>100</v>
      </c>
      <c r="M1240" s="6">
        <v>114.22718426713101</v>
      </c>
      <c r="N1240" s="6">
        <v>111.51285465533137</v>
      </c>
      <c r="O1240" s="6">
        <v>103.65666291099048</v>
      </c>
      <c r="P1240" s="6">
        <v>102.93967018334529</v>
      </c>
      <c r="Q1240" s="6">
        <v>109.35163371914372</v>
      </c>
      <c r="R1240" s="6">
        <v>122.3189593362696</v>
      </c>
    </row>
    <row r="1241" spans="1:18" hidden="1" x14ac:dyDescent="0.4">
      <c r="A1241">
        <v>27106</v>
      </c>
      <c r="B1241">
        <v>0</v>
      </c>
      <c r="C1241" t="s">
        <v>1214</v>
      </c>
      <c r="D1241" t="s">
        <v>1219</v>
      </c>
      <c r="E1241" s="11">
        <v>7696</v>
      </c>
      <c r="F1241" s="12">
        <v>8937</v>
      </c>
      <c r="G1241" s="12">
        <v>9304</v>
      </c>
      <c r="H1241" s="12">
        <v>9178</v>
      </c>
      <c r="I1241" s="12">
        <v>9616</v>
      </c>
      <c r="J1241" s="12">
        <v>10744</v>
      </c>
      <c r="K1241" s="12">
        <v>12619</v>
      </c>
      <c r="L1241" s="5">
        <v>100</v>
      </c>
      <c r="M1241" s="6">
        <v>116.12525987525987</v>
      </c>
      <c r="N1241" s="6">
        <v>120.89397089397089</v>
      </c>
      <c r="O1241" s="6">
        <v>119.25675675675676</v>
      </c>
      <c r="P1241" s="6">
        <v>124.94802494802495</v>
      </c>
      <c r="Q1241" s="6">
        <v>139.60498960498961</v>
      </c>
      <c r="R1241" s="6">
        <v>163.96829521829522</v>
      </c>
    </row>
    <row r="1242" spans="1:18" hidden="1" x14ac:dyDescent="0.4">
      <c r="A1242">
        <v>27107</v>
      </c>
      <c r="B1242">
        <v>0</v>
      </c>
      <c r="C1242" t="s">
        <v>1214</v>
      </c>
      <c r="D1242" t="s">
        <v>1220</v>
      </c>
      <c r="E1242" s="11">
        <v>12235</v>
      </c>
      <c r="F1242" s="12">
        <v>13577</v>
      </c>
      <c r="G1242" s="12">
        <v>13246</v>
      </c>
      <c r="H1242" s="12">
        <v>12392</v>
      </c>
      <c r="I1242" s="12">
        <v>12376</v>
      </c>
      <c r="J1242" s="12">
        <v>13116</v>
      </c>
      <c r="K1242" s="12">
        <v>14549</v>
      </c>
      <c r="L1242" s="5">
        <v>100</v>
      </c>
      <c r="M1242" s="6">
        <v>110.9685328974254</v>
      </c>
      <c r="N1242" s="6">
        <v>108.26317940335105</v>
      </c>
      <c r="O1242" s="6">
        <v>101.28320392317123</v>
      </c>
      <c r="P1242" s="6">
        <v>101.15243154883531</v>
      </c>
      <c r="Q1242" s="6">
        <v>107.20065386187167</v>
      </c>
      <c r="R1242" s="6">
        <v>118.91295463833265</v>
      </c>
    </row>
    <row r="1243" spans="1:18" hidden="1" x14ac:dyDescent="0.4">
      <c r="A1243">
        <v>27108</v>
      </c>
      <c r="B1243">
        <v>0</v>
      </c>
      <c r="C1243" t="s">
        <v>1214</v>
      </c>
      <c r="D1243" t="s">
        <v>1221</v>
      </c>
      <c r="E1243" s="11">
        <v>10479</v>
      </c>
      <c r="F1243" s="12">
        <v>11861</v>
      </c>
      <c r="G1243" s="12">
        <v>11852</v>
      </c>
      <c r="H1243" s="12">
        <v>10846</v>
      </c>
      <c r="I1243" s="12">
        <v>10252</v>
      </c>
      <c r="J1243" s="12">
        <v>10254</v>
      </c>
      <c r="K1243" s="12">
        <v>10875</v>
      </c>
      <c r="L1243" s="5">
        <v>100</v>
      </c>
      <c r="M1243" s="6">
        <v>113.18828132455387</v>
      </c>
      <c r="N1243" s="6">
        <v>113.10239526672392</v>
      </c>
      <c r="O1243" s="6">
        <v>103.50224258039889</v>
      </c>
      <c r="P1243" s="6">
        <v>97.833762763622474</v>
      </c>
      <c r="Q1243" s="6">
        <v>97.852848554251352</v>
      </c>
      <c r="R1243" s="6">
        <v>103.77898654451761</v>
      </c>
    </row>
    <row r="1244" spans="1:18" hidden="1" x14ac:dyDescent="0.4">
      <c r="A1244">
        <v>27109</v>
      </c>
      <c r="B1244">
        <v>0</v>
      </c>
      <c r="C1244" t="s">
        <v>1214</v>
      </c>
      <c r="D1244" t="s">
        <v>1222</v>
      </c>
      <c r="E1244" s="11">
        <v>8123</v>
      </c>
      <c r="F1244" s="12">
        <v>9368</v>
      </c>
      <c r="G1244" s="12">
        <v>10120</v>
      </c>
      <c r="H1244" s="12">
        <v>10625</v>
      </c>
      <c r="I1244" s="12">
        <v>11611</v>
      </c>
      <c r="J1244" s="12">
        <v>12990</v>
      </c>
      <c r="K1244" s="12">
        <v>14762</v>
      </c>
      <c r="L1244" s="5">
        <v>100</v>
      </c>
      <c r="M1244" s="6">
        <v>115.32684968607659</v>
      </c>
      <c r="N1244" s="6">
        <v>124.5845131109196</v>
      </c>
      <c r="O1244" s="6">
        <v>130.80142804382618</v>
      </c>
      <c r="P1244" s="6">
        <v>142.93980056629326</v>
      </c>
      <c r="Q1244" s="6">
        <v>159.91628708605194</v>
      </c>
      <c r="R1244" s="6">
        <v>181.7308876031023</v>
      </c>
    </row>
    <row r="1245" spans="1:18" hidden="1" x14ac:dyDescent="0.4">
      <c r="A1245">
        <v>27111</v>
      </c>
      <c r="B1245">
        <v>0</v>
      </c>
      <c r="C1245" t="s">
        <v>1214</v>
      </c>
      <c r="D1245" t="s">
        <v>1223</v>
      </c>
      <c r="E1245" s="11">
        <v>6847</v>
      </c>
      <c r="F1245" s="12">
        <v>7877</v>
      </c>
      <c r="G1245" s="12">
        <v>7842</v>
      </c>
      <c r="H1245" s="12">
        <v>7509</v>
      </c>
      <c r="I1245" s="12">
        <v>7678</v>
      </c>
      <c r="J1245" s="12">
        <v>8342</v>
      </c>
      <c r="K1245" s="12">
        <v>9553</v>
      </c>
      <c r="L1245" s="5">
        <v>100</v>
      </c>
      <c r="M1245" s="6">
        <v>115.04308456258214</v>
      </c>
      <c r="N1245" s="6">
        <v>114.53191178618374</v>
      </c>
      <c r="O1245" s="6">
        <v>109.66846794216445</v>
      </c>
      <c r="P1245" s="6">
        <v>112.13670220534541</v>
      </c>
      <c r="Q1245" s="6">
        <v>121.83438002044691</v>
      </c>
      <c r="R1245" s="6">
        <v>139.52095808383234</v>
      </c>
    </row>
    <row r="1246" spans="1:18" hidden="1" x14ac:dyDescent="0.4">
      <c r="A1246">
        <v>27113</v>
      </c>
      <c r="B1246">
        <v>0</v>
      </c>
      <c r="C1246" t="s">
        <v>1214</v>
      </c>
      <c r="D1246" t="s">
        <v>1224</v>
      </c>
      <c r="E1246" s="11">
        <v>12802</v>
      </c>
      <c r="F1246" s="12">
        <v>14722</v>
      </c>
      <c r="G1246" s="12">
        <v>14949</v>
      </c>
      <c r="H1246" s="12">
        <v>14230</v>
      </c>
      <c r="I1246" s="12">
        <v>14283</v>
      </c>
      <c r="J1246" s="12">
        <v>15301</v>
      </c>
      <c r="K1246" s="12">
        <v>17242</v>
      </c>
      <c r="L1246" s="5">
        <v>100</v>
      </c>
      <c r="M1246" s="6">
        <v>114.99765661615373</v>
      </c>
      <c r="N1246" s="6">
        <v>116.77081705983441</v>
      </c>
      <c r="O1246" s="6">
        <v>111.15450710826434</v>
      </c>
      <c r="P1246" s="6">
        <v>111.56850492110608</v>
      </c>
      <c r="Q1246" s="6">
        <v>119.52038743946258</v>
      </c>
      <c r="R1246" s="6">
        <v>134.68208092485548</v>
      </c>
    </row>
    <row r="1247" spans="1:18" hidden="1" x14ac:dyDescent="0.4">
      <c r="A1247">
        <v>27114</v>
      </c>
      <c r="B1247">
        <v>0</v>
      </c>
      <c r="C1247" t="s">
        <v>1214</v>
      </c>
      <c r="D1247" t="s">
        <v>1225</v>
      </c>
      <c r="E1247" s="11">
        <v>23759</v>
      </c>
      <c r="F1247" s="12">
        <v>26675</v>
      </c>
      <c r="G1247" s="12">
        <v>26636</v>
      </c>
      <c r="H1247" s="12">
        <v>25487</v>
      </c>
      <c r="I1247" s="12">
        <v>25978</v>
      </c>
      <c r="J1247" s="12">
        <v>28116</v>
      </c>
      <c r="K1247" s="12">
        <v>31439</v>
      </c>
      <c r="L1247" s="5">
        <v>100</v>
      </c>
      <c r="M1247" s="6">
        <v>112.27324382339323</v>
      </c>
      <c r="N1247" s="6">
        <v>112.10909550065237</v>
      </c>
      <c r="O1247" s="6">
        <v>107.27303337682564</v>
      </c>
      <c r="P1247" s="6">
        <v>109.33961867081948</v>
      </c>
      <c r="Q1247" s="6">
        <v>118.33831390210025</v>
      </c>
      <c r="R1247" s="6">
        <v>132.32459278589167</v>
      </c>
    </row>
    <row r="1248" spans="1:18" hidden="1" x14ac:dyDescent="0.4">
      <c r="A1248">
        <v>27115</v>
      </c>
      <c r="B1248">
        <v>0</v>
      </c>
      <c r="C1248" t="s">
        <v>1214</v>
      </c>
      <c r="D1248" t="s">
        <v>1226</v>
      </c>
      <c r="E1248" s="11">
        <v>11607</v>
      </c>
      <c r="F1248" s="12">
        <v>12807</v>
      </c>
      <c r="G1248" s="12">
        <v>12837</v>
      </c>
      <c r="H1248" s="12">
        <v>12432</v>
      </c>
      <c r="I1248" s="12">
        <v>12622</v>
      </c>
      <c r="J1248" s="12">
        <v>13656</v>
      </c>
      <c r="K1248" s="12">
        <v>15343</v>
      </c>
      <c r="L1248" s="5">
        <v>100</v>
      </c>
      <c r="M1248" s="6">
        <v>110.33858878263116</v>
      </c>
      <c r="N1248" s="6">
        <v>110.59705350219696</v>
      </c>
      <c r="O1248" s="6">
        <v>107.10777978805892</v>
      </c>
      <c r="P1248" s="6">
        <v>108.74472301197554</v>
      </c>
      <c r="Q1248" s="6">
        <v>117.65314034634274</v>
      </c>
      <c r="R1248" s="6">
        <v>132.18747307659171</v>
      </c>
    </row>
    <row r="1249" spans="1:18" hidden="1" x14ac:dyDescent="0.4">
      <c r="A1249">
        <v>27116</v>
      </c>
      <c r="B1249">
        <v>0</v>
      </c>
      <c r="C1249" t="s">
        <v>1214</v>
      </c>
      <c r="D1249" t="s">
        <v>1227</v>
      </c>
      <c r="E1249" s="11">
        <v>22776</v>
      </c>
      <c r="F1249" s="12">
        <v>24487</v>
      </c>
      <c r="G1249" s="12">
        <v>23990</v>
      </c>
      <c r="H1249" s="12">
        <v>22445</v>
      </c>
      <c r="I1249" s="12">
        <v>21920</v>
      </c>
      <c r="J1249" s="12">
        <v>22579</v>
      </c>
      <c r="K1249" s="12">
        <v>23869</v>
      </c>
      <c r="L1249" s="5">
        <v>100</v>
      </c>
      <c r="M1249" s="6">
        <v>107.51229364243062</v>
      </c>
      <c r="N1249" s="6">
        <v>105.33017211099403</v>
      </c>
      <c r="O1249" s="6">
        <v>98.546715841236391</v>
      </c>
      <c r="P1249" s="6">
        <v>96.24165788549351</v>
      </c>
      <c r="Q1249" s="6">
        <v>99.135054443273617</v>
      </c>
      <c r="R1249" s="6">
        <v>104.79891113452757</v>
      </c>
    </row>
    <row r="1250" spans="1:18" hidden="1" x14ac:dyDescent="0.4">
      <c r="A1250">
        <v>27117</v>
      </c>
      <c r="B1250">
        <v>0</v>
      </c>
      <c r="C1250" t="s">
        <v>1214</v>
      </c>
      <c r="D1250" t="s">
        <v>1228</v>
      </c>
      <c r="E1250" s="11">
        <v>15035</v>
      </c>
      <c r="F1250" s="12">
        <v>16442</v>
      </c>
      <c r="G1250" s="12">
        <v>16067</v>
      </c>
      <c r="H1250" s="12">
        <v>15170</v>
      </c>
      <c r="I1250" s="12">
        <v>15117</v>
      </c>
      <c r="J1250" s="12">
        <v>15857</v>
      </c>
      <c r="K1250" s="12">
        <v>17433</v>
      </c>
      <c r="L1250" s="5">
        <v>100</v>
      </c>
      <c r="M1250" s="6">
        <v>109.35816428333887</v>
      </c>
      <c r="N1250" s="6">
        <v>106.86398403724641</v>
      </c>
      <c r="O1250" s="6">
        <v>100.89790488859329</v>
      </c>
      <c r="P1250" s="6">
        <v>100.54539408047889</v>
      </c>
      <c r="Q1250" s="6">
        <v>105.46724309943465</v>
      </c>
      <c r="R1250" s="6">
        <v>115.94945128034585</v>
      </c>
    </row>
    <row r="1251" spans="1:18" hidden="1" x14ac:dyDescent="0.4">
      <c r="A1251">
        <v>27118</v>
      </c>
      <c r="B1251">
        <v>0</v>
      </c>
      <c r="C1251" t="s">
        <v>1214</v>
      </c>
      <c r="D1251" t="s">
        <v>1229</v>
      </c>
      <c r="E1251" s="11">
        <v>22838</v>
      </c>
      <c r="F1251" s="12">
        <v>26174</v>
      </c>
      <c r="G1251" s="12">
        <v>26408</v>
      </c>
      <c r="H1251" s="12">
        <v>25424</v>
      </c>
      <c r="I1251" s="12">
        <v>25899</v>
      </c>
      <c r="J1251" s="12">
        <v>28205</v>
      </c>
      <c r="K1251" s="12">
        <v>32138</v>
      </c>
      <c r="L1251" s="5">
        <v>100</v>
      </c>
      <c r="M1251" s="6">
        <v>114.60723355810491</v>
      </c>
      <c r="N1251" s="6">
        <v>115.63184166739644</v>
      </c>
      <c r="O1251" s="6">
        <v>111.32323320781154</v>
      </c>
      <c r="P1251" s="6">
        <v>113.40310009633068</v>
      </c>
      <c r="Q1251" s="6">
        <v>123.50030650669936</v>
      </c>
      <c r="R1251" s="6">
        <v>140.72160434363781</v>
      </c>
    </row>
    <row r="1252" spans="1:18" hidden="1" x14ac:dyDescent="0.4">
      <c r="A1252">
        <v>27119</v>
      </c>
      <c r="B1252">
        <v>0</v>
      </c>
      <c r="C1252" t="s">
        <v>1214</v>
      </c>
      <c r="D1252" t="s">
        <v>1230</v>
      </c>
      <c r="E1252" s="11">
        <v>15690</v>
      </c>
      <c r="F1252" s="12">
        <v>17581</v>
      </c>
      <c r="G1252" s="12">
        <v>17283</v>
      </c>
      <c r="H1252" s="12">
        <v>16800</v>
      </c>
      <c r="I1252" s="12">
        <v>16963</v>
      </c>
      <c r="J1252" s="12">
        <v>17975</v>
      </c>
      <c r="K1252" s="12">
        <v>19759</v>
      </c>
      <c r="L1252" s="5">
        <v>100</v>
      </c>
      <c r="M1252" s="6">
        <v>112.05226258763543</v>
      </c>
      <c r="N1252" s="6">
        <v>110.15296367112811</v>
      </c>
      <c r="O1252" s="6">
        <v>107.07456978967495</v>
      </c>
      <c r="P1252" s="6">
        <v>108.11344805608667</v>
      </c>
      <c r="Q1252" s="6">
        <v>114.5634161886552</v>
      </c>
      <c r="R1252" s="6">
        <v>125.93371574251115</v>
      </c>
    </row>
    <row r="1253" spans="1:18" hidden="1" x14ac:dyDescent="0.4">
      <c r="A1253">
        <v>27120</v>
      </c>
      <c r="B1253">
        <v>0</v>
      </c>
      <c r="C1253" t="s">
        <v>1214</v>
      </c>
      <c r="D1253" t="s">
        <v>1231</v>
      </c>
      <c r="E1253" s="11">
        <v>24657</v>
      </c>
      <c r="F1253" s="12">
        <v>27673</v>
      </c>
      <c r="G1253" s="12">
        <v>27566</v>
      </c>
      <c r="H1253" s="12">
        <v>26290</v>
      </c>
      <c r="I1253" s="12">
        <v>26676</v>
      </c>
      <c r="J1253" s="12">
        <v>28370</v>
      </c>
      <c r="K1253" s="12">
        <v>30914</v>
      </c>
      <c r="L1253" s="5">
        <v>100</v>
      </c>
      <c r="M1253" s="6">
        <v>112.23182057833476</v>
      </c>
      <c r="N1253" s="6">
        <v>111.79786673155697</v>
      </c>
      <c r="O1253" s="6">
        <v>106.62286571764609</v>
      </c>
      <c r="P1253" s="6">
        <v>108.18834408078841</v>
      </c>
      <c r="Q1253" s="6">
        <v>115.05860404753214</v>
      </c>
      <c r="R1253" s="6">
        <v>125.37616092793122</v>
      </c>
    </row>
    <row r="1254" spans="1:18" hidden="1" x14ac:dyDescent="0.4">
      <c r="A1254">
        <v>27121</v>
      </c>
      <c r="B1254">
        <v>0</v>
      </c>
      <c r="C1254" t="s">
        <v>1214</v>
      </c>
      <c r="D1254" t="s">
        <v>1232</v>
      </c>
      <c r="E1254" s="11">
        <v>21485</v>
      </c>
      <c r="F1254" s="12">
        <v>23765</v>
      </c>
      <c r="G1254" s="12">
        <v>23054</v>
      </c>
      <c r="H1254" s="12">
        <v>21704</v>
      </c>
      <c r="I1254" s="12">
        <v>21560</v>
      </c>
      <c r="J1254" s="12">
        <v>22653</v>
      </c>
      <c r="K1254" s="12">
        <v>24517</v>
      </c>
      <c r="L1254" s="5">
        <v>100</v>
      </c>
      <c r="M1254" s="6">
        <v>110.61205492203862</v>
      </c>
      <c r="N1254" s="6">
        <v>107.30276937398185</v>
      </c>
      <c r="O1254" s="6">
        <v>101.01931580172214</v>
      </c>
      <c r="P1254" s="6">
        <v>100.34908075401444</v>
      </c>
      <c r="Q1254" s="6">
        <v>105.43635094251805</v>
      </c>
      <c r="R1254" s="6">
        <v>114.11217128228996</v>
      </c>
    </row>
    <row r="1255" spans="1:18" hidden="1" x14ac:dyDescent="0.4">
      <c r="A1255">
        <v>27122</v>
      </c>
      <c r="B1255">
        <v>0</v>
      </c>
      <c r="C1255" t="s">
        <v>1214</v>
      </c>
      <c r="D1255" t="s">
        <v>1233</v>
      </c>
      <c r="E1255" s="11">
        <v>22181</v>
      </c>
      <c r="F1255" s="12">
        <v>24088</v>
      </c>
      <c r="G1255" s="12">
        <v>22188</v>
      </c>
      <c r="H1255" s="12">
        <v>19025</v>
      </c>
      <c r="I1255" s="12">
        <v>17197</v>
      </c>
      <c r="J1255" s="12">
        <v>16879</v>
      </c>
      <c r="K1255" s="12">
        <v>17584</v>
      </c>
      <c r="L1255" s="5">
        <v>100</v>
      </c>
      <c r="M1255" s="6">
        <v>108.59744826653441</v>
      </c>
      <c r="N1255" s="6">
        <v>100.03155854109373</v>
      </c>
      <c r="O1255" s="6">
        <v>85.771606329741672</v>
      </c>
      <c r="P1255" s="6">
        <v>77.530318741265049</v>
      </c>
      <c r="Q1255" s="6">
        <v>76.096659303007073</v>
      </c>
      <c r="R1255" s="6">
        <v>79.275055227446913</v>
      </c>
    </row>
    <row r="1256" spans="1:18" hidden="1" x14ac:dyDescent="0.4">
      <c r="A1256">
        <v>27123</v>
      </c>
      <c r="B1256">
        <v>0</v>
      </c>
      <c r="C1256" t="s">
        <v>1214</v>
      </c>
      <c r="D1256" t="s">
        <v>1234</v>
      </c>
      <c r="E1256" s="11">
        <v>21169</v>
      </c>
      <c r="F1256" s="12">
        <v>24580</v>
      </c>
      <c r="G1256" s="12">
        <v>24687</v>
      </c>
      <c r="H1256" s="12">
        <v>23736</v>
      </c>
      <c r="I1256" s="12">
        <v>24092</v>
      </c>
      <c r="J1256" s="12">
        <v>26244</v>
      </c>
      <c r="K1256" s="12">
        <v>29960</v>
      </c>
      <c r="L1256" s="5">
        <v>100</v>
      </c>
      <c r="M1256" s="6">
        <v>116.11318437337617</v>
      </c>
      <c r="N1256" s="6">
        <v>116.61864046483066</v>
      </c>
      <c r="O1256" s="6">
        <v>112.12622230620246</v>
      </c>
      <c r="P1256" s="6">
        <v>113.80792668524728</v>
      </c>
      <c r="Q1256" s="6">
        <v>123.97373517879919</v>
      </c>
      <c r="R1256" s="6">
        <v>141.52770560725588</v>
      </c>
    </row>
    <row r="1257" spans="1:18" hidden="1" x14ac:dyDescent="0.4">
      <c r="A1257">
        <v>27124</v>
      </c>
      <c r="B1257">
        <v>0</v>
      </c>
      <c r="C1257" t="s">
        <v>1214</v>
      </c>
      <c r="D1257" t="s">
        <v>1235</v>
      </c>
      <c r="E1257" s="11">
        <v>14375</v>
      </c>
      <c r="F1257" s="12">
        <v>15982</v>
      </c>
      <c r="G1257" s="12">
        <v>15856</v>
      </c>
      <c r="H1257" s="12">
        <v>15386</v>
      </c>
      <c r="I1257" s="12">
        <v>16183</v>
      </c>
      <c r="J1257" s="12">
        <v>18268</v>
      </c>
      <c r="K1257" s="12">
        <v>20988</v>
      </c>
      <c r="L1257" s="5">
        <v>100</v>
      </c>
      <c r="M1257" s="6">
        <v>111.17913043478261</v>
      </c>
      <c r="N1257" s="6">
        <v>110.30260869565218</v>
      </c>
      <c r="O1257" s="6">
        <v>107.03304347826086</v>
      </c>
      <c r="P1257" s="6">
        <v>112.57739130434783</v>
      </c>
      <c r="Q1257" s="6">
        <v>127.08173913043478</v>
      </c>
      <c r="R1257" s="6">
        <v>146.00347826086957</v>
      </c>
    </row>
    <row r="1258" spans="1:18" hidden="1" x14ac:dyDescent="0.4">
      <c r="A1258">
        <v>27125</v>
      </c>
      <c r="B1258">
        <v>0</v>
      </c>
      <c r="C1258" t="s">
        <v>1214</v>
      </c>
      <c r="D1258" t="s">
        <v>1236</v>
      </c>
      <c r="E1258" s="11">
        <v>18926</v>
      </c>
      <c r="F1258" s="12">
        <v>22693</v>
      </c>
      <c r="G1258" s="12">
        <v>23449</v>
      </c>
      <c r="H1258" s="12">
        <v>22409</v>
      </c>
      <c r="I1258" s="12">
        <v>21954</v>
      </c>
      <c r="J1258" s="12">
        <v>22518</v>
      </c>
      <c r="K1258" s="12">
        <v>23807</v>
      </c>
      <c r="L1258" s="5">
        <v>100</v>
      </c>
      <c r="M1258" s="6">
        <v>119.90383599281411</v>
      </c>
      <c r="N1258" s="6">
        <v>123.89834090668921</v>
      </c>
      <c r="O1258" s="6">
        <v>118.40325478178168</v>
      </c>
      <c r="P1258" s="6">
        <v>115.99915460213464</v>
      </c>
      <c r="Q1258" s="6">
        <v>118.97918207756526</v>
      </c>
      <c r="R1258" s="6">
        <v>125.78991863045546</v>
      </c>
    </row>
    <row r="1259" spans="1:18" hidden="1" x14ac:dyDescent="0.4">
      <c r="A1259">
        <v>27126</v>
      </c>
      <c r="B1259">
        <v>0</v>
      </c>
      <c r="C1259" t="s">
        <v>1214</v>
      </c>
      <c r="D1259" t="s">
        <v>1237</v>
      </c>
      <c r="E1259" s="11">
        <v>32419</v>
      </c>
      <c r="F1259" s="12">
        <v>36122</v>
      </c>
      <c r="G1259" s="12">
        <v>34344</v>
      </c>
      <c r="H1259" s="12">
        <v>31768</v>
      </c>
      <c r="I1259" s="12">
        <v>32645</v>
      </c>
      <c r="J1259" s="12">
        <v>36168</v>
      </c>
      <c r="K1259" s="12">
        <v>40209</v>
      </c>
      <c r="L1259" s="5">
        <v>100</v>
      </c>
      <c r="M1259" s="6">
        <v>111.42231407507943</v>
      </c>
      <c r="N1259" s="6">
        <v>105.93787593695055</v>
      </c>
      <c r="O1259" s="6">
        <v>97.991918319503995</v>
      </c>
      <c r="P1259" s="6">
        <v>100.69712205805237</v>
      </c>
      <c r="Q1259" s="6">
        <v>111.56420617539098</v>
      </c>
      <c r="R1259" s="6">
        <v>124.02911872667264</v>
      </c>
    </row>
    <row r="1260" spans="1:18" hidden="1" x14ac:dyDescent="0.4">
      <c r="A1260">
        <v>27127</v>
      </c>
      <c r="B1260">
        <v>0</v>
      </c>
      <c r="C1260" t="s">
        <v>1214</v>
      </c>
      <c r="D1260" t="s">
        <v>1238</v>
      </c>
      <c r="E1260" s="11">
        <v>12608</v>
      </c>
      <c r="F1260" s="12">
        <v>14859</v>
      </c>
      <c r="G1260" s="12">
        <v>15272</v>
      </c>
      <c r="H1260" s="12">
        <v>15342</v>
      </c>
      <c r="I1260" s="12">
        <v>16442</v>
      </c>
      <c r="J1260" s="12">
        <v>18682</v>
      </c>
      <c r="K1260" s="12">
        <v>21932</v>
      </c>
      <c r="L1260" s="5">
        <v>100</v>
      </c>
      <c r="M1260" s="6">
        <v>117.85374365482232</v>
      </c>
      <c r="N1260" s="6">
        <v>121.12944162436547</v>
      </c>
      <c r="O1260" s="6">
        <v>121.68464467005076</v>
      </c>
      <c r="P1260" s="6">
        <v>130.40926395939084</v>
      </c>
      <c r="Q1260" s="6">
        <v>148.17576142131981</v>
      </c>
      <c r="R1260" s="6">
        <v>173.95304568527919</v>
      </c>
    </row>
    <row r="1261" spans="1:18" hidden="1" x14ac:dyDescent="0.4">
      <c r="A1261">
        <v>27128</v>
      </c>
      <c r="B1261">
        <v>0</v>
      </c>
      <c r="C1261" t="s">
        <v>1214</v>
      </c>
      <c r="D1261" t="s">
        <v>1239</v>
      </c>
      <c r="E1261" s="11">
        <v>7804</v>
      </c>
      <c r="F1261" s="12">
        <v>8964</v>
      </c>
      <c r="G1261" s="12">
        <v>9478</v>
      </c>
      <c r="H1261" s="12">
        <v>9767</v>
      </c>
      <c r="I1261" s="12">
        <v>10498</v>
      </c>
      <c r="J1261" s="12">
        <v>11935</v>
      </c>
      <c r="K1261" s="12">
        <v>13977</v>
      </c>
      <c r="L1261" s="5">
        <v>100</v>
      </c>
      <c r="M1261" s="6">
        <v>114.86417221937468</v>
      </c>
      <c r="N1261" s="6">
        <v>121.45053818554588</v>
      </c>
      <c r="O1261" s="6">
        <v>125.15376729882112</v>
      </c>
      <c r="P1261" s="6">
        <v>134.52075858534084</v>
      </c>
      <c r="Q1261" s="6">
        <v>152.93439261916967</v>
      </c>
      <c r="R1261" s="6">
        <v>179.10046130189647</v>
      </c>
    </row>
    <row r="1262" spans="1:18" hidden="1" x14ac:dyDescent="0.4">
      <c r="A1262">
        <v>27140</v>
      </c>
      <c r="B1262">
        <v>1</v>
      </c>
      <c r="C1262" t="s">
        <v>1214</v>
      </c>
      <c r="D1262" t="s">
        <v>1240</v>
      </c>
      <c r="E1262" s="11">
        <v>126520</v>
      </c>
      <c r="F1262" s="12">
        <v>150944</v>
      </c>
      <c r="G1262" s="12">
        <v>151574</v>
      </c>
      <c r="H1262" s="12">
        <v>141115</v>
      </c>
      <c r="I1262" s="12">
        <v>136746</v>
      </c>
      <c r="J1262" s="12">
        <v>142477</v>
      </c>
      <c r="K1262" s="12">
        <v>158351</v>
      </c>
      <c r="L1262" s="5">
        <v>100</v>
      </c>
      <c r="M1262" s="6">
        <v>119.30445779323426</v>
      </c>
      <c r="N1262" s="6">
        <v>119.80240278216883</v>
      </c>
      <c r="O1262" s="6">
        <v>111.53572557698388</v>
      </c>
      <c r="P1262" s="6">
        <v>108.08251659816631</v>
      </c>
      <c r="Q1262" s="6">
        <v>112.61223521972809</v>
      </c>
      <c r="R1262" s="6">
        <v>125.15886816313626</v>
      </c>
    </row>
    <row r="1263" spans="1:18" hidden="1" x14ac:dyDescent="0.4">
      <c r="A1263">
        <v>27141</v>
      </c>
      <c r="B1263">
        <v>0</v>
      </c>
      <c r="C1263" t="s">
        <v>1214</v>
      </c>
      <c r="D1263" t="s">
        <v>1241</v>
      </c>
      <c r="E1263" s="11">
        <v>21840</v>
      </c>
      <c r="F1263" s="12">
        <v>25029</v>
      </c>
      <c r="G1263" s="12">
        <v>25094</v>
      </c>
      <c r="H1263" s="12">
        <v>23726</v>
      </c>
      <c r="I1263" s="12">
        <v>23633</v>
      </c>
      <c r="J1263" s="12">
        <v>24771</v>
      </c>
      <c r="K1263" s="12">
        <v>27153</v>
      </c>
      <c r="L1263" s="5">
        <v>100</v>
      </c>
      <c r="M1263" s="6">
        <v>114.60164835164835</v>
      </c>
      <c r="N1263" s="6">
        <v>114.89926739926739</v>
      </c>
      <c r="O1263" s="6">
        <v>108.63553113553112</v>
      </c>
      <c r="P1263" s="6">
        <v>108.20970695970695</v>
      </c>
      <c r="Q1263" s="6">
        <v>113.42032967032966</v>
      </c>
      <c r="R1263" s="6">
        <v>124.32692307692308</v>
      </c>
    </row>
    <row r="1264" spans="1:18" hidden="1" x14ac:dyDescent="0.4">
      <c r="A1264">
        <v>27142</v>
      </c>
      <c r="B1264">
        <v>0</v>
      </c>
      <c r="C1264" t="s">
        <v>1214</v>
      </c>
      <c r="D1264" t="s">
        <v>1242</v>
      </c>
      <c r="E1264" s="11">
        <v>17699</v>
      </c>
      <c r="F1264" s="12">
        <v>21785</v>
      </c>
      <c r="G1264" s="12">
        <v>22359</v>
      </c>
      <c r="H1264" s="12">
        <v>20962</v>
      </c>
      <c r="I1264" s="12">
        <v>20269</v>
      </c>
      <c r="J1264" s="12">
        <v>21344</v>
      </c>
      <c r="K1264" s="12">
        <v>24019</v>
      </c>
      <c r="L1264" s="5">
        <v>100</v>
      </c>
      <c r="M1264" s="6">
        <v>123.08605005932537</v>
      </c>
      <c r="N1264" s="6">
        <v>126.32917113961241</v>
      </c>
      <c r="O1264" s="6">
        <v>118.43606983445392</v>
      </c>
      <c r="P1264" s="6">
        <v>114.52059438386351</v>
      </c>
      <c r="Q1264" s="6">
        <v>120.5943838634951</v>
      </c>
      <c r="R1264" s="6">
        <v>135.70823210350866</v>
      </c>
    </row>
    <row r="1265" spans="1:18" hidden="1" x14ac:dyDescent="0.4">
      <c r="A1265">
        <v>27143</v>
      </c>
      <c r="B1265">
        <v>0</v>
      </c>
      <c r="C1265" t="s">
        <v>1214</v>
      </c>
      <c r="D1265" t="s">
        <v>1243</v>
      </c>
      <c r="E1265" s="11">
        <v>14112</v>
      </c>
      <c r="F1265" s="12">
        <v>16743</v>
      </c>
      <c r="G1265" s="12">
        <v>16469</v>
      </c>
      <c r="H1265" s="12">
        <v>15178</v>
      </c>
      <c r="I1265" s="12">
        <v>14546</v>
      </c>
      <c r="J1265" s="12">
        <v>14823</v>
      </c>
      <c r="K1265" s="12">
        <v>16270</v>
      </c>
      <c r="L1265" s="5">
        <v>100</v>
      </c>
      <c r="M1265" s="6">
        <v>118.64370748299319</v>
      </c>
      <c r="N1265" s="6">
        <v>116.70209750566893</v>
      </c>
      <c r="O1265" s="6">
        <v>107.55385487528343</v>
      </c>
      <c r="P1265" s="6">
        <v>103.07539682539681</v>
      </c>
      <c r="Q1265" s="6">
        <v>105.03826530612245</v>
      </c>
      <c r="R1265" s="6">
        <v>115.29195011337869</v>
      </c>
    </row>
    <row r="1266" spans="1:18" hidden="1" x14ac:dyDescent="0.4">
      <c r="A1266">
        <v>27144</v>
      </c>
      <c r="B1266">
        <v>0</v>
      </c>
      <c r="C1266" t="s">
        <v>1214</v>
      </c>
      <c r="D1266" t="s">
        <v>1244</v>
      </c>
      <c r="E1266" s="11">
        <v>19304</v>
      </c>
      <c r="F1266" s="12">
        <v>22828</v>
      </c>
      <c r="G1266" s="12">
        <v>23428</v>
      </c>
      <c r="H1266" s="12">
        <v>22318</v>
      </c>
      <c r="I1266" s="12">
        <v>22058</v>
      </c>
      <c r="J1266" s="12">
        <v>23305</v>
      </c>
      <c r="K1266" s="12">
        <v>26391</v>
      </c>
      <c r="L1266" s="5">
        <v>100</v>
      </c>
      <c r="M1266" s="6">
        <v>118.25528387898881</v>
      </c>
      <c r="N1266" s="6">
        <v>121.36344799005387</v>
      </c>
      <c r="O1266" s="6">
        <v>115.6133443845835</v>
      </c>
      <c r="P1266" s="6">
        <v>114.26647326978865</v>
      </c>
      <c r="Q1266" s="6">
        <v>120.72627434728554</v>
      </c>
      <c r="R1266" s="6">
        <v>136.71259842519686</v>
      </c>
    </row>
    <row r="1267" spans="1:18" hidden="1" x14ac:dyDescent="0.4">
      <c r="A1267">
        <v>27145</v>
      </c>
      <c r="B1267">
        <v>0</v>
      </c>
      <c r="C1267" t="s">
        <v>1214</v>
      </c>
      <c r="D1267" t="s">
        <v>1245</v>
      </c>
      <c r="E1267" s="11">
        <v>25329</v>
      </c>
      <c r="F1267" s="12">
        <v>31457</v>
      </c>
      <c r="G1267" s="12">
        <v>31451</v>
      </c>
      <c r="H1267" s="12">
        <v>28423</v>
      </c>
      <c r="I1267" s="12">
        <v>26130</v>
      </c>
      <c r="J1267" s="12">
        <v>25673</v>
      </c>
      <c r="K1267" s="12">
        <v>27469</v>
      </c>
      <c r="L1267" s="5">
        <v>100</v>
      </c>
      <c r="M1267" s="6">
        <v>124.19361206522169</v>
      </c>
      <c r="N1267" s="6">
        <v>124.16992380275573</v>
      </c>
      <c r="O1267" s="6">
        <v>112.21524734494056</v>
      </c>
      <c r="P1267" s="6">
        <v>103.16238303920406</v>
      </c>
      <c r="Q1267" s="6">
        <v>101.35812704804769</v>
      </c>
      <c r="R1267" s="6">
        <v>108.44881361285483</v>
      </c>
    </row>
    <row r="1268" spans="1:18" hidden="1" x14ac:dyDescent="0.4">
      <c r="A1268">
        <v>27146</v>
      </c>
      <c r="B1268">
        <v>0</v>
      </c>
      <c r="C1268" t="s">
        <v>1214</v>
      </c>
      <c r="D1268" t="s">
        <v>1246</v>
      </c>
      <c r="E1268" s="11">
        <v>22145</v>
      </c>
      <c r="F1268" s="12">
        <v>25572</v>
      </c>
      <c r="G1268" s="12">
        <v>25116</v>
      </c>
      <c r="H1268" s="12">
        <v>23462</v>
      </c>
      <c r="I1268" s="12">
        <v>23538</v>
      </c>
      <c r="J1268" s="12">
        <v>25991</v>
      </c>
      <c r="K1268" s="12">
        <v>29821</v>
      </c>
      <c r="L1268" s="5">
        <v>100</v>
      </c>
      <c r="M1268" s="6">
        <v>115.47527658613683</v>
      </c>
      <c r="N1268" s="6">
        <v>113.41612102054638</v>
      </c>
      <c r="O1268" s="6">
        <v>105.9471664032513</v>
      </c>
      <c r="P1268" s="6">
        <v>106.29035899751638</v>
      </c>
      <c r="Q1268" s="6">
        <v>117.36735154662452</v>
      </c>
      <c r="R1268" s="6">
        <v>134.66245202077218</v>
      </c>
    </row>
    <row r="1269" spans="1:18" hidden="1" x14ac:dyDescent="0.4">
      <c r="A1269">
        <v>27147</v>
      </c>
      <c r="B1269">
        <v>0</v>
      </c>
      <c r="C1269" t="s">
        <v>1214</v>
      </c>
      <c r="D1269" t="s">
        <v>1247</v>
      </c>
      <c r="E1269" s="11">
        <v>6091</v>
      </c>
      <c r="F1269" s="12">
        <v>7530</v>
      </c>
      <c r="G1269" s="12">
        <v>7657</v>
      </c>
      <c r="H1269" s="12">
        <v>7046</v>
      </c>
      <c r="I1269" s="12">
        <v>6572</v>
      </c>
      <c r="J1269" s="12">
        <v>6570</v>
      </c>
      <c r="K1269" s="12">
        <v>7228</v>
      </c>
      <c r="L1269" s="5">
        <v>100</v>
      </c>
      <c r="M1269" s="6">
        <v>123.62502052208175</v>
      </c>
      <c r="N1269" s="6">
        <v>125.71006402889509</v>
      </c>
      <c r="O1269" s="6">
        <v>115.67887046461993</v>
      </c>
      <c r="P1269" s="6">
        <v>107.89689706123788</v>
      </c>
      <c r="Q1269" s="6">
        <v>107.86406173042194</v>
      </c>
      <c r="R1269" s="6">
        <v>118.6668855688721</v>
      </c>
    </row>
    <row r="1270" spans="1:18" hidden="1" x14ac:dyDescent="0.4">
      <c r="A1270">
        <v>27202</v>
      </c>
      <c r="B1270">
        <v>2</v>
      </c>
      <c r="C1270" t="s">
        <v>1214</v>
      </c>
      <c r="D1270" t="s">
        <v>1248</v>
      </c>
      <c r="E1270" s="11">
        <v>28992</v>
      </c>
      <c r="F1270" s="12">
        <v>34080</v>
      </c>
      <c r="G1270" s="12">
        <v>34728</v>
      </c>
      <c r="H1270" s="12">
        <v>33402</v>
      </c>
      <c r="I1270" s="12">
        <v>33532</v>
      </c>
      <c r="J1270" s="12">
        <v>35171</v>
      </c>
      <c r="K1270" s="12">
        <v>37938</v>
      </c>
      <c r="L1270" s="5">
        <v>100</v>
      </c>
      <c r="M1270" s="6">
        <v>117.54966887417217</v>
      </c>
      <c r="N1270" s="6">
        <v>119.78476821192052</v>
      </c>
      <c r="O1270" s="6">
        <v>115.21109271523177</v>
      </c>
      <c r="P1270" s="6">
        <v>115.65949227373069</v>
      </c>
      <c r="Q1270" s="6">
        <v>121.31277593818986</v>
      </c>
      <c r="R1270" s="6">
        <v>130.85678807947019</v>
      </c>
    </row>
    <row r="1271" spans="1:18" hidden="1" x14ac:dyDescent="0.4">
      <c r="A1271">
        <v>27203</v>
      </c>
      <c r="B1271">
        <v>2</v>
      </c>
      <c r="C1271" t="s">
        <v>1214</v>
      </c>
      <c r="D1271" t="s">
        <v>1249</v>
      </c>
      <c r="E1271" s="11">
        <v>57298</v>
      </c>
      <c r="F1271" s="12">
        <v>66020</v>
      </c>
      <c r="G1271" s="12">
        <v>66458</v>
      </c>
      <c r="H1271" s="12">
        <v>64490</v>
      </c>
      <c r="I1271" s="12">
        <v>65547</v>
      </c>
      <c r="J1271" s="12">
        <v>69995</v>
      </c>
      <c r="K1271" s="12">
        <v>77348</v>
      </c>
      <c r="L1271" s="5">
        <v>100</v>
      </c>
      <c r="M1271" s="6">
        <v>115.22217180355337</v>
      </c>
      <c r="N1271" s="6">
        <v>115.98659639079898</v>
      </c>
      <c r="O1271" s="6">
        <v>112.55192153303781</v>
      </c>
      <c r="P1271" s="6">
        <v>114.39666305979266</v>
      </c>
      <c r="Q1271" s="6">
        <v>122.15958672204962</v>
      </c>
      <c r="R1271" s="6">
        <v>134.99249537505673</v>
      </c>
    </row>
    <row r="1272" spans="1:18" hidden="1" x14ac:dyDescent="0.4">
      <c r="A1272">
        <v>27204</v>
      </c>
      <c r="B1272">
        <v>2</v>
      </c>
      <c r="C1272" t="s">
        <v>1214</v>
      </c>
      <c r="D1272" t="s">
        <v>1250</v>
      </c>
      <c r="E1272" s="11">
        <v>15449</v>
      </c>
      <c r="F1272" s="12">
        <v>17983</v>
      </c>
      <c r="G1272" s="12">
        <v>18335</v>
      </c>
      <c r="H1272" s="12">
        <v>17957</v>
      </c>
      <c r="I1272" s="12">
        <v>18265</v>
      </c>
      <c r="J1272" s="12">
        <v>19231</v>
      </c>
      <c r="K1272" s="12">
        <v>20979</v>
      </c>
      <c r="L1272" s="5">
        <v>100</v>
      </c>
      <c r="M1272" s="6">
        <v>116.40235613955596</v>
      </c>
      <c r="N1272" s="6">
        <v>118.68082076509808</v>
      </c>
      <c r="O1272" s="6">
        <v>116.23406045698749</v>
      </c>
      <c r="P1272" s="6">
        <v>118.22771700433685</v>
      </c>
      <c r="Q1272" s="6">
        <v>124.48054890284162</v>
      </c>
      <c r="R1272" s="6">
        <v>135.79519710013591</v>
      </c>
    </row>
    <row r="1273" spans="1:18" hidden="1" x14ac:dyDescent="0.4">
      <c r="A1273">
        <v>27205</v>
      </c>
      <c r="B1273">
        <v>2</v>
      </c>
      <c r="C1273" t="s">
        <v>1214</v>
      </c>
      <c r="D1273" t="s">
        <v>1251</v>
      </c>
      <c r="E1273" s="11">
        <v>47887</v>
      </c>
      <c r="F1273" s="12">
        <v>57129</v>
      </c>
      <c r="G1273" s="12">
        <v>59644</v>
      </c>
      <c r="H1273" s="12">
        <v>58758</v>
      </c>
      <c r="I1273" s="12">
        <v>60671</v>
      </c>
      <c r="J1273" s="12">
        <v>66210</v>
      </c>
      <c r="K1273" s="12">
        <v>74176</v>
      </c>
      <c r="L1273" s="5">
        <v>100</v>
      </c>
      <c r="M1273" s="6">
        <v>119.29960114436069</v>
      </c>
      <c r="N1273" s="6">
        <v>124.55154843694531</v>
      </c>
      <c r="O1273" s="6">
        <v>122.70135945037275</v>
      </c>
      <c r="P1273" s="6">
        <v>126.69618059180989</v>
      </c>
      <c r="Q1273" s="6">
        <v>138.26299413201912</v>
      </c>
      <c r="R1273" s="6">
        <v>154.89798901580804</v>
      </c>
    </row>
    <row r="1274" spans="1:18" hidden="1" x14ac:dyDescent="0.4">
      <c r="A1274">
        <v>27206</v>
      </c>
      <c r="B1274">
        <v>2</v>
      </c>
      <c r="C1274" t="s">
        <v>1214</v>
      </c>
      <c r="D1274" t="s">
        <v>1252</v>
      </c>
      <c r="E1274" s="11">
        <v>9940</v>
      </c>
      <c r="F1274" s="12">
        <v>11887</v>
      </c>
      <c r="G1274" s="12">
        <v>12266</v>
      </c>
      <c r="H1274" s="12">
        <v>11859</v>
      </c>
      <c r="I1274" s="12">
        <v>12031</v>
      </c>
      <c r="J1274" s="12">
        <v>13097</v>
      </c>
      <c r="K1274" s="12">
        <v>14652</v>
      </c>
      <c r="L1274" s="5">
        <v>100</v>
      </c>
      <c r="M1274" s="6">
        <v>119.58752515090542</v>
      </c>
      <c r="N1274" s="6">
        <v>123.40040241448693</v>
      </c>
      <c r="O1274" s="6">
        <v>119.30583501006036</v>
      </c>
      <c r="P1274" s="6">
        <v>121.03621730382295</v>
      </c>
      <c r="Q1274" s="6">
        <v>131.76056338028167</v>
      </c>
      <c r="R1274" s="6">
        <v>147.40442655935612</v>
      </c>
    </row>
    <row r="1275" spans="1:18" hidden="1" x14ac:dyDescent="0.4">
      <c r="A1275">
        <v>27207</v>
      </c>
      <c r="B1275">
        <v>2</v>
      </c>
      <c r="C1275" t="s">
        <v>1214</v>
      </c>
      <c r="D1275" t="s">
        <v>1253</v>
      </c>
      <c r="E1275" s="11">
        <v>56646</v>
      </c>
      <c r="F1275" s="12">
        <v>66496</v>
      </c>
      <c r="G1275" s="12">
        <v>66811</v>
      </c>
      <c r="H1275" s="12">
        <v>62969</v>
      </c>
      <c r="I1275" s="12">
        <v>61078</v>
      </c>
      <c r="J1275" s="12">
        <v>63959</v>
      </c>
      <c r="K1275" s="12">
        <v>71182</v>
      </c>
      <c r="L1275" s="5">
        <v>100</v>
      </c>
      <c r="M1275" s="6">
        <v>117.38869470042015</v>
      </c>
      <c r="N1275" s="6">
        <v>117.94477986089045</v>
      </c>
      <c r="O1275" s="6">
        <v>111.16230625286869</v>
      </c>
      <c r="P1275" s="6">
        <v>107.82402994033117</v>
      </c>
      <c r="Q1275" s="6">
        <v>112.91000247148961</v>
      </c>
      <c r="R1275" s="6">
        <v>125.66112346855911</v>
      </c>
    </row>
    <row r="1276" spans="1:18" hidden="1" x14ac:dyDescent="0.4">
      <c r="A1276">
        <v>27208</v>
      </c>
      <c r="B1276">
        <v>2</v>
      </c>
      <c r="C1276" t="s">
        <v>1214</v>
      </c>
      <c r="D1276" t="s">
        <v>1254</v>
      </c>
      <c r="E1276" s="11">
        <v>12216</v>
      </c>
      <c r="F1276" s="12">
        <v>13931</v>
      </c>
      <c r="G1276" s="12">
        <v>14198</v>
      </c>
      <c r="H1276" s="12">
        <v>13754</v>
      </c>
      <c r="I1276" s="12">
        <v>13943</v>
      </c>
      <c r="J1276" s="12">
        <v>14815</v>
      </c>
      <c r="K1276" s="12">
        <v>16146</v>
      </c>
      <c r="L1276" s="5">
        <v>100</v>
      </c>
      <c r="M1276" s="6">
        <v>114.03896529142108</v>
      </c>
      <c r="N1276" s="6">
        <v>116.22462344466274</v>
      </c>
      <c r="O1276" s="6">
        <v>112.59004584151933</v>
      </c>
      <c r="P1276" s="6">
        <v>114.13719711853307</v>
      </c>
      <c r="Q1276" s="6">
        <v>121.27537655533726</v>
      </c>
      <c r="R1276" s="6">
        <v>132.17092337917484</v>
      </c>
    </row>
    <row r="1277" spans="1:18" hidden="1" x14ac:dyDescent="0.4">
      <c r="A1277">
        <v>27209</v>
      </c>
      <c r="B1277">
        <v>2</v>
      </c>
      <c r="C1277" t="s">
        <v>1214</v>
      </c>
      <c r="D1277" t="s">
        <v>1255</v>
      </c>
      <c r="E1277" s="11">
        <v>23243</v>
      </c>
      <c r="F1277" s="12">
        <v>25957</v>
      </c>
      <c r="G1277" s="12">
        <v>24955</v>
      </c>
      <c r="H1277" s="12">
        <v>22867</v>
      </c>
      <c r="I1277" s="12">
        <v>22598</v>
      </c>
      <c r="J1277" s="12">
        <v>24042</v>
      </c>
      <c r="K1277" s="12">
        <v>26705</v>
      </c>
      <c r="L1277" s="5">
        <v>100</v>
      </c>
      <c r="M1277" s="6">
        <v>111.67663382523772</v>
      </c>
      <c r="N1277" s="6">
        <v>107.36565847782127</v>
      </c>
      <c r="O1277" s="6">
        <v>98.38230865206728</v>
      </c>
      <c r="P1277" s="6">
        <v>97.224970958998412</v>
      </c>
      <c r="Q1277" s="6">
        <v>103.437594114357</v>
      </c>
      <c r="R1277" s="6">
        <v>114.89480703867831</v>
      </c>
    </row>
    <row r="1278" spans="1:18" hidden="1" x14ac:dyDescent="0.4">
      <c r="A1278">
        <v>27210</v>
      </c>
      <c r="B1278">
        <v>2</v>
      </c>
      <c r="C1278" t="s">
        <v>1214</v>
      </c>
      <c r="D1278" t="s">
        <v>1256</v>
      </c>
      <c r="E1278" s="11">
        <v>61837</v>
      </c>
      <c r="F1278" s="12">
        <v>76803</v>
      </c>
      <c r="G1278" s="12">
        <v>81041</v>
      </c>
      <c r="H1278" s="12">
        <v>78791</v>
      </c>
      <c r="I1278" s="12">
        <v>78216</v>
      </c>
      <c r="J1278" s="12">
        <v>81588</v>
      </c>
      <c r="K1278" s="12">
        <v>89219</v>
      </c>
      <c r="L1278" s="5">
        <v>100</v>
      </c>
      <c r="M1278" s="6">
        <v>124.2023384058088</v>
      </c>
      <c r="N1278" s="6">
        <v>131.05584035448032</v>
      </c>
      <c r="O1278" s="6">
        <v>127.41724210424179</v>
      </c>
      <c r="P1278" s="6">
        <v>126.48737810695863</v>
      </c>
      <c r="Q1278" s="6">
        <v>131.94042401798276</v>
      </c>
      <c r="R1278" s="6">
        <v>144.28093212801397</v>
      </c>
    </row>
    <row r="1279" spans="1:18" hidden="1" x14ac:dyDescent="0.4">
      <c r="A1279">
        <v>27211</v>
      </c>
      <c r="B1279">
        <v>2</v>
      </c>
      <c r="C1279" t="s">
        <v>1214</v>
      </c>
      <c r="D1279" t="s">
        <v>1257</v>
      </c>
      <c r="E1279" s="11">
        <v>36448</v>
      </c>
      <c r="F1279" s="12">
        <v>44816</v>
      </c>
      <c r="G1279" s="12">
        <v>46766</v>
      </c>
      <c r="H1279" s="12">
        <v>45583</v>
      </c>
      <c r="I1279" s="12">
        <v>46111</v>
      </c>
      <c r="J1279" s="12">
        <v>49997</v>
      </c>
      <c r="K1279" s="12">
        <v>56528</v>
      </c>
      <c r="L1279" s="5">
        <v>100</v>
      </c>
      <c r="M1279" s="6">
        <v>122.95873573309922</v>
      </c>
      <c r="N1279" s="6">
        <v>128.30882352941177</v>
      </c>
      <c r="O1279" s="6">
        <v>125.06310359964881</v>
      </c>
      <c r="P1279" s="6">
        <v>126.51174275680421</v>
      </c>
      <c r="Q1279" s="6">
        <v>137.17350746268659</v>
      </c>
      <c r="R1279" s="6">
        <v>155.09218612818262</v>
      </c>
    </row>
    <row r="1280" spans="1:18" hidden="1" x14ac:dyDescent="0.4">
      <c r="A1280">
        <v>27212</v>
      </c>
      <c r="B1280">
        <v>2</v>
      </c>
      <c r="C1280" t="s">
        <v>1214</v>
      </c>
      <c r="D1280" t="s">
        <v>1258</v>
      </c>
      <c r="E1280" s="11">
        <v>41539</v>
      </c>
      <c r="F1280" s="12">
        <v>47264</v>
      </c>
      <c r="G1280" s="12">
        <v>46551</v>
      </c>
      <c r="H1280" s="12">
        <v>43052</v>
      </c>
      <c r="I1280" s="12">
        <v>42549</v>
      </c>
      <c r="J1280" s="12">
        <v>45049</v>
      </c>
      <c r="K1280" s="12">
        <v>49685</v>
      </c>
      <c r="L1280" s="5">
        <v>100</v>
      </c>
      <c r="M1280" s="6">
        <v>113.7822287488866</v>
      </c>
      <c r="N1280" s="6">
        <v>112.06576951780254</v>
      </c>
      <c r="O1280" s="6">
        <v>103.64236019162713</v>
      </c>
      <c r="P1280" s="6">
        <v>102.43144996268568</v>
      </c>
      <c r="Q1280" s="6">
        <v>108.44989046438288</v>
      </c>
      <c r="R1280" s="6">
        <v>119.61048653073017</v>
      </c>
    </row>
    <row r="1281" spans="1:18" hidden="1" x14ac:dyDescent="0.4">
      <c r="A1281">
        <v>27213</v>
      </c>
      <c r="B1281">
        <v>2</v>
      </c>
      <c r="C1281" t="s">
        <v>1214</v>
      </c>
      <c r="D1281" t="s">
        <v>1259</v>
      </c>
      <c r="E1281" s="11">
        <v>13957</v>
      </c>
      <c r="F1281" s="12">
        <v>16260</v>
      </c>
      <c r="G1281" s="12">
        <v>16826</v>
      </c>
      <c r="H1281" s="12">
        <v>16486</v>
      </c>
      <c r="I1281" s="12">
        <v>16910</v>
      </c>
      <c r="J1281" s="12">
        <v>18193</v>
      </c>
      <c r="K1281" s="12">
        <v>20274</v>
      </c>
      <c r="L1281" s="5">
        <v>100</v>
      </c>
      <c r="M1281" s="6">
        <v>116.50068066203339</v>
      </c>
      <c r="N1281" s="6">
        <v>120.55599340832556</v>
      </c>
      <c r="O1281" s="6">
        <v>118.11993981514652</v>
      </c>
      <c r="P1281" s="6">
        <v>121.15784194311099</v>
      </c>
      <c r="Q1281" s="6">
        <v>130.35036182560722</v>
      </c>
      <c r="R1281" s="6">
        <v>145.26044278856486</v>
      </c>
    </row>
    <row r="1282" spans="1:18" hidden="1" x14ac:dyDescent="0.4">
      <c r="A1282">
        <v>27214</v>
      </c>
      <c r="B1282">
        <v>2</v>
      </c>
      <c r="C1282" t="s">
        <v>1214</v>
      </c>
      <c r="D1282" t="s">
        <v>1260</v>
      </c>
      <c r="E1282" s="11">
        <v>16946</v>
      </c>
      <c r="F1282" s="12">
        <v>20236</v>
      </c>
      <c r="G1282" s="12">
        <v>21053</v>
      </c>
      <c r="H1282" s="12">
        <v>20628</v>
      </c>
      <c r="I1282" s="12">
        <v>20715</v>
      </c>
      <c r="J1282" s="12">
        <v>20890</v>
      </c>
      <c r="K1282" s="12">
        <v>21356</v>
      </c>
      <c r="L1282" s="5">
        <v>100</v>
      </c>
      <c r="M1282" s="6">
        <v>119.41461111766789</v>
      </c>
      <c r="N1282" s="6">
        <v>124.235807860262</v>
      </c>
      <c r="O1282" s="6">
        <v>121.72784137849639</v>
      </c>
      <c r="P1282" s="6">
        <v>122.24123687005783</v>
      </c>
      <c r="Q1282" s="6">
        <v>123.27392895078484</v>
      </c>
      <c r="R1282" s="6">
        <v>126.02384043432077</v>
      </c>
    </row>
    <row r="1283" spans="1:18" hidden="1" x14ac:dyDescent="0.4">
      <c r="A1283">
        <v>27215</v>
      </c>
      <c r="B1283">
        <v>2</v>
      </c>
      <c r="C1283" t="s">
        <v>1214</v>
      </c>
      <c r="D1283" t="s">
        <v>1261</v>
      </c>
      <c r="E1283" s="11">
        <v>36603</v>
      </c>
      <c r="F1283" s="12">
        <v>43396</v>
      </c>
      <c r="G1283" s="12">
        <v>43096</v>
      </c>
      <c r="H1283" s="12">
        <v>39495</v>
      </c>
      <c r="I1283" s="12">
        <v>38315</v>
      </c>
      <c r="J1283" s="12">
        <v>40692</v>
      </c>
      <c r="K1283" s="12">
        <v>45588</v>
      </c>
      <c r="L1283" s="5">
        <v>100</v>
      </c>
      <c r="M1283" s="6">
        <v>118.5585880938721</v>
      </c>
      <c r="N1283" s="6">
        <v>117.73898314345819</v>
      </c>
      <c r="O1283" s="6">
        <v>107.90099172199</v>
      </c>
      <c r="P1283" s="6">
        <v>104.67721225036199</v>
      </c>
      <c r="Q1283" s="6">
        <v>111.17121547414146</v>
      </c>
      <c r="R1283" s="6">
        <v>124.54716826489631</v>
      </c>
    </row>
    <row r="1284" spans="1:18" hidden="1" x14ac:dyDescent="0.4">
      <c r="A1284">
        <v>27216</v>
      </c>
      <c r="B1284">
        <v>2</v>
      </c>
      <c r="C1284" t="s">
        <v>1214</v>
      </c>
      <c r="D1284" t="s">
        <v>1262</v>
      </c>
      <c r="E1284" s="11">
        <v>18899</v>
      </c>
      <c r="F1284" s="12">
        <v>22686</v>
      </c>
      <c r="G1284" s="12">
        <v>23831</v>
      </c>
      <c r="H1284" s="12">
        <v>23288</v>
      </c>
      <c r="I1284" s="12">
        <v>22158</v>
      </c>
      <c r="J1284" s="12">
        <v>21352</v>
      </c>
      <c r="K1284" s="12">
        <v>21532</v>
      </c>
      <c r="L1284" s="5">
        <v>100</v>
      </c>
      <c r="M1284" s="6">
        <v>120.03809725382295</v>
      </c>
      <c r="N1284" s="6">
        <v>126.09661886872321</v>
      </c>
      <c r="O1284" s="6">
        <v>123.22345097624212</v>
      </c>
      <c r="P1284" s="6">
        <v>117.2442986401397</v>
      </c>
      <c r="Q1284" s="6">
        <v>112.97952272607017</v>
      </c>
      <c r="R1284" s="6">
        <v>113.931954071644</v>
      </c>
    </row>
    <row r="1285" spans="1:18" hidden="1" x14ac:dyDescent="0.4">
      <c r="A1285">
        <v>27217</v>
      </c>
      <c r="B1285">
        <v>2</v>
      </c>
      <c r="C1285" t="s">
        <v>1214</v>
      </c>
      <c r="D1285" t="s">
        <v>1263</v>
      </c>
      <c r="E1285" s="11">
        <v>19852</v>
      </c>
      <c r="F1285" s="12">
        <v>23076</v>
      </c>
      <c r="G1285" s="12">
        <v>22519</v>
      </c>
      <c r="H1285" s="12">
        <v>20580</v>
      </c>
      <c r="I1285" s="12">
        <v>20153</v>
      </c>
      <c r="J1285" s="12">
        <v>21434</v>
      </c>
      <c r="K1285" s="12">
        <v>23298</v>
      </c>
      <c r="L1285" s="5">
        <v>100</v>
      </c>
      <c r="M1285" s="6">
        <v>116.24017731210961</v>
      </c>
      <c r="N1285" s="6">
        <v>113.43441466854725</v>
      </c>
      <c r="O1285" s="6">
        <v>103.66713681241184</v>
      </c>
      <c r="P1285" s="6">
        <v>101.51622002820875</v>
      </c>
      <c r="Q1285" s="6">
        <v>107.96897038081805</v>
      </c>
      <c r="R1285" s="6">
        <v>117.35845254886156</v>
      </c>
    </row>
    <row r="1286" spans="1:18" hidden="1" x14ac:dyDescent="0.4">
      <c r="A1286">
        <v>27218</v>
      </c>
      <c r="B1286">
        <v>2</v>
      </c>
      <c r="C1286" t="s">
        <v>1214</v>
      </c>
      <c r="D1286" t="s">
        <v>1264</v>
      </c>
      <c r="E1286" s="11">
        <v>16664</v>
      </c>
      <c r="F1286" s="12">
        <v>19922</v>
      </c>
      <c r="G1286" s="12">
        <v>20099</v>
      </c>
      <c r="H1286" s="12">
        <v>18549</v>
      </c>
      <c r="I1286" s="12">
        <v>18256</v>
      </c>
      <c r="J1286" s="12">
        <v>19728</v>
      </c>
      <c r="K1286" s="12">
        <v>22024</v>
      </c>
      <c r="L1286" s="5">
        <v>100</v>
      </c>
      <c r="M1286" s="6">
        <v>119.55112818050888</v>
      </c>
      <c r="N1286" s="6">
        <v>120.61329812770043</v>
      </c>
      <c r="O1286" s="6">
        <v>111.31180988958234</v>
      </c>
      <c r="P1286" s="6">
        <v>109.55352856457033</v>
      </c>
      <c r="Q1286" s="6">
        <v>118.38694191070572</v>
      </c>
      <c r="R1286" s="6">
        <v>132.16514642342773</v>
      </c>
    </row>
    <row r="1287" spans="1:18" hidden="1" x14ac:dyDescent="0.4">
      <c r="A1287">
        <v>27219</v>
      </c>
      <c r="B1287">
        <v>2</v>
      </c>
      <c r="C1287" t="s">
        <v>1214</v>
      </c>
      <c r="D1287" t="s">
        <v>1265</v>
      </c>
      <c r="E1287" s="11">
        <v>23631</v>
      </c>
      <c r="F1287" s="12">
        <v>29268</v>
      </c>
      <c r="G1287" s="12">
        <v>31043</v>
      </c>
      <c r="H1287" s="12">
        <v>30836</v>
      </c>
      <c r="I1287" s="12">
        <v>31549</v>
      </c>
      <c r="J1287" s="12">
        <v>33780</v>
      </c>
      <c r="K1287" s="12">
        <v>37683</v>
      </c>
      <c r="L1287" s="5">
        <v>100</v>
      </c>
      <c r="M1287" s="6">
        <v>123.85425923574964</v>
      </c>
      <c r="N1287" s="6">
        <v>131.36557911218313</v>
      </c>
      <c r="O1287" s="6">
        <v>130.48961110405824</v>
      </c>
      <c r="P1287" s="6">
        <v>133.50683424315517</v>
      </c>
      <c r="Q1287" s="6">
        <v>142.94782277516822</v>
      </c>
      <c r="R1287" s="6">
        <v>159.46426304430622</v>
      </c>
    </row>
    <row r="1288" spans="1:18" hidden="1" x14ac:dyDescent="0.4">
      <c r="A1288">
        <v>27220</v>
      </c>
      <c r="B1288">
        <v>2</v>
      </c>
      <c r="C1288" t="s">
        <v>1214</v>
      </c>
      <c r="D1288" t="s">
        <v>1266</v>
      </c>
      <c r="E1288" s="11">
        <v>18793</v>
      </c>
      <c r="F1288" s="12">
        <v>22373</v>
      </c>
      <c r="G1288" s="12">
        <v>22915</v>
      </c>
      <c r="H1288" s="12">
        <v>22445</v>
      </c>
      <c r="I1288" s="12">
        <v>22583</v>
      </c>
      <c r="J1288" s="12">
        <v>24113</v>
      </c>
      <c r="K1288" s="12">
        <v>27165</v>
      </c>
      <c r="L1288" s="5">
        <v>100</v>
      </c>
      <c r="M1288" s="6">
        <v>119.04964614484118</v>
      </c>
      <c r="N1288" s="6">
        <v>121.93369871760763</v>
      </c>
      <c r="O1288" s="6">
        <v>119.43276751982121</v>
      </c>
      <c r="P1288" s="6">
        <v>120.16708348853295</v>
      </c>
      <c r="Q1288" s="6">
        <v>128.30841270685895</v>
      </c>
      <c r="R1288" s="6">
        <v>144.54850210184642</v>
      </c>
    </row>
    <row r="1289" spans="1:18" hidden="1" x14ac:dyDescent="0.4">
      <c r="A1289">
        <v>27221</v>
      </c>
      <c r="B1289">
        <v>2</v>
      </c>
      <c r="C1289" t="s">
        <v>1214</v>
      </c>
      <c r="D1289" t="s">
        <v>1267</v>
      </c>
      <c r="E1289" s="11">
        <v>10265</v>
      </c>
      <c r="F1289" s="12">
        <v>12551</v>
      </c>
      <c r="G1289" s="12">
        <v>12719</v>
      </c>
      <c r="H1289" s="12">
        <v>12008</v>
      </c>
      <c r="I1289" s="12">
        <v>11781</v>
      </c>
      <c r="J1289" s="12">
        <v>12076</v>
      </c>
      <c r="K1289" s="12">
        <v>12772</v>
      </c>
      <c r="L1289" s="5">
        <v>100</v>
      </c>
      <c r="M1289" s="6">
        <v>122.26984900146127</v>
      </c>
      <c r="N1289" s="6">
        <v>123.90647832440331</v>
      </c>
      <c r="O1289" s="6">
        <v>116.98002922552362</v>
      </c>
      <c r="P1289" s="6">
        <v>114.76863127131027</v>
      </c>
      <c r="Q1289" s="6">
        <v>117.64247442766683</v>
      </c>
      <c r="R1289" s="6">
        <v>124.42279590842669</v>
      </c>
    </row>
    <row r="1290" spans="1:18" hidden="1" x14ac:dyDescent="0.4">
      <c r="A1290">
        <v>27222</v>
      </c>
      <c r="B1290">
        <v>2</v>
      </c>
      <c r="C1290" t="s">
        <v>1214</v>
      </c>
      <c r="D1290" t="s">
        <v>1268</v>
      </c>
      <c r="E1290" s="11">
        <v>17951</v>
      </c>
      <c r="F1290" s="12">
        <v>21153</v>
      </c>
      <c r="G1290" s="12">
        <v>21522</v>
      </c>
      <c r="H1290" s="12">
        <v>20458</v>
      </c>
      <c r="I1290" s="12">
        <v>20154</v>
      </c>
      <c r="J1290" s="12">
        <v>20988</v>
      </c>
      <c r="K1290" s="12">
        <v>22482</v>
      </c>
      <c r="L1290" s="5">
        <v>100</v>
      </c>
      <c r="M1290" s="6">
        <v>117.83744638181717</v>
      </c>
      <c r="N1290" s="6">
        <v>119.89304217035264</v>
      </c>
      <c r="O1290" s="6">
        <v>113.96579577739401</v>
      </c>
      <c r="P1290" s="6">
        <v>112.27229680797728</v>
      </c>
      <c r="Q1290" s="6">
        <v>116.91827753328505</v>
      </c>
      <c r="R1290" s="6">
        <v>125.24093365272128</v>
      </c>
    </row>
    <row r="1291" spans="1:18" hidden="1" x14ac:dyDescent="0.4">
      <c r="A1291">
        <v>27223</v>
      </c>
      <c r="B1291">
        <v>2</v>
      </c>
      <c r="C1291" t="s">
        <v>1214</v>
      </c>
      <c r="D1291" t="s">
        <v>1269</v>
      </c>
      <c r="E1291" s="11">
        <v>19492</v>
      </c>
      <c r="F1291" s="12">
        <v>22330</v>
      </c>
      <c r="G1291" s="12">
        <v>21629</v>
      </c>
      <c r="H1291" s="12">
        <v>19322</v>
      </c>
      <c r="I1291" s="12">
        <v>18648</v>
      </c>
      <c r="J1291" s="12">
        <v>19878</v>
      </c>
      <c r="K1291" s="12">
        <v>22175</v>
      </c>
      <c r="L1291" s="5">
        <v>100</v>
      </c>
      <c r="M1291" s="6">
        <v>114.55981941309254</v>
      </c>
      <c r="N1291" s="6">
        <v>110.96347219372049</v>
      </c>
      <c r="O1291" s="6">
        <v>99.127847321978251</v>
      </c>
      <c r="P1291" s="6">
        <v>95.670018469115533</v>
      </c>
      <c r="Q1291" s="6">
        <v>101.98029961009645</v>
      </c>
      <c r="R1291" s="6">
        <v>113.76462138313155</v>
      </c>
    </row>
    <row r="1292" spans="1:18" hidden="1" x14ac:dyDescent="0.4">
      <c r="A1292">
        <v>27224</v>
      </c>
      <c r="B1292">
        <v>2</v>
      </c>
      <c r="C1292" t="s">
        <v>1214</v>
      </c>
      <c r="D1292" t="s">
        <v>1270</v>
      </c>
      <c r="E1292" s="11">
        <v>11593</v>
      </c>
      <c r="F1292" s="12">
        <v>14351</v>
      </c>
      <c r="G1292" s="12">
        <v>14750</v>
      </c>
      <c r="H1292" s="12">
        <v>13903</v>
      </c>
      <c r="I1292" s="12">
        <v>13479</v>
      </c>
      <c r="J1292" s="12">
        <v>14288</v>
      </c>
      <c r="K1292" s="12">
        <v>16298</v>
      </c>
      <c r="L1292" s="5">
        <v>100</v>
      </c>
      <c r="M1292" s="6">
        <v>123.79021823514189</v>
      </c>
      <c r="N1292" s="6">
        <v>127.23195031484515</v>
      </c>
      <c r="O1292" s="6">
        <v>119.92581730354523</v>
      </c>
      <c r="P1292" s="6">
        <v>116.26843785042698</v>
      </c>
      <c r="Q1292" s="6">
        <v>123.24678685413613</v>
      </c>
      <c r="R1292" s="6">
        <v>140.58483567670146</v>
      </c>
    </row>
    <row r="1293" spans="1:18" hidden="1" x14ac:dyDescent="0.4">
      <c r="A1293">
        <v>27225</v>
      </c>
      <c r="B1293">
        <v>2</v>
      </c>
      <c r="C1293" t="s">
        <v>1214</v>
      </c>
      <c r="D1293" t="s">
        <v>1271</v>
      </c>
      <c r="E1293" s="11">
        <v>8344</v>
      </c>
      <c r="F1293" s="12">
        <v>9807</v>
      </c>
      <c r="G1293" s="12">
        <v>9919</v>
      </c>
      <c r="H1293" s="12">
        <v>9524</v>
      </c>
      <c r="I1293" s="12">
        <v>9307</v>
      </c>
      <c r="J1293" s="12">
        <v>9640</v>
      </c>
      <c r="K1293" s="12">
        <v>10372</v>
      </c>
      <c r="L1293" s="5">
        <v>100</v>
      </c>
      <c r="M1293" s="6">
        <v>117.53355704697988</v>
      </c>
      <c r="N1293" s="6">
        <v>118.87583892617451</v>
      </c>
      <c r="O1293" s="6">
        <v>114.14189837008628</v>
      </c>
      <c r="P1293" s="6">
        <v>111.5412272291467</v>
      </c>
      <c r="Q1293" s="6">
        <v>115.53211888782357</v>
      </c>
      <c r="R1293" s="6">
        <v>124.30488974113135</v>
      </c>
    </row>
    <row r="1294" spans="1:18" hidden="1" x14ac:dyDescent="0.4">
      <c r="A1294">
        <v>27226</v>
      </c>
      <c r="B1294">
        <v>2</v>
      </c>
      <c r="C1294" t="s">
        <v>1214</v>
      </c>
      <c r="D1294" t="s">
        <v>1272</v>
      </c>
      <c r="E1294" s="11">
        <v>9740</v>
      </c>
      <c r="F1294" s="12">
        <v>11337</v>
      </c>
      <c r="G1294" s="12">
        <v>11393</v>
      </c>
      <c r="H1294" s="12">
        <v>10796</v>
      </c>
      <c r="I1294" s="12">
        <v>10673</v>
      </c>
      <c r="J1294" s="12">
        <v>11295</v>
      </c>
      <c r="K1294" s="12">
        <v>12324</v>
      </c>
      <c r="L1294" s="5">
        <v>100</v>
      </c>
      <c r="M1294" s="6">
        <v>116.39630390143738</v>
      </c>
      <c r="N1294" s="6">
        <v>116.9712525667351</v>
      </c>
      <c r="O1294" s="6">
        <v>110.84188911704311</v>
      </c>
      <c r="P1294" s="6">
        <v>109.57905544147843</v>
      </c>
      <c r="Q1294" s="6">
        <v>115.96509240246407</v>
      </c>
      <c r="R1294" s="6">
        <v>126.52977412731006</v>
      </c>
    </row>
    <row r="1295" spans="1:18" hidden="1" x14ac:dyDescent="0.4">
      <c r="A1295">
        <v>27227</v>
      </c>
      <c r="B1295">
        <v>2</v>
      </c>
      <c r="C1295" t="s">
        <v>1214</v>
      </c>
      <c r="D1295" t="s">
        <v>1273</v>
      </c>
      <c r="E1295" s="11">
        <v>75806</v>
      </c>
      <c r="F1295" s="12">
        <v>86921</v>
      </c>
      <c r="G1295" s="12">
        <v>85564</v>
      </c>
      <c r="H1295" s="12">
        <v>79675</v>
      </c>
      <c r="I1295" s="12">
        <v>79474</v>
      </c>
      <c r="J1295" s="12">
        <v>85667</v>
      </c>
      <c r="K1295" s="12">
        <v>95661</v>
      </c>
      <c r="L1295" s="5">
        <v>100</v>
      </c>
      <c r="M1295" s="6">
        <v>114.66242777616546</v>
      </c>
      <c r="N1295" s="6">
        <v>112.87233200538216</v>
      </c>
      <c r="O1295" s="6">
        <v>105.10381763976466</v>
      </c>
      <c r="P1295" s="6">
        <v>104.83866712397436</v>
      </c>
      <c r="Q1295" s="6">
        <v>113.00820515526475</v>
      </c>
      <c r="R1295" s="6">
        <v>126.19185816426139</v>
      </c>
    </row>
    <row r="1296" spans="1:18" hidden="1" x14ac:dyDescent="0.4">
      <c r="A1296">
        <v>27228</v>
      </c>
      <c r="B1296">
        <v>2</v>
      </c>
      <c r="C1296" t="s">
        <v>1214</v>
      </c>
      <c r="D1296" t="s">
        <v>1274</v>
      </c>
      <c r="E1296" s="11">
        <v>9351</v>
      </c>
      <c r="F1296" s="12">
        <v>11250</v>
      </c>
      <c r="G1296" s="12">
        <v>11436</v>
      </c>
      <c r="H1296" s="12">
        <v>10710</v>
      </c>
      <c r="I1296" s="12">
        <v>10562</v>
      </c>
      <c r="J1296" s="12">
        <v>10844</v>
      </c>
      <c r="K1296" s="12">
        <v>11807</v>
      </c>
      <c r="L1296" s="5">
        <v>100</v>
      </c>
      <c r="M1296" s="6">
        <v>120.30798845043311</v>
      </c>
      <c r="N1296" s="6">
        <v>122.29708052614694</v>
      </c>
      <c r="O1296" s="6">
        <v>114.53320500481232</v>
      </c>
      <c r="P1296" s="6">
        <v>112.9504865789755</v>
      </c>
      <c r="Q1296" s="6">
        <v>115.96620682279971</v>
      </c>
      <c r="R1296" s="6">
        <v>126.26457063415677</v>
      </c>
    </row>
    <row r="1297" spans="1:18" hidden="1" x14ac:dyDescent="0.4">
      <c r="A1297">
        <v>27229</v>
      </c>
      <c r="B1297">
        <v>2</v>
      </c>
      <c r="C1297" t="s">
        <v>1214</v>
      </c>
      <c r="D1297" t="s">
        <v>1275</v>
      </c>
      <c r="E1297" s="11">
        <v>8020</v>
      </c>
      <c r="F1297" s="12">
        <v>9572</v>
      </c>
      <c r="G1297" s="12">
        <v>9482</v>
      </c>
      <c r="H1297" s="12">
        <v>8644</v>
      </c>
      <c r="I1297" s="12">
        <v>8513</v>
      </c>
      <c r="J1297" s="12">
        <v>9381</v>
      </c>
      <c r="K1297" s="12">
        <v>10689</v>
      </c>
      <c r="L1297" s="5">
        <v>100</v>
      </c>
      <c r="M1297" s="6">
        <v>119.35162094763092</v>
      </c>
      <c r="N1297" s="6">
        <v>118.22942643391521</v>
      </c>
      <c r="O1297" s="6">
        <v>107.78054862842892</v>
      </c>
      <c r="P1297" s="6">
        <v>106.14713216957605</v>
      </c>
      <c r="Q1297" s="6">
        <v>116.97007481296757</v>
      </c>
      <c r="R1297" s="6">
        <v>133.27930174563591</v>
      </c>
    </row>
    <row r="1298" spans="1:18" hidden="1" x14ac:dyDescent="0.4">
      <c r="A1298">
        <v>27230</v>
      </c>
      <c r="B1298">
        <v>2</v>
      </c>
      <c r="C1298" t="s">
        <v>1214</v>
      </c>
      <c r="D1298" t="s">
        <v>1276</v>
      </c>
      <c r="E1298" s="11">
        <v>11574</v>
      </c>
      <c r="F1298" s="12">
        <v>13732</v>
      </c>
      <c r="G1298" s="12">
        <v>13843</v>
      </c>
      <c r="H1298" s="12">
        <v>13083</v>
      </c>
      <c r="I1298" s="12">
        <v>12995</v>
      </c>
      <c r="J1298" s="12">
        <v>13818</v>
      </c>
      <c r="K1298" s="12">
        <v>15154</v>
      </c>
      <c r="L1298" s="5">
        <v>100</v>
      </c>
      <c r="M1298" s="6">
        <v>118.64523932953171</v>
      </c>
      <c r="N1298" s="6">
        <v>119.60428546742699</v>
      </c>
      <c r="O1298" s="6">
        <v>113.03784344219802</v>
      </c>
      <c r="P1298" s="6">
        <v>112.27751857611889</v>
      </c>
      <c r="Q1298" s="6">
        <v>119.38828408501814</v>
      </c>
      <c r="R1298" s="6">
        <v>130.93139796094695</v>
      </c>
    </row>
    <row r="1299" spans="1:18" hidden="1" x14ac:dyDescent="0.4">
      <c r="A1299">
        <v>27231</v>
      </c>
      <c r="B1299">
        <v>2</v>
      </c>
      <c r="C1299" t="s">
        <v>1214</v>
      </c>
      <c r="D1299" t="s">
        <v>1277</v>
      </c>
      <c r="E1299" s="11">
        <v>8770</v>
      </c>
      <c r="F1299" s="12">
        <v>10481</v>
      </c>
      <c r="G1299" s="12">
        <v>10808</v>
      </c>
      <c r="H1299" s="12">
        <v>10503</v>
      </c>
      <c r="I1299" s="12">
        <v>10360</v>
      </c>
      <c r="J1299" s="12">
        <v>10569</v>
      </c>
      <c r="K1299" s="12">
        <v>11632</v>
      </c>
      <c r="L1299" s="5">
        <v>100</v>
      </c>
      <c r="M1299" s="6">
        <v>119.50969213226909</v>
      </c>
      <c r="N1299" s="6">
        <v>123.23831242873433</v>
      </c>
      <c r="O1299" s="6">
        <v>119.76054732041048</v>
      </c>
      <c r="P1299" s="6">
        <v>118.12998859749145</v>
      </c>
      <c r="Q1299" s="6">
        <v>120.51311288483465</v>
      </c>
      <c r="R1299" s="6">
        <v>132.63397947548461</v>
      </c>
    </row>
    <row r="1300" spans="1:18" hidden="1" x14ac:dyDescent="0.4">
      <c r="A1300">
        <v>27232</v>
      </c>
      <c r="B1300">
        <v>2</v>
      </c>
      <c r="C1300" t="s">
        <v>1214</v>
      </c>
      <c r="D1300" t="s">
        <v>1278</v>
      </c>
      <c r="E1300" s="11">
        <v>8509</v>
      </c>
      <c r="F1300" s="12">
        <v>10313</v>
      </c>
      <c r="G1300" s="12">
        <v>10956</v>
      </c>
      <c r="H1300" s="12">
        <v>10551</v>
      </c>
      <c r="I1300" s="12">
        <v>10079</v>
      </c>
      <c r="J1300" s="12">
        <v>10011</v>
      </c>
      <c r="K1300" s="12">
        <v>10508</v>
      </c>
      <c r="L1300" s="5">
        <v>100</v>
      </c>
      <c r="M1300" s="6">
        <v>121.20108120813255</v>
      </c>
      <c r="N1300" s="6">
        <v>128.7577858737807</v>
      </c>
      <c r="O1300" s="6">
        <v>123.99811963803032</v>
      </c>
      <c r="P1300" s="6">
        <v>118.45105182747679</v>
      </c>
      <c r="Q1300" s="6">
        <v>117.65189799036315</v>
      </c>
      <c r="R1300" s="6">
        <v>123.49277235867903</v>
      </c>
    </row>
    <row r="1301" spans="1:18" hidden="1" x14ac:dyDescent="0.4">
      <c r="A1301">
        <v>27301</v>
      </c>
      <c r="B1301">
        <v>3</v>
      </c>
      <c r="C1301" t="s">
        <v>1214</v>
      </c>
      <c r="D1301" t="s">
        <v>1279</v>
      </c>
      <c r="E1301" s="11">
        <v>4094</v>
      </c>
      <c r="F1301" s="12">
        <v>5144</v>
      </c>
      <c r="G1301" s="12">
        <v>5559</v>
      </c>
      <c r="H1301" s="12">
        <v>5428</v>
      </c>
      <c r="I1301" s="12">
        <v>5401</v>
      </c>
      <c r="J1301" s="12">
        <v>5588</v>
      </c>
      <c r="K1301" s="12">
        <v>6098</v>
      </c>
      <c r="L1301" s="5">
        <v>100</v>
      </c>
      <c r="M1301" s="6">
        <v>125.64728871519297</v>
      </c>
      <c r="N1301" s="6">
        <v>135.78407425500734</v>
      </c>
      <c r="O1301" s="6">
        <v>132.58426966292134</v>
      </c>
      <c r="P1301" s="6">
        <v>131.9247679531021</v>
      </c>
      <c r="Q1301" s="6">
        <v>136.49242794333171</v>
      </c>
      <c r="R1301" s="6">
        <v>148.94968246213972</v>
      </c>
    </row>
    <row r="1302" spans="1:18" hidden="1" x14ac:dyDescent="0.4">
      <c r="A1302">
        <v>27321</v>
      </c>
      <c r="B1302">
        <v>3</v>
      </c>
      <c r="C1302" t="s">
        <v>1214</v>
      </c>
      <c r="D1302" t="s">
        <v>1280</v>
      </c>
      <c r="E1302" s="11">
        <v>4196</v>
      </c>
      <c r="F1302" s="12">
        <v>5423</v>
      </c>
      <c r="G1302" s="12">
        <v>5744</v>
      </c>
      <c r="H1302" s="12">
        <v>5370</v>
      </c>
      <c r="I1302" s="12">
        <v>4753</v>
      </c>
      <c r="J1302" s="12">
        <v>4189</v>
      </c>
      <c r="K1302" s="12">
        <v>3814</v>
      </c>
      <c r="L1302" s="5">
        <v>100</v>
      </c>
      <c r="M1302" s="6">
        <v>129.2421353670162</v>
      </c>
      <c r="N1302" s="6">
        <v>136.8922783603432</v>
      </c>
      <c r="O1302" s="6">
        <v>127.97902764537655</v>
      </c>
      <c r="P1302" s="6">
        <v>113.27454718779791</v>
      </c>
      <c r="Q1302" s="6">
        <v>99.833174451858909</v>
      </c>
      <c r="R1302" s="6">
        <v>90.896091515729267</v>
      </c>
    </row>
    <row r="1303" spans="1:18" hidden="1" x14ac:dyDescent="0.4">
      <c r="A1303">
        <v>27322</v>
      </c>
      <c r="B1303">
        <v>3</v>
      </c>
      <c r="C1303" t="s">
        <v>1214</v>
      </c>
      <c r="D1303" t="s">
        <v>1281</v>
      </c>
      <c r="E1303" s="11">
        <v>1731</v>
      </c>
      <c r="F1303" s="12">
        <v>2190</v>
      </c>
      <c r="G1303" s="12">
        <v>2395</v>
      </c>
      <c r="H1303" s="12">
        <v>2384</v>
      </c>
      <c r="I1303" s="12">
        <v>2256</v>
      </c>
      <c r="J1303" s="12">
        <v>2146</v>
      </c>
      <c r="K1303" s="12">
        <v>1939</v>
      </c>
      <c r="L1303" s="5">
        <v>100</v>
      </c>
      <c r="M1303" s="6">
        <v>126.51646447140381</v>
      </c>
      <c r="N1303" s="6">
        <v>138.35932986712882</v>
      </c>
      <c r="O1303" s="6">
        <v>137.72385904101677</v>
      </c>
      <c r="P1303" s="6">
        <v>130.32928942807627</v>
      </c>
      <c r="Q1303" s="6">
        <v>123.97458116695552</v>
      </c>
      <c r="R1303" s="6">
        <v>112.0161756210283</v>
      </c>
    </row>
    <row r="1304" spans="1:18" hidden="1" x14ac:dyDescent="0.4">
      <c r="A1304">
        <v>27341</v>
      </c>
      <c r="B1304">
        <v>3</v>
      </c>
      <c r="C1304" t="s">
        <v>1214</v>
      </c>
      <c r="D1304" t="s">
        <v>1282</v>
      </c>
      <c r="E1304" s="11">
        <v>2609</v>
      </c>
      <c r="F1304" s="12">
        <v>2950</v>
      </c>
      <c r="G1304" s="12">
        <v>2951</v>
      </c>
      <c r="H1304" s="12">
        <v>2784</v>
      </c>
      <c r="I1304" s="12">
        <v>2746</v>
      </c>
      <c r="J1304" s="12">
        <v>2875</v>
      </c>
      <c r="K1304" s="12">
        <v>3239</v>
      </c>
      <c r="L1304" s="5">
        <v>100</v>
      </c>
      <c r="M1304" s="6">
        <v>113.07014181678805</v>
      </c>
      <c r="N1304" s="6">
        <v>113.10847067842084</v>
      </c>
      <c r="O1304" s="6">
        <v>106.70755078574166</v>
      </c>
      <c r="P1304" s="6">
        <v>105.25105404369491</v>
      </c>
      <c r="Q1304" s="6">
        <v>110.19547719432732</v>
      </c>
      <c r="R1304" s="6">
        <v>124.14718282866998</v>
      </c>
    </row>
    <row r="1305" spans="1:18" hidden="1" x14ac:dyDescent="0.4">
      <c r="A1305">
        <v>27361</v>
      </c>
      <c r="B1305">
        <v>3</v>
      </c>
      <c r="C1305" t="s">
        <v>1214</v>
      </c>
      <c r="D1305" t="s">
        <v>1283</v>
      </c>
      <c r="E1305" s="11">
        <v>6005</v>
      </c>
      <c r="F1305" s="12">
        <v>7712</v>
      </c>
      <c r="G1305" s="12">
        <v>8238</v>
      </c>
      <c r="H1305" s="12">
        <v>7930</v>
      </c>
      <c r="I1305" s="12">
        <v>7619</v>
      </c>
      <c r="J1305" s="12">
        <v>7639</v>
      </c>
      <c r="K1305" s="12">
        <v>8205</v>
      </c>
      <c r="L1305" s="5">
        <v>100</v>
      </c>
      <c r="M1305" s="6">
        <v>128.42631140716071</v>
      </c>
      <c r="N1305" s="6">
        <v>137.18567860116571</v>
      </c>
      <c r="O1305" s="6">
        <v>132.05661948376354</v>
      </c>
      <c r="P1305" s="6">
        <v>126.87760199833471</v>
      </c>
      <c r="Q1305" s="6">
        <v>127.21065778517901</v>
      </c>
      <c r="R1305" s="6">
        <v>136.63613655287261</v>
      </c>
    </row>
    <row r="1306" spans="1:18" hidden="1" x14ac:dyDescent="0.4">
      <c r="A1306">
        <v>27362</v>
      </c>
      <c r="B1306">
        <v>3</v>
      </c>
      <c r="C1306" t="s">
        <v>1214</v>
      </c>
      <c r="D1306" t="s">
        <v>1284</v>
      </c>
      <c r="E1306" s="11">
        <v>1137</v>
      </c>
      <c r="F1306" s="12">
        <v>1286</v>
      </c>
      <c r="G1306" s="12">
        <v>1296</v>
      </c>
      <c r="H1306" s="12">
        <v>1260</v>
      </c>
      <c r="I1306" s="12">
        <v>1266</v>
      </c>
      <c r="J1306" s="12">
        <v>1382</v>
      </c>
      <c r="K1306" s="12">
        <v>1604</v>
      </c>
      <c r="L1306" s="5">
        <v>100</v>
      </c>
      <c r="M1306" s="6">
        <v>113.10466138962181</v>
      </c>
      <c r="N1306" s="6">
        <v>113.98416886543536</v>
      </c>
      <c r="O1306" s="6">
        <v>110.8179419525066</v>
      </c>
      <c r="P1306" s="6">
        <v>111.34564643799472</v>
      </c>
      <c r="Q1306" s="6">
        <v>121.54793315743184</v>
      </c>
      <c r="R1306" s="6">
        <v>141.07299912049251</v>
      </c>
    </row>
    <row r="1307" spans="1:18" hidden="1" x14ac:dyDescent="0.4">
      <c r="A1307">
        <v>27366</v>
      </c>
      <c r="B1307">
        <v>3</v>
      </c>
      <c r="C1307" t="s">
        <v>1214</v>
      </c>
      <c r="D1307" t="s">
        <v>1285</v>
      </c>
      <c r="E1307" s="11">
        <v>3351</v>
      </c>
      <c r="F1307" s="12">
        <v>3716</v>
      </c>
      <c r="G1307" s="12">
        <v>3684</v>
      </c>
      <c r="H1307" s="12">
        <v>3400</v>
      </c>
      <c r="I1307" s="12">
        <v>3204</v>
      </c>
      <c r="J1307" s="12">
        <v>3058</v>
      </c>
      <c r="K1307" s="12">
        <v>3016</v>
      </c>
      <c r="L1307" s="5">
        <v>100</v>
      </c>
      <c r="M1307" s="6">
        <v>110.89227096389138</v>
      </c>
      <c r="N1307" s="6">
        <v>109.93733213965979</v>
      </c>
      <c r="O1307" s="6">
        <v>101.46225007460458</v>
      </c>
      <c r="P1307" s="6">
        <v>95.613249776186223</v>
      </c>
      <c r="Q1307" s="6">
        <v>91.256341390629657</v>
      </c>
      <c r="R1307" s="6">
        <v>90.002984183825717</v>
      </c>
    </row>
    <row r="1308" spans="1:18" hidden="1" x14ac:dyDescent="0.4">
      <c r="A1308">
        <v>27381</v>
      </c>
      <c r="B1308">
        <v>3</v>
      </c>
      <c r="C1308" t="s">
        <v>1214</v>
      </c>
      <c r="D1308" t="s">
        <v>1286</v>
      </c>
      <c r="E1308" s="11">
        <v>1943</v>
      </c>
      <c r="F1308" s="12">
        <v>2361</v>
      </c>
      <c r="G1308" s="12">
        <v>2492</v>
      </c>
      <c r="H1308" s="12">
        <v>2449</v>
      </c>
      <c r="I1308" s="12">
        <v>2483</v>
      </c>
      <c r="J1308" s="12">
        <v>2536</v>
      </c>
      <c r="K1308" s="12">
        <v>2668</v>
      </c>
      <c r="L1308" s="5">
        <v>100</v>
      </c>
      <c r="M1308" s="6">
        <v>121.51312403499743</v>
      </c>
      <c r="N1308" s="6">
        <v>128.25527534740093</v>
      </c>
      <c r="O1308" s="6">
        <v>126.04220277920741</v>
      </c>
      <c r="P1308" s="6">
        <v>127.79207411219764</v>
      </c>
      <c r="Q1308" s="6">
        <v>130.51981471950592</v>
      </c>
      <c r="R1308" s="6">
        <v>137.31343283582089</v>
      </c>
    </row>
    <row r="1309" spans="1:18" hidden="1" x14ac:dyDescent="0.4">
      <c r="A1309">
        <v>27382</v>
      </c>
      <c r="B1309">
        <v>3</v>
      </c>
      <c r="C1309" t="s">
        <v>1214</v>
      </c>
      <c r="D1309" t="s">
        <v>1287</v>
      </c>
      <c r="E1309" s="11">
        <v>2637</v>
      </c>
      <c r="F1309" s="12">
        <v>3032</v>
      </c>
      <c r="G1309" s="12">
        <v>3136</v>
      </c>
      <c r="H1309" s="12">
        <v>3038</v>
      </c>
      <c r="I1309" s="12">
        <v>3022</v>
      </c>
      <c r="J1309" s="12">
        <v>3044</v>
      </c>
      <c r="K1309" s="12">
        <v>3175</v>
      </c>
      <c r="L1309" s="5">
        <v>100</v>
      </c>
      <c r="M1309" s="6">
        <v>114.97914296549109</v>
      </c>
      <c r="N1309" s="6">
        <v>118.92301858172165</v>
      </c>
      <c r="O1309" s="6">
        <v>115.20667425104286</v>
      </c>
      <c r="P1309" s="6">
        <v>114.59992415623815</v>
      </c>
      <c r="Q1309" s="6">
        <v>115.43420553659462</v>
      </c>
      <c r="R1309" s="6">
        <v>120.4019719378081</v>
      </c>
    </row>
    <row r="1310" spans="1:18" hidden="1" x14ac:dyDescent="0.4">
      <c r="A1310">
        <v>27383</v>
      </c>
      <c r="B1310">
        <v>3</v>
      </c>
      <c r="C1310" t="s">
        <v>1214</v>
      </c>
      <c r="D1310" t="s">
        <v>1288</v>
      </c>
      <c r="E1310" s="11">
        <v>1134</v>
      </c>
      <c r="F1310" s="12">
        <v>1380</v>
      </c>
      <c r="G1310" s="12">
        <v>1377</v>
      </c>
      <c r="H1310" s="12">
        <v>1234</v>
      </c>
      <c r="I1310" s="12">
        <v>1038</v>
      </c>
      <c r="J1310" s="12">
        <v>901</v>
      </c>
      <c r="K1310" s="12">
        <v>860</v>
      </c>
      <c r="L1310" s="5">
        <v>100</v>
      </c>
      <c r="M1310" s="6">
        <v>121.6931216931217</v>
      </c>
      <c r="N1310" s="6">
        <v>121.42857142857142</v>
      </c>
      <c r="O1310" s="6">
        <v>108.81834215167549</v>
      </c>
      <c r="P1310" s="6">
        <v>91.534391534391531</v>
      </c>
      <c r="Q1310" s="6">
        <v>79.453262786596127</v>
      </c>
      <c r="R1310" s="6">
        <v>75.837742504409164</v>
      </c>
    </row>
    <row r="1311" spans="1:18" hidden="1" x14ac:dyDescent="0.4">
      <c r="A1311">
        <v>28000</v>
      </c>
      <c r="B1311" t="s">
        <v>0</v>
      </c>
      <c r="C1311" t="s">
        <v>1289</v>
      </c>
      <c r="E1311" s="11">
        <v>830641</v>
      </c>
      <c r="F1311" s="12">
        <v>973630</v>
      </c>
      <c r="G1311" s="12">
        <v>1013117</v>
      </c>
      <c r="H1311" s="12">
        <v>996884</v>
      </c>
      <c r="I1311" s="12">
        <v>993710</v>
      </c>
      <c r="J1311" s="12">
        <v>1023152</v>
      </c>
      <c r="K1311" s="12">
        <v>1101248</v>
      </c>
      <c r="L1311" s="5">
        <v>100</v>
      </c>
      <c r="M1311" s="6">
        <v>117.2142959473467</v>
      </c>
      <c r="N1311" s="6">
        <v>121.96809451977448</v>
      </c>
      <c r="O1311" s="6">
        <v>120.01382065176172</v>
      </c>
      <c r="P1311" s="6">
        <v>119.63170611611996</v>
      </c>
      <c r="Q1311" s="6">
        <v>123.17619765939799</v>
      </c>
      <c r="R1311" s="6">
        <v>132.57809330384606</v>
      </c>
    </row>
    <row r="1312" spans="1:18" hidden="1" x14ac:dyDescent="0.4">
      <c r="A1312">
        <v>28100</v>
      </c>
      <c r="B1312">
        <v>1</v>
      </c>
      <c r="C1312" t="s">
        <v>1289</v>
      </c>
      <c r="D1312" t="s">
        <v>1290</v>
      </c>
      <c r="E1312" s="11">
        <v>232499</v>
      </c>
      <c r="F1312" s="12">
        <v>272632</v>
      </c>
      <c r="G1312" s="12">
        <v>283421</v>
      </c>
      <c r="H1312" s="12">
        <v>280953</v>
      </c>
      <c r="I1312" s="12">
        <v>282196</v>
      </c>
      <c r="J1312" s="12">
        <v>291968</v>
      </c>
      <c r="K1312" s="12">
        <v>315338</v>
      </c>
      <c r="L1312" s="5">
        <v>100</v>
      </c>
      <c r="M1312" s="6">
        <v>117.2615796196973</v>
      </c>
      <c r="N1312" s="6">
        <v>121.90202968614918</v>
      </c>
      <c r="O1312" s="6">
        <v>120.84051974417093</v>
      </c>
      <c r="P1312" s="6">
        <v>121.3751456995514</v>
      </c>
      <c r="Q1312" s="6">
        <v>125.57817452978293</v>
      </c>
      <c r="R1312" s="6">
        <v>135.62983066593836</v>
      </c>
    </row>
    <row r="1313" spans="1:18" hidden="1" x14ac:dyDescent="0.4">
      <c r="A1313">
        <v>28101</v>
      </c>
      <c r="B1313">
        <v>0</v>
      </c>
      <c r="C1313" t="s">
        <v>1289</v>
      </c>
      <c r="D1313" t="s">
        <v>1291</v>
      </c>
      <c r="E1313" s="11">
        <v>27854</v>
      </c>
      <c r="F1313" s="12">
        <v>32673</v>
      </c>
      <c r="G1313" s="12">
        <v>34294</v>
      </c>
      <c r="H1313" s="12">
        <v>35441</v>
      </c>
      <c r="I1313" s="12">
        <v>37497</v>
      </c>
      <c r="J1313" s="12">
        <v>40834</v>
      </c>
      <c r="K1313" s="12">
        <v>45137</v>
      </c>
      <c r="L1313" s="5">
        <v>100</v>
      </c>
      <c r="M1313" s="6">
        <v>117.30092625834709</v>
      </c>
      <c r="N1313" s="6">
        <v>123.12055719106772</v>
      </c>
      <c r="O1313" s="6">
        <v>127.23845767214763</v>
      </c>
      <c r="P1313" s="6">
        <v>134.61980325985496</v>
      </c>
      <c r="Q1313" s="6">
        <v>146.60012924535076</v>
      </c>
      <c r="R1313" s="6">
        <v>162.04853880950671</v>
      </c>
    </row>
    <row r="1314" spans="1:18" hidden="1" x14ac:dyDescent="0.4">
      <c r="A1314">
        <v>28102</v>
      </c>
      <c r="B1314">
        <v>0</v>
      </c>
      <c r="C1314" t="s">
        <v>1289</v>
      </c>
      <c r="D1314" t="s">
        <v>1292</v>
      </c>
      <c r="E1314" s="11">
        <v>19480</v>
      </c>
      <c r="F1314" s="12">
        <v>21862</v>
      </c>
      <c r="G1314" s="12">
        <v>22398</v>
      </c>
      <c r="H1314" s="12">
        <v>22185</v>
      </c>
      <c r="I1314" s="12">
        <v>22907</v>
      </c>
      <c r="J1314" s="12">
        <v>24731</v>
      </c>
      <c r="K1314" s="12">
        <v>27843</v>
      </c>
      <c r="L1314" s="5">
        <v>100</v>
      </c>
      <c r="M1314" s="6">
        <v>112.22792607802874</v>
      </c>
      <c r="N1314" s="6">
        <v>114.97946611909651</v>
      </c>
      <c r="O1314" s="6">
        <v>113.88603696098562</v>
      </c>
      <c r="P1314" s="6">
        <v>117.5924024640657</v>
      </c>
      <c r="Q1314" s="6">
        <v>126.95585215605749</v>
      </c>
      <c r="R1314" s="6">
        <v>142.93121149897331</v>
      </c>
    </row>
    <row r="1315" spans="1:18" hidden="1" x14ac:dyDescent="0.4">
      <c r="A1315">
        <v>28105</v>
      </c>
      <c r="B1315">
        <v>0</v>
      </c>
      <c r="C1315" t="s">
        <v>1289</v>
      </c>
      <c r="D1315" t="s">
        <v>1293</v>
      </c>
      <c r="E1315" s="11">
        <v>17794</v>
      </c>
      <c r="F1315" s="12">
        <v>19129</v>
      </c>
      <c r="G1315" s="12">
        <v>18508</v>
      </c>
      <c r="H1315" s="12">
        <v>17407</v>
      </c>
      <c r="I1315" s="12">
        <v>17167</v>
      </c>
      <c r="J1315" s="12">
        <v>18185</v>
      </c>
      <c r="K1315" s="12">
        <v>20369</v>
      </c>
      <c r="L1315" s="5">
        <v>100</v>
      </c>
      <c r="M1315" s="6">
        <v>107.50252894234012</v>
      </c>
      <c r="N1315" s="6">
        <v>104.01258851298189</v>
      </c>
      <c r="O1315" s="6">
        <v>97.825109587501402</v>
      </c>
      <c r="P1315" s="6">
        <v>96.476340339440256</v>
      </c>
      <c r="Q1315" s="6">
        <v>102.19736989996629</v>
      </c>
      <c r="R1315" s="6">
        <v>114.47117005732269</v>
      </c>
    </row>
    <row r="1316" spans="1:18" hidden="1" x14ac:dyDescent="0.4">
      <c r="A1316">
        <v>28106</v>
      </c>
      <c r="B1316">
        <v>0</v>
      </c>
      <c r="C1316" t="s">
        <v>1289</v>
      </c>
      <c r="D1316" t="s">
        <v>1294</v>
      </c>
      <c r="E1316" s="11">
        <v>18459</v>
      </c>
      <c r="F1316" s="12">
        <v>20477</v>
      </c>
      <c r="G1316" s="12">
        <v>20192</v>
      </c>
      <c r="H1316" s="12">
        <v>18869</v>
      </c>
      <c r="I1316" s="12">
        <v>18302</v>
      </c>
      <c r="J1316" s="12">
        <v>18498</v>
      </c>
      <c r="K1316" s="12">
        <v>19669</v>
      </c>
      <c r="L1316" s="5">
        <v>100</v>
      </c>
      <c r="M1316" s="6">
        <v>110.93233652960615</v>
      </c>
      <c r="N1316" s="6">
        <v>109.38837423479062</v>
      </c>
      <c r="O1316" s="6">
        <v>102.22113873991007</v>
      </c>
      <c r="P1316" s="6">
        <v>99.149466384961258</v>
      </c>
      <c r="Q1316" s="6">
        <v>100.21127905086948</v>
      </c>
      <c r="R1316" s="6">
        <v>106.55506798851508</v>
      </c>
    </row>
    <row r="1317" spans="1:18" hidden="1" x14ac:dyDescent="0.4">
      <c r="A1317">
        <v>28107</v>
      </c>
      <c r="B1317">
        <v>0</v>
      </c>
      <c r="C1317" t="s">
        <v>1289</v>
      </c>
      <c r="D1317" t="s">
        <v>1295</v>
      </c>
      <c r="E1317" s="11">
        <v>28028</v>
      </c>
      <c r="F1317" s="12">
        <v>32942</v>
      </c>
      <c r="G1317" s="12">
        <v>33445</v>
      </c>
      <c r="H1317" s="12">
        <v>32166</v>
      </c>
      <c r="I1317" s="12">
        <v>31291</v>
      </c>
      <c r="J1317" s="12">
        <v>31307</v>
      </c>
      <c r="K1317" s="12">
        <v>32535</v>
      </c>
      <c r="L1317" s="5">
        <v>100</v>
      </c>
      <c r="M1317" s="6">
        <v>117.53246753246754</v>
      </c>
      <c r="N1317" s="6">
        <v>119.32710146995862</v>
      </c>
      <c r="O1317" s="6">
        <v>114.76380762095049</v>
      </c>
      <c r="P1317" s="6">
        <v>111.64192949907235</v>
      </c>
      <c r="Q1317" s="6">
        <v>111.69901527044384</v>
      </c>
      <c r="R1317" s="6">
        <v>116.08034822320536</v>
      </c>
    </row>
    <row r="1318" spans="1:18" hidden="1" x14ac:dyDescent="0.4">
      <c r="A1318">
        <v>28108</v>
      </c>
      <c r="B1318">
        <v>0</v>
      </c>
      <c r="C1318" t="s">
        <v>1289</v>
      </c>
      <c r="D1318" t="s">
        <v>1296</v>
      </c>
      <c r="E1318" s="11">
        <v>36367</v>
      </c>
      <c r="F1318" s="12">
        <v>41719</v>
      </c>
      <c r="G1318" s="12">
        <v>42283</v>
      </c>
      <c r="H1318" s="12">
        <v>40839</v>
      </c>
      <c r="I1318" s="12">
        <v>39850</v>
      </c>
      <c r="J1318" s="12">
        <v>40293</v>
      </c>
      <c r="K1318" s="12">
        <v>43086</v>
      </c>
      <c r="L1318" s="5">
        <v>100</v>
      </c>
      <c r="M1318" s="6">
        <v>114.71663871091924</v>
      </c>
      <c r="N1318" s="6">
        <v>116.26749525668876</v>
      </c>
      <c r="O1318" s="6">
        <v>112.29686254021503</v>
      </c>
      <c r="P1318" s="6">
        <v>109.57736409382133</v>
      </c>
      <c r="Q1318" s="6">
        <v>110.79550141611901</v>
      </c>
      <c r="R1318" s="6">
        <v>118.47554101245635</v>
      </c>
    </row>
    <row r="1319" spans="1:18" hidden="1" x14ac:dyDescent="0.4">
      <c r="A1319">
        <v>28109</v>
      </c>
      <c r="B1319">
        <v>0</v>
      </c>
      <c r="C1319" t="s">
        <v>1289</v>
      </c>
      <c r="D1319" t="s">
        <v>1297</v>
      </c>
      <c r="E1319" s="11">
        <v>35004</v>
      </c>
      <c r="F1319" s="12">
        <v>41917</v>
      </c>
      <c r="G1319" s="12">
        <v>43631</v>
      </c>
      <c r="H1319" s="12">
        <v>42792</v>
      </c>
      <c r="I1319" s="12">
        <v>42011</v>
      </c>
      <c r="J1319" s="12">
        <v>42272</v>
      </c>
      <c r="K1319" s="12">
        <v>44437</v>
      </c>
      <c r="L1319" s="5">
        <v>100</v>
      </c>
      <c r="M1319" s="6">
        <v>119.74917152325449</v>
      </c>
      <c r="N1319" s="6">
        <v>124.64575477088333</v>
      </c>
      <c r="O1319" s="6">
        <v>122.2488858416181</v>
      </c>
      <c r="P1319" s="6">
        <v>120.01771226145583</v>
      </c>
      <c r="Q1319" s="6">
        <v>120.76334133241915</v>
      </c>
      <c r="R1319" s="6">
        <v>126.9483487601417</v>
      </c>
    </row>
    <row r="1320" spans="1:18" hidden="1" x14ac:dyDescent="0.4">
      <c r="A1320">
        <v>28110</v>
      </c>
      <c r="B1320">
        <v>0</v>
      </c>
      <c r="C1320" t="s">
        <v>1289</v>
      </c>
      <c r="D1320" t="s">
        <v>1298</v>
      </c>
      <c r="E1320" s="11">
        <v>18469</v>
      </c>
      <c r="F1320" s="12">
        <v>21334</v>
      </c>
      <c r="G1320" s="12">
        <v>22000</v>
      </c>
      <c r="H1320" s="12">
        <v>22146</v>
      </c>
      <c r="I1320" s="12">
        <v>23373</v>
      </c>
      <c r="J1320" s="12">
        <v>25803</v>
      </c>
      <c r="K1320" s="12">
        <v>29697</v>
      </c>
      <c r="L1320" s="5">
        <v>100</v>
      </c>
      <c r="M1320" s="6">
        <v>115.51248037251611</v>
      </c>
      <c r="N1320" s="6">
        <v>119.11852293031566</v>
      </c>
      <c r="O1320" s="6">
        <v>119.90903676430776</v>
      </c>
      <c r="P1320" s="6">
        <v>126.55260165683035</v>
      </c>
      <c r="Q1320" s="6">
        <v>139.70978396231524</v>
      </c>
      <c r="R1320" s="6">
        <v>160.79376252098109</v>
      </c>
    </row>
    <row r="1321" spans="1:18" hidden="1" x14ac:dyDescent="0.4">
      <c r="A1321">
        <v>28111</v>
      </c>
      <c r="B1321">
        <v>0</v>
      </c>
      <c r="C1321" t="s">
        <v>1289</v>
      </c>
      <c r="D1321" t="s">
        <v>1299</v>
      </c>
      <c r="E1321" s="11">
        <v>31044</v>
      </c>
      <c r="F1321" s="12">
        <v>40579</v>
      </c>
      <c r="G1321" s="12">
        <v>46670</v>
      </c>
      <c r="H1321" s="12">
        <v>49108</v>
      </c>
      <c r="I1321" s="12">
        <v>49798</v>
      </c>
      <c r="J1321" s="12">
        <v>50045</v>
      </c>
      <c r="K1321" s="12">
        <v>52565</v>
      </c>
      <c r="L1321" s="5">
        <v>100</v>
      </c>
      <c r="M1321" s="6">
        <v>130.71446978482155</v>
      </c>
      <c r="N1321" s="6">
        <v>150.33500837520938</v>
      </c>
      <c r="O1321" s="6">
        <v>158.18837778636774</v>
      </c>
      <c r="P1321" s="6">
        <v>160.41102950650691</v>
      </c>
      <c r="Q1321" s="6">
        <v>161.20667439762917</v>
      </c>
      <c r="R1321" s="6">
        <v>169.32418502770261</v>
      </c>
    </row>
    <row r="1322" spans="1:18" hidden="1" x14ac:dyDescent="0.4">
      <c r="A1322">
        <v>28201</v>
      </c>
      <c r="B1322">
        <v>2</v>
      </c>
      <c r="C1322" t="s">
        <v>1289</v>
      </c>
      <c r="D1322" t="s">
        <v>1300</v>
      </c>
      <c r="E1322" s="11">
        <v>74040</v>
      </c>
      <c r="F1322" s="12">
        <v>87059</v>
      </c>
      <c r="G1322" s="12">
        <v>89887</v>
      </c>
      <c r="H1322" s="12">
        <v>87879</v>
      </c>
      <c r="I1322" s="12">
        <v>88075</v>
      </c>
      <c r="J1322" s="12">
        <v>91528</v>
      </c>
      <c r="K1322" s="12">
        <v>100893</v>
      </c>
      <c r="L1322" s="5">
        <v>100</v>
      </c>
      <c r="M1322" s="6">
        <v>117.58373851971906</v>
      </c>
      <c r="N1322" s="6">
        <v>121.40329551593734</v>
      </c>
      <c r="O1322" s="6">
        <v>118.69124797406808</v>
      </c>
      <c r="P1322" s="6">
        <v>118.9559697460832</v>
      </c>
      <c r="Q1322" s="6">
        <v>123.61966504592112</v>
      </c>
      <c r="R1322" s="6">
        <v>136.26823338735818</v>
      </c>
    </row>
    <row r="1323" spans="1:18" hidden="1" x14ac:dyDescent="0.4">
      <c r="A1323">
        <v>28202</v>
      </c>
      <c r="B1323">
        <v>2</v>
      </c>
      <c r="C1323" t="s">
        <v>1289</v>
      </c>
      <c r="D1323" t="s">
        <v>1301</v>
      </c>
      <c r="E1323" s="11">
        <v>71489</v>
      </c>
      <c r="F1323" s="12">
        <v>83355</v>
      </c>
      <c r="G1323" s="12">
        <v>84569</v>
      </c>
      <c r="H1323" s="12">
        <v>80687</v>
      </c>
      <c r="I1323" s="12">
        <v>80333</v>
      </c>
      <c r="J1323" s="12">
        <v>85339</v>
      </c>
      <c r="K1323" s="12">
        <v>94071</v>
      </c>
      <c r="L1323" s="5">
        <v>100</v>
      </c>
      <c r="M1323" s="6">
        <v>116.59835778931024</v>
      </c>
      <c r="N1323" s="6">
        <v>118.29652114311293</v>
      </c>
      <c r="O1323" s="6">
        <v>112.86631509742757</v>
      </c>
      <c r="P1323" s="6">
        <v>112.37113402061856</v>
      </c>
      <c r="Q1323" s="6">
        <v>119.37360992600262</v>
      </c>
      <c r="R1323" s="6">
        <v>131.58807648729177</v>
      </c>
    </row>
    <row r="1324" spans="1:18" hidden="1" x14ac:dyDescent="0.4">
      <c r="A1324">
        <v>28203</v>
      </c>
      <c r="B1324">
        <v>2</v>
      </c>
      <c r="C1324" t="s">
        <v>1289</v>
      </c>
      <c r="D1324" t="s">
        <v>1302</v>
      </c>
      <c r="E1324" s="11">
        <v>41933</v>
      </c>
      <c r="F1324" s="12">
        <v>51361</v>
      </c>
      <c r="G1324" s="12">
        <v>52883</v>
      </c>
      <c r="H1324" s="12">
        <v>51430</v>
      </c>
      <c r="I1324" s="12">
        <v>51417</v>
      </c>
      <c r="J1324" s="12">
        <v>53780</v>
      </c>
      <c r="K1324" s="12">
        <v>58643</v>
      </c>
      <c r="L1324" s="5">
        <v>100</v>
      </c>
      <c r="M1324" s="6">
        <v>122.48348556029858</v>
      </c>
      <c r="N1324" s="6">
        <v>126.11308515965946</v>
      </c>
      <c r="O1324" s="6">
        <v>122.64803376815397</v>
      </c>
      <c r="P1324" s="6">
        <v>122.61703193189135</v>
      </c>
      <c r="Q1324" s="6">
        <v>128.2522118617795</v>
      </c>
      <c r="R1324" s="6">
        <v>139.84928338063099</v>
      </c>
    </row>
    <row r="1325" spans="1:18" hidden="1" x14ac:dyDescent="0.4">
      <c r="A1325">
        <v>28204</v>
      </c>
      <c r="B1325">
        <v>2</v>
      </c>
      <c r="C1325" t="s">
        <v>1289</v>
      </c>
      <c r="D1325" t="s">
        <v>1303</v>
      </c>
      <c r="E1325" s="11">
        <v>60952</v>
      </c>
      <c r="F1325" s="12">
        <v>72828</v>
      </c>
      <c r="G1325" s="12">
        <v>75920</v>
      </c>
      <c r="H1325" s="12">
        <v>76101</v>
      </c>
      <c r="I1325" s="12">
        <v>79602</v>
      </c>
      <c r="J1325" s="12">
        <v>87367</v>
      </c>
      <c r="K1325" s="12">
        <v>97940</v>
      </c>
      <c r="L1325" s="5">
        <v>100</v>
      </c>
      <c r="M1325" s="6">
        <v>119.48418427615172</v>
      </c>
      <c r="N1325" s="6">
        <v>124.55702848142801</v>
      </c>
      <c r="O1325" s="6">
        <v>124.85398346239664</v>
      </c>
      <c r="P1325" s="6">
        <v>130.59784748654678</v>
      </c>
      <c r="Q1325" s="6">
        <v>143.33738023362645</v>
      </c>
      <c r="R1325" s="6">
        <v>160.68381677385483</v>
      </c>
    </row>
    <row r="1326" spans="1:18" hidden="1" x14ac:dyDescent="0.4">
      <c r="A1326">
        <v>28205</v>
      </c>
      <c r="B1326">
        <v>2</v>
      </c>
      <c r="C1326" t="s">
        <v>1289</v>
      </c>
      <c r="D1326" t="s">
        <v>1304</v>
      </c>
      <c r="E1326" s="11">
        <v>7940</v>
      </c>
      <c r="F1326" s="12">
        <v>9093</v>
      </c>
      <c r="G1326" s="12">
        <v>9413</v>
      </c>
      <c r="H1326" s="12">
        <v>9083</v>
      </c>
      <c r="I1326" s="12">
        <v>8609</v>
      </c>
      <c r="J1326" s="12">
        <v>8229</v>
      </c>
      <c r="K1326" s="12">
        <v>8118</v>
      </c>
      <c r="L1326" s="5">
        <v>100</v>
      </c>
      <c r="M1326" s="6">
        <v>114.52141057934509</v>
      </c>
      <c r="N1326" s="6">
        <v>118.55163727959696</v>
      </c>
      <c r="O1326" s="6">
        <v>114.39546599496222</v>
      </c>
      <c r="P1326" s="6">
        <v>108.42569269521411</v>
      </c>
      <c r="Q1326" s="6">
        <v>103.63979848866498</v>
      </c>
      <c r="R1326" s="6">
        <v>102.24181360201511</v>
      </c>
    </row>
    <row r="1327" spans="1:18" hidden="1" x14ac:dyDescent="0.4">
      <c r="A1327">
        <v>28206</v>
      </c>
      <c r="B1327">
        <v>2</v>
      </c>
      <c r="C1327" t="s">
        <v>1289</v>
      </c>
      <c r="D1327" t="s">
        <v>1305</v>
      </c>
      <c r="E1327" s="11">
        <v>15139</v>
      </c>
      <c r="F1327" s="12">
        <v>18062</v>
      </c>
      <c r="G1327" s="12">
        <v>18918</v>
      </c>
      <c r="H1327" s="12">
        <v>19218</v>
      </c>
      <c r="I1327" s="12">
        <v>19950</v>
      </c>
      <c r="J1327" s="12">
        <v>21455</v>
      </c>
      <c r="K1327" s="12">
        <v>23466</v>
      </c>
      <c r="L1327" s="5">
        <v>100</v>
      </c>
      <c r="M1327" s="6">
        <v>119.30774820001322</v>
      </c>
      <c r="N1327" s="6">
        <v>124.96201862738623</v>
      </c>
      <c r="O1327" s="6">
        <v>126.94365545940947</v>
      </c>
      <c r="P1327" s="6">
        <v>131.7788493295462</v>
      </c>
      <c r="Q1327" s="6">
        <v>141.7200607701962</v>
      </c>
      <c r="R1327" s="6">
        <v>155.00363300085871</v>
      </c>
    </row>
    <row r="1328" spans="1:18" hidden="1" x14ac:dyDescent="0.4">
      <c r="A1328">
        <v>28207</v>
      </c>
      <c r="B1328">
        <v>2</v>
      </c>
      <c r="C1328" t="s">
        <v>1289</v>
      </c>
      <c r="D1328" t="s">
        <v>1306</v>
      </c>
      <c r="E1328" s="11">
        <v>27080</v>
      </c>
      <c r="F1328" s="12">
        <v>32107</v>
      </c>
      <c r="G1328" s="12">
        <v>33396</v>
      </c>
      <c r="H1328" s="12">
        <v>32618</v>
      </c>
      <c r="I1328" s="12">
        <v>33355</v>
      </c>
      <c r="J1328" s="12">
        <v>35977</v>
      </c>
      <c r="K1328" s="12">
        <v>40117</v>
      </c>
      <c r="L1328" s="5">
        <v>100</v>
      </c>
      <c r="M1328" s="6">
        <v>118.56351550960117</v>
      </c>
      <c r="N1328" s="6">
        <v>123.32348596750369</v>
      </c>
      <c r="O1328" s="6">
        <v>120.45051698670606</v>
      </c>
      <c r="P1328" s="6">
        <v>123.17208271787297</v>
      </c>
      <c r="Q1328" s="6">
        <v>132.85450516986705</v>
      </c>
      <c r="R1328" s="6">
        <v>148.14254062038407</v>
      </c>
    </row>
    <row r="1329" spans="1:18" hidden="1" x14ac:dyDescent="0.4">
      <c r="A1329">
        <v>28208</v>
      </c>
      <c r="B1329">
        <v>2</v>
      </c>
      <c r="C1329" t="s">
        <v>1289</v>
      </c>
      <c r="D1329" t="s">
        <v>1307</v>
      </c>
      <c r="E1329" s="11">
        <v>5624</v>
      </c>
      <c r="F1329" s="12">
        <v>6612</v>
      </c>
      <c r="G1329" s="12">
        <v>6536</v>
      </c>
      <c r="H1329" s="12">
        <v>5891</v>
      </c>
      <c r="I1329" s="12">
        <v>5332</v>
      </c>
      <c r="J1329" s="12">
        <v>4921</v>
      </c>
      <c r="K1329" s="12">
        <v>5080</v>
      </c>
      <c r="L1329" s="5">
        <v>100</v>
      </c>
      <c r="M1329" s="6">
        <v>117.56756756756756</v>
      </c>
      <c r="N1329" s="6">
        <v>116.21621621621621</v>
      </c>
      <c r="O1329" s="6">
        <v>104.74751066856329</v>
      </c>
      <c r="P1329" s="6">
        <v>94.807965860597449</v>
      </c>
      <c r="Q1329" s="6">
        <v>87.5</v>
      </c>
      <c r="R1329" s="6">
        <v>90.327169274537695</v>
      </c>
    </row>
    <row r="1330" spans="1:18" hidden="1" x14ac:dyDescent="0.4">
      <c r="A1330">
        <v>28209</v>
      </c>
      <c r="B1330">
        <v>2</v>
      </c>
      <c r="C1330" t="s">
        <v>1289</v>
      </c>
      <c r="D1330" t="s">
        <v>1308</v>
      </c>
      <c r="E1330" s="11">
        <v>14383</v>
      </c>
      <c r="F1330" s="12">
        <v>15520</v>
      </c>
      <c r="G1330" s="12">
        <v>15967</v>
      </c>
      <c r="H1330" s="12">
        <v>15776</v>
      </c>
      <c r="I1330" s="12">
        <v>15153</v>
      </c>
      <c r="J1330" s="12">
        <v>14585</v>
      </c>
      <c r="K1330" s="12">
        <v>14659</v>
      </c>
      <c r="L1330" s="5">
        <v>100</v>
      </c>
      <c r="M1330" s="6">
        <v>107.90516582076062</v>
      </c>
      <c r="N1330" s="6">
        <v>111.01300146005701</v>
      </c>
      <c r="O1330" s="6">
        <v>109.68504484460821</v>
      </c>
      <c r="P1330" s="6">
        <v>105.35354237641661</v>
      </c>
      <c r="Q1330" s="6">
        <v>101.40443579225476</v>
      </c>
      <c r="R1330" s="6">
        <v>101.91893207258569</v>
      </c>
    </row>
    <row r="1331" spans="1:18" hidden="1" x14ac:dyDescent="0.4">
      <c r="A1331">
        <v>28210</v>
      </c>
      <c r="B1331">
        <v>2</v>
      </c>
      <c r="C1331" t="s">
        <v>1289</v>
      </c>
      <c r="D1331" t="s">
        <v>1309</v>
      </c>
      <c r="E1331" s="11">
        <v>36059</v>
      </c>
      <c r="F1331" s="12">
        <v>44069</v>
      </c>
      <c r="G1331" s="12">
        <v>46975</v>
      </c>
      <c r="H1331" s="12">
        <v>45660</v>
      </c>
      <c r="I1331" s="12">
        <v>44502</v>
      </c>
      <c r="J1331" s="12">
        <v>45267</v>
      </c>
      <c r="K1331" s="12">
        <v>49105</v>
      </c>
      <c r="L1331" s="5">
        <v>100</v>
      </c>
      <c r="M1331" s="6">
        <v>122.21359438697689</v>
      </c>
      <c r="N1331" s="6">
        <v>130.27260878005492</v>
      </c>
      <c r="O1331" s="6">
        <v>126.6258077040406</v>
      </c>
      <c r="P1331" s="6">
        <v>123.41440417094208</v>
      </c>
      <c r="Q1331" s="6">
        <v>125.53592723037244</v>
      </c>
      <c r="R1331" s="6">
        <v>136.17959455337086</v>
      </c>
    </row>
    <row r="1332" spans="1:18" hidden="1" x14ac:dyDescent="0.4">
      <c r="A1332">
        <v>28212</v>
      </c>
      <c r="B1332">
        <v>2</v>
      </c>
      <c r="C1332" t="s">
        <v>1289</v>
      </c>
      <c r="D1332" t="s">
        <v>1310</v>
      </c>
      <c r="E1332" s="11">
        <v>7904</v>
      </c>
      <c r="F1332" s="12">
        <v>9143</v>
      </c>
      <c r="G1332" s="12">
        <v>9439</v>
      </c>
      <c r="H1332" s="12">
        <v>9081</v>
      </c>
      <c r="I1332" s="12">
        <v>8717</v>
      </c>
      <c r="J1332" s="12">
        <v>8570</v>
      </c>
      <c r="K1332" s="12">
        <v>8779</v>
      </c>
      <c r="L1332" s="5">
        <v>100</v>
      </c>
      <c r="M1332" s="6">
        <v>115.6756072874494</v>
      </c>
      <c r="N1332" s="6">
        <v>119.42054655870444</v>
      </c>
      <c r="O1332" s="6">
        <v>114.8911943319838</v>
      </c>
      <c r="P1332" s="6">
        <v>110.28593117408907</v>
      </c>
      <c r="Q1332" s="6">
        <v>108.42611336032388</v>
      </c>
      <c r="R1332" s="6">
        <v>111.07034412955466</v>
      </c>
    </row>
    <row r="1333" spans="1:18" hidden="1" x14ac:dyDescent="0.4">
      <c r="A1333">
        <v>28213</v>
      </c>
      <c r="B1333">
        <v>2</v>
      </c>
      <c r="C1333" t="s">
        <v>1289</v>
      </c>
      <c r="D1333" t="s">
        <v>1311</v>
      </c>
      <c r="E1333" s="11">
        <v>7214</v>
      </c>
      <c r="F1333" s="12">
        <v>7983</v>
      </c>
      <c r="G1333" s="12">
        <v>8044</v>
      </c>
      <c r="H1333" s="12">
        <v>7701</v>
      </c>
      <c r="I1333" s="12">
        <v>7416</v>
      </c>
      <c r="J1333" s="12">
        <v>7247</v>
      </c>
      <c r="K1333" s="12">
        <v>7385</v>
      </c>
      <c r="L1333" s="5">
        <v>100</v>
      </c>
      <c r="M1333" s="6">
        <v>110.65982811200443</v>
      </c>
      <c r="N1333" s="6">
        <v>111.50540615469919</v>
      </c>
      <c r="O1333" s="6">
        <v>106.75076240643193</v>
      </c>
      <c r="P1333" s="6">
        <v>102.800110895481</v>
      </c>
      <c r="Q1333" s="6">
        <v>100.45744385916274</v>
      </c>
      <c r="R1333" s="6">
        <v>102.37039090657056</v>
      </c>
    </row>
    <row r="1334" spans="1:18" hidden="1" x14ac:dyDescent="0.4">
      <c r="A1334">
        <v>28214</v>
      </c>
      <c r="B1334">
        <v>2</v>
      </c>
      <c r="C1334" t="s">
        <v>1289</v>
      </c>
      <c r="D1334" t="s">
        <v>1312</v>
      </c>
      <c r="E1334" s="11">
        <v>34222</v>
      </c>
      <c r="F1334" s="12">
        <v>39662</v>
      </c>
      <c r="G1334" s="12">
        <v>41066</v>
      </c>
      <c r="H1334" s="12">
        <v>41036</v>
      </c>
      <c r="I1334" s="12">
        <v>42537</v>
      </c>
      <c r="J1334" s="12">
        <v>46284</v>
      </c>
      <c r="K1334" s="12">
        <v>51757</v>
      </c>
      <c r="L1334" s="5">
        <v>100</v>
      </c>
      <c r="M1334" s="6">
        <v>115.89620711822803</v>
      </c>
      <c r="N1334" s="6">
        <v>119.9988311612413</v>
      </c>
      <c r="O1334" s="6">
        <v>119.91116825433932</v>
      </c>
      <c r="P1334" s="6">
        <v>124.29723569633569</v>
      </c>
      <c r="Q1334" s="6">
        <v>135.24633276839461</v>
      </c>
      <c r="R1334" s="6">
        <v>151.23896908421483</v>
      </c>
    </row>
    <row r="1335" spans="1:18" hidden="1" x14ac:dyDescent="0.4">
      <c r="A1335">
        <v>28215</v>
      </c>
      <c r="B1335">
        <v>2</v>
      </c>
      <c r="C1335" t="s">
        <v>1289</v>
      </c>
      <c r="D1335" t="s">
        <v>1313</v>
      </c>
      <c r="E1335" s="11">
        <v>13758</v>
      </c>
      <c r="F1335" s="12">
        <v>16387</v>
      </c>
      <c r="G1335" s="12">
        <v>17097</v>
      </c>
      <c r="H1335" s="12">
        <v>16340</v>
      </c>
      <c r="I1335" s="12">
        <v>15234</v>
      </c>
      <c r="J1335" s="12">
        <v>14445</v>
      </c>
      <c r="K1335" s="12">
        <v>14678</v>
      </c>
      <c r="L1335" s="5">
        <v>100</v>
      </c>
      <c r="M1335" s="6">
        <v>119.10888210495712</v>
      </c>
      <c r="N1335" s="6">
        <v>124.26951591801134</v>
      </c>
      <c r="O1335" s="6">
        <v>118.76726268352957</v>
      </c>
      <c r="P1335" s="6">
        <v>110.72830353249019</v>
      </c>
      <c r="Q1335" s="6">
        <v>104.99345835150457</v>
      </c>
      <c r="R1335" s="6">
        <v>106.68701846198576</v>
      </c>
    </row>
    <row r="1336" spans="1:18" hidden="1" x14ac:dyDescent="0.4">
      <c r="A1336">
        <v>28216</v>
      </c>
      <c r="B1336">
        <v>2</v>
      </c>
      <c r="C1336" t="s">
        <v>1289</v>
      </c>
      <c r="D1336" t="s">
        <v>1314</v>
      </c>
      <c r="E1336" s="11">
        <v>12421</v>
      </c>
      <c r="F1336" s="12">
        <v>15352</v>
      </c>
      <c r="G1336" s="12">
        <v>16202</v>
      </c>
      <c r="H1336" s="12">
        <v>15515</v>
      </c>
      <c r="I1336" s="12">
        <v>14825</v>
      </c>
      <c r="J1336" s="12">
        <v>14578</v>
      </c>
      <c r="K1336" s="12">
        <v>15543</v>
      </c>
      <c r="L1336" s="5">
        <v>100</v>
      </c>
      <c r="M1336" s="6">
        <v>123.59713388616053</v>
      </c>
      <c r="N1336" s="6">
        <v>130.4403832219628</v>
      </c>
      <c r="O1336" s="6">
        <v>124.90942758232026</v>
      </c>
      <c r="P1336" s="6">
        <v>119.35431929796312</v>
      </c>
      <c r="Q1336" s="6">
        <v>117.36575154979469</v>
      </c>
      <c r="R1336" s="6">
        <v>125.13485226632316</v>
      </c>
    </row>
    <row r="1337" spans="1:18" hidden="1" x14ac:dyDescent="0.4">
      <c r="A1337">
        <v>28217</v>
      </c>
      <c r="B1337">
        <v>2</v>
      </c>
      <c r="C1337" t="s">
        <v>1289</v>
      </c>
      <c r="D1337" t="s">
        <v>1315</v>
      </c>
      <c r="E1337" s="11">
        <v>27805</v>
      </c>
      <c r="F1337" s="12">
        <v>31587</v>
      </c>
      <c r="G1337" s="12">
        <v>31218</v>
      </c>
      <c r="H1337" s="12">
        <v>29252</v>
      </c>
      <c r="I1337" s="12">
        <v>28580</v>
      </c>
      <c r="J1337" s="12">
        <v>30064</v>
      </c>
      <c r="K1337" s="12">
        <v>32856</v>
      </c>
      <c r="L1337" s="5">
        <v>100</v>
      </c>
      <c r="M1337" s="6">
        <v>113.60187016723611</v>
      </c>
      <c r="N1337" s="6">
        <v>112.27477072468982</v>
      </c>
      <c r="O1337" s="6">
        <v>105.20409998201762</v>
      </c>
      <c r="P1337" s="6">
        <v>102.78726847689263</v>
      </c>
      <c r="Q1337" s="6">
        <v>108.1244380507103</v>
      </c>
      <c r="R1337" s="6">
        <v>118.16579751843194</v>
      </c>
    </row>
    <row r="1338" spans="1:18" hidden="1" x14ac:dyDescent="0.4">
      <c r="A1338">
        <v>28218</v>
      </c>
      <c r="B1338">
        <v>2</v>
      </c>
      <c r="C1338" t="s">
        <v>1289</v>
      </c>
      <c r="D1338" t="s">
        <v>1316</v>
      </c>
      <c r="E1338" s="11">
        <v>7031</v>
      </c>
      <c r="F1338" s="12">
        <v>8307</v>
      </c>
      <c r="G1338" s="12">
        <v>8922</v>
      </c>
      <c r="H1338" s="12">
        <v>8868</v>
      </c>
      <c r="I1338" s="12">
        <v>8673</v>
      </c>
      <c r="J1338" s="12">
        <v>8705</v>
      </c>
      <c r="K1338" s="12">
        <v>9334</v>
      </c>
      <c r="L1338" s="5">
        <v>100</v>
      </c>
      <c r="M1338" s="6">
        <v>118.14820082491822</v>
      </c>
      <c r="N1338" s="6">
        <v>126.8951784952354</v>
      </c>
      <c r="O1338" s="6">
        <v>126.12715118759779</v>
      </c>
      <c r="P1338" s="6">
        <v>123.35371924335088</v>
      </c>
      <c r="Q1338" s="6">
        <v>123.80884653676576</v>
      </c>
      <c r="R1338" s="6">
        <v>132.75494239795194</v>
      </c>
    </row>
    <row r="1339" spans="1:18" hidden="1" x14ac:dyDescent="0.4">
      <c r="A1339">
        <v>28219</v>
      </c>
      <c r="B1339">
        <v>2</v>
      </c>
      <c r="C1339" t="s">
        <v>1289</v>
      </c>
      <c r="D1339" t="s">
        <v>1317</v>
      </c>
      <c r="E1339" s="11">
        <v>12734</v>
      </c>
      <c r="F1339" s="12">
        <v>16192</v>
      </c>
      <c r="G1339" s="12">
        <v>19560</v>
      </c>
      <c r="H1339" s="12">
        <v>21971</v>
      </c>
      <c r="I1339" s="12">
        <v>23432</v>
      </c>
      <c r="J1339" s="12">
        <v>23090</v>
      </c>
      <c r="K1339" s="12">
        <v>22486</v>
      </c>
      <c r="L1339" s="5">
        <v>100</v>
      </c>
      <c r="M1339" s="6">
        <v>127.15564630124076</v>
      </c>
      <c r="N1339" s="6">
        <v>153.60452332338622</v>
      </c>
      <c r="O1339" s="6">
        <v>172.53808701115125</v>
      </c>
      <c r="P1339" s="6">
        <v>184.01130830846552</v>
      </c>
      <c r="Q1339" s="6">
        <v>181.32558504790325</v>
      </c>
      <c r="R1339" s="6">
        <v>176.58237788597455</v>
      </c>
    </row>
    <row r="1340" spans="1:18" hidden="1" x14ac:dyDescent="0.4">
      <c r="A1340">
        <v>28220</v>
      </c>
      <c r="B1340">
        <v>2</v>
      </c>
      <c r="C1340" t="s">
        <v>1289</v>
      </c>
      <c r="D1340" t="s">
        <v>1318</v>
      </c>
      <c r="E1340" s="11">
        <v>7289</v>
      </c>
      <c r="F1340" s="12">
        <v>8330</v>
      </c>
      <c r="G1340" s="12">
        <v>8929</v>
      </c>
      <c r="H1340" s="12">
        <v>8844</v>
      </c>
      <c r="I1340" s="12">
        <v>8514</v>
      </c>
      <c r="J1340" s="12">
        <v>8142</v>
      </c>
      <c r="K1340" s="12">
        <v>8079</v>
      </c>
      <c r="L1340" s="5">
        <v>100</v>
      </c>
      <c r="M1340" s="6">
        <v>114.28179448484018</v>
      </c>
      <c r="N1340" s="6">
        <v>122.49965701742352</v>
      </c>
      <c r="O1340" s="6">
        <v>121.33351625737411</v>
      </c>
      <c r="P1340" s="6">
        <v>116.80614624777061</v>
      </c>
      <c r="Q1340" s="6">
        <v>111.7025655096721</v>
      </c>
      <c r="R1340" s="6">
        <v>110.83824941692961</v>
      </c>
    </row>
    <row r="1341" spans="1:18" hidden="1" x14ac:dyDescent="0.4">
      <c r="A1341">
        <v>28221</v>
      </c>
      <c r="B1341">
        <v>2</v>
      </c>
      <c r="C1341" t="s">
        <v>1289</v>
      </c>
      <c r="D1341" t="s">
        <v>1319</v>
      </c>
      <c r="E1341" s="11">
        <v>7376</v>
      </c>
      <c r="F1341" s="12">
        <v>8189</v>
      </c>
      <c r="G1341" s="12">
        <v>8653</v>
      </c>
      <c r="H1341" s="12">
        <v>8698</v>
      </c>
      <c r="I1341" s="12">
        <v>8480</v>
      </c>
      <c r="J1341" s="12">
        <v>8100</v>
      </c>
      <c r="K1341" s="12">
        <v>8055</v>
      </c>
      <c r="L1341" s="5">
        <v>100</v>
      </c>
      <c r="M1341" s="6">
        <v>111.02223427331887</v>
      </c>
      <c r="N1341" s="6">
        <v>117.31290672451193</v>
      </c>
      <c r="O1341" s="6">
        <v>117.9229934924078</v>
      </c>
      <c r="P1341" s="6">
        <v>114.96746203904556</v>
      </c>
      <c r="Q1341" s="6">
        <v>109.81561822125813</v>
      </c>
      <c r="R1341" s="6">
        <v>109.20553145336225</v>
      </c>
    </row>
    <row r="1342" spans="1:18" hidden="1" x14ac:dyDescent="0.4">
      <c r="A1342">
        <v>28222</v>
      </c>
      <c r="B1342">
        <v>2</v>
      </c>
      <c r="C1342" t="s">
        <v>1289</v>
      </c>
      <c r="D1342" t="s">
        <v>1320</v>
      </c>
      <c r="E1342" s="11">
        <v>4860</v>
      </c>
      <c r="F1342" s="12">
        <v>5059</v>
      </c>
      <c r="G1342" s="12">
        <v>5196</v>
      </c>
      <c r="H1342" s="12">
        <v>5095</v>
      </c>
      <c r="I1342" s="12">
        <v>4740</v>
      </c>
      <c r="J1342" s="12">
        <v>4314</v>
      </c>
      <c r="K1342" s="12">
        <v>4039</v>
      </c>
      <c r="L1342" s="5">
        <v>100</v>
      </c>
      <c r="M1342" s="6">
        <v>104.09465020576133</v>
      </c>
      <c r="N1342" s="6">
        <v>106.91358024691357</v>
      </c>
      <c r="O1342" s="6">
        <v>104.83539094650205</v>
      </c>
      <c r="P1342" s="6">
        <v>97.53086419753086</v>
      </c>
      <c r="Q1342" s="6">
        <v>88.76543209876543</v>
      </c>
      <c r="R1342" s="6">
        <v>83.106995884773653</v>
      </c>
    </row>
    <row r="1343" spans="1:18" hidden="1" x14ac:dyDescent="0.4">
      <c r="A1343">
        <v>28223</v>
      </c>
      <c r="B1343">
        <v>2</v>
      </c>
      <c r="C1343" t="s">
        <v>1289</v>
      </c>
      <c r="D1343" t="s">
        <v>1321</v>
      </c>
      <c r="E1343" s="11">
        <v>11581</v>
      </c>
      <c r="F1343" s="12">
        <v>12774</v>
      </c>
      <c r="G1343" s="12">
        <v>13252</v>
      </c>
      <c r="H1343" s="12">
        <v>13147</v>
      </c>
      <c r="I1343" s="12">
        <v>12534</v>
      </c>
      <c r="J1343" s="12">
        <v>11896</v>
      </c>
      <c r="K1343" s="12">
        <v>11822</v>
      </c>
      <c r="L1343" s="5">
        <v>100</v>
      </c>
      <c r="M1343" s="6">
        <v>110.30135566876783</v>
      </c>
      <c r="N1343" s="6">
        <v>114.42880580260773</v>
      </c>
      <c r="O1343" s="6">
        <v>113.52214834642949</v>
      </c>
      <c r="P1343" s="6">
        <v>108.22899576893188</v>
      </c>
      <c r="Q1343" s="6">
        <v>102.71997236853467</v>
      </c>
      <c r="R1343" s="6">
        <v>102.08099473275192</v>
      </c>
    </row>
    <row r="1344" spans="1:18" hidden="1" x14ac:dyDescent="0.4">
      <c r="A1344">
        <v>28224</v>
      </c>
      <c r="B1344">
        <v>2</v>
      </c>
      <c r="C1344" t="s">
        <v>1289</v>
      </c>
      <c r="D1344" t="s">
        <v>1322</v>
      </c>
      <c r="E1344" s="11">
        <v>8402</v>
      </c>
      <c r="F1344" s="12">
        <v>9530</v>
      </c>
      <c r="G1344" s="12">
        <v>9915</v>
      </c>
      <c r="H1344" s="12">
        <v>9764</v>
      </c>
      <c r="I1344" s="12">
        <v>9302</v>
      </c>
      <c r="J1344" s="12">
        <v>8705</v>
      </c>
      <c r="K1344" s="12">
        <v>8634</v>
      </c>
      <c r="L1344" s="5">
        <v>100</v>
      </c>
      <c r="M1344" s="6">
        <v>113.42537491073554</v>
      </c>
      <c r="N1344" s="6">
        <v>118.00761723399191</v>
      </c>
      <c r="O1344" s="6">
        <v>116.21042608902643</v>
      </c>
      <c r="P1344" s="6">
        <v>110.71173530111878</v>
      </c>
      <c r="Q1344" s="6">
        <v>103.60628421804333</v>
      </c>
      <c r="R1344" s="6">
        <v>102.76124732206617</v>
      </c>
    </row>
    <row r="1345" spans="1:18" hidden="1" x14ac:dyDescent="0.4">
      <c r="A1345">
        <v>28225</v>
      </c>
      <c r="B1345">
        <v>2</v>
      </c>
      <c r="C1345" t="s">
        <v>1289</v>
      </c>
      <c r="D1345" t="s">
        <v>1323</v>
      </c>
      <c r="E1345" s="11">
        <v>5685</v>
      </c>
      <c r="F1345" s="12">
        <v>6074</v>
      </c>
      <c r="G1345" s="12">
        <v>6263</v>
      </c>
      <c r="H1345" s="12">
        <v>6191</v>
      </c>
      <c r="I1345" s="12">
        <v>5948</v>
      </c>
      <c r="J1345" s="12">
        <v>5643</v>
      </c>
      <c r="K1345" s="12">
        <v>5593</v>
      </c>
      <c r="L1345" s="5">
        <v>100</v>
      </c>
      <c r="M1345" s="6">
        <v>106.84256816182938</v>
      </c>
      <c r="N1345" s="6">
        <v>110.16710642040456</v>
      </c>
      <c r="O1345" s="6">
        <v>108.90061565523308</v>
      </c>
      <c r="P1345" s="6">
        <v>104.62620932277925</v>
      </c>
      <c r="Q1345" s="6">
        <v>99.261213720316618</v>
      </c>
      <c r="R1345" s="6">
        <v>98.381706244503079</v>
      </c>
    </row>
    <row r="1346" spans="1:18" hidden="1" x14ac:dyDescent="0.4">
      <c r="A1346">
        <v>28226</v>
      </c>
      <c r="B1346">
        <v>2</v>
      </c>
      <c r="C1346" t="s">
        <v>1289</v>
      </c>
      <c r="D1346" t="s">
        <v>1324</v>
      </c>
      <c r="E1346" s="11">
        <v>8967</v>
      </c>
      <c r="F1346" s="12">
        <v>9625</v>
      </c>
      <c r="G1346" s="12">
        <v>10000</v>
      </c>
      <c r="H1346" s="12">
        <v>9724</v>
      </c>
      <c r="I1346" s="12">
        <v>9168</v>
      </c>
      <c r="J1346" s="12">
        <v>8665</v>
      </c>
      <c r="K1346" s="12">
        <v>8621</v>
      </c>
      <c r="L1346" s="5">
        <v>100</v>
      </c>
      <c r="M1346" s="6">
        <v>107.33801717408275</v>
      </c>
      <c r="N1346" s="6">
        <v>111.52001784320285</v>
      </c>
      <c r="O1346" s="6">
        <v>108.44206535073046</v>
      </c>
      <c r="P1346" s="6">
        <v>102.24155235864838</v>
      </c>
      <c r="Q1346" s="6">
        <v>96.632095461135265</v>
      </c>
      <c r="R1346" s="6">
        <v>96.141407382625175</v>
      </c>
    </row>
    <row r="1347" spans="1:18" hidden="1" x14ac:dyDescent="0.4">
      <c r="A1347">
        <v>28227</v>
      </c>
      <c r="B1347">
        <v>2</v>
      </c>
      <c r="C1347" t="s">
        <v>1289</v>
      </c>
      <c r="D1347" t="s">
        <v>1325</v>
      </c>
      <c r="E1347" s="11">
        <v>6451</v>
      </c>
      <c r="F1347" s="12">
        <v>7119</v>
      </c>
      <c r="G1347" s="12">
        <v>7588</v>
      </c>
      <c r="H1347" s="12">
        <v>7555</v>
      </c>
      <c r="I1347" s="12">
        <v>7134</v>
      </c>
      <c r="J1347" s="12">
        <v>6567</v>
      </c>
      <c r="K1347" s="12">
        <v>6329</v>
      </c>
      <c r="L1347" s="5">
        <v>100</v>
      </c>
      <c r="M1347" s="6">
        <v>110.35498372345374</v>
      </c>
      <c r="N1347" s="6">
        <v>117.62517439156719</v>
      </c>
      <c r="O1347" s="6">
        <v>117.11362579445048</v>
      </c>
      <c r="P1347" s="6">
        <v>110.58750581305223</v>
      </c>
      <c r="Q1347" s="6">
        <v>101.79817082622849</v>
      </c>
      <c r="R1347" s="6">
        <v>98.108820337932102</v>
      </c>
    </row>
    <row r="1348" spans="1:18" hidden="1" x14ac:dyDescent="0.4">
      <c r="A1348">
        <v>28228</v>
      </c>
      <c r="B1348">
        <v>2</v>
      </c>
      <c r="C1348" t="s">
        <v>1289</v>
      </c>
      <c r="D1348" t="s">
        <v>1326</v>
      </c>
      <c r="E1348" s="11">
        <v>5571</v>
      </c>
      <c r="F1348" s="12">
        <v>6331</v>
      </c>
      <c r="G1348" s="12">
        <v>6743</v>
      </c>
      <c r="H1348" s="12">
        <v>6844</v>
      </c>
      <c r="I1348" s="12">
        <v>6937</v>
      </c>
      <c r="J1348" s="12">
        <v>7126</v>
      </c>
      <c r="K1348" s="12">
        <v>7669</v>
      </c>
      <c r="L1348" s="5">
        <v>100</v>
      </c>
      <c r="M1348" s="6">
        <v>113.64207503141269</v>
      </c>
      <c r="N1348" s="6">
        <v>121.03751570633638</v>
      </c>
      <c r="O1348" s="6">
        <v>122.85047567761622</v>
      </c>
      <c r="P1348" s="6">
        <v>124.51983485909173</v>
      </c>
      <c r="Q1348" s="6">
        <v>127.91240351821935</v>
      </c>
      <c r="R1348" s="6">
        <v>137.65930712618919</v>
      </c>
    </row>
    <row r="1349" spans="1:18" hidden="1" x14ac:dyDescent="0.4">
      <c r="A1349">
        <v>28229</v>
      </c>
      <c r="B1349">
        <v>2</v>
      </c>
      <c r="C1349" t="s">
        <v>1289</v>
      </c>
      <c r="D1349" t="s">
        <v>1327</v>
      </c>
      <c r="E1349" s="11">
        <v>11550</v>
      </c>
      <c r="F1349" s="12">
        <v>13719</v>
      </c>
      <c r="G1349" s="12">
        <v>14777</v>
      </c>
      <c r="H1349" s="12">
        <v>14475</v>
      </c>
      <c r="I1349" s="12">
        <v>13896</v>
      </c>
      <c r="J1349" s="12">
        <v>13541</v>
      </c>
      <c r="K1349" s="12">
        <v>14190</v>
      </c>
      <c r="L1349" s="5">
        <v>100</v>
      </c>
      <c r="M1349" s="6">
        <v>118.77922077922078</v>
      </c>
      <c r="N1349" s="6">
        <v>127.93939393939394</v>
      </c>
      <c r="O1349" s="6">
        <v>125.32467532467533</v>
      </c>
      <c r="P1349" s="6">
        <v>120.3116883116883</v>
      </c>
      <c r="Q1349" s="6">
        <v>117.23809523809523</v>
      </c>
      <c r="R1349" s="6">
        <v>122.85714285714286</v>
      </c>
    </row>
    <row r="1350" spans="1:18" hidden="1" x14ac:dyDescent="0.4">
      <c r="A1350">
        <v>28301</v>
      </c>
      <c r="B1350">
        <v>3</v>
      </c>
      <c r="C1350" t="s">
        <v>1289</v>
      </c>
      <c r="D1350" t="s">
        <v>1328</v>
      </c>
      <c r="E1350" s="11">
        <v>4523</v>
      </c>
      <c r="F1350" s="12">
        <v>5717</v>
      </c>
      <c r="G1350" s="12">
        <v>6562</v>
      </c>
      <c r="H1350" s="12">
        <v>6803</v>
      </c>
      <c r="I1350" s="12">
        <v>6808</v>
      </c>
      <c r="J1350" s="12">
        <v>6929</v>
      </c>
      <c r="K1350" s="12">
        <v>7246</v>
      </c>
      <c r="L1350" s="5">
        <v>100</v>
      </c>
      <c r="M1350" s="6">
        <v>126.39840813619278</v>
      </c>
      <c r="N1350" s="6">
        <v>145.08069865133763</v>
      </c>
      <c r="O1350" s="6">
        <v>150.40902056157418</v>
      </c>
      <c r="P1350" s="6">
        <v>150.51956665929694</v>
      </c>
      <c r="Q1350" s="6">
        <v>153.19478222418746</v>
      </c>
      <c r="R1350" s="6">
        <v>160.20340481980986</v>
      </c>
    </row>
    <row r="1351" spans="1:18" hidden="1" x14ac:dyDescent="0.4">
      <c r="A1351">
        <v>28365</v>
      </c>
      <c r="B1351">
        <v>3</v>
      </c>
      <c r="C1351" t="s">
        <v>1289</v>
      </c>
      <c r="D1351" t="s">
        <v>1329</v>
      </c>
      <c r="E1351" s="11">
        <v>4116</v>
      </c>
      <c r="F1351" s="12">
        <v>4484</v>
      </c>
      <c r="G1351" s="12">
        <v>4553</v>
      </c>
      <c r="H1351" s="12">
        <v>4439</v>
      </c>
      <c r="I1351" s="12">
        <v>4277</v>
      </c>
      <c r="J1351" s="12">
        <v>3998</v>
      </c>
      <c r="K1351" s="12">
        <v>3907</v>
      </c>
      <c r="L1351" s="5">
        <v>100</v>
      </c>
      <c r="M1351" s="6">
        <v>108.94071914480077</v>
      </c>
      <c r="N1351" s="6">
        <v>110.61710398445092</v>
      </c>
      <c r="O1351" s="6">
        <v>107.84742468415938</v>
      </c>
      <c r="P1351" s="6">
        <v>103.91156462585033</v>
      </c>
      <c r="Q1351" s="6">
        <v>97.13313896987367</v>
      </c>
      <c r="R1351" s="6">
        <v>94.922254616132165</v>
      </c>
    </row>
    <row r="1352" spans="1:18" hidden="1" x14ac:dyDescent="0.4">
      <c r="A1352">
        <v>28381</v>
      </c>
      <c r="B1352">
        <v>3</v>
      </c>
      <c r="C1352" t="s">
        <v>1289</v>
      </c>
      <c r="D1352" t="s">
        <v>1330</v>
      </c>
      <c r="E1352" s="11">
        <v>4650</v>
      </c>
      <c r="F1352" s="12">
        <v>6011</v>
      </c>
      <c r="G1352" s="12">
        <v>6407</v>
      </c>
      <c r="H1352" s="12">
        <v>6186</v>
      </c>
      <c r="I1352" s="12">
        <v>5773</v>
      </c>
      <c r="J1352" s="12">
        <v>5532</v>
      </c>
      <c r="K1352" s="12">
        <v>5791</v>
      </c>
      <c r="L1352" s="5">
        <v>100</v>
      </c>
      <c r="M1352" s="6">
        <v>129.26881720430109</v>
      </c>
      <c r="N1352" s="6">
        <v>137.78494623655914</v>
      </c>
      <c r="O1352" s="6">
        <v>133.03225806451613</v>
      </c>
      <c r="P1352" s="6">
        <v>124.15053763440859</v>
      </c>
      <c r="Q1352" s="6">
        <v>118.96774193548387</v>
      </c>
      <c r="R1352" s="6">
        <v>124.53763440860214</v>
      </c>
    </row>
    <row r="1353" spans="1:18" hidden="1" x14ac:dyDescent="0.4">
      <c r="A1353">
        <v>28382</v>
      </c>
      <c r="B1353">
        <v>3</v>
      </c>
      <c r="C1353" t="s">
        <v>1289</v>
      </c>
      <c r="D1353" t="s">
        <v>1331</v>
      </c>
      <c r="E1353" s="11">
        <v>4579</v>
      </c>
      <c r="F1353" s="12">
        <v>5682</v>
      </c>
      <c r="G1353" s="12">
        <v>5888</v>
      </c>
      <c r="H1353" s="12">
        <v>5669</v>
      </c>
      <c r="I1353" s="12">
        <v>5387</v>
      </c>
      <c r="J1353" s="12">
        <v>5445</v>
      </c>
      <c r="K1353" s="12">
        <v>5938</v>
      </c>
      <c r="L1353" s="5">
        <v>100</v>
      </c>
      <c r="M1353" s="6">
        <v>124.08822887093251</v>
      </c>
      <c r="N1353" s="6">
        <v>128.5870277353134</v>
      </c>
      <c r="O1353" s="6">
        <v>123.80432408822888</v>
      </c>
      <c r="P1353" s="6">
        <v>117.64577418650359</v>
      </c>
      <c r="Q1353" s="6">
        <v>118.91242629395065</v>
      </c>
      <c r="R1353" s="6">
        <v>129.67896920725047</v>
      </c>
    </row>
    <row r="1354" spans="1:18" hidden="1" x14ac:dyDescent="0.4">
      <c r="A1354">
        <v>28442</v>
      </c>
      <c r="B1354">
        <v>3</v>
      </c>
      <c r="C1354" t="s">
        <v>1289</v>
      </c>
      <c r="D1354" t="s">
        <v>1332</v>
      </c>
      <c r="E1354" s="11">
        <v>2112</v>
      </c>
      <c r="F1354" s="12">
        <v>2374</v>
      </c>
      <c r="G1354" s="12">
        <v>2543</v>
      </c>
      <c r="H1354" s="12">
        <v>2550</v>
      </c>
      <c r="I1354" s="12">
        <v>2391</v>
      </c>
      <c r="J1354" s="12">
        <v>2181</v>
      </c>
      <c r="K1354" s="12">
        <v>2055</v>
      </c>
      <c r="L1354" s="5">
        <v>100</v>
      </c>
      <c r="M1354" s="6">
        <v>112.40530303030303</v>
      </c>
      <c r="N1354" s="6">
        <v>120.40719696969697</v>
      </c>
      <c r="O1354" s="6">
        <v>120.73863636363636</v>
      </c>
      <c r="P1354" s="6">
        <v>113.21022727272727</v>
      </c>
      <c r="Q1354" s="6">
        <v>103.26704545454545</v>
      </c>
      <c r="R1354" s="6">
        <v>97.30113636363636</v>
      </c>
    </row>
    <row r="1355" spans="1:18" hidden="1" x14ac:dyDescent="0.4">
      <c r="A1355">
        <v>28443</v>
      </c>
      <c r="B1355">
        <v>3</v>
      </c>
      <c r="C1355" t="s">
        <v>1289</v>
      </c>
      <c r="D1355" t="s">
        <v>1333</v>
      </c>
      <c r="E1355" s="11">
        <v>2806</v>
      </c>
      <c r="F1355" s="12">
        <v>3347</v>
      </c>
      <c r="G1355" s="12">
        <v>3560</v>
      </c>
      <c r="H1355" s="12">
        <v>3547</v>
      </c>
      <c r="I1355" s="12">
        <v>3452</v>
      </c>
      <c r="J1355" s="12">
        <v>3368</v>
      </c>
      <c r="K1355" s="12">
        <v>3639</v>
      </c>
      <c r="L1355" s="5">
        <v>100</v>
      </c>
      <c r="M1355" s="6">
        <v>119.28011404133998</v>
      </c>
      <c r="N1355" s="6">
        <v>126.87099073414112</v>
      </c>
      <c r="O1355" s="6">
        <v>126.40769779044905</v>
      </c>
      <c r="P1355" s="6">
        <v>123.02209550962225</v>
      </c>
      <c r="Q1355" s="6">
        <v>120.02851033499644</v>
      </c>
      <c r="R1355" s="6">
        <v>129.68638631503919</v>
      </c>
    </row>
    <row r="1356" spans="1:18" hidden="1" x14ac:dyDescent="0.4">
      <c r="A1356">
        <v>28446</v>
      </c>
      <c r="B1356">
        <v>3</v>
      </c>
      <c r="C1356" t="s">
        <v>1289</v>
      </c>
      <c r="D1356" t="s">
        <v>1334</v>
      </c>
      <c r="E1356" s="11">
        <v>2207</v>
      </c>
      <c r="F1356" s="12">
        <v>2353</v>
      </c>
      <c r="G1356" s="12">
        <v>2492</v>
      </c>
      <c r="H1356" s="12">
        <v>2425</v>
      </c>
      <c r="I1356" s="12">
        <v>2341</v>
      </c>
      <c r="J1356" s="12">
        <v>2184</v>
      </c>
      <c r="K1356" s="12">
        <v>2062</v>
      </c>
      <c r="L1356" s="5">
        <v>100</v>
      </c>
      <c r="M1356" s="6">
        <v>106.61531490711373</v>
      </c>
      <c r="N1356" s="6">
        <v>112.91345718169461</v>
      </c>
      <c r="O1356" s="6">
        <v>109.87766198459448</v>
      </c>
      <c r="P1356" s="6">
        <v>106.07159039420027</v>
      </c>
      <c r="Q1356" s="6">
        <v>98.957861350249203</v>
      </c>
      <c r="R1356" s="6">
        <v>93.429995468962389</v>
      </c>
    </row>
    <row r="1357" spans="1:18" hidden="1" x14ac:dyDescent="0.4">
      <c r="A1357">
        <v>28464</v>
      </c>
      <c r="B1357">
        <v>3</v>
      </c>
      <c r="C1357" t="s">
        <v>1289</v>
      </c>
      <c r="D1357" t="s">
        <v>1286</v>
      </c>
      <c r="E1357" s="11">
        <v>4394</v>
      </c>
      <c r="F1357" s="12">
        <v>5557</v>
      </c>
      <c r="G1357" s="12">
        <v>6001</v>
      </c>
      <c r="H1357" s="12">
        <v>5742</v>
      </c>
      <c r="I1357" s="12">
        <v>5531</v>
      </c>
      <c r="J1357" s="12">
        <v>5640</v>
      </c>
      <c r="K1357" s="12">
        <v>6468</v>
      </c>
      <c r="L1357" s="5">
        <v>100</v>
      </c>
      <c r="M1357" s="6">
        <v>126.46791078743742</v>
      </c>
      <c r="N1357" s="6">
        <v>136.5725989986345</v>
      </c>
      <c r="O1357" s="6">
        <v>130.67819754210285</v>
      </c>
      <c r="P1357" s="6">
        <v>125.87619481110606</v>
      </c>
      <c r="Q1357" s="6">
        <v>128.35685025034138</v>
      </c>
      <c r="R1357" s="6">
        <v>147.20072826581702</v>
      </c>
    </row>
    <row r="1358" spans="1:18" hidden="1" x14ac:dyDescent="0.4">
      <c r="A1358">
        <v>28481</v>
      </c>
      <c r="B1358">
        <v>3</v>
      </c>
      <c r="C1358" t="s">
        <v>1289</v>
      </c>
      <c r="D1358" t="s">
        <v>1335</v>
      </c>
      <c r="E1358" s="11">
        <v>2761</v>
      </c>
      <c r="F1358" s="12">
        <v>3243</v>
      </c>
      <c r="G1358" s="12">
        <v>3407</v>
      </c>
      <c r="H1358" s="12">
        <v>3292</v>
      </c>
      <c r="I1358" s="12">
        <v>3024</v>
      </c>
      <c r="J1358" s="12">
        <v>2702</v>
      </c>
      <c r="K1358" s="12">
        <v>2567</v>
      </c>
      <c r="L1358" s="5">
        <v>100</v>
      </c>
      <c r="M1358" s="6">
        <v>117.45744295545093</v>
      </c>
      <c r="N1358" s="6">
        <v>123.39731981166244</v>
      </c>
      <c r="O1358" s="6">
        <v>119.23216226005071</v>
      </c>
      <c r="P1358" s="6">
        <v>109.52553422672943</v>
      </c>
      <c r="Q1358" s="6">
        <v>97.863093082216594</v>
      </c>
      <c r="R1358" s="6">
        <v>92.973560304237594</v>
      </c>
    </row>
    <row r="1359" spans="1:18" hidden="1" x14ac:dyDescent="0.4">
      <c r="A1359">
        <v>28501</v>
      </c>
      <c r="B1359">
        <v>3</v>
      </c>
      <c r="C1359" t="s">
        <v>1289</v>
      </c>
      <c r="D1359" t="s">
        <v>1336</v>
      </c>
      <c r="E1359" s="11">
        <v>3815</v>
      </c>
      <c r="F1359" s="12">
        <v>3918</v>
      </c>
      <c r="G1359" s="12">
        <v>4009</v>
      </c>
      <c r="H1359" s="12">
        <v>3938</v>
      </c>
      <c r="I1359" s="12">
        <v>3677</v>
      </c>
      <c r="J1359" s="12">
        <v>3274</v>
      </c>
      <c r="K1359" s="12">
        <v>2980</v>
      </c>
      <c r="L1359" s="5">
        <v>100</v>
      </c>
      <c r="M1359" s="6">
        <v>102.69986893840104</v>
      </c>
      <c r="N1359" s="6">
        <v>105.08519003931849</v>
      </c>
      <c r="O1359" s="6">
        <v>103.22411533420708</v>
      </c>
      <c r="P1359" s="6">
        <v>96.382699868938403</v>
      </c>
      <c r="Q1359" s="6">
        <v>85.819134993446923</v>
      </c>
      <c r="R1359" s="6">
        <v>78.112712975098304</v>
      </c>
    </row>
    <row r="1360" spans="1:18" hidden="1" x14ac:dyDescent="0.4">
      <c r="A1360">
        <v>28585</v>
      </c>
      <c r="B1360">
        <v>3</v>
      </c>
      <c r="C1360" t="s">
        <v>1289</v>
      </c>
      <c r="D1360" t="s">
        <v>1337</v>
      </c>
      <c r="E1360" s="11">
        <v>3732</v>
      </c>
      <c r="F1360" s="12">
        <v>3723</v>
      </c>
      <c r="G1360" s="12">
        <v>3680</v>
      </c>
      <c r="H1360" s="12">
        <v>3611</v>
      </c>
      <c r="I1360" s="12">
        <v>3392</v>
      </c>
      <c r="J1360" s="12">
        <v>3074</v>
      </c>
      <c r="K1360" s="12">
        <v>2844</v>
      </c>
      <c r="L1360" s="5">
        <v>100</v>
      </c>
      <c r="M1360" s="6">
        <v>99.758842443729904</v>
      </c>
      <c r="N1360" s="6">
        <v>98.60664523043944</v>
      </c>
      <c r="O1360" s="6">
        <v>96.757770632368704</v>
      </c>
      <c r="P1360" s="6">
        <v>90.889603429796352</v>
      </c>
      <c r="Q1360" s="6">
        <v>82.368703108252944</v>
      </c>
      <c r="R1360" s="6">
        <v>76.20578778135048</v>
      </c>
    </row>
    <row r="1361" spans="1:18" hidden="1" x14ac:dyDescent="0.4">
      <c r="A1361">
        <v>28586</v>
      </c>
      <c r="B1361">
        <v>3</v>
      </c>
      <c r="C1361" t="s">
        <v>1289</v>
      </c>
      <c r="D1361" t="s">
        <v>1338</v>
      </c>
      <c r="E1361" s="11">
        <v>2987</v>
      </c>
      <c r="F1361" s="12">
        <v>3160</v>
      </c>
      <c r="G1361" s="12">
        <v>3266</v>
      </c>
      <c r="H1361" s="12">
        <v>3285</v>
      </c>
      <c r="I1361" s="12">
        <v>3066</v>
      </c>
      <c r="J1361" s="12">
        <v>2727</v>
      </c>
      <c r="K1361" s="12">
        <v>2472</v>
      </c>
      <c r="L1361" s="5">
        <v>100</v>
      </c>
      <c r="M1361" s="6">
        <v>105.79176431201876</v>
      </c>
      <c r="N1361" s="6">
        <v>109.34047539337128</v>
      </c>
      <c r="O1361" s="6">
        <v>109.97656511550051</v>
      </c>
      <c r="P1361" s="6">
        <v>102.64479410780048</v>
      </c>
      <c r="Q1361" s="6">
        <v>91.295614328757949</v>
      </c>
      <c r="R1361" s="6">
        <v>82.758620689655174</v>
      </c>
    </row>
    <row r="1362" spans="1:18" hidden="1" x14ac:dyDescent="0.4">
      <c r="A1362">
        <v>29000</v>
      </c>
      <c r="B1362" t="s">
        <v>0</v>
      </c>
      <c r="C1362" t="s">
        <v>1339</v>
      </c>
      <c r="E1362" s="11">
        <v>217575</v>
      </c>
      <c r="F1362" s="12">
        <v>258706</v>
      </c>
      <c r="G1362" s="12">
        <v>271740</v>
      </c>
      <c r="H1362" s="12">
        <v>265440</v>
      </c>
      <c r="I1362" s="12">
        <v>259346</v>
      </c>
      <c r="J1362" s="12">
        <v>259707</v>
      </c>
      <c r="K1362" s="12">
        <v>271407</v>
      </c>
      <c r="L1362" s="5">
        <v>100</v>
      </c>
      <c r="M1362" s="6">
        <v>118.90428587843272</v>
      </c>
      <c r="N1362" s="6">
        <v>124.89486384005515</v>
      </c>
      <c r="O1362" s="6">
        <v>121.99931058255773</v>
      </c>
      <c r="P1362" s="6">
        <v>119.19843732046419</v>
      </c>
      <c r="Q1362" s="6">
        <v>119.36435711823509</v>
      </c>
      <c r="R1362" s="6">
        <v>124.74181316787313</v>
      </c>
    </row>
    <row r="1363" spans="1:18" hidden="1" x14ac:dyDescent="0.4">
      <c r="A1363">
        <v>29201</v>
      </c>
      <c r="B1363">
        <v>2</v>
      </c>
      <c r="C1363" t="s">
        <v>1339</v>
      </c>
      <c r="D1363" t="s">
        <v>1340</v>
      </c>
      <c r="E1363" s="11">
        <v>58788</v>
      </c>
      <c r="F1363" s="12">
        <v>70498</v>
      </c>
      <c r="G1363" s="12">
        <v>74370</v>
      </c>
      <c r="H1363" s="12">
        <v>73475</v>
      </c>
      <c r="I1363" s="12">
        <v>72868</v>
      </c>
      <c r="J1363" s="12">
        <v>74355</v>
      </c>
      <c r="K1363" s="12">
        <v>78882</v>
      </c>
      <c r="L1363" s="5">
        <v>100</v>
      </c>
      <c r="M1363" s="6">
        <v>119.91903109478126</v>
      </c>
      <c r="N1363" s="6">
        <v>126.50540926719738</v>
      </c>
      <c r="O1363" s="6">
        <v>124.98298972579438</v>
      </c>
      <c r="P1363" s="6">
        <v>123.95046608151323</v>
      </c>
      <c r="Q1363" s="6">
        <v>126.47989385588896</v>
      </c>
      <c r="R1363" s="6">
        <v>134.18044498877322</v>
      </c>
    </row>
    <row r="1364" spans="1:18" hidden="1" x14ac:dyDescent="0.4">
      <c r="A1364">
        <v>29202</v>
      </c>
      <c r="B1364">
        <v>2</v>
      </c>
      <c r="C1364" t="s">
        <v>1339</v>
      </c>
      <c r="D1364" t="s">
        <v>1341</v>
      </c>
      <c r="E1364" s="11">
        <v>9965</v>
      </c>
      <c r="F1364" s="12">
        <v>11828</v>
      </c>
      <c r="G1364" s="12">
        <v>12388</v>
      </c>
      <c r="H1364" s="12">
        <v>12263</v>
      </c>
      <c r="I1364" s="12">
        <v>12515</v>
      </c>
      <c r="J1364" s="12">
        <v>12633</v>
      </c>
      <c r="K1364" s="12">
        <v>12683</v>
      </c>
      <c r="L1364" s="5">
        <v>100</v>
      </c>
      <c r="M1364" s="6">
        <v>118.69543401906672</v>
      </c>
      <c r="N1364" s="6">
        <v>124.31510286001004</v>
      </c>
      <c r="O1364" s="6">
        <v>123.06071249372805</v>
      </c>
      <c r="P1364" s="6">
        <v>125.58956347215253</v>
      </c>
      <c r="Q1364" s="6">
        <v>126.77370797792274</v>
      </c>
      <c r="R1364" s="6">
        <v>127.27546412443553</v>
      </c>
    </row>
    <row r="1365" spans="1:18" hidden="1" x14ac:dyDescent="0.4">
      <c r="A1365">
        <v>29203</v>
      </c>
      <c r="B1365">
        <v>2</v>
      </c>
      <c r="C1365" t="s">
        <v>1339</v>
      </c>
      <c r="D1365" t="s">
        <v>1342</v>
      </c>
      <c r="E1365" s="11">
        <v>14503</v>
      </c>
      <c r="F1365" s="12">
        <v>17189</v>
      </c>
      <c r="G1365" s="12">
        <v>17917</v>
      </c>
      <c r="H1365" s="12">
        <v>17098</v>
      </c>
      <c r="I1365" s="12">
        <v>16316</v>
      </c>
      <c r="J1365" s="12">
        <v>16157</v>
      </c>
      <c r="K1365" s="12">
        <v>17002</v>
      </c>
      <c r="L1365" s="5">
        <v>100</v>
      </c>
      <c r="M1365" s="6">
        <v>118.52030614355651</v>
      </c>
      <c r="N1365" s="6">
        <v>123.53995725022409</v>
      </c>
      <c r="O1365" s="6">
        <v>117.89284975522305</v>
      </c>
      <c r="P1365" s="6">
        <v>112.50086189064332</v>
      </c>
      <c r="Q1365" s="6">
        <v>111.40453699234641</v>
      </c>
      <c r="R1365" s="6">
        <v>117.23091774115699</v>
      </c>
    </row>
    <row r="1366" spans="1:18" hidden="1" x14ac:dyDescent="0.4">
      <c r="A1366">
        <v>29204</v>
      </c>
      <c r="B1366">
        <v>2</v>
      </c>
      <c r="C1366" t="s">
        <v>1339</v>
      </c>
      <c r="D1366" t="s">
        <v>1343</v>
      </c>
      <c r="E1366" s="11">
        <v>8815</v>
      </c>
      <c r="F1366" s="12">
        <v>10054</v>
      </c>
      <c r="G1366" s="12">
        <v>10673</v>
      </c>
      <c r="H1366" s="12">
        <v>10513</v>
      </c>
      <c r="I1366" s="12">
        <v>10557</v>
      </c>
      <c r="J1366" s="12">
        <v>10785</v>
      </c>
      <c r="K1366" s="12">
        <v>11255</v>
      </c>
      <c r="L1366" s="5">
        <v>100</v>
      </c>
      <c r="M1366" s="6">
        <v>114.05558706749859</v>
      </c>
      <c r="N1366" s="6">
        <v>121.07770845150311</v>
      </c>
      <c r="O1366" s="6">
        <v>119.26262053318209</v>
      </c>
      <c r="P1366" s="6">
        <v>119.76176971072037</v>
      </c>
      <c r="Q1366" s="6">
        <v>122.34826999432784</v>
      </c>
      <c r="R1366" s="6">
        <v>127.68009075439592</v>
      </c>
    </row>
    <row r="1367" spans="1:18" hidden="1" x14ac:dyDescent="0.4">
      <c r="A1367">
        <v>29205</v>
      </c>
      <c r="B1367">
        <v>2</v>
      </c>
      <c r="C1367" t="s">
        <v>1339</v>
      </c>
      <c r="D1367" t="s">
        <v>1344</v>
      </c>
      <c r="E1367" s="11">
        <v>18122</v>
      </c>
      <c r="F1367" s="12">
        <v>21788</v>
      </c>
      <c r="G1367" s="12">
        <v>22915</v>
      </c>
      <c r="H1367" s="12">
        <v>22271</v>
      </c>
      <c r="I1367" s="12">
        <v>22207</v>
      </c>
      <c r="J1367" s="12">
        <v>22792</v>
      </c>
      <c r="K1367" s="12">
        <v>24318</v>
      </c>
      <c r="L1367" s="5">
        <v>100</v>
      </c>
      <c r="M1367" s="6">
        <v>120.22955523672884</v>
      </c>
      <c r="N1367" s="6">
        <v>126.44851561637789</v>
      </c>
      <c r="O1367" s="6">
        <v>122.89482397086415</v>
      </c>
      <c r="P1367" s="6">
        <v>122.54166206820439</v>
      </c>
      <c r="Q1367" s="6">
        <v>125.76978258470368</v>
      </c>
      <c r="R1367" s="6">
        <v>134.19048670124712</v>
      </c>
    </row>
    <row r="1368" spans="1:18" hidden="1" x14ac:dyDescent="0.4">
      <c r="A1368">
        <v>29206</v>
      </c>
      <c r="B1368">
        <v>2</v>
      </c>
      <c r="C1368" t="s">
        <v>1339</v>
      </c>
      <c r="D1368" t="s">
        <v>1345</v>
      </c>
      <c r="E1368" s="11">
        <v>9052</v>
      </c>
      <c r="F1368" s="12">
        <v>10722</v>
      </c>
      <c r="G1368" s="12">
        <v>11209</v>
      </c>
      <c r="H1368" s="12">
        <v>10989</v>
      </c>
      <c r="I1368" s="12">
        <v>10715</v>
      </c>
      <c r="J1368" s="12">
        <v>10491</v>
      </c>
      <c r="K1368" s="12">
        <v>10682</v>
      </c>
      <c r="L1368" s="5">
        <v>100</v>
      </c>
      <c r="M1368" s="6">
        <v>118.44896155545737</v>
      </c>
      <c r="N1368" s="6">
        <v>123.82898806893505</v>
      </c>
      <c r="O1368" s="6">
        <v>121.39858594785682</v>
      </c>
      <c r="P1368" s="6">
        <v>118.37163057887761</v>
      </c>
      <c r="Q1368" s="6">
        <v>115.89703932832522</v>
      </c>
      <c r="R1368" s="6">
        <v>118.00707026071586</v>
      </c>
    </row>
    <row r="1369" spans="1:18" hidden="1" x14ac:dyDescent="0.4">
      <c r="A1369">
        <v>29207</v>
      </c>
      <c r="B1369">
        <v>2</v>
      </c>
      <c r="C1369" t="s">
        <v>1339</v>
      </c>
      <c r="D1369" t="s">
        <v>1346</v>
      </c>
      <c r="E1369" s="11">
        <v>5848</v>
      </c>
      <c r="F1369" s="12">
        <v>6557</v>
      </c>
      <c r="G1369" s="12">
        <v>6875</v>
      </c>
      <c r="H1369" s="12">
        <v>6734</v>
      </c>
      <c r="I1369" s="12">
        <v>6416</v>
      </c>
      <c r="J1369" s="12">
        <v>5843</v>
      </c>
      <c r="K1369" s="12">
        <v>5285</v>
      </c>
      <c r="L1369" s="5">
        <v>100</v>
      </c>
      <c r="M1369" s="6">
        <v>112.12380300957592</v>
      </c>
      <c r="N1369" s="6">
        <v>117.56155950752394</v>
      </c>
      <c r="O1369" s="6">
        <v>115.15047879616962</v>
      </c>
      <c r="P1369" s="6">
        <v>109.71272229822162</v>
      </c>
      <c r="Q1369" s="6">
        <v>99.914500683994518</v>
      </c>
      <c r="R1369" s="6">
        <v>90.372777017783861</v>
      </c>
    </row>
    <row r="1370" spans="1:18" hidden="1" x14ac:dyDescent="0.4">
      <c r="A1370">
        <v>29208</v>
      </c>
      <c r="B1370">
        <v>2</v>
      </c>
      <c r="C1370" t="s">
        <v>1339</v>
      </c>
      <c r="D1370" t="s">
        <v>1347</v>
      </c>
      <c r="E1370" s="11">
        <v>5616</v>
      </c>
      <c r="F1370" s="12">
        <v>6157</v>
      </c>
      <c r="G1370" s="12">
        <v>6187</v>
      </c>
      <c r="H1370" s="12">
        <v>5782</v>
      </c>
      <c r="I1370" s="12">
        <v>5310</v>
      </c>
      <c r="J1370" s="12">
        <v>4842</v>
      </c>
      <c r="K1370" s="12">
        <v>4510</v>
      </c>
      <c r="L1370" s="5">
        <v>100</v>
      </c>
      <c r="M1370" s="6">
        <v>109.63319088319088</v>
      </c>
      <c r="N1370" s="6">
        <v>110.16737891737891</v>
      </c>
      <c r="O1370" s="6">
        <v>102.95584045584046</v>
      </c>
      <c r="P1370" s="6">
        <v>94.551282051282044</v>
      </c>
      <c r="Q1370" s="6">
        <v>86.21794871794873</v>
      </c>
      <c r="R1370" s="6">
        <v>80.306267806267812</v>
      </c>
    </row>
    <row r="1371" spans="1:18" hidden="1" x14ac:dyDescent="0.4">
      <c r="A1371">
        <v>29209</v>
      </c>
      <c r="B1371">
        <v>2</v>
      </c>
      <c r="C1371" t="s">
        <v>1339</v>
      </c>
      <c r="D1371" t="s">
        <v>1348</v>
      </c>
      <c r="E1371" s="11">
        <v>16758</v>
      </c>
      <c r="F1371" s="12">
        <v>21161</v>
      </c>
      <c r="G1371" s="12">
        <v>22211</v>
      </c>
      <c r="H1371" s="12">
        <v>21752</v>
      </c>
      <c r="I1371" s="12">
        <v>21258</v>
      </c>
      <c r="J1371" s="12">
        <v>21955</v>
      </c>
      <c r="K1371" s="12">
        <v>24057</v>
      </c>
      <c r="L1371" s="5">
        <v>100</v>
      </c>
      <c r="M1371" s="6">
        <v>126.27401837928154</v>
      </c>
      <c r="N1371" s="6">
        <v>132.53968253968253</v>
      </c>
      <c r="O1371" s="6">
        <v>129.80069220670725</v>
      </c>
      <c r="P1371" s="6">
        <v>126.85284640171859</v>
      </c>
      <c r="Q1371" s="6">
        <v>131.01205394438477</v>
      </c>
      <c r="R1371" s="6">
        <v>143.55531686358754</v>
      </c>
    </row>
    <row r="1372" spans="1:18" hidden="1" x14ac:dyDescent="0.4">
      <c r="A1372">
        <v>29210</v>
      </c>
      <c r="B1372">
        <v>2</v>
      </c>
      <c r="C1372" t="s">
        <v>1339</v>
      </c>
      <c r="D1372" t="s">
        <v>1349</v>
      </c>
      <c r="E1372" s="11">
        <v>9346</v>
      </c>
      <c r="F1372" s="12">
        <v>11666</v>
      </c>
      <c r="G1372" s="12">
        <v>12557</v>
      </c>
      <c r="H1372" s="12">
        <v>12595</v>
      </c>
      <c r="I1372" s="12">
        <v>13003</v>
      </c>
      <c r="J1372" s="12">
        <v>14229</v>
      </c>
      <c r="K1372" s="12">
        <v>16195</v>
      </c>
      <c r="L1372" s="5">
        <v>100</v>
      </c>
      <c r="M1372" s="6">
        <v>124.82345388401454</v>
      </c>
      <c r="N1372" s="6">
        <v>134.35694414722877</v>
      </c>
      <c r="O1372" s="6">
        <v>134.76353520222554</v>
      </c>
      <c r="P1372" s="6">
        <v>139.12903916113845</v>
      </c>
      <c r="Q1372" s="6">
        <v>152.24695056708754</v>
      </c>
      <c r="R1372" s="6">
        <v>173.28268778086883</v>
      </c>
    </row>
    <row r="1373" spans="1:18" hidden="1" x14ac:dyDescent="0.4">
      <c r="A1373">
        <v>29211</v>
      </c>
      <c r="B1373">
        <v>2</v>
      </c>
      <c r="C1373" t="s">
        <v>1339</v>
      </c>
      <c r="D1373" t="s">
        <v>1350</v>
      </c>
      <c r="E1373" s="11">
        <v>5140</v>
      </c>
      <c r="F1373" s="12">
        <v>6252</v>
      </c>
      <c r="G1373" s="12">
        <v>6759</v>
      </c>
      <c r="H1373" s="12">
        <v>6623</v>
      </c>
      <c r="I1373" s="12">
        <v>6373</v>
      </c>
      <c r="J1373" s="12">
        <v>6386</v>
      </c>
      <c r="K1373" s="12">
        <v>6953</v>
      </c>
      <c r="L1373" s="5">
        <v>100</v>
      </c>
      <c r="M1373" s="6">
        <v>121.63424124513618</v>
      </c>
      <c r="N1373" s="6">
        <v>131.49805447470817</v>
      </c>
      <c r="O1373" s="6">
        <v>128.85214007782102</v>
      </c>
      <c r="P1373" s="6">
        <v>123.98832684824903</v>
      </c>
      <c r="Q1373" s="6">
        <v>124.24124513618678</v>
      </c>
      <c r="R1373" s="6">
        <v>135.27237354085605</v>
      </c>
    </row>
    <row r="1374" spans="1:18" hidden="1" x14ac:dyDescent="0.4">
      <c r="A1374">
        <v>29212</v>
      </c>
      <c r="B1374">
        <v>2</v>
      </c>
      <c r="C1374" t="s">
        <v>1339</v>
      </c>
      <c r="D1374" t="s">
        <v>1351</v>
      </c>
      <c r="E1374" s="11">
        <v>6011</v>
      </c>
      <c r="F1374" s="12">
        <v>6832</v>
      </c>
      <c r="G1374" s="12">
        <v>7245</v>
      </c>
      <c r="H1374" s="12">
        <v>6998</v>
      </c>
      <c r="I1374" s="12">
        <v>6304</v>
      </c>
      <c r="J1374" s="12">
        <v>5444</v>
      </c>
      <c r="K1374" s="12">
        <v>4933</v>
      </c>
      <c r="L1374" s="5">
        <v>100</v>
      </c>
      <c r="M1374" s="6">
        <v>113.65829312926301</v>
      </c>
      <c r="N1374" s="6">
        <v>120.52903011146232</v>
      </c>
      <c r="O1374" s="6">
        <v>116.41989685576443</v>
      </c>
      <c r="P1374" s="6">
        <v>104.87439693894527</v>
      </c>
      <c r="Q1374" s="6">
        <v>90.56729329562468</v>
      </c>
      <c r="R1374" s="6">
        <v>82.066211944767929</v>
      </c>
    </row>
    <row r="1375" spans="1:18" hidden="1" x14ac:dyDescent="0.4">
      <c r="A1375">
        <v>29322</v>
      </c>
      <c r="B1375">
        <v>3</v>
      </c>
      <c r="C1375" t="s">
        <v>1339</v>
      </c>
      <c r="D1375" t="s">
        <v>1352</v>
      </c>
      <c r="E1375" s="11">
        <v>785</v>
      </c>
      <c r="F1375" s="12">
        <v>903</v>
      </c>
      <c r="G1375" s="12">
        <v>964</v>
      </c>
      <c r="H1375" s="12">
        <v>920</v>
      </c>
      <c r="I1375" s="12">
        <v>791</v>
      </c>
      <c r="J1375" s="12">
        <v>638</v>
      </c>
      <c r="K1375" s="12">
        <v>542</v>
      </c>
      <c r="L1375" s="5">
        <v>100</v>
      </c>
      <c r="M1375" s="6">
        <v>115.03184713375796</v>
      </c>
      <c r="N1375" s="6">
        <v>122.80254777070063</v>
      </c>
      <c r="O1375" s="6">
        <v>117.19745222929936</v>
      </c>
      <c r="P1375" s="6">
        <v>100.76433121019109</v>
      </c>
      <c r="Q1375" s="6">
        <v>81.27388535031848</v>
      </c>
      <c r="R1375" s="6">
        <v>69.044585987261144</v>
      </c>
    </row>
    <row r="1376" spans="1:18" hidden="1" x14ac:dyDescent="0.4">
      <c r="A1376">
        <v>29342</v>
      </c>
      <c r="B1376">
        <v>3</v>
      </c>
      <c r="C1376" t="s">
        <v>1339</v>
      </c>
      <c r="D1376" t="s">
        <v>1353</v>
      </c>
      <c r="E1376" s="11">
        <v>3743</v>
      </c>
      <c r="F1376" s="12">
        <v>4462</v>
      </c>
      <c r="G1376" s="12">
        <v>4396</v>
      </c>
      <c r="H1376" s="12">
        <v>4040</v>
      </c>
      <c r="I1376" s="12">
        <v>3695</v>
      </c>
      <c r="J1376" s="12">
        <v>3540</v>
      </c>
      <c r="K1376" s="12">
        <v>3618</v>
      </c>
      <c r="L1376" s="5">
        <v>100</v>
      </c>
      <c r="M1376" s="6">
        <v>119.20919048891263</v>
      </c>
      <c r="N1376" s="6">
        <v>117.44589901148812</v>
      </c>
      <c r="O1376" s="6">
        <v>107.93481164841037</v>
      </c>
      <c r="P1376" s="6">
        <v>98.717606198236709</v>
      </c>
      <c r="Q1376" s="6">
        <v>94.576542880042751</v>
      </c>
      <c r="R1376" s="6">
        <v>96.660432807908094</v>
      </c>
    </row>
    <row r="1377" spans="1:18" hidden="1" x14ac:dyDescent="0.4">
      <c r="A1377">
        <v>29343</v>
      </c>
      <c r="B1377">
        <v>3</v>
      </c>
      <c r="C1377" t="s">
        <v>1339</v>
      </c>
      <c r="D1377" t="s">
        <v>1354</v>
      </c>
      <c r="E1377" s="11">
        <v>4058</v>
      </c>
      <c r="F1377" s="12">
        <v>4798</v>
      </c>
      <c r="G1377" s="12">
        <v>4946</v>
      </c>
      <c r="H1377" s="12">
        <v>4714</v>
      </c>
      <c r="I1377" s="12">
        <v>4571</v>
      </c>
      <c r="J1377" s="12">
        <v>4654</v>
      </c>
      <c r="K1377" s="12">
        <v>5063</v>
      </c>
      <c r="L1377" s="5">
        <v>100</v>
      </c>
      <c r="M1377" s="6">
        <v>118.23558403154264</v>
      </c>
      <c r="N1377" s="6">
        <v>121.88270083785116</v>
      </c>
      <c r="O1377" s="6">
        <v>116.16559881715132</v>
      </c>
      <c r="P1377" s="6">
        <v>112.64169541646132</v>
      </c>
      <c r="Q1377" s="6">
        <v>114.68703794972892</v>
      </c>
      <c r="R1377" s="6">
        <v>124.76589452932478</v>
      </c>
    </row>
    <row r="1378" spans="1:18" hidden="1" x14ac:dyDescent="0.4">
      <c r="A1378">
        <v>29344</v>
      </c>
      <c r="B1378">
        <v>3</v>
      </c>
      <c r="C1378" t="s">
        <v>1339</v>
      </c>
      <c r="D1378" t="s">
        <v>1355</v>
      </c>
      <c r="E1378" s="11">
        <v>4440</v>
      </c>
      <c r="F1378" s="12">
        <v>5297</v>
      </c>
      <c r="G1378" s="12">
        <v>5347</v>
      </c>
      <c r="H1378" s="12">
        <v>5014</v>
      </c>
      <c r="I1378" s="12">
        <v>4770</v>
      </c>
      <c r="J1378" s="12">
        <v>4812</v>
      </c>
      <c r="K1378" s="12">
        <v>5129</v>
      </c>
      <c r="L1378" s="5">
        <v>100</v>
      </c>
      <c r="M1378" s="6">
        <v>119.30180180180182</v>
      </c>
      <c r="N1378" s="6">
        <v>120.42792792792794</v>
      </c>
      <c r="O1378" s="6">
        <v>112.92792792792793</v>
      </c>
      <c r="P1378" s="6">
        <v>107.43243243243244</v>
      </c>
      <c r="Q1378" s="6">
        <v>108.37837837837839</v>
      </c>
      <c r="R1378" s="6">
        <v>115.51801801801803</v>
      </c>
    </row>
    <row r="1379" spans="1:18" hidden="1" x14ac:dyDescent="0.4">
      <c r="A1379">
        <v>29345</v>
      </c>
      <c r="B1379">
        <v>3</v>
      </c>
      <c r="C1379" t="s">
        <v>1339</v>
      </c>
      <c r="D1379" t="s">
        <v>1356</v>
      </c>
      <c r="E1379" s="11">
        <v>1260</v>
      </c>
      <c r="F1379" s="12">
        <v>1576</v>
      </c>
      <c r="G1379" s="12">
        <v>1738</v>
      </c>
      <c r="H1379" s="12">
        <v>1753</v>
      </c>
      <c r="I1379" s="12">
        <v>1688</v>
      </c>
      <c r="J1379" s="12">
        <v>1592</v>
      </c>
      <c r="K1379" s="12">
        <v>1531</v>
      </c>
      <c r="L1379" s="5">
        <v>100</v>
      </c>
      <c r="M1379" s="6">
        <v>125.07936507936508</v>
      </c>
      <c r="N1379" s="6">
        <v>137.93650793650792</v>
      </c>
      <c r="O1379" s="6">
        <v>139.12698412698413</v>
      </c>
      <c r="P1379" s="6">
        <v>133.96825396825395</v>
      </c>
      <c r="Q1379" s="6">
        <v>126.34920634920634</v>
      </c>
      <c r="R1379" s="6">
        <v>121.50793650793649</v>
      </c>
    </row>
    <row r="1380" spans="1:18" hidden="1" x14ac:dyDescent="0.4">
      <c r="A1380">
        <v>29361</v>
      </c>
      <c r="B1380">
        <v>3</v>
      </c>
      <c r="C1380" t="s">
        <v>1339</v>
      </c>
      <c r="D1380" t="s">
        <v>362</v>
      </c>
      <c r="E1380" s="11">
        <v>1436</v>
      </c>
      <c r="F1380" s="12">
        <v>1677</v>
      </c>
      <c r="G1380" s="12">
        <v>1741</v>
      </c>
      <c r="H1380" s="12">
        <v>1617</v>
      </c>
      <c r="I1380" s="12">
        <v>1472</v>
      </c>
      <c r="J1380" s="12">
        <v>1402</v>
      </c>
      <c r="K1380" s="12">
        <v>1445</v>
      </c>
      <c r="L1380" s="5">
        <v>100</v>
      </c>
      <c r="M1380" s="6">
        <v>116.78272980501391</v>
      </c>
      <c r="N1380" s="6">
        <v>121.23955431754874</v>
      </c>
      <c r="O1380" s="6">
        <v>112.60445682451254</v>
      </c>
      <c r="P1380" s="6">
        <v>102.50696378830084</v>
      </c>
      <c r="Q1380" s="6">
        <v>97.632311977715887</v>
      </c>
      <c r="R1380" s="6">
        <v>100.62674094707521</v>
      </c>
    </row>
    <row r="1381" spans="1:18" hidden="1" x14ac:dyDescent="0.4">
      <c r="A1381">
        <v>29362</v>
      </c>
      <c r="B1381">
        <v>3</v>
      </c>
      <c r="C1381" t="s">
        <v>1339</v>
      </c>
      <c r="D1381" t="s">
        <v>1357</v>
      </c>
      <c r="E1381" s="11">
        <v>1243</v>
      </c>
      <c r="F1381" s="12">
        <v>1397</v>
      </c>
      <c r="G1381" s="12">
        <v>1376</v>
      </c>
      <c r="H1381" s="12">
        <v>1264</v>
      </c>
      <c r="I1381" s="12">
        <v>1154</v>
      </c>
      <c r="J1381" s="12">
        <v>1112</v>
      </c>
      <c r="K1381" s="12">
        <v>1085</v>
      </c>
      <c r="L1381" s="5">
        <v>100</v>
      </c>
      <c r="M1381" s="6">
        <v>112.38938053097345</v>
      </c>
      <c r="N1381" s="6">
        <v>110.69991954947707</v>
      </c>
      <c r="O1381" s="6">
        <v>101.68946098149638</v>
      </c>
      <c r="P1381" s="6">
        <v>92.839903459372479</v>
      </c>
      <c r="Q1381" s="6">
        <v>89.460981496379716</v>
      </c>
      <c r="R1381" s="6">
        <v>87.288817377312952</v>
      </c>
    </row>
    <row r="1382" spans="1:18" hidden="1" x14ac:dyDescent="0.4">
      <c r="A1382">
        <v>29363</v>
      </c>
      <c r="B1382">
        <v>3</v>
      </c>
      <c r="C1382" t="s">
        <v>1339</v>
      </c>
      <c r="D1382" t="s">
        <v>1358</v>
      </c>
      <c r="E1382" s="11">
        <v>5171</v>
      </c>
      <c r="F1382" s="12">
        <v>6200</v>
      </c>
      <c r="G1382" s="12">
        <v>6579</v>
      </c>
      <c r="H1382" s="12">
        <v>6383</v>
      </c>
      <c r="I1382" s="12">
        <v>6109</v>
      </c>
      <c r="J1382" s="12">
        <v>5992</v>
      </c>
      <c r="K1382" s="12">
        <v>6220</v>
      </c>
      <c r="L1382" s="5">
        <v>100</v>
      </c>
      <c r="M1382" s="6">
        <v>119.89943918004255</v>
      </c>
      <c r="N1382" s="6">
        <v>127.22877586540322</v>
      </c>
      <c r="O1382" s="6">
        <v>123.43840649777607</v>
      </c>
      <c r="P1382" s="6">
        <v>118.13962483078708</v>
      </c>
      <c r="Q1382" s="6">
        <v>115.87700638174434</v>
      </c>
      <c r="R1382" s="6">
        <v>120.28621156449431</v>
      </c>
    </row>
    <row r="1383" spans="1:18" hidden="1" x14ac:dyDescent="0.4">
      <c r="A1383">
        <v>29385</v>
      </c>
      <c r="B1383">
        <v>3</v>
      </c>
      <c r="C1383" t="s">
        <v>1339</v>
      </c>
      <c r="D1383" t="s">
        <v>1359</v>
      </c>
      <c r="E1383" s="11">
        <v>368</v>
      </c>
      <c r="F1383" s="12">
        <v>358</v>
      </c>
      <c r="G1383" s="12">
        <v>360</v>
      </c>
      <c r="H1383" s="12">
        <v>339</v>
      </c>
      <c r="I1383" s="12">
        <v>291</v>
      </c>
      <c r="J1383" s="12">
        <v>234</v>
      </c>
      <c r="K1383" s="12">
        <v>178</v>
      </c>
      <c r="L1383" s="5">
        <v>100</v>
      </c>
      <c r="M1383" s="6">
        <v>97.282608695652172</v>
      </c>
      <c r="N1383" s="6">
        <v>97.826086956521735</v>
      </c>
      <c r="O1383" s="6">
        <v>92.119565217391312</v>
      </c>
      <c r="P1383" s="6">
        <v>79.076086956521735</v>
      </c>
      <c r="Q1383" s="6">
        <v>63.586956521739133</v>
      </c>
      <c r="R1383" s="6">
        <v>48.369565217391305</v>
      </c>
    </row>
    <row r="1384" spans="1:18" hidden="1" x14ac:dyDescent="0.4">
      <c r="A1384">
        <v>29386</v>
      </c>
      <c r="B1384">
        <v>3</v>
      </c>
      <c r="C1384" t="s">
        <v>1339</v>
      </c>
      <c r="D1384" t="s">
        <v>1360</v>
      </c>
      <c r="E1384" s="11">
        <v>558</v>
      </c>
      <c r="F1384" s="12">
        <v>511</v>
      </c>
      <c r="G1384" s="12">
        <v>475</v>
      </c>
      <c r="H1384" s="12">
        <v>437</v>
      </c>
      <c r="I1384" s="12">
        <v>363</v>
      </c>
      <c r="J1384" s="12">
        <v>297</v>
      </c>
      <c r="K1384" s="12">
        <v>241</v>
      </c>
      <c r="L1384" s="5">
        <v>100</v>
      </c>
      <c r="M1384" s="6">
        <v>91.577060931899652</v>
      </c>
      <c r="N1384" s="6">
        <v>85.12544802867383</v>
      </c>
      <c r="O1384" s="6">
        <v>78.31541218637993</v>
      </c>
      <c r="P1384" s="6">
        <v>65.053763440860209</v>
      </c>
      <c r="Q1384" s="6">
        <v>53.225806451612897</v>
      </c>
      <c r="R1384" s="6">
        <v>43.189964157706093</v>
      </c>
    </row>
    <row r="1385" spans="1:18" hidden="1" x14ac:dyDescent="0.4">
      <c r="A1385">
        <v>29401</v>
      </c>
      <c r="B1385">
        <v>3</v>
      </c>
      <c r="C1385" t="s">
        <v>1339</v>
      </c>
      <c r="D1385" t="s">
        <v>1361</v>
      </c>
      <c r="E1385" s="11">
        <v>1549</v>
      </c>
      <c r="F1385" s="12">
        <v>1706</v>
      </c>
      <c r="G1385" s="12">
        <v>1744</v>
      </c>
      <c r="H1385" s="12">
        <v>1683</v>
      </c>
      <c r="I1385" s="12">
        <v>1591</v>
      </c>
      <c r="J1385" s="12">
        <v>1466</v>
      </c>
      <c r="K1385" s="12">
        <v>1426</v>
      </c>
      <c r="L1385" s="5">
        <v>100</v>
      </c>
      <c r="M1385" s="6">
        <v>110.13557133634603</v>
      </c>
      <c r="N1385" s="6">
        <v>112.58876694641704</v>
      </c>
      <c r="O1385" s="6">
        <v>108.65074241446094</v>
      </c>
      <c r="P1385" s="6">
        <v>102.71142672692059</v>
      </c>
      <c r="Q1385" s="6">
        <v>94.641704325371208</v>
      </c>
      <c r="R1385" s="6">
        <v>92.059393156875402</v>
      </c>
    </row>
    <row r="1386" spans="1:18" hidden="1" x14ac:dyDescent="0.4">
      <c r="A1386">
        <v>29402</v>
      </c>
      <c r="B1386">
        <v>3</v>
      </c>
      <c r="C1386" t="s">
        <v>1339</v>
      </c>
      <c r="D1386" t="s">
        <v>1362</v>
      </c>
      <c r="E1386" s="11">
        <v>1104</v>
      </c>
      <c r="F1386" s="12">
        <v>1312</v>
      </c>
      <c r="G1386" s="12">
        <v>1418</v>
      </c>
      <c r="H1386" s="12">
        <v>1397</v>
      </c>
      <c r="I1386" s="12">
        <v>1304</v>
      </c>
      <c r="J1386" s="12">
        <v>1157</v>
      </c>
      <c r="K1386" s="12">
        <v>1074</v>
      </c>
      <c r="L1386" s="5">
        <v>100</v>
      </c>
      <c r="M1386" s="6">
        <v>118.84057971014492</v>
      </c>
      <c r="N1386" s="6">
        <v>128.44202898550725</v>
      </c>
      <c r="O1386" s="6">
        <v>126.53985507246377</v>
      </c>
      <c r="P1386" s="6">
        <v>118.1159420289855</v>
      </c>
      <c r="Q1386" s="6">
        <v>104.80072463768116</v>
      </c>
      <c r="R1386" s="6">
        <v>97.282608695652172</v>
      </c>
    </row>
    <row r="1387" spans="1:18" hidden="1" x14ac:dyDescent="0.4">
      <c r="A1387">
        <v>29424</v>
      </c>
      <c r="B1387">
        <v>3</v>
      </c>
      <c r="C1387" t="s">
        <v>1339</v>
      </c>
      <c r="D1387" t="s">
        <v>1363</v>
      </c>
      <c r="E1387" s="11">
        <v>4133</v>
      </c>
      <c r="F1387" s="12">
        <v>5200</v>
      </c>
      <c r="G1387" s="12">
        <v>5579</v>
      </c>
      <c r="H1387" s="12">
        <v>5570</v>
      </c>
      <c r="I1387" s="12">
        <v>5527</v>
      </c>
      <c r="J1387" s="12">
        <v>5524</v>
      </c>
      <c r="K1387" s="12">
        <v>5747</v>
      </c>
      <c r="L1387" s="5">
        <v>100</v>
      </c>
      <c r="M1387" s="6">
        <v>125.81659811275104</v>
      </c>
      <c r="N1387" s="6">
        <v>134.98669247519962</v>
      </c>
      <c r="O1387" s="6">
        <v>134.76893297846601</v>
      </c>
      <c r="P1387" s="6">
        <v>133.7285264940721</v>
      </c>
      <c r="Q1387" s="6">
        <v>133.65593999516091</v>
      </c>
      <c r="R1387" s="6">
        <v>139.05153641422697</v>
      </c>
    </row>
    <row r="1388" spans="1:18" hidden="1" x14ac:dyDescent="0.4">
      <c r="A1388">
        <v>29425</v>
      </c>
      <c r="B1388">
        <v>3</v>
      </c>
      <c r="C1388" t="s">
        <v>1339</v>
      </c>
      <c r="D1388" t="s">
        <v>1364</v>
      </c>
      <c r="E1388" s="11">
        <v>3395</v>
      </c>
      <c r="F1388" s="12">
        <v>4095</v>
      </c>
      <c r="G1388" s="12">
        <v>4334</v>
      </c>
      <c r="H1388" s="12">
        <v>4210</v>
      </c>
      <c r="I1388" s="12">
        <v>4071</v>
      </c>
      <c r="J1388" s="12">
        <v>4033</v>
      </c>
      <c r="K1388" s="12">
        <v>4276</v>
      </c>
      <c r="L1388" s="5">
        <v>100</v>
      </c>
      <c r="M1388" s="6">
        <v>120.61855670103093</v>
      </c>
      <c r="N1388" s="6">
        <v>127.6583210603829</v>
      </c>
      <c r="O1388" s="6">
        <v>124.00589101620029</v>
      </c>
      <c r="P1388" s="6">
        <v>119.91163475699558</v>
      </c>
      <c r="Q1388" s="6">
        <v>118.79234167893962</v>
      </c>
      <c r="R1388" s="6">
        <v>125.94992636229749</v>
      </c>
    </row>
    <row r="1389" spans="1:18" hidden="1" x14ac:dyDescent="0.4">
      <c r="A1389">
        <v>29426</v>
      </c>
      <c r="B1389">
        <v>3</v>
      </c>
      <c r="C1389" t="s">
        <v>1339</v>
      </c>
      <c r="D1389" t="s">
        <v>1365</v>
      </c>
      <c r="E1389" s="11">
        <v>4116</v>
      </c>
      <c r="F1389" s="12">
        <v>5251</v>
      </c>
      <c r="G1389" s="12">
        <v>5959</v>
      </c>
      <c r="H1389" s="12">
        <v>6221</v>
      </c>
      <c r="I1389" s="12">
        <v>6354</v>
      </c>
      <c r="J1389" s="12">
        <v>6545</v>
      </c>
      <c r="K1389" s="12">
        <v>6910</v>
      </c>
      <c r="L1389" s="5">
        <v>100</v>
      </c>
      <c r="M1389" s="6">
        <v>127.57531584062195</v>
      </c>
      <c r="N1389" s="6">
        <v>144.77648202137999</v>
      </c>
      <c r="O1389" s="6">
        <v>151.1418853255588</v>
      </c>
      <c r="P1389" s="6">
        <v>154.37317784256558</v>
      </c>
      <c r="Q1389" s="6">
        <v>159.01360544217687</v>
      </c>
      <c r="R1389" s="6">
        <v>167.88143828960156</v>
      </c>
    </row>
    <row r="1390" spans="1:18" hidden="1" x14ac:dyDescent="0.4">
      <c r="A1390">
        <v>29427</v>
      </c>
      <c r="B1390">
        <v>3</v>
      </c>
      <c r="C1390" t="s">
        <v>1339</v>
      </c>
      <c r="D1390" t="s">
        <v>1366</v>
      </c>
      <c r="E1390" s="11">
        <v>3543</v>
      </c>
      <c r="F1390" s="12">
        <v>4257</v>
      </c>
      <c r="G1390" s="12">
        <v>4257</v>
      </c>
      <c r="H1390" s="12">
        <v>3932</v>
      </c>
      <c r="I1390" s="12">
        <v>3648</v>
      </c>
      <c r="J1390" s="12">
        <v>3505</v>
      </c>
      <c r="K1390" s="12">
        <v>3502</v>
      </c>
      <c r="L1390" s="5">
        <v>100</v>
      </c>
      <c r="M1390" s="6">
        <v>120.15241320914478</v>
      </c>
      <c r="N1390" s="6">
        <v>120.15241320914478</v>
      </c>
      <c r="O1390" s="6">
        <v>110.9793959920971</v>
      </c>
      <c r="P1390" s="6">
        <v>102.96359017781541</v>
      </c>
      <c r="Q1390" s="6">
        <v>98.927462602314421</v>
      </c>
      <c r="R1390" s="6">
        <v>98.842788597233977</v>
      </c>
    </row>
    <row r="1391" spans="1:18" hidden="1" x14ac:dyDescent="0.4">
      <c r="A1391">
        <v>29441</v>
      </c>
      <c r="B1391">
        <v>3</v>
      </c>
      <c r="C1391" t="s">
        <v>1339</v>
      </c>
      <c r="D1391" t="s">
        <v>1367</v>
      </c>
      <c r="E1391" s="11">
        <v>1783</v>
      </c>
      <c r="F1391" s="12">
        <v>1856</v>
      </c>
      <c r="G1391" s="12">
        <v>1884</v>
      </c>
      <c r="H1391" s="12">
        <v>1765</v>
      </c>
      <c r="I1391" s="12">
        <v>1518</v>
      </c>
      <c r="J1391" s="12">
        <v>1244</v>
      </c>
      <c r="K1391" s="12">
        <v>1036</v>
      </c>
      <c r="L1391" s="5">
        <v>100</v>
      </c>
      <c r="M1391" s="6">
        <v>104.09422321929334</v>
      </c>
      <c r="N1391" s="6">
        <v>105.66461020751544</v>
      </c>
      <c r="O1391" s="6">
        <v>98.990465507571514</v>
      </c>
      <c r="P1391" s="6">
        <v>85.137408861469439</v>
      </c>
      <c r="Q1391" s="6">
        <v>69.77005047672462</v>
      </c>
      <c r="R1391" s="6">
        <v>58.104318564217614</v>
      </c>
    </row>
    <row r="1392" spans="1:18" hidden="1" x14ac:dyDescent="0.4">
      <c r="A1392">
        <v>29442</v>
      </c>
      <c r="B1392">
        <v>3</v>
      </c>
      <c r="C1392" t="s">
        <v>1339</v>
      </c>
      <c r="D1392" t="s">
        <v>1368</v>
      </c>
      <c r="E1392" s="11">
        <v>2858</v>
      </c>
      <c r="F1392" s="12">
        <v>3333</v>
      </c>
      <c r="G1392" s="12">
        <v>3707</v>
      </c>
      <c r="H1392" s="12">
        <v>3804</v>
      </c>
      <c r="I1392" s="12">
        <v>3681</v>
      </c>
      <c r="J1392" s="12">
        <v>3549</v>
      </c>
      <c r="K1392" s="12">
        <v>3493</v>
      </c>
      <c r="L1392" s="5">
        <v>100</v>
      </c>
      <c r="M1392" s="6">
        <v>116.62001399580126</v>
      </c>
      <c r="N1392" s="6">
        <v>129.70608817354793</v>
      </c>
      <c r="O1392" s="6">
        <v>133.10006997900629</v>
      </c>
      <c r="P1392" s="6">
        <v>128.79636109167251</v>
      </c>
      <c r="Q1392" s="6">
        <v>124.17774667599718</v>
      </c>
      <c r="R1392" s="6">
        <v>122.2183344996501</v>
      </c>
    </row>
    <row r="1393" spans="1:18" hidden="1" x14ac:dyDescent="0.4">
      <c r="A1393">
        <v>29443</v>
      </c>
      <c r="B1393">
        <v>3</v>
      </c>
      <c r="C1393" t="s">
        <v>1339</v>
      </c>
      <c r="D1393" t="s">
        <v>1369</v>
      </c>
      <c r="E1393" s="11">
        <v>1373</v>
      </c>
      <c r="F1393" s="12">
        <v>1361</v>
      </c>
      <c r="G1393" s="12">
        <v>1315</v>
      </c>
      <c r="H1393" s="12">
        <v>1224</v>
      </c>
      <c r="I1393" s="12">
        <v>1120</v>
      </c>
      <c r="J1393" s="12">
        <v>999</v>
      </c>
      <c r="K1393" s="12">
        <v>850</v>
      </c>
      <c r="L1393" s="5">
        <v>100</v>
      </c>
      <c r="M1393" s="6">
        <v>99.126001456664241</v>
      </c>
      <c r="N1393" s="6">
        <v>95.775673707210487</v>
      </c>
      <c r="O1393" s="6">
        <v>89.147851420247633</v>
      </c>
      <c r="P1393" s="6">
        <v>81.573197378004366</v>
      </c>
      <c r="Q1393" s="6">
        <v>72.760378732702108</v>
      </c>
      <c r="R1393" s="6">
        <v>61.908230152949749</v>
      </c>
    </row>
    <row r="1394" spans="1:18" hidden="1" x14ac:dyDescent="0.4">
      <c r="A1394">
        <v>29444</v>
      </c>
      <c r="B1394">
        <v>3</v>
      </c>
      <c r="C1394" t="s">
        <v>1339</v>
      </c>
      <c r="D1394" t="s">
        <v>1370</v>
      </c>
      <c r="E1394" s="11">
        <v>189</v>
      </c>
      <c r="F1394" s="12">
        <v>175</v>
      </c>
      <c r="G1394" s="12">
        <v>184</v>
      </c>
      <c r="H1394" s="12">
        <v>158</v>
      </c>
      <c r="I1394" s="12">
        <v>126</v>
      </c>
      <c r="J1394" s="12">
        <v>97</v>
      </c>
      <c r="K1394" s="12">
        <v>85</v>
      </c>
      <c r="L1394" s="5">
        <v>100</v>
      </c>
      <c r="M1394" s="6">
        <v>92.592592592592595</v>
      </c>
      <c r="N1394" s="6">
        <v>97.354497354497354</v>
      </c>
      <c r="O1394" s="6">
        <v>83.597883597883595</v>
      </c>
      <c r="P1394" s="6">
        <v>66.666666666666657</v>
      </c>
      <c r="Q1394" s="6">
        <v>51.322751322751323</v>
      </c>
      <c r="R1394" s="6">
        <v>44.973544973544968</v>
      </c>
    </row>
    <row r="1395" spans="1:18" hidden="1" x14ac:dyDescent="0.4">
      <c r="A1395">
        <v>29446</v>
      </c>
      <c r="B1395">
        <v>3</v>
      </c>
      <c r="C1395" t="s">
        <v>1339</v>
      </c>
      <c r="D1395" t="s">
        <v>1371</v>
      </c>
      <c r="E1395" s="11">
        <v>329</v>
      </c>
      <c r="F1395" s="12">
        <v>299</v>
      </c>
      <c r="G1395" s="12">
        <v>305</v>
      </c>
      <c r="H1395" s="12">
        <v>291</v>
      </c>
      <c r="I1395" s="12">
        <v>269</v>
      </c>
      <c r="J1395" s="12">
        <v>209</v>
      </c>
      <c r="K1395" s="12">
        <v>169</v>
      </c>
      <c r="L1395" s="5">
        <v>100</v>
      </c>
      <c r="M1395" s="6">
        <v>90.881458966565347</v>
      </c>
      <c r="N1395" s="6">
        <v>92.705167173252278</v>
      </c>
      <c r="O1395" s="6">
        <v>88.449848024316111</v>
      </c>
      <c r="P1395" s="6">
        <v>81.762917933130694</v>
      </c>
      <c r="Q1395" s="6">
        <v>63.525835866261396</v>
      </c>
      <c r="R1395" s="6">
        <v>51.367781155015201</v>
      </c>
    </row>
    <row r="1396" spans="1:18" hidden="1" x14ac:dyDescent="0.4">
      <c r="A1396">
        <v>29447</v>
      </c>
      <c r="B1396">
        <v>3</v>
      </c>
      <c r="C1396" t="s">
        <v>1339</v>
      </c>
      <c r="D1396" t="s">
        <v>1372</v>
      </c>
      <c r="E1396" s="11">
        <v>118</v>
      </c>
      <c r="F1396" s="12">
        <v>95</v>
      </c>
      <c r="G1396" s="12">
        <v>82</v>
      </c>
      <c r="H1396" s="12">
        <v>70</v>
      </c>
      <c r="I1396" s="12">
        <v>54</v>
      </c>
      <c r="J1396" s="12">
        <v>46</v>
      </c>
      <c r="K1396" s="12">
        <v>40</v>
      </c>
      <c r="L1396" s="5">
        <v>100</v>
      </c>
      <c r="M1396" s="6">
        <v>80.508474576271183</v>
      </c>
      <c r="N1396" s="6">
        <v>69.491525423728817</v>
      </c>
      <c r="O1396" s="6">
        <v>59.322033898305079</v>
      </c>
      <c r="P1396" s="6">
        <v>45.762711864406782</v>
      </c>
      <c r="Q1396" s="6">
        <v>38.983050847457626</v>
      </c>
      <c r="R1396" s="6">
        <v>33.898305084745758</v>
      </c>
    </row>
    <row r="1397" spans="1:18" hidden="1" x14ac:dyDescent="0.4">
      <c r="A1397">
        <v>29449</v>
      </c>
      <c r="B1397">
        <v>3</v>
      </c>
      <c r="C1397" t="s">
        <v>1339</v>
      </c>
      <c r="D1397" t="s">
        <v>1373</v>
      </c>
      <c r="E1397" s="11">
        <v>775</v>
      </c>
      <c r="F1397" s="12">
        <v>707</v>
      </c>
      <c r="G1397" s="12">
        <v>667</v>
      </c>
      <c r="H1397" s="12">
        <v>615</v>
      </c>
      <c r="I1397" s="12">
        <v>556</v>
      </c>
      <c r="J1397" s="12">
        <v>479</v>
      </c>
      <c r="K1397" s="12">
        <v>427</v>
      </c>
      <c r="L1397" s="5">
        <v>100</v>
      </c>
      <c r="M1397" s="6">
        <v>91.225806451612897</v>
      </c>
      <c r="N1397" s="6">
        <v>86.064516129032256</v>
      </c>
      <c r="O1397" s="6">
        <v>79.354838709677423</v>
      </c>
      <c r="P1397" s="6">
        <v>71.741935483870961</v>
      </c>
      <c r="Q1397" s="6">
        <v>61.806451612903224</v>
      </c>
      <c r="R1397" s="6">
        <v>55.096774193548391</v>
      </c>
    </row>
    <row r="1398" spans="1:18" hidden="1" x14ac:dyDescent="0.4">
      <c r="A1398">
        <v>29450</v>
      </c>
      <c r="B1398">
        <v>3</v>
      </c>
      <c r="C1398" t="s">
        <v>1339</v>
      </c>
      <c r="D1398" t="s">
        <v>1374</v>
      </c>
      <c r="E1398" s="11">
        <v>217</v>
      </c>
      <c r="F1398" s="12">
        <v>195</v>
      </c>
      <c r="G1398" s="12">
        <v>195</v>
      </c>
      <c r="H1398" s="12">
        <v>183</v>
      </c>
      <c r="I1398" s="12">
        <v>172</v>
      </c>
      <c r="J1398" s="12">
        <v>172</v>
      </c>
      <c r="K1398" s="12">
        <v>153</v>
      </c>
      <c r="L1398" s="5">
        <v>100</v>
      </c>
      <c r="M1398" s="6">
        <v>89.861751152073737</v>
      </c>
      <c r="N1398" s="6">
        <v>89.861751152073737</v>
      </c>
      <c r="O1398" s="6">
        <v>84.331797235023046</v>
      </c>
      <c r="P1398" s="6">
        <v>79.262672811059915</v>
      </c>
      <c r="Q1398" s="6">
        <v>79.262672811059915</v>
      </c>
      <c r="R1398" s="6">
        <v>70.506912442396313</v>
      </c>
    </row>
    <row r="1399" spans="1:18" hidden="1" x14ac:dyDescent="0.4">
      <c r="A1399">
        <v>29451</v>
      </c>
      <c r="B1399">
        <v>3</v>
      </c>
      <c r="C1399" t="s">
        <v>1339</v>
      </c>
      <c r="D1399" t="s">
        <v>1375</v>
      </c>
      <c r="E1399" s="11">
        <v>146</v>
      </c>
      <c r="F1399" s="12">
        <v>126</v>
      </c>
      <c r="G1399" s="12">
        <v>111</v>
      </c>
      <c r="H1399" s="12">
        <v>85</v>
      </c>
      <c r="I1399" s="12">
        <v>79</v>
      </c>
      <c r="J1399" s="12">
        <v>67</v>
      </c>
      <c r="K1399" s="12">
        <v>58</v>
      </c>
      <c r="L1399" s="5">
        <v>100</v>
      </c>
      <c r="M1399" s="6">
        <v>86.301369863013704</v>
      </c>
      <c r="N1399" s="6">
        <v>76.027397260273972</v>
      </c>
      <c r="O1399" s="6">
        <v>58.219178082191782</v>
      </c>
      <c r="P1399" s="6">
        <v>54.109589041095894</v>
      </c>
      <c r="Q1399" s="6">
        <v>45.890410958904113</v>
      </c>
      <c r="R1399" s="6">
        <v>39.726027397260275</v>
      </c>
    </row>
    <row r="1400" spans="1:18" hidden="1" x14ac:dyDescent="0.4">
      <c r="A1400">
        <v>29452</v>
      </c>
      <c r="B1400">
        <v>3</v>
      </c>
      <c r="C1400" t="s">
        <v>1339</v>
      </c>
      <c r="D1400" t="s">
        <v>918</v>
      </c>
      <c r="E1400" s="11">
        <v>408</v>
      </c>
      <c r="F1400" s="12">
        <v>358</v>
      </c>
      <c r="G1400" s="12">
        <v>312</v>
      </c>
      <c r="H1400" s="12">
        <v>268</v>
      </c>
      <c r="I1400" s="12">
        <v>214</v>
      </c>
      <c r="J1400" s="12">
        <v>181</v>
      </c>
      <c r="K1400" s="12">
        <v>149</v>
      </c>
      <c r="L1400" s="5">
        <v>100</v>
      </c>
      <c r="M1400" s="6">
        <v>87.745098039215691</v>
      </c>
      <c r="N1400" s="6">
        <v>76.470588235294116</v>
      </c>
      <c r="O1400" s="6">
        <v>65.686274509803923</v>
      </c>
      <c r="P1400" s="6">
        <v>52.450980392156865</v>
      </c>
      <c r="Q1400" s="6">
        <v>44.362745098039213</v>
      </c>
      <c r="R1400" s="6">
        <v>36.519607843137251</v>
      </c>
    </row>
    <row r="1401" spans="1:18" hidden="1" x14ac:dyDescent="0.4">
      <c r="A1401">
        <v>29453</v>
      </c>
      <c r="B1401">
        <v>3</v>
      </c>
      <c r="C1401" t="s">
        <v>1339</v>
      </c>
      <c r="D1401" t="s">
        <v>1376</v>
      </c>
      <c r="E1401" s="11">
        <v>513</v>
      </c>
      <c r="F1401" s="12">
        <v>497</v>
      </c>
      <c r="G1401" s="12">
        <v>459</v>
      </c>
      <c r="H1401" s="12">
        <v>390</v>
      </c>
      <c r="I1401" s="12">
        <v>316</v>
      </c>
      <c r="J1401" s="12">
        <v>249</v>
      </c>
      <c r="K1401" s="12">
        <v>205</v>
      </c>
      <c r="L1401" s="5">
        <v>100</v>
      </c>
      <c r="M1401" s="6">
        <v>96.88109161793372</v>
      </c>
      <c r="N1401" s="6">
        <v>89.473684210526315</v>
      </c>
      <c r="O1401" s="6">
        <v>76.023391812865498</v>
      </c>
      <c r="P1401" s="6">
        <v>61.598440545808963</v>
      </c>
      <c r="Q1401" s="6">
        <v>48.538011695906427</v>
      </c>
      <c r="R1401" s="6">
        <v>39.96101364522417</v>
      </c>
    </row>
    <row r="1402" spans="1:18" hidden="1" x14ac:dyDescent="0.4">
      <c r="A1402">
        <v>30000</v>
      </c>
      <c r="B1402" t="s">
        <v>0</v>
      </c>
      <c r="C1402" t="s">
        <v>1377</v>
      </c>
      <c r="E1402" s="11">
        <v>163666</v>
      </c>
      <c r="F1402" s="12">
        <v>183630</v>
      </c>
      <c r="G1402" s="12">
        <v>187556</v>
      </c>
      <c r="H1402" s="12">
        <v>182721</v>
      </c>
      <c r="I1402" s="12">
        <v>178205</v>
      </c>
      <c r="J1402" s="12">
        <v>175110</v>
      </c>
      <c r="K1402" s="12">
        <v>180033</v>
      </c>
      <c r="L1402" s="5">
        <v>100</v>
      </c>
      <c r="M1402" s="6">
        <v>112.19801302652964</v>
      </c>
      <c r="N1402" s="6">
        <v>114.5968008016326</v>
      </c>
      <c r="O1402" s="6">
        <v>111.64261361553407</v>
      </c>
      <c r="P1402" s="6">
        <v>108.88333557366832</v>
      </c>
      <c r="Q1402" s="6">
        <v>106.992289174294</v>
      </c>
      <c r="R1402" s="6">
        <v>110.00024440018086</v>
      </c>
    </row>
    <row r="1403" spans="1:18" hidden="1" x14ac:dyDescent="0.4">
      <c r="A1403">
        <v>30201</v>
      </c>
      <c r="B1403">
        <v>2</v>
      </c>
      <c r="C1403" t="s">
        <v>1377</v>
      </c>
      <c r="D1403" t="s">
        <v>1378</v>
      </c>
      <c r="E1403" s="11">
        <v>59104</v>
      </c>
      <c r="F1403" s="12">
        <v>67365</v>
      </c>
      <c r="G1403" s="12">
        <v>68070</v>
      </c>
      <c r="H1403" s="12">
        <v>65642</v>
      </c>
      <c r="I1403" s="12">
        <v>64550</v>
      </c>
      <c r="J1403" s="12">
        <v>65223</v>
      </c>
      <c r="K1403" s="12">
        <v>69477</v>
      </c>
      <c r="L1403" s="5">
        <v>100</v>
      </c>
      <c r="M1403" s="6">
        <v>113.97705739036275</v>
      </c>
      <c r="N1403" s="6">
        <v>115.16987005955603</v>
      </c>
      <c r="O1403" s="6">
        <v>111.06185706551163</v>
      </c>
      <c r="P1403" s="6">
        <v>109.21426637791012</v>
      </c>
      <c r="Q1403" s="6">
        <v>110.3529371954521</v>
      </c>
      <c r="R1403" s="6">
        <v>117.55041959935031</v>
      </c>
    </row>
    <row r="1404" spans="1:18" hidden="1" x14ac:dyDescent="0.4">
      <c r="A1404">
        <v>30202</v>
      </c>
      <c r="B1404">
        <v>2</v>
      </c>
      <c r="C1404" t="s">
        <v>1377</v>
      </c>
      <c r="D1404" t="s">
        <v>1379</v>
      </c>
      <c r="E1404" s="11">
        <v>9774</v>
      </c>
      <c r="F1404" s="12">
        <v>10771</v>
      </c>
      <c r="G1404" s="12">
        <v>10677</v>
      </c>
      <c r="H1404" s="12">
        <v>10144</v>
      </c>
      <c r="I1404" s="12">
        <v>9523</v>
      </c>
      <c r="J1404" s="12">
        <v>9067</v>
      </c>
      <c r="K1404" s="12">
        <v>9059</v>
      </c>
      <c r="L1404" s="5">
        <v>100</v>
      </c>
      <c r="M1404" s="6">
        <v>110.20053202373646</v>
      </c>
      <c r="N1404" s="6">
        <v>109.23879680785757</v>
      </c>
      <c r="O1404" s="6">
        <v>103.78555350931042</v>
      </c>
      <c r="P1404" s="6">
        <v>97.431962349089417</v>
      </c>
      <c r="Q1404" s="6">
        <v>92.766523429506847</v>
      </c>
      <c r="R1404" s="6">
        <v>92.684673623900139</v>
      </c>
    </row>
    <row r="1405" spans="1:18" hidden="1" x14ac:dyDescent="0.4">
      <c r="A1405">
        <v>30203</v>
      </c>
      <c r="B1405">
        <v>2</v>
      </c>
      <c r="C1405" t="s">
        <v>1377</v>
      </c>
      <c r="D1405" t="s">
        <v>1380</v>
      </c>
      <c r="E1405" s="11">
        <v>10112</v>
      </c>
      <c r="F1405" s="12">
        <v>11883</v>
      </c>
      <c r="G1405" s="12">
        <v>12754</v>
      </c>
      <c r="H1405" s="12">
        <v>12960</v>
      </c>
      <c r="I1405" s="12">
        <v>12699</v>
      </c>
      <c r="J1405" s="12">
        <v>12128</v>
      </c>
      <c r="K1405" s="12">
        <v>12082</v>
      </c>
      <c r="L1405" s="5">
        <v>100</v>
      </c>
      <c r="M1405" s="6">
        <v>117.51384493670886</v>
      </c>
      <c r="N1405" s="6">
        <v>126.12737341772151</v>
      </c>
      <c r="O1405" s="6">
        <v>128.1645569620253</v>
      </c>
      <c r="P1405" s="6">
        <v>125.58346518987342</v>
      </c>
      <c r="Q1405" s="6">
        <v>119.9367088607595</v>
      </c>
      <c r="R1405" s="6">
        <v>119.48180379746836</v>
      </c>
    </row>
    <row r="1406" spans="1:18" hidden="1" x14ac:dyDescent="0.4">
      <c r="A1406">
        <v>30204</v>
      </c>
      <c r="B1406">
        <v>2</v>
      </c>
      <c r="C1406" t="s">
        <v>1377</v>
      </c>
      <c r="D1406" t="s">
        <v>1381</v>
      </c>
      <c r="E1406" s="11">
        <v>4858</v>
      </c>
      <c r="F1406" s="12">
        <v>5540</v>
      </c>
      <c r="G1406" s="12">
        <v>5678</v>
      </c>
      <c r="H1406" s="12">
        <v>5442</v>
      </c>
      <c r="I1406" s="12">
        <v>5228</v>
      </c>
      <c r="J1406" s="12">
        <v>5014</v>
      </c>
      <c r="K1406" s="12">
        <v>4995</v>
      </c>
      <c r="L1406" s="5">
        <v>100</v>
      </c>
      <c r="M1406" s="6">
        <v>114.03869905310829</v>
      </c>
      <c r="N1406" s="6">
        <v>116.8793742280774</v>
      </c>
      <c r="O1406" s="6">
        <v>112.02140798682585</v>
      </c>
      <c r="P1406" s="6">
        <v>107.61630300535199</v>
      </c>
      <c r="Q1406" s="6">
        <v>103.21119802387815</v>
      </c>
      <c r="R1406" s="6">
        <v>102.82009057225197</v>
      </c>
    </row>
    <row r="1407" spans="1:18" hidden="1" x14ac:dyDescent="0.4">
      <c r="A1407">
        <v>30205</v>
      </c>
      <c r="B1407">
        <v>2</v>
      </c>
      <c r="C1407" t="s">
        <v>1377</v>
      </c>
      <c r="D1407" t="s">
        <v>1382</v>
      </c>
      <c r="E1407" s="11">
        <v>3866</v>
      </c>
      <c r="F1407" s="12">
        <v>4243</v>
      </c>
      <c r="G1407" s="12">
        <v>4343</v>
      </c>
      <c r="H1407" s="12">
        <v>4236</v>
      </c>
      <c r="I1407" s="12">
        <v>4238</v>
      </c>
      <c r="J1407" s="12">
        <v>4240</v>
      </c>
      <c r="K1407" s="12">
        <v>4469</v>
      </c>
      <c r="L1407" s="5">
        <v>100</v>
      </c>
      <c r="M1407" s="6">
        <v>109.75168132436627</v>
      </c>
      <c r="N1407" s="6">
        <v>112.33833419555094</v>
      </c>
      <c r="O1407" s="6">
        <v>109.57061562338335</v>
      </c>
      <c r="P1407" s="6">
        <v>109.62234868080702</v>
      </c>
      <c r="Q1407" s="6">
        <v>109.67408173823073</v>
      </c>
      <c r="R1407" s="6">
        <v>115.59751681324366</v>
      </c>
    </row>
    <row r="1408" spans="1:18" hidden="1" x14ac:dyDescent="0.4">
      <c r="A1408">
        <v>30206</v>
      </c>
      <c r="B1408">
        <v>2</v>
      </c>
      <c r="C1408" t="s">
        <v>1377</v>
      </c>
      <c r="D1408" t="s">
        <v>1383</v>
      </c>
      <c r="E1408" s="11">
        <v>13018</v>
      </c>
      <c r="F1408" s="12">
        <v>14040</v>
      </c>
      <c r="G1408" s="12">
        <v>14193</v>
      </c>
      <c r="H1408" s="12">
        <v>13952</v>
      </c>
      <c r="I1408" s="12">
        <v>13812</v>
      </c>
      <c r="J1408" s="12">
        <v>13549</v>
      </c>
      <c r="K1408" s="12">
        <v>13710</v>
      </c>
      <c r="L1408" s="5">
        <v>100</v>
      </c>
      <c r="M1408" s="6">
        <v>107.85066830542327</v>
      </c>
      <c r="N1408" s="6">
        <v>109.02596404977723</v>
      </c>
      <c r="O1408" s="6">
        <v>107.17468121063143</v>
      </c>
      <c r="P1408" s="6">
        <v>106.09924719618988</v>
      </c>
      <c r="Q1408" s="6">
        <v>104.07896758334614</v>
      </c>
      <c r="R1408" s="6">
        <v>105.31571669995392</v>
      </c>
    </row>
    <row r="1409" spans="1:18" hidden="1" x14ac:dyDescent="0.4">
      <c r="A1409">
        <v>30207</v>
      </c>
      <c r="B1409">
        <v>2</v>
      </c>
      <c r="C1409" t="s">
        <v>1377</v>
      </c>
      <c r="D1409" t="s">
        <v>1384</v>
      </c>
      <c r="E1409" s="11">
        <v>5726</v>
      </c>
      <c r="F1409" s="12">
        <v>6195</v>
      </c>
      <c r="G1409" s="12">
        <v>6209</v>
      </c>
      <c r="H1409" s="12">
        <v>5972</v>
      </c>
      <c r="I1409" s="12">
        <v>5701</v>
      </c>
      <c r="J1409" s="12">
        <v>5387</v>
      </c>
      <c r="K1409" s="12">
        <v>5216</v>
      </c>
      <c r="L1409" s="5">
        <v>100</v>
      </c>
      <c r="M1409" s="6">
        <v>108.19070904645476</v>
      </c>
      <c r="N1409" s="6">
        <v>108.43520782396088</v>
      </c>
      <c r="O1409" s="6">
        <v>104.29619280475026</v>
      </c>
      <c r="P1409" s="6">
        <v>99.563395040167663</v>
      </c>
      <c r="Q1409" s="6">
        <v>94.079636744673422</v>
      </c>
      <c r="R1409" s="6">
        <v>91.093258819420186</v>
      </c>
    </row>
    <row r="1410" spans="1:18" hidden="1" x14ac:dyDescent="0.4">
      <c r="A1410">
        <v>30208</v>
      </c>
      <c r="B1410">
        <v>2</v>
      </c>
      <c r="C1410" t="s">
        <v>1377</v>
      </c>
      <c r="D1410" t="s">
        <v>1385</v>
      </c>
      <c r="E1410" s="11">
        <v>9891</v>
      </c>
      <c r="F1410" s="12">
        <v>11422</v>
      </c>
      <c r="G1410" s="12">
        <v>12087</v>
      </c>
      <c r="H1410" s="12">
        <v>12010</v>
      </c>
      <c r="I1410" s="12">
        <v>11875</v>
      </c>
      <c r="J1410" s="12">
        <v>11591</v>
      </c>
      <c r="K1410" s="12">
        <v>11481</v>
      </c>
      <c r="L1410" s="5">
        <v>100</v>
      </c>
      <c r="M1410" s="6">
        <v>115.47871802648872</v>
      </c>
      <c r="N1410" s="6">
        <v>122.20200181983623</v>
      </c>
      <c r="O1410" s="6">
        <v>121.42351632797492</v>
      </c>
      <c r="P1410" s="6">
        <v>120.05863916691941</v>
      </c>
      <c r="Q1410" s="6">
        <v>117.18734202810637</v>
      </c>
      <c r="R1410" s="6">
        <v>116.07521989687595</v>
      </c>
    </row>
    <row r="1411" spans="1:18" hidden="1" x14ac:dyDescent="0.4">
      <c r="A1411">
        <v>30209</v>
      </c>
      <c r="B1411">
        <v>2</v>
      </c>
      <c r="C1411" t="s">
        <v>1377</v>
      </c>
      <c r="D1411" t="s">
        <v>1386</v>
      </c>
      <c r="E1411" s="11">
        <v>6051</v>
      </c>
      <c r="F1411" s="12">
        <v>7744</v>
      </c>
      <c r="G1411" s="12">
        <v>8627</v>
      </c>
      <c r="H1411" s="12">
        <v>9065</v>
      </c>
      <c r="I1411" s="12">
        <v>9595</v>
      </c>
      <c r="J1411" s="12">
        <v>10392</v>
      </c>
      <c r="K1411" s="12">
        <v>11727</v>
      </c>
      <c r="L1411" s="5">
        <v>100</v>
      </c>
      <c r="M1411" s="6">
        <v>127.97884647165758</v>
      </c>
      <c r="N1411" s="6">
        <v>142.57147578912577</v>
      </c>
      <c r="O1411" s="6">
        <v>149.80994876879853</v>
      </c>
      <c r="P1411" s="6">
        <v>158.56883159808297</v>
      </c>
      <c r="Q1411" s="6">
        <v>171.7402082300446</v>
      </c>
      <c r="R1411" s="6">
        <v>193.80267724343082</v>
      </c>
    </row>
    <row r="1412" spans="1:18" hidden="1" x14ac:dyDescent="0.4">
      <c r="A1412">
        <v>30304</v>
      </c>
      <c r="B1412">
        <v>3</v>
      </c>
      <c r="C1412" t="s">
        <v>1377</v>
      </c>
      <c r="D1412" t="s">
        <v>1387</v>
      </c>
      <c r="E1412" s="11">
        <v>2290</v>
      </c>
      <c r="F1412" s="12">
        <v>2365</v>
      </c>
      <c r="G1412" s="12">
        <v>2306</v>
      </c>
      <c r="H1412" s="12">
        <v>2143</v>
      </c>
      <c r="I1412" s="12">
        <v>1882</v>
      </c>
      <c r="J1412" s="12">
        <v>1627</v>
      </c>
      <c r="K1412" s="12">
        <v>1490</v>
      </c>
      <c r="L1412" s="5">
        <v>100</v>
      </c>
      <c r="M1412" s="6">
        <v>103.27510917030567</v>
      </c>
      <c r="N1412" s="6">
        <v>100.69868995633189</v>
      </c>
      <c r="O1412" s="6">
        <v>93.580786026200869</v>
      </c>
      <c r="P1412" s="6">
        <v>82.183406113537117</v>
      </c>
      <c r="Q1412" s="6">
        <v>71.048034934497821</v>
      </c>
      <c r="R1412" s="6">
        <v>65.06550218340611</v>
      </c>
    </row>
    <row r="1413" spans="1:18" hidden="1" x14ac:dyDescent="0.4">
      <c r="A1413">
        <v>30341</v>
      </c>
      <c r="B1413">
        <v>3</v>
      </c>
      <c r="C1413" t="s">
        <v>1377</v>
      </c>
      <c r="D1413" t="s">
        <v>1388</v>
      </c>
      <c r="E1413" s="11">
        <v>3590</v>
      </c>
      <c r="F1413" s="12">
        <v>3871</v>
      </c>
      <c r="G1413" s="12">
        <v>3814</v>
      </c>
      <c r="H1413" s="12">
        <v>3575</v>
      </c>
      <c r="I1413" s="12">
        <v>3345</v>
      </c>
      <c r="J1413" s="12">
        <v>3027</v>
      </c>
      <c r="K1413" s="12">
        <v>2881</v>
      </c>
      <c r="L1413" s="5">
        <v>100</v>
      </c>
      <c r="M1413" s="6">
        <v>107.82729805013929</v>
      </c>
      <c r="N1413" s="6">
        <v>106.23955431754875</v>
      </c>
      <c r="O1413" s="6">
        <v>99.582172701949858</v>
      </c>
      <c r="P1413" s="6">
        <v>93.175487465181064</v>
      </c>
      <c r="Q1413" s="6">
        <v>84.317548746518099</v>
      </c>
      <c r="R1413" s="6">
        <v>80.250696378830085</v>
      </c>
    </row>
    <row r="1414" spans="1:18" hidden="1" x14ac:dyDescent="0.4">
      <c r="A1414">
        <v>30343</v>
      </c>
      <c r="B1414">
        <v>3</v>
      </c>
      <c r="C1414" t="s">
        <v>1377</v>
      </c>
      <c r="D1414" t="s">
        <v>1389</v>
      </c>
      <c r="E1414" s="11">
        <v>1032</v>
      </c>
      <c r="F1414" s="12">
        <v>1060</v>
      </c>
      <c r="G1414" s="12">
        <v>1013</v>
      </c>
      <c r="H1414" s="12">
        <v>919</v>
      </c>
      <c r="I1414" s="12">
        <v>825</v>
      </c>
      <c r="J1414" s="12">
        <v>723</v>
      </c>
      <c r="K1414" s="12">
        <v>658</v>
      </c>
      <c r="L1414" s="5">
        <v>100</v>
      </c>
      <c r="M1414" s="6">
        <v>102.71317829457365</v>
      </c>
      <c r="N1414" s="6">
        <v>98.158914728682163</v>
      </c>
      <c r="O1414" s="6">
        <v>89.050387596899228</v>
      </c>
      <c r="P1414" s="6">
        <v>79.941860465116278</v>
      </c>
      <c r="Q1414" s="6">
        <v>70.058139534883722</v>
      </c>
      <c r="R1414" s="6">
        <v>63.759689922480625</v>
      </c>
    </row>
    <row r="1415" spans="1:18" hidden="1" x14ac:dyDescent="0.4">
      <c r="A1415">
        <v>30344</v>
      </c>
      <c r="B1415">
        <v>3</v>
      </c>
      <c r="C1415" t="s">
        <v>1377</v>
      </c>
      <c r="D1415" t="s">
        <v>1390</v>
      </c>
      <c r="E1415" s="11">
        <v>717</v>
      </c>
      <c r="F1415" s="12">
        <v>704</v>
      </c>
      <c r="G1415" s="12">
        <v>651</v>
      </c>
      <c r="H1415" s="12">
        <v>587</v>
      </c>
      <c r="I1415" s="12">
        <v>514</v>
      </c>
      <c r="J1415" s="12">
        <v>446</v>
      </c>
      <c r="K1415" s="12">
        <v>410</v>
      </c>
      <c r="L1415" s="5">
        <v>100</v>
      </c>
      <c r="M1415" s="6">
        <v>98.186889818688982</v>
      </c>
      <c r="N1415" s="6">
        <v>90.794979079497907</v>
      </c>
      <c r="O1415" s="6">
        <v>81.868898186889822</v>
      </c>
      <c r="P1415" s="6">
        <v>71.687587168758711</v>
      </c>
      <c r="Q1415" s="6">
        <v>62.203626220362615</v>
      </c>
      <c r="R1415" s="6">
        <v>57.182705718270576</v>
      </c>
    </row>
    <row r="1416" spans="1:18" hidden="1" x14ac:dyDescent="0.4">
      <c r="A1416">
        <v>30361</v>
      </c>
      <c r="B1416">
        <v>3</v>
      </c>
      <c r="C1416" t="s">
        <v>1377</v>
      </c>
      <c r="D1416" t="s">
        <v>1391</v>
      </c>
      <c r="E1416" s="11">
        <v>2102</v>
      </c>
      <c r="F1416" s="12">
        <v>2430</v>
      </c>
      <c r="G1416" s="12">
        <v>2525</v>
      </c>
      <c r="H1416" s="12">
        <v>2416</v>
      </c>
      <c r="I1416" s="12">
        <v>2225</v>
      </c>
      <c r="J1416" s="12">
        <v>2084</v>
      </c>
      <c r="K1416" s="12">
        <v>2074</v>
      </c>
      <c r="L1416" s="5">
        <v>100</v>
      </c>
      <c r="M1416" s="6">
        <v>115.60418648905804</v>
      </c>
      <c r="N1416" s="6">
        <v>120.12369172216937</v>
      </c>
      <c r="O1416" s="6">
        <v>114.93815413891532</v>
      </c>
      <c r="P1416" s="6">
        <v>105.85156993339677</v>
      </c>
      <c r="Q1416" s="6">
        <v>99.143672692673647</v>
      </c>
      <c r="R1416" s="6">
        <v>98.667935299714557</v>
      </c>
    </row>
    <row r="1417" spans="1:18" hidden="1" x14ac:dyDescent="0.4">
      <c r="A1417">
        <v>30362</v>
      </c>
      <c r="B1417">
        <v>3</v>
      </c>
      <c r="C1417" t="s">
        <v>1377</v>
      </c>
      <c r="D1417" t="s">
        <v>1392</v>
      </c>
      <c r="E1417" s="11">
        <v>1206</v>
      </c>
      <c r="F1417" s="12">
        <v>1407</v>
      </c>
      <c r="G1417" s="12">
        <v>1517</v>
      </c>
      <c r="H1417" s="12">
        <v>1468</v>
      </c>
      <c r="I1417" s="12">
        <v>1414</v>
      </c>
      <c r="J1417" s="12">
        <v>1306</v>
      </c>
      <c r="K1417" s="12">
        <v>1300</v>
      </c>
      <c r="L1417" s="5">
        <v>100</v>
      </c>
      <c r="M1417" s="6">
        <v>116.66666666666667</v>
      </c>
      <c r="N1417" s="6">
        <v>125.787728026534</v>
      </c>
      <c r="O1417" s="6">
        <v>121.72470978441127</v>
      </c>
      <c r="P1417" s="6">
        <v>117.24709784411277</v>
      </c>
      <c r="Q1417" s="6">
        <v>108.29187396351576</v>
      </c>
      <c r="R1417" s="6">
        <v>107.7943615257048</v>
      </c>
    </row>
    <row r="1418" spans="1:18" hidden="1" x14ac:dyDescent="0.4">
      <c r="A1418">
        <v>30366</v>
      </c>
      <c r="B1418">
        <v>3</v>
      </c>
      <c r="C1418" t="s">
        <v>1377</v>
      </c>
      <c r="D1418" t="s">
        <v>1393</v>
      </c>
      <c r="E1418" s="11">
        <v>4693</v>
      </c>
      <c r="F1418" s="12">
        <v>4765</v>
      </c>
      <c r="G1418" s="12">
        <v>4848</v>
      </c>
      <c r="H1418" s="12">
        <v>4911</v>
      </c>
      <c r="I1418" s="12">
        <v>4871</v>
      </c>
      <c r="J1418" s="12">
        <v>4760</v>
      </c>
      <c r="K1418" s="12">
        <v>4734</v>
      </c>
      <c r="L1418" s="5">
        <v>100</v>
      </c>
      <c r="M1418" s="6">
        <v>101.53419987215003</v>
      </c>
      <c r="N1418" s="6">
        <v>103.30279139143406</v>
      </c>
      <c r="O1418" s="6">
        <v>104.64521627956532</v>
      </c>
      <c r="P1418" s="6">
        <v>103.79288301725975</v>
      </c>
      <c r="Q1418" s="6">
        <v>101.42765821436181</v>
      </c>
      <c r="R1418" s="6">
        <v>100.87364159386321</v>
      </c>
    </row>
    <row r="1419" spans="1:18" hidden="1" x14ac:dyDescent="0.4">
      <c r="A1419">
        <v>30381</v>
      </c>
      <c r="B1419">
        <v>3</v>
      </c>
      <c r="C1419" t="s">
        <v>1377</v>
      </c>
      <c r="D1419" t="s">
        <v>866</v>
      </c>
      <c r="E1419" s="11">
        <v>1391</v>
      </c>
      <c r="F1419" s="12">
        <v>1530</v>
      </c>
      <c r="G1419" s="12">
        <v>1616</v>
      </c>
      <c r="H1419" s="12">
        <v>1597</v>
      </c>
      <c r="I1419" s="12">
        <v>1591</v>
      </c>
      <c r="J1419" s="12">
        <v>1500</v>
      </c>
      <c r="K1419" s="12">
        <v>1427</v>
      </c>
      <c r="L1419" s="5">
        <v>100</v>
      </c>
      <c r="M1419" s="6">
        <v>109.99281092739037</v>
      </c>
      <c r="N1419" s="6">
        <v>116.17541337167505</v>
      </c>
      <c r="O1419" s="6">
        <v>114.80948957584471</v>
      </c>
      <c r="P1419" s="6">
        <v>114.37814521926673</v>
      </c>
      <c r="Q1419" s="6">
        <v>107.83608914450036</v>
      </c>
      <c r="R1419" s="6">
        <v>102.588066139468</v>
      </c>
    </row>
    <row r="1420" spans="1:18" hidden="1" x14ac:dyDescent="0.4">
      <c r="A1420">
        <v>30382</v>
      </c>
      <c r="B1420">
        <v>3</v>
      </c>
      <c r="C1420" t="s">
        <v>1377</v>
      </c>
      <c r="D1420" t="s">
        <v>155</v>
      </c>
      <c r="E1420" s="11">
        <v>1246</v>
      </c>
      <c r="F1420" s="12">
        <v>1346</v>
      </c>
      <c r="G1420" s="12">
        <v>1425</v>
      </c>
      <c r="H1420" s="12">
        <v>1439</v>
      </c>
      <c r="I1420" s="12">
        <v>1409</v>
      </c>
      <c r="J1420" s="12">
        <v>1468</v>
      </c>
      <c r="K1420" s="12">
        <v>1546</v>
      </c>
      <c r="L1420" s="5">
        <v>100</v>
      </c>
      <c r="M1420" s="6">
        <v>108.02568218298556</v>
      </c>
      <c r="N1420" s="6">
        <v>114.36597110754414</v>
      </c>
      <c r="O1420" s="6">
        <v>115.48956661316213</v>
      </c>
      <c r="P1420" s="6">
        <v>113.08186195826646</v>
      </c>
      <c r="Q1420" s="6">
        <v>117.81701444622792</v>
      </c>
      <c r="R1420" s="6">
        <v>124.07704654895666</v>
      </c>
    </row>
    <row r="1421" spans="1:18" hidden="1" x14ac:dyDescent="0.4">
      <c r="A1421">
        <v>30383</v>
      </c>
      <c r="B1421">
        <v>3</v>
      </c>
      <c r="C1421" t="s">
        <v>1377</v>
      </c>
      <c r="D1421" t="s">
        <v>1394</v>
      </c>
      <c r="E1421" s="11">
        <v>1075</v>
      </c>
      <c r="F1421" s="12">
        <v>1161</v>
      </c>
      <c r="G1421" s="12">
        <v>1225</v>
      </c>
      <c r="H1421" s="12">
        <v>1205</v>
      </c>
      <c r="I1421" s="12">
        <v>1106</v>
      </c>
      <c r="J1421" s="12">
        <v>1041</v>
      </c>
      <c r="K1421" s="12">
        <v>970</v>
      </c>
      <c r="L1421" s="5">
        <v>100</v>
      </c>
      <c r="M1421" s="6">
        <v>108</v>
      </c>
      <c r="N1421" s="6">
        <v>113.95348837209302</v>
      </c>
      <c r="O1421" s="6">
        <v>112.09302325581396</v>
      </c>
      <c r="P1421" s="6">
        <v>102.88372093023254</v>
      </c>
      <c r="Q1421" s="6">
        <v>96.837209302325576</v>
      </c>
      <c r="R1421" s="6">
        <v>90.232558139534873</v>
      </c>
    </row>
    <row r="1422" spans="1:18" hidden="1" x14ac:dyDescent="0.4">
      <c r="A1422">
        <v>30390</v>
      </c>
      <c r="B1422">
        <v>3</v>
      </c>
      <c r="C1422" t="s">
        <v>1377</v>
      </c>
      <c r="D1422" t="s">
        <v>1395</v>
      </c>
      <c r="E1422" s="11">
        <v>1468</v>
      </c>
      <c r="F1422" s="12">
        <v>1631</v>
      </c>
      <c r="G1422" s="12">
        <v>1688</v>
      </c>
      <c r="H1422" s="12">
        <v>1650</v>
      </c>
      <c r="I1422" s="12">
        <v>1542</v>
      </c>
      <c r="J1422" s="12">
        <v>1417</v>
      </c>
      <c r="K1422" s="12">
        <v>1416</v>
      </c>
      <c r="L1422" s="5">
        <v>100</v>
      </c>
      <c r="M1422" s="6">
        <v>111.10354223433244</v>
      </c>
      <c r="N1422" s="6">
        <v>114.98637602179838</v>
      </c>
      <c r="O1422" s="6">
        <v>112.39782016348774</v>
      </c>
      <c r="P1422" s="6">
        <v>105.04087193460489</v>
      </c>
      <c r="Q1422" s="6">
        <v>96.525885558583099</v>
      </c>
      <c r="R1422" s="6">
        <v>96.457765667574932</v>
      </c>
    </row>
    <row r="1423" spans="1:18" hidden="1" x14ac:dyDescent="0.4">
      <c r="A1423">
        <v>30391</v>
      </c>
      <c r="B1423">
        <v>3</v>
      </c>
      <c r="C1423" t="s">
        <v>1377</v>
      </c>
      <c r="D1423" t="s">
        <v>1396</v>
      </c>
      <c r="E1423" s="11">
        <v>2060</v>
      </c>
      <c r="F1423" s="12">
        <v>2244</v>
      </c>
      <c r="G1423" s="12">
        <v>2341</v>
      </c>
      <c r="H1423" s="12">
        <v>2346</v>
      </c>
      <c r="I1423" s="12">
        <v>2310</v>
      </c>
      <c r="J1423" s="12">
        <v>2222</v>
      </c>
      <c r="K1423" s="12">
        <v>2229</v>
      </c>
      <c r="L1423" s="5">
        <v>100</v>
      </c>
      <c r="M1423" s="6">
        <v>108.93203883495146</v>
      </c>
      <c r="N1423" s="6">
        <v>113.64077669902912</v>
      </c>
      <c r="O1423" s="6">
        <v>113.88349514563107</v>
      </c>
      <c r="P1423" s="6">
        <v>112.13592233009709</v>
      </c>
      <c r="Q1423" s="6">
        <v>107.86407766990291</v>
      </c>
      <c r="R1423" s="6">
        <v>108.20388349514562</v>
      </c>
    </row>
    <row r="1424" spans="1:18" hidden="1" x14ac:dyDescent="0.4">
      <c r="A1424">
        <v>30392</v>
      </c>
      <c r="B1424">
        <v>3</v>
      </c>
      <c r="C1424" t="s">
        <v>1377</v>
      </c>
      <c r="D1424" t="s">
        <v>1397</v>
      </c>
      <c r="E1424" s="11">
        <v>1877</v>
      </c>
      <c r="F1424" s="12">
        <v>1917</v>
      </c>
      <c r="G1424" s="12">
        <v>1981</v>
      </c>
      <c r="H1424" s="12">
        <v>2006</v>
      </c>
      <c r="I1424" s="12">
        <v>1941</v>
      </c>
      <c r="J1424" s="12">
        <v>1844</v>
      </c>
      <c r="K1424" s="12">
        <v>1812</v>
      </c>
      <c r="L1424" s="5">
        <v>100</v>
      </c>
      <c r="M1424" s="6">
        <v>102.13106020245073</v>
      </c>
      <c r="N1424" s="6">
        <v>105.54075652637187</v>
      </c>
      <c r="O1424" s="6">
        <v>106.87266915290357</v>
      </c>
      <c r="P1424" s="6">
        <v>103.40969632392114</v>
      </c>
      <c r="Q1424" s="6">
        <v>98.241875332978154</v>
      </c>
      <c r="R1424" s="6">
        <v>96.537027171017584</v>
      </c>
    </row>
    <row r="1425" spans="1:18" hidden="1" x14ac:dyDescent="0.4">
      <c r="A1425">
        <v>30401</v>
      </c>
      <c r="B1425">
        <v>3</v>
      </c>
      <c r="C1425" t="s">
        <v>1377</v>
      </c>
      <c r="D1425" t="s">
        <v>1398</v>
      </c>
      <c r="E1425" s="11">
        <v>4508</v>
      </c>
      <c r="F1425" s="12">
        <v>4968</v>
      </c>
      <c r="G1425" s="12">
        <v>5011</v>
      </c>
      <c r="H1425" s="12">
        <v>4794</v>
      </c>
      <c r="I1425" s="12">
        <v>4674</v>
      </c>
      <c r="J1425" s="12">
        <v>4489</v>
      </c>
      <c r="K1425" s="12">
        <v>4479</v>
      </c>
      <c r="L1425" s="5">
        <v>100</v>
      </c>
      <c r="M1425" s="6">
        <v>110.20408163265304</v>
      </c>
      <c r="N1425" s="6">
        <v>111.15794143744455</v>
      </c>
      <c r="O1425" s="6">
        <v>106.34427684117125</v>
      </c>
      <c r="P1425" s="6">
        <v>103.68234250221829</v>
      </c>
      <c r="Q1425" s="6">
        <v>99.578527062999115</v>
      </c>
      <c r="R1425" s="6">
        <v>99.356699201419701</v>
      </c>
    </row>
    <row r="1426" spans="1:18" hidden="1" x14ac:dyDescent="0.4">
      <c r="A1426">
        <v>30404</v>
      </c>
      <c r="B1426">
        <v>3</v>
      </c>
      <c r="C1426" t="s">
        <v>1377</v>
      </c>
      <c r="D1426" t="s">
        <v>1399</v>
      </c>
      <c r="E1426" s="11">
        <v>1999</v>
      </c>
      <c r="F1426" s="12">
        <v>2436</v>
      </c>
      <c r="G1426" s="12">
        <v>2687</v>
      </c>
      <c r="H1426" s="12">
        <v>2781</v>
      </c>
      <c r="I1426" s="12">
        <v>2847</v>
      </c>
      <c r="J1426" s="12">
        <v>2932</v>
      </c>
      <c r="K1426" s="12">
        <v>3182</v>
      </c>
      <c r="L1426" s="5">
        <v>100</v>
      </c>
      <c r="M1426" s="6">
        <v>121.86093046523261</v>
      </c>
      <c r="N1426" s="6">
        <v>134.41720860430215</v>
      </c>
      <c r="O1426" s="6">
        <v>139.11955977988995</v>
      </c>
      <c r="P1426" s="6">
        <v>142.42121060530266</v>
      </c>
      <c r="Q1426" s="6">
        <v>146.67333666833417</v>
      </c>
      <c r="R1426" s="6">
        <v>159.17958979489745</v>
      </c>
    </row>
    <row r="1427" spans="1:18" hidden="1" x14ac:dyDescent="0.4">
      <c r="A1427">
        <v>30406</v>
      </c>
      <c r="B1427">
        <v>3</v>
      </c>
      <c r="C1427" t="s">
        <v>1377</v>
      </c>
      <c r="D1427" t="s">
        <v>1400</v>
      </c>
      <c r="E1427" s="11">
        <v>1104</v>
      </c>
      <c r="F1427" s="12">
        <v>1058</v>
      </c>
      <c r="G1427" s="12">
        <v>1009</v>
      </c>
      <c r="H1427" s="12">
        <v>917</v>
      </c>
      <c r="I1427" s="12">
        <v>827</v>
      </c>
      <c r="J1427" s="12">
        <v>757</v>
      </c>
      <c r="K1427" s="12">
        <v>693</v>
      </c>
      <c r="L1427" s="5">
        <v>100</v>
      </c>
      <c r="M1427" s="6">
        <v>95.833333333333343</v>
      </c>
      <c r="N1427" s="6">
        <v>91.39492753623189</v>
      </c>
      <c r="O1427" s="6">
        <v>83.061594202898547</v>
      </c>
      <c r="P1427" s="6">
        <v>74.909420289855078</v>
      </c>
      <c r="Q1427" s="6">
        <v>68.568840579710141</v>
      </c>
      <c r="R1427" s="6">
        <v>62.771739130434781</v>
      </c>
    </row>
    <row r="1428" spans="1:18" hidden="1" x14ac:dyDescent="0.4">
      <c r="A1428">
        <v>30421</v>
      </c>
      <c r="B1428">
        <v>3</v>
      </c>
      <c r="C1428" t="s">
        <v>1377</v>
      </c>
      <c r="D1428" t="s">
        <v>1401</v>
      </c>
      <c r="E1428" s="11">
        <v>3460</v>
      </c>
      <c r="F1428" s="12">
        <v>3755</v>
      </c>
      <c r="G1428" s="12">
        <v>3634</v>
      </c>
      <c r="H1428" s="12">
        <v>3315</v>
      </c>
      <c r="I1428" s="12">
        <v>3013</v>
      </c>
      <c r="J1428" s="12">
        <v>2748</v>
      </c>
      <c r="K1428" s="12">
        <v>2628</v>
      </c>
      <c r="L1428" s="5">
        <v>100</v>
      </c>
      <c r="M1428" s="6">
        <v>108.52601156069363</v>
      </c>
      <c r="N1428" s="6">
        <v>105.02890173410404</v>
      </c>
      <c r="O1428" s="6">
        <v>95.809248554913296</v>
      </c>
      <c r="P1428" s="6">
        <v>87.080924855491332</v>
      </c>
      <c r="Q1428" s="6">
        <v>79.421965317919074</v>
      </c>
      <c r="R1428" s="6">
        <v>75.95375722543352</v>
      </c>
    </row>
    <row r="1429" spans="1:18" hidden="1" x14ac:dyDescent="0.4">
      <c r="A1429">
        <v>30422</v>
      </c>
      <c r="B1429">
        <v>3</v>
      </c>
      <c r="C1429" t="s">
        <v>1377</v>
      </c>
      <c r="D1429" t="s">
        <v>1402</v>
      </c>
      <c r="E1429" s="11">
        <v>727</v>
      </c>
      <c r="F1429" s="12">
        <v>800</v>
      </c>
      <c r="G1429" s="12">
        <v>818</v>
      </c>
      <c r="H1429" s="12">
        <v>808</v>
      </c>
      <c r="I1429" s="12">
        <v>768</v>
      </c>
      <c r="J1429" s="12">
        <v>717</v>
      </c>
      <c r="K1429" s="12">
        <v>690</v>
      </c>
      <c r="L1429" s="5">
        <v>100</v>
      </c>
      <c r="M1429" s="6">
        <v>110.04126547455296</v>
      </c>
      <c r="N1429" s="6">
        <v>112.51719394773041</v>
      </c>
      <c r="O1429" s="6">
        <v>111.1416781292985</v>
      </c>
      <c r="P1429" s="6">
        <v>105.63961485557083</v>
      </c>
      <c r="Q1429" s="6">
        <v>98.624484181568079</v>
      </c>
      <c r="R1429" s="6">
        <v>94.910591471801936</v>
      </c>
    </row>
    <row r="1430" spans="1:18" hidden="1" x14ac:dyDescent="0.4">
      <c r="A1430">
        <v>30424</v>
      </c>
      <c r="B1430">
        <v>3</v>
      </c>
      <c r="C1430" t="s">
        <v>1377</v>
      </c>
      <c r="D1430" t="s">
        <v>1403</v>
      </c>
      <c r="E1430" s="11">
        <v>852</v>
      </c>
      <c r="F1430" s="12">
        <v>838</v>
      </c>
      <c r="G1430" s="12">
        <v>784</v>
      </c>
      <c r="H1430" s="12">
        <v>704</v>
      </c>
      <c r="I1430" s="12">
        <v>625</v>
      </c>
      <c r="J1430" s="12">
        <v>539</v>
      </c>
      <c r="K1430" s="12">
        <v>487</v>
      </c>
      <c r="L1430" s="5">
        <v>100</v>
      </c>
      <c r="M1430" s="6">
        <v>98.356807511737088</v>
      </c>
      <c r="N1430" s="6">
        <v>92.018779342723008</v>
      </c>
      <c r="O1430" s="6">
        <v>82.629107981220656</v>
      </c>
      <c r="P1430" s="6">
        <v>73.356807511737088</v>
      </c>
      <c r="Q1430" s="6">
        <v>63.262910798122064</v>
      </c>
      <c r="R1430" s="6">
        <v>57.159624413145536</v>
      </c>
    </row>
    <row r="1431" spans="1:18" hidden="1" x14ac:dyDescent="0.4">
      <c r="A1431">
        <v>30427</v>
      </c>
      <c r="B1431">
        <v>3</v>
      </c>
      <c r="C1431" t="s">
        <v>1377</v>
      </c>
      <c r="D1431" t="s">
        <v>1404</v>
      </c>
      <c r="E1431" s="11">
        <v>128</v>
      </c>
      <c r="F1431" s="12">
        <v>105</v>
      </c>
      <c r="G1431" s="12">
        <v>80</v>
      </c>
      <c r="H1431" s="12">
        <v>70</v>
      </c>
      <c r="I1431" s="12">
        <v>69</v>
      </c>
      <c r="J1431" s="12">
        <v>66</v>
      </c>
      <c r="K1431" s="12">
        <v>60</v>
      </c>
      <c r="L1431" s="5">
        <v>100</v>
      </c>
      <c r="M1431" s="6">
        <v>82.03125</v>
      </c>
      <c r="N1431" s="6">
        <v>62.5</v>
      </c>
      <c r="O1431" s="6">
        <v>54.6875</v>
      </c>
      <c r="P1431" s="6">
        <v>53.90625</v>
      </c>
      <c r="Q1431" s="6">
        <v>51.5625</v>
      </c>
      <c r="R1431" s="6">
        <v>46.875</v>
      </c>
    </row>
    <row r="1432" spans="1:18" hidden="1" x14ac:dyDescent="0.4">
      <c r="A1432">
        <v>30428</v>
      </c>
      <c r="B1432">
        <v>3</v>
      </c>
      <c r="C1432" t="s">
        <v>1377</v>
      </c>
      <c r="D1432" t="s">
        <v>1405</v>
      </c>
      <c r="E1432" s="11">
        <v>3741</v>
      </c>
      <c r="F1432" s="12">
        <v>4036</v>
      </c>
      <c r="G1432" s="12">
        <v>3945</v>
      </c>
      <c r="H1432" s="12">
        <v>3647</v>
      </c>
      <c r="I1432" s="12">
        <v>3186</v>
      </c>
      <c r="J1432" s="12">
        <v>2806</v>
      </c>
      <c r="K1432" s="12">
        <v>2651</v>
      </c>
      <c r="L1432" s="5">
        <v>100</v>
      </c>
      <c r="M1432" s="6">
        <v>107.8855920876771</v>
      </c>
      <c r="N1432" s="6">
        <v>105.45308740978348</v>
      </c>
      <c r="O1432" s="6">
        <v>97.487302860197815</v>
      </c>
      <c r="P1432" s="6">
        <v>85.16439454691259</v>
      </c>
      <c r="Q1432" s="6">
        <v>75.006682705159051</v>
      </c>
      <c r="R1432" s="6">
        <v>70.863405506549043</v>
      </c>
    </row>
    <row r="1433" spans="1:18" hidden="1" x14ac:dyDescent="0.4">
      <c r="A1433">
        <v>31000</v>
      </c>
      <c r="B1433" t="s">
        <v>0</v>
      </c>
      <c r="C1433" t="s">
        <v>1406</v>
      </c>
      <c r="E1433" s="11">
        <v>93063</v>
      </c>
      <c r="F1433" s="12">
        <v>103699</v>
      </c>
      <c r="G1433" s="12">
        <v>110516</v>
      </c>
      <c r="H1433" s="12">
        <v>111157</v>
      </c>
      <c r="I1433" s="12">
        <v>107546</v>
      </c>
      <c r="J1433" s="12">
        <v>102393</v>
      </c>
      <c r="K1433" s="12">
        <v>103671</v>
      </c>
      <c r="L1433" s="5">
        <v>100</v>
      </c>
      <c r="M1433" s="6">
        <v>111.42881703792055</v>
      </c>
      <c r="N1433" s="6">
        <v>118.75396236957761</v>
      </c>
      <c r="O1433" s="6">
        <v>119.44274308801563</v>
      </c>
      <c r="P1433" s="6">
        <v>115.56257588945122</v>
      </c>
      <c r="Q1433" s="6">
        <v>110.02546661938686</v>
      </c>
      <c r="R1433" s="6">
        <v>111.39872989265336</v>
      </c>
    </row>
    <row r="1434" spans="1:18" hidden="1" x14ac:dyDescent="0.4">
      <c r="A1434">
        <v>31201</v>
      </c>
      <c r="B1434">
        <v>2</v>
      </c>
      <c r="C1434" t="s">
        <v>1406</v>
      </c>
      <c r="D1434" t="s">
        <v>1407</v>
      </c>
      <c r="E1434" s="11">
        <v>28042</v>
      </c>
      <c r="F1434" s="12">
        <v>32182</v>
      </c>
      <c r="G1434" s="12">
        <v>34986</v>
      </c>
      <c r="H1434" s="12">
        <v>35772</v>
      </c>
      <c r="I1434" s="12">
        <v>35362</v>
      </c>
      <c r="J1434" s="12">
        <v>34211</v>
      </c>
      <c r="K1434" s="12">
        <v>34845</v>
      </c>
      <c r="L1434" s="5">
        <v>100</v>
      </c>
      <c r="M1434" s="6">
        <v>114.76356893231581</v>
      </c>
      <c r="N1434" s="6">
        <v>124.76285571642536</v>
      </c>
      <c r="O1434" s="6">
        <v>127.56579416589402</v>
      </c>
      <c r="P1434" s="6">
        <v>126.10370159047145</v>
      </c>
      <c r="Q1434" s="6">
        <v>121.99914414093146</v>
      </c>
      <c r="R1434" s="6">
        <v>124.26003851365807</v>
      </c>
    </row>
    <row r="1435" spans="1:18" hidden="1" x14ac:dyDescent="0.4">
      <c r="A1435">
        <v>31202</v>
      </c>
      <c r="B1435">
        <v>2</v>
      </c>
      <c r="C1435" t="s">
        <v>1406</v>
      </c>
      <c r="D1435" t="s">
        <v>1408</v>
      </c>
      <c r="E1435" s="11">
        <v>22520</v>
      </c>
      <c r="F1435" s="12">
        <v>25629</v>
      </c>
      <c r="G1435" s="12">
        <v>27272</v>
      </c>
      <c r="H1435" s="12">
        <v>27402</v>
      </c>
      <c r="I1435" s="12">
        <v>26869</v>
      </c>
      <c r="J1435" s="12">
        <v>26709</v>
      </c>
      <c r="K1435" s="12">
        <v>28607</v>
      </c>
      <c r="L1435" s="5">
        <v>100</v>
      </c>
      <c r="M1435" s="6">
        <v>113.80550621669627</v>
      </c>
      <c r="N1435" s="6">
        <v>121.10124333925401</v>
      </c>
      <c r="O1435" s="6">
        <v>121.67850799289522</v>
      </c>
      <c r="P1435" s="6">
        <v>119.31172291296626</v>
      </c>
      <c r="Q1435" s="6">
        <v>118.601243339254</v>
      </c>
      <c r="R1435" s="6">
        <v>127.02930728241564</v>
      </c>
    </row>
    <row r="1436" spans="1:18" hidden="1" x14ac:dyDescent="0.4">
      <c r="A1436">
        <v>31203</v>
      </c>
      <c r="B1436">
        <v>2</v>
      </c>
      <c r="C1436" t="s">
        <v>1406</v>
      </c>
      <c r="D1436" t="s">
        <v>1409</v>
      </c>
      <c r="E1436" s="11">
        <v>8549</v>
      </c>
      <c r="F1436" s="12">
        <v>9298</v>
      </c>
      <c r="G1436" s="12">
        <v>9916</v>
      </c>
      <c r="H1436" s="12">
        <v>9931</v>
      </c>
      <c r="I1436" s="12">
        <v>9517</v>
      </c>
      <c r="J1436" s="12">
        <v>8895</v>
      </c>
      <c r="K1436" s="12">
        <v>8790</v>
      </c>
      <c r="L1436" s="5">
        <v>100</v>
      </c>
      <c r="M1436" s="6">
        <v>108.76125862673997</v>
      </c>
      <c r="N1436" s="6">
        <v>115.99017428939058</v>
      </c>
      <c r="O1436" s="6">
        <v>116.16563340741608</v>
      </c>
      <c r="P1436" s="6">
        <v>111.32296174991228</v>
      </c>
      <c r="Q1436" s="6">
        <v>104.04725698912154</v>
      </c>
      <c r="R1436" s="6">
        <v>102.81904316294303</v>
      </c>
    </row>
    <row r="1437" spans="1:18" hidden="1" x14ac:dyDescent="0.4">
      <c r="A1437">
        <v>31204</v>
      </c>
      <c r="B1437">
        <v>2</v>
      </c>
      <c r="C1437" t="s">
        <v>1406</v>
      </c>
      <c r="D1437" t="s">
        <v>1410</v>
      </c>
      <c r="E1437" s="11">
        <v>5680</v>
      </c>
      <c r="F1437" s="12">
        <v>6447</v>
      </c>
      <c r="G1437" s="12">
        <v>6644</v>
      </c>
      <c r="H1437" s="12">
        <v>6519</v>
      </c>
      <c r="I1437" s="12">
        <v>6263</v>
      </c>
      <c r="J1437" s="12">
        <v>6037</v>
      </c>
      <c r="K1437" s="12">
        <v>6230</v>
      </c>
      <c r="L1437" s="5">
        <v>100</v>
      </c>
      <c r="M1437" s="6">
        <v>113.50352112676056</v>
      </c>
      <c r="N1437" s="6">
        <v>116.9718309859155</v>
      </c>
      <c r="O1437" s="6">
        <v>114.77112676056338</v>
      </c>
      <c r="P1437" s="6">
        <v>110.26408450704226</v>
      </c>
      <c r="Q1437" s="6">
        <v>106.28521126760563</v>
      </c>
      <c r="R1437" s="6">
        <v>109.6830985915493</v>
      </c>
    </row>
    <row r="1438" spans="1:18" hidden="1" x14ac:dyDescent="0.4">
      <c r="A1438">
        <v>31302</v>
      </c>
      <c r="B1438">
        <v>3</v>
      </c>
      <c r="C1438" t="s">
        <v>1406</v>
      </c>
      <c r="D1438" t="s">
        <v>1411</v>
      </c>
      <c r="E1438" s="11">
        <v>2098</v>
      </c>
      <c r="F1438" s="12">
        <v>2268</v>
      </c>
      <c r="G1438" s="12">
        <v>2446</v>
      </c>
      <c r="H1438" s="12">
        <v>2492</v>
      </c>
      <c r="I1438" s="12">
        <v>2361</v>
      </c>
      <c r="J1438" s="12">
        <v>2116</v>
      </c>
      <c r="K1438" s="12">
        <v>1961</v>
      </c>
      <c r="L1438" s="5">
        <v>100</v>
      </c>
      <c r="M1438" s="6">
        <v>108.10295519542422</v>
      </c>
      <c r="N1438" s="6">
        <v>116.58722592945662</v>
      </c>
      <c r="O1438" s="6">
        <v>118.77979027645375</v>
      </c>
      <c r="P1438" s="6">
        <v>112.53574833174451</v>
      </c>
      <c r="Q1438" s="6">
        <v>100.85795996186843</v>
      </c>
      <c r="R1438" s="6">
        <v>93.469971401334604</v>
      </c>
    </row>
    <row r="1439" spans="1:18" hidden="1" x14ac:dyDescent="0.4">
      <c r="A1439">
        <v>31325</v>
      </c>
      <c r="B1439">
        <v>3</v>
      </c>
      <c r="C1439" t="s">
        <v>1406</v>
      </c>
      <c r="D1439" t="s">
        <v>1412</v>
      </c>
      <c r="E1439" s="11">
        <v>831</v>
      </c>
      <c r="F1439" s="12">
        <v>818</v>
      </c>
      <c r="G1439" s="12">
        <v>788</v>
      </c>
      <c r="H1439" s="12">
        <v>733</v>
      </c>
      <c r="I1439" s="12">
        <v>664</v>
      </c>
      <c r="J1439" s="12">
        <v>550</v>
      </c>
      <c r="K1439" s="12">
        <v>486</v>
      </c>
      <c r="L1439" s="5">
        <v>100</v>
      </c>
      <c r="M1439" s="6">
        <v>98.435619735258726</v>
      </c>
      <c r="N1439" s="6">
        <v>94.82551143200962</v>
      </c>
      <c r="O1439" s="6">
        <v>88.206979542719608</v>
      </c>
      <c r="P1439" s="6">
        <v>79.903730445246694</v>
      </c>
      <c r="Q1439" s="6">
        <v>66.185318892900128</v>
      </c>
      <c r="R1439" s="6">
        <v>58.483754512635379</v>
      </c>
    </row>
    <row r="1440" spans="1:18" hidden="1" x14ac:dyDescent="0.4">
      <c r="A1440">
        <v>31328</v>
      </c>
      <c r="B1440">
        <v>3</v>
      </c>
      <c r="C1440" t="s">
        <v>1406</v>
      </c>
      <c r="D1440" t="s">
        <v>1413</v>
      </c>
      <c r="E1440" s="11">
        <v>1584</v>
      </c>
      <c r="F1440" s="12">
        <v>1546</v>
      </c>
      <c r="G1440" s="12">
        <v>1588</v>
      </c>
      <c r="H1440" s="12">
        <v>1577</v>
      </c>
      <c r="I1440" s="12">
        <v>1437</v>
      </c>
      <c r="J1440" s="12">
        <v>1244</v>
      </c>
      <c r="K1440" s="12">
        <v>1063</v>
      </c>
      <c r="L1440" s="5">
        <v>100</v>
      </c>
      <c r="M1440" s="6">
        <v>97.601010101010104</v>
      </c>
      <c r="N1440" s="6">
        <v>100.25252525252526</v>
      </c>
      <c r="O1440" s="6">
        <v>99.558080808080803</v>
      </c>
      <c r="P1440" s="6">
        <v>90.719696969696969</v>
      </c>
      <c r="Q1440" s="6">
        <v>78.535353535353536</v>
      </c>
      <c r="R1440" s="6">
        <v>67.108585858585855</v>
      </c>
    </row>
    <row r="1441" spans="1:18" hidden="1" x14ac:dyDescent="0.4">
      <c r="A1441">
        <v>31329</v>
      </c>
      <c r="B1441">
        <v>3</v>
      </c>
      <c r="C1441" t="s">
        <v>1406</v>
      </c>
      <c r="D1441" t="s">
        <v>1414</v>
      </c>
      <c r="E1441" s="11">
        <v>2950</v>
      </c>
      <c r="F1441" s="12">
        <v>3169</v>
      </c>
      <c r="G1441" s="12">
        <v>3470</v>
      </c>
      <c r="H1441" s="12">
        <v>3523</v>
      </c>
      <c r="I1441" s="12">
        <v>3357</v>
      </c>
      <c r="J1441" s="12">
        <v>3043</v>
      </c>
      <c r="K1441" s="12">
        <v>2849</v>
      </c>
      <c r="L1441" s="5">
        <v>100</v>
      </c>
      <c r="M1441" s="6">
        <v>107.42372881355932</v>
      </c>
      <c r="N1441" s="6">
        <v>117.62711864406781</v>
      </c>
      <c r="O1441" s="6">
        <v>119.42372881355932</v>
      </c>
      <c r="P1441" s="6">
        <v>113.79661016949152</v>
      </c>
      <c r="Q1441" s="6">
        <v>103.15254237288136</v>
      </c>
      <c r="R1441" s="6">
        <v>96.576271186440678</v>
      </c>
    </row>
    <row r="1442" spans="1:18" hidden="1" x14ac:dyDescent="0.4">
      <c r="A1442">
        <v>31364</v>
      </c>
      <c r="B1442">
        <v>3</v>
      </c>
      <c r="C1442" t="s">
        <v>1406</v>
      </c>
      <c r="D1442" t="s">
        <v>1415</v>
      </c>
      <c r="E1442" s="11">
        <v>1309</v>
      </c>
      <c r="F1442" s="12">
        <v>1333</v>
      </c>
      <c r="G1442" s="12">
        <v>1391</v>
      </c>
      <c r="H1442" s="12">
        <v>1396</v>
      </c>
      <c r="I1442" s="12">
        <v>1286</v>
      </c>
      <c r="J1442" s="12">
        <v>1138</v>
      </c>
      <c r="K1442" s="12">
        <v>1073</v>
      </c>
      <c r="L1442" s="5">
        <v>100</v>
      </c>
      <c r="M1442" s="6">
        <v>101.83346065699006</v>
      </c>
      <c r="N1442" s="6">
        <v>106.26432391138275</v>
      </c>
      <c r="O1442" s="6">
        <v>106.64629488158901</v>
      </c>
      <c r="P1442" s="6">
        <v>98.242933537051186</v>
      </c>
      <c r="Q1442" s="6">
        <v>86.936592818945755</v>
      </c>
      <c r="R1442" s="6">
        <v>81.970970206264326</v>
      </c>
    </row>
    <row r="1443" spans="1:18" hidden="1" x14ac:dyDescent="0.4">
      <c r="A1443">
        <v>31370</v>
      </c>
      <c r="B1443">
        <v>3</v>
      </c>
      <c r="C1443" t="s">
        <v>1406</v>
      </c>
      <c r="D1443" t="s">
        <v>1416</v>
      </c>
      <c r="E1443" s="11">
        <v>2579</v>
      </c>
      <c r="F1443" s="12">
        <v>2890</v>
      </c>
      <c r="G1443" s="12">
        <v>3162</v>
      </c>
      <c r="H1443" s="12">
        <v>3271</v>
      </c>
      <c r="I1443" s="12">
        <v>3237</v>
      </c>
      <c r="J1443" s="12">
        <v>3062</v>
      </c>
      <c r="K1443" s="12">
        <v>3126</v>
      </c>
      <c r="L1443" s="5">
        <v>100</v>
      </c>
      <c r="M1443" s="6">
        <v>112.0589375727026</v>
      </c>
      <c r="N1443" s="6">
        <v>122.60566110895697</v>
      </c>
      <c r="O1443" s="6">
        <v>126.83210546723535</v>
      </c>
      <c r="P1443" s="6">
        <v>125.51376502520357</v>
      </c>
      <c r="Q1443" s="6">
        <v>118.72818922062815</v>
      </c>
      <c r="R1443" s="6">
        <v>121.20977122915859</v>
      </c>
    </row>
    <row r="1444" spans="1:18" hidden="1" x14ac:dyDescent="0.4">
      <c r="A1444">
        <v>31371</v>
      </c>
      <c r="B1444">
        <v>3</v>
      </c>
      <c r="C1444" t="s">
        <v>1406</v>
      </c>
      <c r="D1444" t="s">
        <v>1417</v>
      </c>
      <c r="E1444" s="11">
        <v>3321</v>
      </c>
      <c r="F1444" s="12">
        <v>3576</v>
      </c>
      <c r="G1444" s="12">
        <v>3636</v>
      </c>
      <c r="H1444" s="12">
        <v>3594</v>
      </c>
      <c r="I1444" s="12">
        <v>3350</v>
      </c>
      <c r="J1444" s="12">
        <v>3088</v>
      </c>
      <c r="K1444" s="12">
        <v>2977</v>
      </c>
      <c r="L1444" s="5">
        <v>100</v>
      </c>
      <c r="M1444" s="6">
        <v>107.67841011743451</v>
      </c>
      <c r="N1444" s="6">
        <v>109.4850948509485</v>
      </c>
      <c r="O1444" s="6">
        <v>108.22041553748872</v>
      </c>
      <c r="P1444" s="6">
        <v>100.87323095453178</v>
      </c>
      <c r="Q1444" s="6">
        <v>92.984040951520626</v>
      </c>
      <c r="R1444" s="6">
        <v>89.641674194519723</v>
      </c>
    </row>
    <row r="1445" spans="1:18" hidden="1" x14ac:dyDescent="0.4">
      <c r="A1445">
        <v>31372</v>
      </c>
      <c r="B1445">
        <v>3</v>
      </c>
      <c r="C1445" t="s">
        <v>1406</v>
      </c>
      <c r="D1445" t="s">
        <v>1418</v>
      </c>
      <c r="E1445" s="11">
        <v>2505</v>
      </c>
      <c r="F1445" s="12">
        <v>2837</v>
      </c>
      <c r="G1445" s="12">
        <v>3163</v>
      </c>
      <c r="H1445" s="12">
        <v>3213</v>
      </c>
      <c r="I1445" s="12">
        <v>3035</v>
      </c>
      <c r="J1445" s="12">
        <v>2710</v>
      </c>
      <c r="K1445" s="12">
        <v>2639</v>
      </c>
      <c r="L1445" s="5">
        <v>100</v>
      </c>
      <c r="M1445" s="6">
        <v>113.25349301397205</v>
      </c>
      <c r="N1445" s="6">
        <v>126.26746506986028</v>
      </c>
      <c r="O1445" s="6">
        <v>128.2634730538922</v>
      </c>
      <c r="P1445" s="6">
        <v>121.15768463073853</v>
      </c>
      <c r="Q1445" s="6">
        <v>108.18363273453093</v>
      </c>
      <c r="R1445" s="6">
        <v>105.34930139720559</v>
      </c>
    </row>
    <row r="1446" spans="1:18" hidden="1" x14ac:dyDescent="0.4">
      <c r="A1446">
        <v>31384</v>
      </c>
      <c r="B1446">
        <v>3</v>
      </c>
      <c r="C1446" t="s">
        <v>1406</v>
      </c>
      <c r="D1446" t="s">
        <v>1419</v>
      </c>
      <c r="E1446" s="11">
        <v>498</v>
      </c>
      <c r="F1446" s="12">
        <v>594</v>
      </c>
      <c r="G1446" s="12">
        <v>636</v>
      </c>
      <c r="H1446" s="12">
        <v>655</v>
      </c>
      <c r="I1446" s="12">
        <v>633</v>
      </c>
      <c r="J1446" s="12">
        <v>613</v>
      </c>
      <c r="K1446" s="12">
        <v>669</v>
      </c>
      <c r="L1446" s="5">
        <v>100</v>
      </c>
      <c r="M1446" s="6">
        <v>119.27710843373494</v>
      </c>
      <c r="N1446" s="6">
        <v>127.71084337349396</v>
      </c>
      <c r="O1446" s="6">
        <v>131.52610441767067</v>
      </c>
      <c r="P1446" s="6">
        <v>127.10843373493977</v>
      </c>
      <c r="Q1446" s="6">
        <v>123.09236947791165</v>
      </c>
      <c r="R1446" s="6">
        <v>134.33734939759037</v>
      </c>
    </row>
    <row r="1447" spans="1:18" hidden="1" x14ac:dyDescent="0.4">
      <c r="A1447">
        <v>31386</v>
      </c>
      <c r="B1447">
        <v>3</v>
      </c>
      <c r="C1447" t="s">
        <v>1406</v>
      </c>
      <c r="D1447" t="s">
        <v>1420</v>
      </c>
      <c r="E1447" s="11">
        <v>3295</v>
      </c>
      <c r="F1447" s="12">
        <v>3596</v>
      </c>
      <c r="G1447" s="12">
        <v>3692</v>
      </c>
      <c r="H1447" s="12">
        <v>3604</v>
      </c>
      <c r="I1447" s="12">
        <v>3321</v>
      </c>
      <c r="J1447" s="12">
        <v>2950</v>
      </c>
      <c r="K1447" s="12">
        <v>2818</v>
      </c>
      <c r="L1447" s="5">
        <v>100</v>
      </c>
      <c r="M1447" s="6">
        <v>109.1350531107739</v>
      </c>
      <c r="N1447" s="6">
        <v>112.04855842185128</v>
      </c>
      <c r="O1447" s="6">
        <v>109.37784522003035</v>
      </c>
      <c r="P1447" s="6">
        <v>100.78907435508346</v>
      </c>
      <c r="Q1447" s="6">
        <v>89.529590288315632</v>
      </c>
      <c r="R1447" s="6">
        <v>85.523520485584214</v>
      </c>
    </row>
    <row r="1448" spans="1:18" hidden="1" x14ac:dyDescent="0.4">
      <c r="A1448">
        <v>31389</v>
      </c>
      <c r="B1448">
        <v>3</v>
      </c>
      <c r="C1448" t="s">
        <v>1406</v>
      </c>
      <c r="D1448" t="s">
        <v>229</v>
      </c>
      <c r="E1448" s="11">
        <v>1976</v>
      </c>
      <c r="F1448" s="12">
        <v>2240</v>
      </c>
      <c r="G1448" s="12">
        <v>2350</v>
      </c>
      <c r="H1448" s="12">
        <v>2265</v>
      </c>
      <c r="I1448" s="12">
        <v>2079</v>
      </c>
      <c r="J1448" s="12">
        <v>1869</v>
      </c>
      <c r="K1448" s="12">
        <v>1835</v>
      </c>
      <c r="L1448" s="5">
        <v>100</v>
      </c>
      <c r="M1448" s="6">
        <v>113.36032388663968</v>
      </c>
      <c r="N1448" s="6">
        <v>118.92712550607287</v>
      </c>
      <c r="O1448" s="6">
        <v>114.6255060728745</v>
      </c>
      <c r="P1448" s="6">
        <v>105.21255060728745</v>
      </c>
      <c r="Q1448" s="6">
        <v>94.585020242914979</v>
      </c>
      <c r="R1448" s="6">
        <v>92.864372469635626</v>
      </c>
    </row>
    <row r="1449" spans="1:18" hidden="1" x14ac:dyDescent="0.4">
      <c r="A1449">
        <v>31390</v>
      </c>
      <c r="B1449">
        <v>3</v>
      </c>
      <c r="C1449" t="s">
        <v>1406</v>
      </c>
      <c r="D1449" t="s">
        <v>1421</v>
      </c>
      <c r="E1449" s="11">
        <v>2262</v>
      </c>
      <c r="F1449" s="12">
        <v>2426</v>
      </c>
      <c r="G1449" s="12">
        <v>2617</v>
      </c>
      <c r="H1449" s="12">
        <v>2616</v>
      </c>
      <c r="I1449" s="12">
        <v>2440</v>
      </c>
      <c r="J1449" s="12">
        <v>2159</v>
      </c>
      <c r="K1449" s="12">
        <v>2017</v>
      </c>
      <c r="L1449" s="5">
        <v>100</v>
      </c>
      <c r="M1449" s="6">
        <v>107.25022104332449</v>
      </c>
      <c r="N1449" s="6">
        <v>115.69407603890363</v>
      </c>
      <c r="O1449" s="6">
        <v>115.64986737400531</v>
      </c>
      <c r="P1449" s="6">
        <v>107.86914235190098</v>
      </c>
      <c r="Q1449" s="6">
        <v>95.44650751547303</v>
      </c>
      <c r="R1449" s="6">
        <v>89.168877099911583</v>
      </c>
    </row>
    <row r="1450" spans="1:18" hidden="1" x14ac:dyDescent="0.4">
      <c r="A1450">
        <v>31401</v>
      </c>
      <c r="B1450">
        <v>3</v>
      </c>
      <c r="C1450" t="s">
        <v>1406</v>
      </c>
      <c r="D1450" t="s">
        <v>1422</v>
      </c>
      <c r="E1450" s="11">
        <v>1380</v>
      </c>
      <c r="F1450" s="12">
        <v>1256</v>
      </c>
      <c r="G1450" s="12">
        <v>1181</v>
      </c>
      <c r="H1450" s="12">
        <v>1100</v>
      </c>
      <c r="I1450" s="12">
        <v>999</v>
      </c>
      <c r="J1450" s="12">
        <v>843</v>
      </c>
      <c r="K1450" s="12">
        <v>699</v>
      </c>
      <c r="L1450" s="5">
        <v>100</v>
      </c>
      <c r="M1450" s="6">
        <v>91.014492753623188</v>
      </c>
      <c r="N1450" s="6">
        <v>85.579710144927532</v>
      </c>
      <c r="O1450" s="6">
        <v>79.710144927536234</v>
      </c>
      <c r="P1450" s="6">
        <v>72.391304347826093</v>
      </c>
      <c r="Q1450" s="6">
        <v>61.086956521739133</v>
      </c>
      <c r="R1450" s="6">
        <v>50.652173913043477</v>
      </c>
    </row>
    <row r="1451" spans="1:18" hidden="1" x14ac:dyDescent="0.4">
      <c r="A1451">
        <v>31402</v>
      </c>
      <c r="B1451">
        <v>3</v>
      </c>
      <c r="C1451" t="s">
        <v>1406</v>
      </c>
      <c r="D1451" t="s">
        <v>1170</v>
      </c>
      <c r="E1451" s="11">
        <v>868</v>
      </c>
      <c r="F1451" s="12">
        <v>855</v>
      </c>
      <c r="G1451" s="12">
        <v>845</v>
      </c>
      <c r="H1451" s="12">
        <v>796</v>
      </c>
      <c r="I1451" s="12">
        <v>698</v>
      </c>
      <c r="J1451" s="12">
        <v>586</v>
      </c>
      <c r="K1451" s="12">
        <v>497</v>
      </c>
      <c r="L1451" s="5">
        <v>100</v>
      </c>
      <c r="M1451" s="6">
        <v>98.502304147465438</v>
      </c>
      <c r="N1451" s="6">
        <v>97.350230414746548</v>
      </c>
      <c r="O1451" s="6">
        <v>91.705069124423972</v>
      </c>
      <c r="P1451" s="6">
        <v>80.414746543778804</v>
      </c>
      <c r="Q1451" s="6">
        <v>67.511520737327189</v>
      </c>
      <c r="R1451" s="6">
        <v>57.258064516129039</v>
      </c>
    </row>
    <row r="1452" spans="1:18" hidden="1" x14ac:dyDescent="0.4">
      <c r="A1452">
        <v>31403</v>
      </c>
      <c r="B1452">
        <v>3</v>
      </c>
      <c r="C1452" t="s">
        <v>1406</v>
      </c>
      <c r="D1452" t="s">
        <v>1423</v>
      </c>
      <c r="E1452" s="11">
        <v>816</v>
      </c>
      <c r="F1452" s="12">
        <v>739</v>
      </c>
      <c r="G1452" s="12">
        <v>733</v>
      </c>
      <c r="H1452" s="12">
        <v>698</v>
      </c>
      <c r="I1452" s="12">
        <v>638</v>
      </c>
      <c r="J1452" s="12">
        <v>570</v>
      </c>
      <c r="K1452" s="12">
        <v>490</v>
      </c>
      <c r="L1452" s="5">
        <v>100</v>
      </c>
      <c r="M1452" s="6">
        <v>90.563725490196077</v>
      </c>
      <c r="N1452" s="6">
        <v>89.828431372549019</v>
      </c>
      <c r="O1452" s="6">
        <v>85.539215686274503</v>
      </c>
      <c r="P1452" s="6">
        <v>78.186274509803923</v>
      </c>
      <c r="Q1452" s="6">
        <v>69.85294117647058</v>
      </c>
      <c r="R1452" s="6">
        <v>60.049019607843135</v>
      </c>
    </row>
    <row r="1453" spans="1:18" hidden="1" x14ac:dyDescent="0.4">
      <c r="A1453">
        <v>32000</v>
      </c>
      <c r="B1453" t="s">
        <v>0</v>
      </c>
      <c r="C1453" t="s">
        <v>1424</v>
      </c>
      <c r="E1453" s="11">
        <v>123304</v>
      </c>
      <c r="F1453" s="12">
        <v>135217</v>
      </c>
      <c r="G1453" s="12">
        <v>139026</v>
      </c>
      <c r="H1453" s="12">
        <v>136158</v>
      </c>
      <c r="I1453" s="12">
        <v>129339</v>
      </c>
      <c r="J1453" s="12">
        <v>122215</v>
      </c>
      <c r="K1453" s="12">
        <v>123459</v>
      </c>
      <c r="L1453" s="5">
        <v>100</v>
      </c>
      <c r="M1453" s="6">
        <v>109.66148705638096</v>
      </c>
      <c r="N1453" s="6">
        <v>112.75060014273666</v>
      </c>
      <c r="O1453" s="6">
        <v>110.4246415363654</v>
      </c>
      <c r="P1453" s="6">
        <v>104.89440731849737</v>
      </c>
      <c r="Q1453" s="6">
        <v>99.116816972685399</v>
      </c>
      <c r="R1453" s="6">
        <v>100.1257055732174</v>
      </c>
    </row>
    <row r="1454" spans="1:18" hidden="1" x14ac:dyDescent="0.4">
      <c r="A1454">
        <v>32201</v>
      </c>
      <c r="B1454">
        <v>2</v>
      </c>
      <c r="C1454" t="s">
        <v>1424</v>
      </c>
      <c r="D1454" t="s">
        <v>1425</v>
      </c>
      <c r="E1454" s="11">
        <v>32041</v>
      </c>
      <c r="F1454" s="12">
        <v>36175</v>
      </c>
      <c r="G1454" s="12">
        <v>37735</v>
      </c>
      <c r="H1454" s="12">
        <v>37714</v>
      </c>
      <c r="I1454" s="12">
        <v>37294</v>
      </c>
      <c r="J1454" s="12">
        <v>37010</v>
      </c>
      <c r="K1454" s="12">
        <v>38854</v>
      </c>
      <c r="L1454" s="5">
        <v>100</v>
      </c>
      <c r="M1454" s="6">
        <v>112.90221903186541</v>
      </c>
      <c r="N1454" s="6">
        <v>117.77098093068257</v>
      </c>
      <c r="O1454" s="6">
        <v>117.70543990512157</v>
      </c>
      <c r="P1454" s="6">
        <v>116.39461939390156</v>
      </c>
      <c r="Q1454" s="6">
        <v>115.50825504821947</v>
      </c>
      <c r="R1454" s="6">
        <v>121.26338129271869</v>
      </c>
    </row>
    <row r="1455" spans="1:18" hidden="1" x14ac:dyDescent="0.4">
      <c r="A1455">
        <v>32202</v>
      </c>
      <c r="B1455">
        <v>2</v>
      </c>
      <c r="C1455" t="s">
        <v>1424</v>
      </c>
      <c r="D1455" t="s">
        <v>1426</v>
      </c>
      <c r="E1455" s="11">
        <v>10573</v>
      </c>
      <c r="F1455" s="12">
        <v>11434</v>
      </c>
      <c r="G1455" s="12">
        <v>11459</v>
      </c>
      <c r="H1455" s="12">
        <v>10983</v>
      </c>
      <c r="I1455" s="12">
        <v>10181</v>
      </c>
      <c r="J1455" s="12">
        <v>9331</v>
      </c>
      <c r="K1455" s="12">
        <v>9150</v>
      </c>
      <c r="L1455" s="5">
        <v>100</v>
      </c>
      <c r="M1455" s="6">
        <v>108.14338409155395</v>
      </c>
      <c r="N1455" s="6">
        <v>108.37983542986854</v>
      </c>
      <c r="O1455" s="6">
        <v>103.87780194835902</v>
      </c>
      <c r="P1455" s="6">
        <v>96.292443015227462</v>
      </c>
      <c r="Q1455" s="6">
        <v>88.253097512531923</v>
      </c>
      <c r="R1455" s="6">
        <v>86.541189823134403</v>
      </c>
    </row>
    <row r="1456" spans="1:18" hidden="1" x14ac:dyDescent="0.4">
      <c r="A1456">
        <v>32203</v>
      </c>
      <c r="B1456">
        <v>2</v>
      </c>
      <c r="C1456" t="s">
        <v>1424</v>
      </c>
      <c r="D1456" t="s">
        <v>1427</v>
      </c>
      <c r="E1456" s="11">
        <v>27284</v>
      </c>
      <c r="F1456" s="12">
        <v>30808</v>
      </c>
      <c r="G1456" s="12">
        <v>32354</v>
      </c>
      <c r="H1456" s="12">
        <v>32292</v>
      </c>
      <c r="I1456" s="12">
        <v>31610</v>
      </c>
      <c r="J1456" s="12">
        <v>31110</v>
      </c>
      <c r="K1456" s="12">
        <v>32686</v>
      </c>
      <c r="L1456" s="5">
        <v>100</v>
      </c>
      <c r="M1456" s="6">
        <v>112.91599472218149</v>
      </c>
      <c r="N1456" s="6">
        <v>118.58231930801935</v>
      </c>
      <c r="O1456" s="6">
        <v>118.35507990030787</v>
      </c>
      <c r="P1456" s="6">
        <v>115.85544641548159</v>
      </c>
      <c r="Q1456" s="6">
        <v>114.02287054684064</v>
      </c>
      <c r="R1456" s="6">
        <v>119.79914968479694</v>
      </c>
    </row>
    <row r="1457" spans="1:18" hidden="1" x14ac:dyDescent="0.4">
      <c r="A1457">
        <v>32204</v>
      </c>
      <c r="B1457">
        <v>2</v>
      </c>
      <c r="C1457" t="s">
        <v>1424</v>
      </c>
      <c r="D1457" t="s">
        <v>1428</v>
      </c>
      <c r="E1457" s="11">
        <v>9089</v>
      </c>
      <c r="F1457" s="12">
        <v>10034</v>
      </c>
      <c r="G1457" s="12">
        <v>10344</v>
      </c>
      <c r="H1457" s="12">
        <v>10038</v>
      </c>
      <c r="I1457" s="12">
        <v>9243</v>
      </c>
      <c r="J1457" s="12">
        <v>8272</v>
      </c>
      <c r="K1457" s="12">
        <v>8088</v>
      </c>
      <c r="L1457" s="5">
        <v>100</v>
      </c>
      <c r="M1457" s="6">
        <v>110.39718340851579</v>
      </c>
      <c r="N1457" s="6">
        <v>113.80789965892836</v>
      </c>
      <c r="O1457" s="6">
        <v>110.4411926504566</v>
      </c>
      <c r="P1457" s="6">
        <v>101.69435581472108</v>
      </c>
      <c r="Q1457" s="6">
        <v>91.011112333590049</v>
      </c>
      <c r="R1457" s="6">
        <v>88.986687204312915</v>
      </c>
    </row>
    <row r="1458" spans="1:18" hidden="1" x14ac:dyDescent="0.4">
      <c r="A1458">
        <v>32205</v>
      </c>
      <c r="B1458">
        <v>2</v>
      </c>
      <c r="C1458" t="s">
        <v>1424</v>
      </c>
      <c r="D1458" t="s">
        <v>1429</v>
      </c>
      <c r="E1458" s="11">
        <v>7285</v>
      </c>
      <c r="F1458" s="12">
        <v>7685</v>
      </c>
      <c r="G1458" s="12">
        <v>7701</v>
      </c>
      <c r="H1458" s="12">
        <v>7489</v>
      </c>
      <c r="I1458" s="12">
        <v>6876</v>
      </c>
      <c r="J1458" s="12">
        <v>6129</v>
      </c>
      <c r="K1458" s="12">
        <v>5796</v>
      </c>
      <c r="L1458" s="5">
        <v>100</v>
      </c>
      <c r="M1458" s="6">
        <v>105.4907343857241</v>
      </c>
      <c r="N1458" s="6">
        <v>105.71036376115306</v>
      </c>
      <c r="O1458" s="6">
        <v>102.8002745367193</v>
      </c>
      <c r="P1458" s="6">
        <v>94.385724090597122</v>
      </c>
      <c r="Q1458" s="6">
        <v>84.131777625257371</v>
      </c>
      <c r="R1458" s="6">
        <v>79.560741249142069</v>
      </c>
    </row>
    <row r="1459" spans="1:18" hidden="1" x14ac:dyDescent="0.4">
      <c r="A1459">
        <v>32206</v>
      </c>
      <c r="B1459">
        <v>2</v>
      </c>
      <c r="C1459" t="s">
        <v>1424</v>
      </c>
      <c r="D1459" t="s">
        <v>1430</v>
      </c>
      <c r="E1459" s="11">
        <v>7532</v>
      </c>
      <c r="F1459" s="12">
        <v>8282</v>
      </c>
      <c r="G1459" s="12">
        <v>8402</v>
      </c>
      <c r="H1459" s="12">
        <v>7959</v>
      </c>
      <c r="I1459" s="12">
        <v>7370</v>
      </c>
      <c r="J1459" s="12">
        <v>6764</v>
      </c>
      <c r="K1459" s="12">
        <v>6759</v>
      </c>
      <c r="L1459" s="5">
        <v>100</v>
      </c>
      <c r="M1459" s="6">
        <v>109.95751460435474</v>
      </c>
      <c r="N1459" s="6">
        <v>111.55071694105152</v>
      </c>
      <c r="O1459" s="6">
        <v>105.66914498141264</v>
      </c>
      <c r="P1459" s="6">
        <v>97.849176845459368</v>
      </c>
      <c r="Q1459" s="6">
        <v>89.803505045140724</v>
      </c>
      <c r="R1459" s="6">
        <v>89.73712161444503</v>
      </c>
    </row>
    <row r="1460" spans="1:18" hidden="1" x14ac:dyDescent="0.4">
      <c r="A1460">
        <v>32207</v>
      </c>
      <c r="B1460">
        <v>2</v>
      </c>
      <c r="C1460" t="s">
        <v>1424</v>
      </c>
      <c r="D1460" t="s">
        <v>1431</v>
      </c>
      <c r="E1460" s="11">
        <v>4901</v>
      </c>
      <c r="F1460" s="12">
        <v>5152</v>
      </c>
      <c r="G1460" s="12">
        <v>5286</v>
      </c>
      <c r="H1460" s="12">
        <v>5122</v>
      </c>
      <c r="I1460" s="12">
        <v>4750</v>
      </c>
      <c r="J1460" s="12">
        <v>4312</v>
      </c>
      <c r="K1460" s="12">
        <v>4170</v>
      </c>
      <c r="L1460" s="5">
        <v>100</v>
      </c>
      <c r="M1460" s="6">
        <v>105.12140379514385</v>
      </c>
      <c r="N1460" s="6">
        <v>107.85553968577841</v>
      </c>
      <c r="O1460" s="6">
        <v>104.50928381962865</v>
      </c>
      <c r="P1460" s="6">
        <v>96.918996123240149</v>
      </c>
      <c r="Q1460" s="6">
        <v>87.98204448071823</v>
      </c>
      <c r="R1460" s="6">
        <v>85.084676596612937</v>
      </c>
    </row>
    <row r="1461" spans="1:18" hidden="1" x14ac:dyDescent="0.4">
      <c r="A1461">
        <v>32209</v>
      </c>
      <c r="B1461">
        <v>2</v>
      </c>
      <c r="C1461" t="s">
        <v>1424</v>
      </c>
      <c r="D1461" t="s">
        <v>1432</v>
      </c>
      <c r="E1461" s="11">
        <v>7879</v>
      </c>
      <c r="F1461" s="12">
        <v>8453</v>
      </c>
      <c r="G1461" s="12">
        <v>8615</v>
      </c>
      <c r="H1461" s="12">
        <v>8332</v>
      </c>
      <c r="I1461" s="12">
        <v>7674</v>
      </c>
      <c r="J1461" s="12">
        <v>6902</v>
      </c>
      <c r="K1461" s="12">
        <v>6491</v>
      </c>
      <c r="L1461" s="5">
        <v>100</v>
      </c>
      <c r="M1461" s="6">
        <v>107.28518847569488</v>
      </c>
      <c r="N1461" s="6">
        <v>109.34128696535093</v>
      </c>
      <c r="O1461" s="6">
        <v>105.74946059144561</v>
      </c>
      <c r="P1461" s="6">
        <v>97.398146972966117</v>
      </c>
      <c r="Q1461" s="6">
        <v>87.599949232136055</v>
      </c>
      <c r="R1461" s="6">
        <v>82.38355121208275</v>
      </c>
    </row>
    <row r="1462" spans="1:18" hidden="1" x14ac:dyDescent="0.4">
      <c r="A1462">
        <v>32343</v>
      </c>
      <c r="B1462">
        <v>3</v>
      </c>
      <c r="C1462" t="s">
        <v>1424</v>
      </c>
      <c r="D1462" t="s">
        <v>1433</v>
      </c>
      <c r="E1462" s="11">
        <v>3030</v>
      </c>
      <c r="F1462" s="12">
        <v>3066</v>
      </c>
      <c r="G1462" s="12">
        <v>3056</v>
      </c>
      <c r="H1462" s="12">
        <v>2933</v>
      </c>
      <c r="I1462" s="12">
        <v>2652</v>
      </c>
      <c r="J1462" s="12">
        <v>2306</v>
      </c>
      <c r="K1462" s="12">
        <v>2085</v>
      </c>
      <c r="L1462" s="5">
        <v>100</v>
      </c>
      <c r="M1462" s="6">
        <v>101.1881188118812</v>
      </c>
      <c r="N1462" s="6">
        <v>100.85808580858087</v>
      </c>
      <c r="O1462" s="6">
        <v>96.798679867986806</v>
      </c>
      <c r="P1462" s="6">
        <v>87.524752475247524</v>
      </c>
      <c r="Q1462" s="6">
        <v>76.105610561056096</v>
      </c>
      <c r="R1462" s="6">
        <v>68.811881188118804</v>
      </c>
    </row>
    <row r="1463" spans="1:18" hidden="1" x14ac:dyDescent="0.4">
      <c r="A1463">
        <v>32386</v>
      </c>
      <c r="B1463">
        <v>3</v>
      </c>
      <c r="C1463" t="s">
        <v>1424</v>
      </c>
      <c r="D1463" t="s">
        <v>1434</v>
      </c>
      <c r="E1463" s="11">
        <v>1254</v>
      </c>
      <c r="F1463" s="12">
        <v>1265</v>
      </c>
      <c r="G1463" s="12">
        <v>1250</v>
      </c>
      <c r="H1463" s="12">
        <v>1191</v>
      </c>
      <c r="I1463" s="12">
        <v>1077</v>
      </c>
      <c r="J1463" s="12">
        <v>912</v>
      </c>
      <c r="K1463" s="12">
        <v>838</v>
      </c>
      <c r="L1463" s="5">
        <v>100</v>
      </c>
      <c r="M1463" s="6">
        <v>100.87719298245614</v>
      </c>
      <c r="N1463" s="6">
        <v>99.681020733652318</v>
      </c>
      <c r="O1463" s="6">
        <v>94.976076555023923</v>
      </c>
      <c r="P1463" s="6">
        <v>85.885167464114829</v>
      </c>
      <c r="Q1463" s="6">
        <v>72.727272727272734</v>
      </c>
      <c r="R1463" s="6">
        <v>66.826156299840505</v>
      </c>
    </row>
    <row r="1464" spans="1:18" hidden="1" x14ac:dyDescent="0.4">
      <c r="A1464">
        <v>32441</v>
      </c>
      <c r="B1464">
        <v>3</v>
      </c>
      <c r="C1464" t="s">
        <v>1424</v>
      </c>
      <c r="D1464" t="s">
        <v>1435</v>
      </c>
      <c r="E1464" s="11">
        <v>844</v>
      </c>
      <c r="F1464" s="12">
        <v>834</v>
      </c>
      <c r="G1464" s="12">
        <v>811</v>
      </c>
      <c r="H1464" s="12">
        <v>736</v>
      </c>
      <c r="I1464" s="12">
        <v>623</v>
      </c>
      <c r="J1464" s="12">
        <v>533</v>
      </c>
      <c r="K1464" s="12">
        <v>502</v>
      </c>
      <c r="L1464" s="5">
        <v>100</v>
      </c>
      <c r="M1464" s="6">
        <v>98.815165876777257</v>
      </c>
      <c r="N1464" s="6">
        <v>96.090047393364927</v>
      </c>
      <c r="O1464" s="6">
        <v>87.203791469194314</v>
      </c>
      <c r="P1464" s="6">
        <v>73.815165876777257</v>
      </c>
      <c r="Q1464" s="6">
        <v>63.15165876777251</v>
      </c>
      <c r="R1464" s="6">
        <v>59.478672985781991</v>
      </c>
    </row>
    <row r="1465" spans="1:18" hidden="1" x14ac:dyDescent="0.4">
      <c r="A1465">
        <v>32448</v>
      </c>
      <c r="B1465">
        <v>3</v>
      </c>
      <c r="C1465" t="s">
        <v>1424</v>
      </c>
      <c r="D1465" t="s">
        <v>330</v>
      </c>
      <c r="E1465" s="11">
        <v>1203</v>
      </c>
      <c r="F1465" s="12">
        <v>1192</v>
      </c>
      <c r="G1465" s="12">
        <v>1155</v>
      </c>
      <c r="H1465" s="12">
        <v>1069</v>
      </c>
      <c r="I1465" s="12">
        <v>889</v>
      </c>
      <c r="J1465" s="12">
        <v>739</v>
      </c>
      <c r="K1465" s="12">
        <v>697</v>
      </c>
      <c r="L1465" s="5">
        <v>100</v>
      </c>
      <c r="M1465" s="6">
        <v>99.085619285120529</v>
      </c>
      <c r="N1465" s="6">
        <v>96.009975062344139</v>
      </c>
      <c r="O1465" s="6">
        <v>88.861180382377398</v>
      </c>
      <c r="P1465" s="6">
        <v>73.898586866167918</v>
      </c>
      <c r="Q1465" s="6">
        <v>61.429758935993348</v>
      </c>
      <c r="R1465" s="6">
        <v>57.938487115544469</v>
      </c>
    </row>
    <row r="1466" spans="1:18" hidden="1" x14ac:dyDescent="0.4">
      <c r="A1466">
        <v>32449</v>
      </c>
      <c r="B1466">
        <v>3</v>
      </c>
      <c r="C1466" t="s">
        <v>1424</v>
      </c>
      <c r="D1466" t="s">
        <v>1436</v>
      </c>
      <c r="E1466" s="11">
        <v>2667</v>
      </c>
      <c r="F1466" s="12">
        <v>2674</v>
      </c>
      <c r="G1466" s="12">
        <v>2635</v>
      </c>
      <c r="H1466" s="12">
        <v>2499</v>
      </c>
      <c r="I1466" s="12">
        <v>2240</v>
      </c>
      <c r="J1466" s="12">
        <v>1994</v>
      </c>
      <c r="K1466" s="12">
        <v>1928</v>
      </c>
      <c r="L1466" s="5">
        <v>100</v>
      </c>
      <c r="M1466" s="6">
        <v>100.26246719160106</v>
      </c>
      <c r="N1466" s="6">
        <v>98.800149981252332</v>
      </c>
      <c r="O1466" s="6">
        <v>93.7007874015748</v>
      </c>
      <c r="P1466" s="6">
        <v>83.98950131233596</v>
      </c>
      <c r="Q1466" s="6">
        <v>74.765654293213345</v>
      </c>
      <c r="R1466" s="6">
        <v>72.290963629546312</v>
      </c>
    </row>
    <row r="1467" spans="1:18" hidden="1" x14ac:dyDescent="0.4">
      <c r="A1467">
        <v>32501</v>
      </c>
      <c r="B1467">
        <v>3</v>
      </c>
      <c r="C1467" t="s">
        <v>1424</v>
      </c>
      <c r="D1467" t="s">
        <v>1437</v>
      </c>
      <c r="E1467" s="11">
        <v>1932</v>
      </c>
      <c r="F1467" s="12">
        <v>1927</v>
      </c>
      <c r="G1467" s="12">
        <v>1841</v>
      </c>
      <c r="H1467" s="12">
        <v>1701</v>
      </c>
      <c r="I1467" s="12">
        <v>1447</v>
      </c>
      <c r="J1467" s="12">
        <v>1202</v>
      </c>
      <c r="K1467" s="12">
        <v>1070</v>
      </c>
      <c r="L1467" s="5">
        <v>100</v>
      </c>
      <c r="M1467" s="6">
        <v>99.741200828157346</v>
      </c>
      <c r="N1467" s="6">
        <v>95.289855072463766</v>
      </c>
      <c r="O1467" s="6">
        <v>88.043478260869563</v>
      </c>
      <c r="P1467" s="6">
        <v>74.896480331262936</v>
      </c>
      <c r="Q1467" s="6">
        <v>62.215320910973084</v>
      </c>
      <c r="R1467" s="6">
        <v>55.383022774327117</v>
      </c>
    </row>
    <row r="1468" spans="1:18" hidden="1" x14ac:dyDescent="0.4">
      <c r="A1468">
        <v>32505</v>
      </c>
      <c r="B1468">
        <v>3</v>
      </c>
      <c r="C1468" t="s">
        <v>1424</v>
      </c>
      <c r="D1468" t="s">
        <v>1438</v>
      </c>
      <c r="E1468" s="11">
        <v>1572</v>
      </c>
      <c r="F1468" s="12">
        <v>1634</v>
      </c>
      <c r="G1468" s="12">
        <v>1634</v>
      </c>
      <c r="H1468" s="12">
        <v>1561</v>
      </c>
      <c r="I1468" s="12">
        <v>1410</v>
      </c>
      <c r="J1468" s="12">
        <v>1236</v>
      </c>
      <c r="K1468" s="12">
        <v>1132</v>
      </c>
      <c r="L1468" s="5">
        <v>100</v>
      </c>
      <c r="M1468" s="6">
        <v>103.94402035623409</v>
      </c>
      <c r="N1468" s="6">
        <v>103.94402035623409</v>
      </c>
      <c r="O1468" s="6">
        <v>99.300254452926211</v>
      </c>
      <c r="P1468" s="6">
        <v>89.694656488549612</v>
      </c>
      <c r="Q1468" s="6">
        <v>78.625954198473281</v>
      </c>
      <c r="R1468" s="6">
        <v>72.010178117048355</v>
      </c>
    </row>
    <row r="1469" spans="1:18" hidden="1" x14ac:dyDescent="0.4">
      <c r="A1469">
        <v>32525</v>
      </c>
      <c r="B1469">
        <v>3</v>
      </c>
      <c r="C1469" t="s">
        <v>1424</v>
      </c>
      <c r="D1469" t="s">
        <v>1439</v>
      </c>
      <c r="E1469" s="11">
        <v>493</v>
      </c>
      <c r="F1469" s="12">
        <v>490</v>
      </c>
      <c r="G1469" s="12">
        <v>496</v>
      </c>
      <c r="H1469" s="12">
        <v>475</v>
      </c>
      <c r="I1469" s="12">
        <v>403</v>
      </c>
      <c r="J1469" s="12">
        <v>335</v>
      </c>
      <c r="K1469" s="12">
        <v>321</v>
      </c>
      <c r="L1469" s="5">
        <v>100</v>
      </c>
      <c r="M1469" s="6">
        <v>99.391480730223122</v>
      </c>
      <c r="N1469" s="6">
        <v>100.60851926977688</v>
      </c>
      <c r="O1469" s="6">
        <v>96.348884381338735</v>
      </c>
      <c r="P1469" s="6">
        <v>81.744421906693702</v>
      </c>
      <c r="Q1469" s="6">
        <v>67.951318458417859</v>
      </c>
      <c r="R1469" s="6">
        <v>65.111561866125754</v>
      </c>
    </row>
    <row r="1470" spans="1:18" hidden="1" x14ac:dyDescent="0.4">
      <c r="A1470">
        <v>32526</v>
      </c>
      <c r="B1470">
        <v>3</v>
      </c>
      <c r="C1470" t="s">
        <v>1424</v>
      </c>
      <c r="D1470" t="s">
        <v>1440</v>
      </c>
      <c r="E1470" s="11">
        <v>668</v>
      </c>
      <c r="F1470" s="12">
        <v>707</v>
      </c>
      <c r="G1470" s="12">
        <v>763</v>
      </c>
      <c r="H1470" s="12">
        <v>721</v>
      </c>
      <c r="I1470" s="12">
        <v>604</v>
      </c>
      <c r="J1470" s="12">
        <v>504</v>
      </c>
      <c r="K1470" s="12">
        <v>449</v>
      </c>
      <c r="L1470" s="5">
        <v>100</v>
      </c>
      <c r="M1470" s="6">
        <v>105.83832335329342</v>
      </c>
      <c r="N1470" s="6">
        <v>114.22155688622755</v>
      </c>
      <c r="O1470" s="6">
        <v>107.93413173652695</v>
      </c>
      <c r="P1470" s="6">
        <v>90.419161676646709</v>
      </c>
      <c r="Q1470" s="6">
        <v>75.449101796407177</v>
      </c>
      <c r="R1470" s="6">
        <v>67.215568862275461</v>
      </c>
    </row>
    <row r="1471" spans="1:18" hidden="1" x14ac:dyDescent="0.4">
      <c r="A1471">
        <v>32527</v>
      </c>
      <c r="B1471">
        <v>3</v>
      </c>
      <c r="C1471" t="s">
        <v>1424</v>
      </c>
      <c r="D1471" t="s">
        <v>1441</v>
      </c>
      <c r="E1471" s="11">
        <v>151</v>
      </c>
      <c r="F1471" s="12">
        <v>157</v>
      </c>
      <c r="G1471" s="12">
        <v>143</v>
      </c>
      <c r="H1471" s="12">
        <v>122</v>
      </c>
      <c r="I1471" s="12">
        <v>102</v>
      </c>
      <c r="J1471" s="12">
        <v>97</v>
      </c>
      <c r="K1471" s="12">
        <v>97</v>
      </c>
      <c r="L1471" s="5">
        <v>100</v>
      </c>
      <c r="M1471" s="6">
        <v>103.97350993377484</v>
      </c>
      <c r="N1471" s="6">
        <v>94.701986754966882</v>
      </c>
      <c r="O1471" s="6">
        <v>80.794701986754973</v>
      </c>
      <c r="P1471" s="6">
        <v>67.549668874172184</v>
      </c>
      <c r="Q1471" s="6">
        <v>64.238410596026483</v>
      </c>
      <c r="R1471" s="6">
        <v>64.238410596026483</v>
      </c>
    </row>
    <row r="1472" spans="1:18" hidden="1" x14ac:dyDescent="0.4">
      <c r="A1472">
        <v>32528</v>
      </c>
      <c r="B1472">
        <v>3</v>
      </c>
      <c r="C1472" t="s">
        <v>1424</v>
      </c>
      <c r="D1472" t="s">
        <v>1442</v>
      </c>
      <c r="E1472" s="11">
        <v>2906</v>
      </c>
      <c r="F1472" s="12">
        <v>3248</v>
      </c>
      <c r="G1472" s="12">
        <v>3346</v>
      </c>
      <c r="H1472" s="12">
        <v>3221</v>
      </c>
      <c r="I1472" s="12">
        <v>2894</v>
      </c>
      <c r="J1472" s="12">
        <v>2527</v>
      </c>
      <c r="K1472" s="12">
        <v>2346</v>
      </c>
      <c r="L1472" s="5">
        <v>100</v>
      </c>
      <c r="M1472" s="6">
        <v>111.76875430144528</v>
      </c>
      <c r="N1472" s="6">
        <v>115.14108740536821</v>
      </c>
      <c r="O1472" s="6">
        <v>110.83964211975224</v>
      </c>
      <c r="P1472" s="6">
        <v>99.587061252580867</v>
      </c>
      <c r="Q1472" s="6">
        <v>86.958017894012386</v>
      </c>
      <c r="R1472" s="6">
        <v>80.729525120440471</v>
      </c>
    </row>
    <row r="1473" spans="1:18" hidden="1" x14ac:dyDescent="0.4">
      <c r="A1473">
        <v>33000</v>
      </c>
      <c r="B1473" t="s">
        <v>0</v>
      </c>
      <c r="C1473" t="s">
        <v>1443</v>
      </c>
      <c r="E1473" s="11">
        <v>304008</v>
      </c>
      <c r="F1473" s="12">
        <v>348206</v>
      </c>
      <c r="G1473" s="12">
        <v>358837</v>
      </c>
      <c r="H1473" s="12">
        <v>352612</v>
      </c>
      <c r="I1473" s="12">
        <v>340125</v>
      </c>
      <c r="J1473" s="12">
        <v>336204</v>
      </c>
      <c r="K1473" s="12">
        <v>358948</v>
      </c>
      <c r="L1473" s="5">
        <v>100</v>
      </c>
      <c r="M1473" s="6">
        <v>114.53843319912633</v>
      </c>
      <c r="N1473" s="6">
        <v>118.03538064787769</v>
      </c>
      <c r="O1473" s="6">
        <v>115.98773716481145</v>
      </c>
      <c r="P1473" s="6">
        <v>111.88027946632984</v>
      </c>
      <c r="Q1473" s="6">
        <v>110.59051077603222</v>
      </c>
      <c r="R1473" s="6">
        <v>118.07189284492515</v>
      </c>
    </row>
    <row r="1474" spans="1:18" hidden="1" x14ac:dyDescent="0.4">
      <c r="A1474">
        <v>33100</v>
      </c>
      <c r="B1474">
        <v>1</v>
      </c>
      <c r="C1474" t="s">
        <v>1443</v>
      </c>
      <c r="D1474" t="s">
        <v>1444</v>
      </c>
      <c r="E1474" s="11">
        <v>98847</v>
      </c>
      <c r="F1474" s="12">
        <v>116046</v>
      </c>
      <c r="G1474" s="12">
        <v>121004</v>
      </c>
      <c r="H1474" s="12">
        <v>121605</v>
      </c>
      <c r="I1474" s="12">
        <v>121785</v>
      </c>
      <c r="J1474" s="12">
        <v>125359</v>
      </c>
      <c r="K1474" s="12">
        <v>138482</v>
      </c>
      <c r="L1474" s="5">
        <v>100</v>
      </c>
      <c r="M1474" s="6">
        <v>117.39961759082217</v>
      </c>
      <c r="N1474" s="6">
        <v>122.41545014011552</v>
      </c>
      <c r="O1474" s="6">
        <v>123.02346049955992</v>
      </c>
      <c r="P1474" s="6">
        <v>123.20556010804577</v>
      </c>
      <c r="Q1474" s="6">
        <v>126.82124900098131</v>
      </c>
      <c r="R1474" s="6">
        <v>140.09732212409077</v>
      </c>
    </row>
    <row r="1475" spans="1:18" hidden="1" x14ac:dyDescent="0.4">
      <c r="A1475">
        <v>33101</v>
      </c>
      <c r="B1475">
        <v>0</v>
      </c>
      <c r="C1475" t="s">
        <v>1443</v>
      </c>
      <c r="D1475" t="s">
        <v>1445</v>
      </c>
      <c r="E1475" s="11">
        <v>40424</v>
      </c>
      <c r="F1475" s="12">
        <v>46386</v>
      </c>
      <c r="G1475" s="12">
        <v>48003</v>
      </c>
      <c r="H1475" s="12">
        <v>48610</v>
      </c>
      <c r="I1475" s="12">
        <v>49401</v>
      </c>
      <c r="J1475" s="12">
        <v>51747</v>
      </c>
      <c r="K1475" s="12">
        <v>57741</v>
      </c>
      <c r="L1475" s="5">
        <v>100</v>
      </c>
      <c r="M1475" s="6">
        <v>114.74866415990502</v>
      </c>
      <c r="N1475" s="6">
        <v>118.74876311102315</v>
      </c>
      <c r="O1475" s="6">
        <v>120.25034632891351</v>
      </c>
      <c r="P1475" s="6">
        <v>122.207104690283</v>
      </c>
      <c r="Q1475" s="6">
        <v>128.0105877696418</v>
      </c>
      <c r="R1475" s="6">
        <v>142.8384128240649</v>
      </c>
    </row>
    <row r="1476" spans="1:18" hidden="1" x14ac:dyDescent="0.4">
      <c r="A1476">
        <v>33102</v>
      </c>
      <c r="B1476">
        <v>0</v>
      </c>
      <c r="C1476" t="s">
        <v>1443</v>
      </c>
      <c r="D1476" t="s">
        <v>1446</v>
      </c>
      <c r="E1476" s="11">
        <v>20138</v>
      </c>
      <c r="F1476" s="12">
        <v>23934</v>
      </c>
      <c r="G1476" s="12">
        <v>25250</v>
      </c>
      <c r="H1476" s="12">
        <v>25403</v>
      </c>
      <c r="I1476" s="12">
        <v>25700</v>
      </c>
      <c r="J1476" s="12">
        <v>26686</v>
      </c>
      <c r="K1476" s="12">
        <v>29566</v>
      </c>
      <c r="L1476" s="5">
        <v>100</v>
      </c>
      <c r="M1476" s="6">
        <v>118.84993544542655</v>
      </c>
      <c r="N1476" s="6">
        <v>125.38484457245009</v>
      </c>
      <c r="O1476" s="6">
        <v>126.14460224451287</v>
      </c>
      <c r="P1476" s="6">
        <v>127.61942596086999</v>
      </c>
      <c r="Q1476" s="6">
        <v>132.51564206971892</v>
      </c>
      <c r="R1476" s="6">
        <v>146.8169629556063</v>
      </c>
    </row>
    <row r="1477" spans="1:18" hidden="1" x14ac:dyDescent="0.4">
      <c r="A1477">
        <v>33103</v>
      </c>
      <c r="B1477">
        <v>0</v>
      </c>
      <c r="C1477" t="s">
        <v>1443</v>
      </c>
      <c r="D1477" t="s">
        <v>1447</v>
      </c>
      <c r="E1477" s="11">
        <v>15502</v>
      </c>
      <c r="F1477" s="12">
        <v>17979</v>
      </c>
      <c r="G1477" s="12">
        <v>18454</v>
      </c>
      <c r="H1477" s="12">
        <v>18323</v>
      </c>
      <c r="I1477" s="12">
        <v>17843</v>
      </c>
      <c r="J1477" s="12">
        <v>17621</v>
      </c>
      <c r="K1477" s="12">
        <v>18872</v>
      </c>
      <c r="L1477" s="5">
        <v>100</v>
      </c>
      <c r="M1477" s="6">
        <v>115.97858340859244</v>
      </c>
      <c r="N1477" s="6">
        <v>119.04270416720423</v>
      </c>
      <c r="O1477" s="6">
        <v>118.19765191588183</v>
      </c>
      <c r="P1477" s="6">
        <v>115.1012772545478</v>
      </c>
      <c r="Q1477" s="6">
        <v>113.66920397368081</v>
      </c>
      <c r="R1477" s="6">
        <v>121.73913043478262</v>
      </c>
    </row>
    <row r="1478" spans="1:18" hidden="1" x14ac:dyDescent="0.4">
      <c r="A1478">
        <v>33104</v>
      </c>
      <c r="B1478">
        <v>0</v>
      </c>
      <c r="C1478" t="s">
        <v>1443</v>
      </c>
      <c r="D1478" t="s">
        <v>1448</v>
      </c>
      <c r="E1478" s="11">
        <v>22783</v>
      </c>
      <c r="F1478" s="12">
        <v>27747</v>
      </c>
      <c r="G1478" s="12">
        <v>29297</v>
      </c>
      <c r="H1478" s="12">
        <v>29269</v>
      </c>
      <c r="I1478" s="12">
        <v>28841</v>
      </c>
      <c r="J1478" s="12">
        <v>29305</v>
      </c>
      <c r="K1478" s="12">
        <v>32303</v>
      </c>
      <c r="L1478" s="5">
        <v>100</v>
      </c>
      <c r="M1478" s="6">
        <v>121.78817539393407</v>
      </c>
      <c r="N1478" s="6">
        <v>128.59149365755169</v>
      </c>
      <c r="O1478" s="6">
        <v>128.4685950050476</v>
      </c>
      <c r="P1478" s="6">
        <v>126.59000131677128</v>
      </c>
      <c r="Q1478" s="6">
        <v>128.62660755826712</v>
      </c>
      <c r="R1478" s="6">
        <v>141.7855418513804</v>
      </c>
    </row>
    <row r="1479" spans="1:18" hidden="1" x14ac:dyDescent="0.4">
      <c r="A1479">
        <v>33202</v>
      </c>
      <c r="B1479">
        <v>2</v>
      </c>
      <c r="C1479" t="s">
        <v>1443</v>
      </c>
      <c r="D1479" t="s">
        <v>1449</v>
      </c>
      <c r="E1479" s="11">
        <v>70300</v>
      </c>
      <c r="F1479" s="12">
        <v>84091</v>
      </c>
      <c r="G1479" s="12">
        <v>87488</v>
      </c>
      <c r="H1479" s="12">
        <v>85709</v>
      </c>
      <c r="I1479" s="12">
        <v>83033</v>
      </c>
      <c r="J1479" s="12">
        <v>84105</v>
      </c>
      <c r="K1479" s="12">
        <v>92819</v>
      </c>
      <c r="L1479" s="5">
        <v>100</v>
      </c>
      <c r="M1479" s="6">
        <v>119.61735419630158</v>
      </c>
      <c r="N1479" s="6">
        <v>124.44950213371267</v>
      </c>
      <c r="O1479" s="6">
        <v>121.91891891891893</v>
      </c>
      <c r="P1479" s="6">
        <v>118.11237553342818</v>
      </c>
      <c r="Q1479" s="6">
        <v>119.63726884779516</v>
      </c>
      <c r="R1479" s="6">
        <v>132.03271692745378</v>
      </c>
    </row>
    <row r="1480" spans="1:18" hidden="1" x14ac:dyDescent="0.4">
      <c r="A1480">
        <v>33203</v>
      </c>
      <c r="B1480">
        <v>2</v>
      </c>
      <c r="C1480" t="s">
        <v>1443</v>
      </c>
      <c r="D1480" t="s">
        <v>1450</v>
      </c>
      <c r="E1480" s="11">
        <v>16165</v>
      </c>
      <c r="F1480" s="12">
        <v>18135</v>
      </c>
      <c r="G1480" s="12">
        <v>18904</v>
      </c>
      <c r="H1480" s="12">
        <v>18871</v>
      </c>
      <c r="I1480" s="12">
        <v>18226</v>
      </c>
      <c r="J1480" s="12">
        <v>17740</v>
      </c>
      <c r="K1480" s="12">
        <v>18436</v>
      </c>
      <c r="L1480" s="5">
        <v>100</v>
      </c>
      <c r="M1480" s="6">
        <v>112.18682338385399</v>
      </c>
      <c r="N1480" s="6">
        <v>116.94401484689143</v>
      </c>
      <c r="O1480" s="6">
        <v>116.73987008969998</v>
      </c>
      <c r="P1480" s="6">
        <v>112.74976801732137</v>
      </c>
      <c r="Q1480" s="6">
        <v>109.74327250231983</v>
      </c>
      <c r="R1480" s="6">
        <v>114.04887101763069</v>
      </c>
    </row>
    <row r="1481" spans="1:18" hidden="1" x14ac:dyDescent="0.4">
      <c r="A1481">
        <v>33204</v>
      </c>
      <c r="B1481">
        <v>2</v>
      </c>
      <c r="C1481" t="s">
        <v>1443</v>
      </c>
      <c r="D1481" t="s">
        <v>1451</v>
      </c>
      <c r="E1481" s="11">
        <v>11690</v>
      </c>
      <c r="F1481" s="12">
        <v>13393</v>
      </c>
      <c r="G1481" s="12">
        <v>13441</v>
      </c>
      <c r="H1481" s="12">
        <v>12357</v>
      </c>
      <c r="I1481" s="12">
        <v>11016</v>
      </c>
      <c r="J1481" s="12">
        <v>9976</v>
      </c>
      <c r="K1481" s="12">
        <v>9906</v>
      </c>
      <c r="L1481" s="5">
        <v>100</v>
      </c>
      <c r="M1481" s="6">
        <v>114.56800684345593</v>
      </c>
      <c r="N1481" s="6">
        <v>114.97861420017108</v>
      </c>
      <c r="O1481" s="6">
        <v>105.70573139435415</v>
      </c>
      <c r="P1481" s="6">
        <v>94.23438836612489</v>
      </c>
      <c r="Q1481" s="6">
        <v>85.337895637296839</v>
      </c>
      <c r="R1481" s="6">
        <v>84.73909324208725</v>
      </c>
    </row>
    <row r="1482" spans="1:18" hidden="1" x14ac:dyDescent="0.4">
      <c r="A1482">
        <v>33205</v>
      </c>
      <c r="B1482">
        <v>2</v>
      </c>
      <c r="C1482" t="s">
        <v>1443</v>
      </c>
      <c r="D1482" t="s">
        <v>1452</v>
      </c>
      <c r="E1482" s="11">
        <v>9907</v>
      </c>
      <c r="F1482" s="12">
        <v>10583</v>
      </c>
      <c r="G1482" s="12">
        <v>10580</v>
      </c>
      <c r="H1482" s="12">
        <v>10266</v>
      </c>
      <c r="I1482" s="12">
        <v>9674</v>
      </c>
      <c r="J1482" s="12">
        <v>9091</v>
      </c>
      <c r="K1482" s="12">
        <v>8920</v>
      </c>
      <c r="L1482" s="5">
        <v>100</v>
      </c>
      <c r="M1482" s="6">
        <v>106.82345816089634</v>
      </c>
      <c r="N1482" s="6">
        <v>106.7931765418391</v>
      </c>
      <c r="O1482" s="6">
        <v>103.62370041384878</v>
      </c>
      <c r="P1482" s="6">
        <v>97.648127586554949</v>
      </c>
      <c r="Q1482" s="6">
        <v>91.763399616432821</v>
      </c>
      <c r="R1482" s="6">
        <v>90.03734733017059</v>
      </c>
    </row>
    <row r="1483" spans="1:18" hidden="1" x14ac:dyDescent="0.4">
      <c r="A1483">
        <v>33207</v>
      </c>
      <c r="B1483">
        <v>2</v>
      </c>
      <c r="C1483" t="s">
        <v>1443</v>
      </c>
      <c r="D1483" t="s">
        <v>1453</v>
      </c>
      <c r="E1483" s="11">
        <v>8081</v>
      </c>
      <c r="F1483" s="12">
        <v>8555</v>
      </c>
      <c r="G1483" s="12">
        <v>8661</v>
      </c>
      <c r="H1483" s="12">
        <v>8343</v>
      </c>
      <c r="I1483" s="12">
        <v>7766</v>
      </c>
      <c r="J1483" s="12">
        <v>7445</v>
      </c>
      <c r="K1483" s="12">
        <v>7401</v>
      </c>
      <c r="L1483" s="5">
        <v>100</v>
      </c>
      <c r="M1483" s="6">
        <v>105.86561069174607</v>
      </c>
      <c r="N1483" s="6">
        <v>107.17732953842346</v>
      </c>
      <c r="O1483" s="6">
        <v>103.2421729983913</v>
      </c>
      <c r="P1483" s="6">
        <v>96.10196757827002</v>
      </c>
      <c r="Q1483" s="6">
        <v>92.129686919935651</v>
      </c>
      <c r="R1483" s="6">
        <v>91.585199851503532</v>
      </c>
    </row>
    <row r="1484" spans="1:18" hidden="1" x14ac:dyDescent="0.4">
      <c r="A1484">
        <v>33208</v>
      </c>
      <c r="B1484">
        <v>2</v>
      </c>
      <c r="C1484" t="s">
        <v>1443</v>
      </c>
      <c r="D1484" t="s">
        <v>1454</v>
      </c>
      <c r="E1484" s="11">
        <v>9844</v>
      </c>
      <c r="F1484" s="12">
        <v>11905</v>
      </c>
      <c r="G1484" s="12">
        <v>12501</v>
      </c>
      <c r="H1484" s="12">
        <v>12496</v>
      </c>
      <c r="I1484" s="12">
        <v>12068</v>
      </c>
      <c r="J1484" s="12">
        <v>11846</v>
      </c>
      <c r="K1484" s="12">
        <v>12855</v>
      </c>
      <c r="L1484" s="5">
        <v>100</v>
      </c>
      <c r="M1484" s="6">
        <v>120.9366111336855</v>
      </c>
      <c r="N1484" s="6">
        <v>126.99106054449412</v>
      </c>
      <c r="O1484" s="6">
        <v>126.94026818366517</v>
      </c>
      <c r="P1484" s="6">
        <v>122.59244209670865</v>
      </c>
      <c r="Q1484" s="6">
        <v>120.3372612759041</v>
      </c>
      <c r="R1484" s="6">
        <v>130.58715969118245</v>
      </c>
    </row>
    <row r="1485" spans="1:18" hidden="1" x14ac:dyDescent="0.4">
      <c r="A1485">
        <v>33209</v>
      </c>
      <c r="B1485">
        <v>2</v>
      </c>
      <c r="C1485" t="s">
        <v>1443</v>
      </c>
      <c r="D1485" t="s">
        <v>1455</v>
      </c>
      <c r="E1485" s="11">
        <v>6896</v>
      </c>
      <c r="F1485" s="12">
        <v>6808</v>
      </c>
      <c r="G1485" s="12">
        <v>6698</v>
      </c>
      <c r="H1485" s="12">
        <v>6431</v>
      </c>
      <c r="I1485" s="12">
        <v>5846</v>
      </c>
      <c r="J1485" s="12">
        <v>5165</v>
      </c>
      <c r="K1485" s="12">
        <v>4766</v>
      </c>
      <c r="L1485" s="5">
        <v>100</v>
      </c>
      <c r="M1485" s="6">
        <v>98.72389791183295</v>
      </c>
      <c r="N1485" s="6">
        <v>97.12877030162413</v>
      </c>
      <c r="O1485" s="6">
        <v>93.256960556844547</v>
      </c>
      <c r="P1485" s="6">
        <v>84.773781902552201</v>
      </c>
      <c r="Q1485" s="6">
        <v>74.898491879350345</v>
      </c>
      <c r="R1485" s="6">
        <v>69.112529002320187</v>
      </c>
    </row>
    <row r="1486" spans="1:18" hidden="1" x14ac:dyDescent="0.4">
      <c r="A1486">
        <v>33210</v>
      </c>
      <c r="B1486">
        <v>2</v>
      </c>
      <c r="C1486" t="s">
        <v>1443</v>
      </c>
      <c r="D1486" t="s">
        <v>1456</v>
      </c>
      <c r="E1486" s="11">
        <v>6741</v>
      </c>
      <c r="F1486" s="12">
        <v>6711</v>
      </c>
      <c r="G1486" s="12">
        <v>6592</v>
      </c>
      <c r="H1486" s="12">
        <v>6360</v>
      </c>
      <c r="I1486" s="12">
        <v>5844</v>
      </c>
      <c r="J1486" s="12">
        <v>5160</v>
      </c>
      <c r="K1486" s="12">
        <v>4787</v>
      </c>
      <c r="L1486" s="5">
        <v>100</v>
      </c>
      <c r="M1486" s="6">
        <v>99.554962171784595</v>
      </c>
      <c r="N1486" s="6">
        <v>97.789645453196854</v>
      </c>
      <c r="O1486" s="6">
        <v>94.348019581664445</v>
      </c>
      <c r="P1486" s="6">
        <v>86.69336893635959</v>
      </c>
      <c r="Q1486" s="6">
        <v>76.546506453048508</v>
      </c>
      <c r="R1486" s="6">
        <v>71.013202788903726</v>
      </c>
    </row>
    <row r="1487" spans="1:18" hidden="1" x14ac:dyDescent="0.4">
      <c r="A1487">
        <v>33211</v>
      </c>
      <c r="B1487">
        <v>2</v>
      </c>
      <c r="C1487" t="s">
        <v>1443</v>
      </c>
      <c r="D1487" t="s">
        <v>1457</v>
      </c>
      <c r="E1487" s="11">
        <v>7143</v>
      </c>
      <c r="F1487" s="12">
        <v>7835</v>
      </c>
      <c r="G1487" s="12">
        <v>7761</v>
      </c>
      <c r="H1487" s="12">
        <v>7212</v>
      </c>
      <c r="I1487" s="12">
        <v>6646</v>
      </c>
      <c r="J1487" s="12">
        <v>6218</v>
      </c>
      <c r="K1487" s="12">
        <v>6041</v>
      </c>
      <c r="L1487" s="5">
        <v>100</v>
      </c>
      <c r="M1487" s="6">
        <v>109.68780624387513</v>
      </c>
      <c r="N1487" s="6">
        <v>108.65182696346073</v>
      </c>
      <c r="O1487" s="6">
        <v>100.96598068038641</v>
      </c>
      <c r="P1487" s="6">
        <v>93.042139157216852</v>
      </c>
      <c r="Q1487" s="6">
        <v>87.050258994820112</v>
      </c>
      <c r="R1487" s="6">
        <v>84.572308553828918</v>
      </c>
    </row>
    <row r="1488" spans="1:18" hidden="1" x14ac:dyDescent="0.4">
      <c r="A1488">
        <v>33212</v>
      </c>
      <c r="B1488">
        <v>2</v>
      </c>
      <c r="C1488" t="s">
        <v>1443</v>
      </c>
      <c r="D1488" t="s">
        <v>1458</v>
      </c>
      <c r="E1488" s="11">
        <v>6716</v>
      </c>
      <c r="F1488" s="12">
        <v>7672</v>
      </c>
      <c r="G1488" s="12">
        <v>7858</v>
      </c>
      <c r="H1488" s="12">
        <v>7670</v>
      </c>
      <c r="I1488" s="12">
        <v>7291</v>
      </c>
      <c r="J1488" s="12">
        <v>7040</v>
      </c>
      <c r="K1488" s="12">
        <v>7447</v>
      </c>
      <c r="L1488" s="5">
        <v>100</v>
      </c>
      <c r="M1488" s="6">
        <v>114.23466349017272</v>
      </c>
      <c r="N1488" s="6">
        <v>117.00416914830257</v>
      </c>
      <c r="O1488" s="6">
        <v>114.20488385944014</v>
      </c>
      <c r="P1488" s="6">
        <v>108.56164383561644</v>
      </c>
      <c r="Q1488" s="6">
        <v>104.82430017867779</v>
      </c>
      <c r="R1488" s="6">
        <v>110.88445503275759</v>
      </c>
    </row>
    <row r="1489" spans="1:18" hidden="1" x14ac:dyDescent="0.4">
      <c r="A1489">
        <v>33213</v>
      </c>
      <c r="B1489">
        <v>2</v>
      </c>
      <c r="C1489" t="s">
        <v>1443</v>
      </c>
      <c r="D1489" t="s">
        <v>1459</v>
      </c>
      <c r="E1489" s="11">
        <v>7248</v>
      </c>
      <c r="F1489" s="12">
        <v>8704</v>
      </c>
      <c r="G1489" s="12">
        <v>9126</v>
      </c>
      <c r="H1489" s="12">
        <v>8841</v>
      </c>
      <c r="I1489" s="12">
        <v>8297</v>
      </c>
      <c r="J1489" s="12">
        <v>7838</v>
      </c>
      <c r="K1489" s="12">
        <v>8271</v>
      </c>
      <c r="L1489" s="5">
        <v>100</v>
      </c>
      <c r="M1489" s="6">
        <v>120.08830022075054</v>
      </c>
      <c r="N1489" s="6">
        <v>125.91059602649007</v>
      </c>
      <c r="O1489" s="6">
        <v>121.97847682119205</v>
      </c>
      <c r="P1489" s="6">
        <v>114.47295805739515</v>
      </c>
      <c r="Q1489" s="6">
        <v>108.14017660044151</v>
      </c>
      <c r="R1489" s="6">
        <v>114.11423841059603</v>
      </c>
    </row>
    <row r="1490" spans="1:18" hidden="1" x14ac:dyDescent="0.4">
      <c r="A1490">
        <v>33214</v>
      </c>
      <c r="B1490">
        <v>2</v>
      </c>
      <c r="C1490" t="s">
        <v>1443</v>
      </c>
      <c r="D1490" t="s">
        <v>1460</v>
      </c>
      <c r="E1490" s="11">
        <v>9449</v>
      </c>
      <c r="F1490" s="12">
        <v>9847</v>
      </c>
      <c r="G1490" s="12">
        <v>10117</v>
      </c>
      <c r="H1490" s="12">
        <v>9823</v>
      </c>
      <c r="I1490" s="12">
        <v>9087</v>
      </c>
      <c r="J1490" s="12">
        <v>8101</v>
      </c>
      <c r="K1490" s="12">
        <v>7644</v>
      </c>
      <c r="L1490" s="5">
        <v>100</v>
      </c>
      <c r="M1490" s="6">
        <v>104.21208593501959</v>
      </c>
      <c r="N1490" s="6">
        <v>107.0695311673193</v>
      </c>
      <c r="O1490" s="6">
        <v>103.95809080325959</v>
      </c>
      <c r="P1490" s="6">
        <v>96.168906762620381</v>
      </c>
      <c r="Q1490" s="6">
        <v>85.73394009948143</v>
      </c>
      <c r="R1490" s="6">
        <v>80.897449465551901</v>
      </c>
    </row>
    <row r="1491" spans="1:18" hidden="1" x14ac:dyDescent="0.4">
      <c r="A1491">
        <v>33215</v>
      </c>
      <c r="B1491">
        <v>2</v>
      </c>
      <c r="C1491" t="s">
        <v>1443</v>
      </c>
      <c r="D1491" t="s">
        <v>1461</v>
      </c>
      <c r="E1491" s="11">
        <v>6036</v>
      </c>
      <c r="F1491" s="12">
        <v>6260</v>
      </c>
      <c r="G1491" s="12">
        <v>6289</v>
      </c>
      <c r="H1491" s="12">
        <v>6013</v>
      </c>
      <c r="I1491" s="12">
        <v>5501</v>
      </c>
      <c r="J1491" s="12">
        <v>4953</v>
      </c>
      <c r="K1491" s="12">
        <v>4739</v>
      </c>
      <c r="L1491" s="5">
        <v>100</v>
      </c>
      <c r="M1491" s="6">
        <v>103.71106693174288</v>
      </c>
      <c r="N1491" s="6">
        <v>104.19151756129888</v>
      </c>
      <c r="O1491" s="6">
        <v>99.618952948972833</v>
      </c>
      <c r="P1491" s="6">
        <v>91.13651424784625</v>
      </c>
      <c r="Q1491" s="6">
        <v>82.057654075546722</v>
      </c>
      <c r="R1491" s="6">
        <v>78.512259774685219</v>
      </c>
    </row>
    <row r="1492" spans="1:18" hidden="1" x14ac:dyDescent="0.4">
      <c r="A1492">
        <v>33216</v>
      </c>
      <c r="B1492">
        <v>2</v>
      </c>
      <c r="C1492" t="s">
        <v>1443</v>
      </c>
      <c r="D1492" t="s">
        <v>1462</v>
      </c>
      <c r="E1492" s="11">
        <v>6625</v>
      </c>
      <c r="F1492" s="12">
        <v>7497</v>
      </c>
      <c r="G1492" s="12">
        <v>7415</v>
      </c>
      <c r="H1492" s="12">
        <v>6940</v>
      </c>
      <c r="I1492" s="12">
        <v>6362</v>
      </c>
      <c r="J1492" s="12">
        <v>6096</v>
      </c>
      <c r="K1492" s="12">
        <v>6292</v>
      </c>
      <c r="L1492" s="5">
        <v>100</v>
      </c>
      <c r="M1492" s="6">
        <v>113.16226415094339</v>
      </c>
      <c r="N1492" s="6">
        <v>111.9245283018868</v>
      </c>
      <c r="O1492" s="6">
        <v>104.75471698113208</v>
      </c>
      <c r="P1492" s="6">
        <v>96.030188679245285</v>
      </c>
      <c r="Q1492" s="6">
        <v>92.015094339622635</v>
      </c>
      <c r="R1492" s="6">
        <v>94.973584905660374</v>
      </c>
    </row>
    <row r="1493" spans="1:18" hidden="1" x14ac:dyDescent="0.4">
      <c r="A1493">
        <v>33346</v>
      </c>
      <c r="B1493">
        <v>3</v>
      </c>
      <c r="C1493" t="s">
        <v>1443</v>
      </c>
      <c r="D1493" t="s">
        <v>1463</v>
      </c>
      <c r="E1493" s="11">
        <v>3134</v>
      </c>
      <c r="F1493" s="12">
        <v>3485</v>
      </c>
      <c r="G1493" s="12">
        <v>3484</v>
      </c>
      <c r="H1493" s="12">
        <v>3260</v>
      </c>
      <c r="I1493" s="12">
        <v>2967</v>
      </c>
      <c r="J1493" s="12">
        <v>2770</v>
      </c>
      <c r="K1493" s="12">
        <v>2780</v>
      </c>
      <c r="L1493" s="5">
        <v>100</v>
      </c>
      <c r="M1493" s="6">
        <v>111.19974473516274</v>
      </c>
      <c r="N1493" s="6">
        <v>111.16783663050415</v>
      </c>
      <c r="O1493" s="6">
        <v>104.02042118698149</v>
      </c>
      <c r="P1493" s="6">
        <v>94.671346522016592</v>
      </c>
      <c r="Q1493" s="6">
        <v>88.385449904275674</v>
      </c>
      <c r="R1493" s="6">
        <v>88.704530950861511</v>
      </c>
    </row>
    <row r="1494" spans="1:18" hidden="1" x14ac:dyDescent="0.4">
      <c r="A1494">
        <v>33423</v>
      </c>
      <c r="B1494">
        <v>3</v>
      </c>
      <c r="C1494" t="s">
        <v>1443</v>
      </c>
      <c r="D1494" t="s">
        <v>1464</v>
      </c>
      <c r="E1494" s="11">
        <v>1773</v>
      </c>
      <c r="F1494" s="12">
        <v>2128</v>
      </c>
      <c r="G1494" s="12">
        <v>2126</v>
      </c>
      <c r="H1494" s="12">
        <v>2024</v>
      </c>
      <c r="I1494" s="12">
        <v>1856</v>
      </c>
      <c r="J1494" s="12">
        <v>1856</v>
      </c>
      <c r="K1494" s="12">
        <v>2090</v>
      </c>
      <c r="L1494" s="5">
        <v>100</v>
      </c>
      <c r="M1494" s="6">
        <v>120.0225606316977</v>
      </c>
      <c r="N1494" s="6">
        <v>119.90975747320924</v>
      </c>
      <c r="O1494" s="6">
        <v>114.15679639029892</v>
      </c>
      <c r="P1494" s="6">
        <v>104.68133107727016</v>
      </c>
      <c r="Q1494" s="6">
        <v>104.68133107727016</v>
      </c>
      <c r="R1494" s="6">
        <v>117.87930062041738</v>
      </c>
    </row>
    <row r="1495" spans="1:18" hidden="1" x14ac:dyDescent="0.4">
      <c r="A1495">
        <v>33445</v>
      </c>
      <c r="B1495">
        <v>3</v>
      </c>
      <c r="C1495" t="s">
        <v>1443</v>
      </c>
      <c r="D1495" t="s">
        <v>1465</v>
      </c>
      <c r="E1495" s="11">
        <v>1892</v>
      </c>
      <c r="F1495" s="12">
        <v>2150</v>
      </c>
      <c r="G1495" s="12">
        <v>2177</v>
      </c>
      <c r="H1495" s="12">
        <v>2148</v>
      </c>
      <c r="I1495" s="12">
        <v>2030</v>
      </c>
      <c r="J1495" s="12">
        <v>1976</v>
      </c>
      <c r="K1495" s="12">
        <v>2097</v>
      </c>
      <c r="L1495" s="5">
        <v>100</v>
      </c>
      <c r="M1495" s="6">
        <v>113.63636363636364</v>
      </c>
      <c r="N1495" s="6">
        <v>115.06342494714588</v>
      </c>
      <c r="O1495" s="6">
        <v>113.5306553911205</v>
      </c>
      <c r="P1495" s="6">
        <v>107.2938689217759</v>
      </c>
      <c r="Q1495" s="6">
        <v>104.43974630021143</v>
      </c>
      <c r="R1495" s="6">
        <v>110.83509513742071</v>
      </c>
    </row>
    <row r="1496" spans="1:18" hidden="1" x14ac:dyDescent="0.4">
      <c r="A1496">
        <v>33461</v>
      </c>
      <c r="B1496">
        <v>3</v>
      </c>
      <c r="C1496" t="s">
        <v>1443</v>
      </c>
      <c r="D1496" t="s">
        <v>1466</v>
      </c>
      <c r="E1496" s="11">
        <v>2914</v>
      </c>
      <c r="F1496" s="12">
        <v>3133</v>
      </c>
      <c r="G1496" s="12">
        <v>3127</v>
      </c>
      <c r="H1496" s="12">
        <v>2983</v>
      </c>
      <c r="I1496" s="12">
        <v>2699</v>
      </c>
      <c r="J1496" s="12">
        <v>2513</v>
      </c>
      <c r="K1496" s="12">
        <v>2518</v>
      </c>
      <c r="L1496" s="5">
        <v>100</v>
      </c>
      <c r="M1496" s="6">
        <v>107.51544269045985</v>
      </c>
      <c r="N1496" s="6">
        <v>107.30954015099519</v>
      </c>
      <c r="O1496" s="6">
        <v>102.36787920384351</v>
      </c>
      <c r="P1496" s="6">
        <v>92.621825669183252</v>
      </c>
      <c r="Q1496" s="6">
        <v>86.238846945779002</v>
      </c>
      <c r="R1496" s="6">
        <v>86.410432395332876</v>
      </c>
    </row>
    <row r="1497" spans="1:18" hidden="1" x14ac:dyDescent="0.4">
      <c r="A1497">
        <v>33586</v>
      </c>
      <c r="B1497">
        <v>3</v>
      </c>
      <c r="C1497" t="s">
        <v>1443</v>
      </c>
      <c r="D1497" t="s">
        <v>1467</v>
      </c>
      <c r="E1497" s="11">
        <v>212</v>
      </c>
      <c r="F1497" s="12">
        <v>197</v>
      </c>
      <c r="G1497" s="12">
        <v>192</v>
      </c>
      <c r="H1497" s="12">
        <v>190</v>
      </c>
      <c r="I1497" s="12">
        <v>180</v>
      </c>
      <c r="J1497" s="12">
        <v>160</v>
      </c>
      <c r="K1497" s="12">
        <v>140</v>
      </c>
      <c r="L1497" s="5">
        <v>100</v>
      </c>
      <c r="M1497" s="6">
        <v>92.924528301886795</v>
      </c>
      <c r="N1497" s="6">
        <v>90.566037735849065</v>
      </c>
      <c r="O1497" s="6">
        <v>89.622641509433961</v>
      </c>
      <c r="P1497" s="6">
        <v>84.905660377358487</v>
      </c>
      <c r="Q1497" s="6">
        <v>75.471698113207552</v>
      </c>
      <c r="R1497" s="6">
        <v>66.037735849056602</v>
      </c>
    </row>
    <row r="1498" spans="1:18" hidden="1" x14ac:dyDescent="0.4">
      <c r="A1498">
        <v>33606</v>
      </c>
      <c r="B1498">
        <v>3</v>
      </c>
      <c r="C1498" t="s">
        <v>1443</v>
      </c>
      <c r="D1498" t="s">
        <v>1468</v>
      </c>
      <c r="E1498" s="11">
        <v>2526</v>
      </c>
      <c r="F1498" s="12">
        <v>2685</v>
      </c>
      <c r="G1498" s="12">
        <v>2791</v>
      </c>
      <c r="H1498" s="12">
        <v>2812</v>
      </c>
      <c r="I1498" s="12">
        <v>2501</v>
      </c>
      <c r="J1498" s="12">
        <v>2223</v>
      </c>
      <c r="K1498" s="12">
        <v>2157</v>
      </c>
      <c r="L1498" s="5">
        <v>100</v>
      </c>
      <c r="M1498" s="6">
        <v>106.29453681710214</v>
      </c>
      <c r="N1498" s="6">
        <v>110.49089469517024</v>
      </c>
      <c r="O1498" s="6">
        <v>111.32224861441014</v>
      </c>
      <c r="P1498" s="6">
        <v>99.010292953285827</v>
      </c>
      <c r="Q1498" s="6">
        <v>88.004750593824227</v>
      </c>
      <c r="R1498" s="6">
        <v>85.39192399049881</v>
      </c>
    </row>
    <row r="1499" spans="1:18" hidden="1" x14ac:dyDescent="0.4">
      <c r="A1499">
        <v>33622</v>
      </c>
      <c r="B1499">
        <v>3</v>
      </c>
      <c r="C1499" t="s">
        <v>1443</v>
      </c>
      <c r="D1499" t="s">
        <v>1469</v>
      </c>
      <c r="E1499" s="11">
        <v>1850</v>
      </c>
      <c r="F1499" s="12">
        <v>2006</v>
      </c>
      <c r="G1499" s="12">
        <v>2132</v>
      </c>
      <c r="H1499" s="12">
        <v>2183</v>
      </c>
      <c r="I1499" s="12">
        <v>2104</v>
      </c>
      <c r="J1499" s="12">
        <v>1966</v>
      </c>
      <c r="K1499" s="12">
        <v>2005</v>
      </c>
      <c r="L1499" s="5">
        <v>100</v>
      </c>
      <c r="M1499" s="6">
        <v>108.43243243243244</v>
      </c>
      <c r="N1499" s="6">
        <v>115.24324324324324</v>
      </c>
      <c r="O1499" s="6">
        <v>118</v>
      </c>
      <c r="P1499" s="6">
        <v>113.72972972972973</v>
      </c>
      <c r="Q1499" s="6">
        <v>106.27027027027027</v>
      </c>
      <c r="R1499" s="6">
        <v>108.37837837837839</v>
      </c>
    </row>
    <row r="1500" spans="1:18" hidden="1" x14ac:dyDescent="0.4">
      <c r="A1500">
        <v>33623</v>
      </c>
      <c r="B1500">
        <v>3</v>
      </c>
      <c r="C1500" t="s">
        <v>1443</v>
      </c>
      <c r="D1500" t="s">
        <v>1470</v>
      </c>
      <c r="E1500" s="11">
        <v>1052</v>
      </c>
      <c r="F1500" s="12">
        <v>1166</v>
      </c>
      <c r="G1500" s="12">
        <v>1202</v>
      </c>
      <c r="H1500" s="12">
        <v>1172</v>
      </c>
      <c r="I1500" s="12">
        <v>1070</v>
      </c>
      <c r="J1500" s="12">
        <v>971</v>
      </c>
      <c r="K1500" s="12">
        <v>935</v>
      </c>
      <c r="L1500" s="5">
        <v>100</v>
      </c>
      <c r="M1500" s="6">
        <v>110.83650190114069</v>
      </c>
      <c r="N1500" s="6">
        <v>114.25855513307985</v>
      </c>
      <c r="O1500" s="6">
        <v>111.40684410646389</v>
      </c>
      <c r="P1500" s="6">
        <v>101.71102661596959</v>
      </c>
      <c r="Q1500" s="6">
        <v>92.300380228136873</v>
      </c>
      <c r="R1500" s="6">
        <v>88.878326996197714</v>
      </c>
    </row>
    <row r="1501" spans="1:18" hidden="1" x14ac:dyDescent="0.4">
      <c r="A1501">
        <v>33643</v>
      </c>
      <c r="B1501">
        <v>3</v>
      </c>
      <c r="C1501" t="s">
        <v>1443</v>
      </c>
      <c r="D1501" t="s">
        <v>1471</v>
      </c>
      <c r="E1501" s="11">
        <v>251</v>
      </c>
      <c r="F1501" s="12">
        <v>258</v>
      </c>
      <c r="G1501" s="12">
        <v>280</v>
      </c>
      <c r="H1501" s="12">
        <v>287</v>
      </c>
      <c r="I1501" s="12">
        <v>262</v>
      </c>
      <c r="J1501" s="12">
        <v>230</v>
      </c>
      <c r="K1501" s="12">
        <v>224</v>
      </c>
      <c r="L1501" s="5">
        <v>100</v>
      </c>
      <c r="M1501" s="6">
        <v>102.78884462151395</v>
      </c>
      <c r="N1501" s="6">
        <v>111.55378486055776</v>
      </c>
      <c r="O1501" s="6">
        <v>114.34262948207173</v>
      </c>
      <c r="P1501" s="6">
        <v>104.38247011952191</v>
      </c>
      <c r="Q1501" s="6">
        <v>91.633466135458164</v>
      </c>
      <c r="R1501" s="6">
        <v>89.243027888446207</v>
      </c>
    </row>
    <row r="1502" spans="1:18" hidden="1" x14ac:dyDescent="0.4">
      <c r="A1502">
        <v>33663</v>
      </c>
      <c r="B1502">
        <v>3</v>
      </c>
      <c r="C1502" t="s">
        <v>1443</v>
      </c>
      <c r="D1502" t="s">
        <v>1472</v>
      </c>
      <c r="E1502" s="11">
        <v>1156</v>
      </c>
      <c r="F1502" s="12">
        <v>1200</v>
      </c>
      <c r="G1502" s="12">
        <v>1180</v>
      </c>
      <c r="H1502" s="12">
        <v>1108</v>
      </c>
      <c r="I1502" s="12">
        <v>993</v>
      </c>
      <c r="J1502" s="12">
        <v>890</v>
      </c>
      <c r="K1502" s="12">
        <v>827</v>
      </c>
      <c r="L1502" s="5">
        <v>100</v>
      </c>
      <c r="M1502" s="6">
        <v>103.80622837370241</v>
      </c>
      <c r="N1502" s="6">
        <v>102.07612456747405</v>
      </c>
      <c r="O1502" s="6">
        <v>95.847750865051907</v>
      </c>
      <c r="P1502" s="6">
        <v>85.899653979238749</v>
      </c>
      <c r="Q1502" s="6">
        <v>76.989619377162626</v>
      </c>
      <c r="R1502" s="6">
        <v>71.539792387543258</v>
      </c>
    </row>
    <row r="1503" spans="1:18" hidden="1" x14ac:dyDescent="0.4">
      <c r="A1503">
        <v>33666</v>
      </c>
      <c r="B1503">
        <v>3</v>
      </c>
      <c r="C1503" t="s">
        <v>1443</v>
      </c>
      <c r="D1503" t="s">
        <v>1473</v>
      </c>
      <c r="E1503" s="11">
        <v>2998</v>
      </c>
      <c r="F1503" s="12">
        <v>3084</v>
      </c>
      <c r="G1503" s="12">
        <v>3057</v>
      </c>
      <c r="H1503" s="12">
        <v>2882</v>
      </c>
      <c r="I1503" s="12">
        <v>2585</v>
      </c>
      <c r="J1503" s="12">
        <v>2335</v>
      </c>
      <c r="K1503" s="12">
        <v>2299</v>
      </c>
      <c r="L1503" s="5">
        <v>100</v>
      </c>
      <c r="M1503" s="6">
        <v>102.86857905270179</v>
      </c>
      <c r="N1503" s="6">
        <v>101.96797865243497</v>
      </c>
      <c r="O1503" s="6">
        <v>96.130753835890587</v>
      </c>
      <c r="P1503" s="6">
        <v>86.224149432955301</v>
      </c>
      <c r="Q1503" s="6">
        <v>77.88525683789193</v>
      </c>
      <c r="R1503" s="6">
        <v>76.684456304202797</v>
      </c>
    </row>
    <row r="1504" spans="1:18" hidden="1" x14ac:dyDescent="0.4">
      <c r="A1504">
        <v>33681</v>
      </c>
      <c r="B1504">
        <v>3</v>
      </c>
      <c r="C1504" t="s">
        <v>1443</v>
      </c>
      <c r="D1504" t="s">
        <v>1474</v>
      </c>
      <c r="E1504" s="11">
        <v>2562</v>
      </c>
      <c r="F1504" s="12">
        <v>2672</v>
      </c>
      <c r="G1504" s="12">
        <v>2654</v>
      </c>
      <c r="H1504" s="12">
        <v>2626</v>
      </c>
      <c r="I1504" s="12">
        <v>2436</v>
      </c>
      <c r="J1504" s="12">
        <v>2181</v>
      </c>
      <c r="K1504" s="12">
        <v>2070</v>
      </c>
      <c r="L1504" s="5">
        <v>100</v>
      </c>
      <c r="M1504" s="6">
        <v>104.29352068696332</v>
      </c>
      <c r="N1504" s="6">
        <v>103.59094457455113</v>
      </c>
      <c r="O1504" s="6">
        <v>102.49804839968775</v>
      </c>
      <c r="P1504" s="6">
        <v>95.081967213114751</v>
      </c>
      <c r="Q1504" s="6">
        <v>85.128805620608887</v>
      </c>
      <c r="R1504" s="6">
        <v>80.796252927400474</v>
      </c>
    </row>
    <row r="1505" spans="1:18" hidden="1" x14ac:dyDescent="0.4">
      <c r="A1505">
        <v>34000</v>
      </c>
      <c r="B1505" t="s">
        <v>0</v>
      </c>
      <c r="C1505" t="s">
        <v>1475</v>
      </c>
      <c r="E1505" s="11">
        <v>427412</v>
      </c>
      <c r="F1505" s="12">
        <v>500508</v>
      </c>
      <c r="G1505" s="12">
        <v>519483</v>
      </c>
      <c r="H1505" s="12">
        <v>507636</v>
      </c>
      <c r="I1505" s="12">
        <v>491724</v>
      </c>
      <c r="J1505" s="12">
        <v>491926</v>
      </c>
      <c r="K1505" s="12">
        <v>525874</v>
      </c>
      <c r="L1505" s="5">
        <v>100</v>
      </c>
      <c r="M1505" s="6">
        <v>117.10199994384809</v>
      </c>
      <c r="N1505" s="6">
        <v>121.54151029919609</v>
      </c>
      <c r="O1505" s="6">
        <v>118.76971165994404</v>
      </c>
      <c r="P1505" s="6">
        <v>115.0468400512854</v>
      </c>
      <c r="Q1505" s="6">
        <v>115.09410124189307</v>
      </c>
      <c r="R1505" s="6">
        <v>123.03678885946113</v>
      </c>
    </row>
    <row r="1506" spans="1:18" hidden="1" x14ac:dyDescent="0.4">
      <c r="A1506">
        <v>34100</v>
      </c>
      <c r="B1506">
        <v>1</v>
      </c>
      <c r="C1506" t="s">
        <v>1475</v>
      </c>
      <c r="D1506" t="s">
        <v>1476</v>
      </c>
      <c r="E1506" s="11">
        <v>154995</v>
      </c>
      <c r="F1506" s="12">
        <v>190111</v>
      </c>
      <c r="G1506" s="12">
        <v>201210</v>
      </c>
      <c r="H1506" s="12">
        <v>200732</v>
      </c>
      <c r="I1506" s="12">
        <v>201481</v>
      </c>
      <c r="J1506" s="12">
        <v>209989</v>
      </c>
      <c r="K1506" s="12">
        <v>231938</v>
      </c>
      <c r="L1506" s="5">
        <v>100</v>
      </c>
      <c r="M1506" s="6">
        <v>122.65621471660376</v>
      </c>
      <c r="N1506" s="6">
        <v>129.81709087389916</v>
      </c>
      <c r="O1506" s="6">
        <v>129.5086938288332</v>
      </c>
      <c r="P1506" s="6">
        <v>129.99193522371689</v>
      </c>
      <c r="Q1506" s="6">
        <v>135.48114455305009</v>
      </c>
      <c r="R1506" s="6">
        <v>149.64224652408143</v>
      </c>
    </row>
    <row r="1507" spans="1:18" hidden="1" x14ac:dyDescent="0.4">
      <c r="A1507">
        <v>34101</v>
      </c>
      <c r="B1507">
        <v>0</v>
      </c>
      <c r="C1507" t="s">
        <v>1475</v>
      </c>
      <c r="D1507" t="s">
        <v>1477</v>
      </c>
      <c r="E1507" s="11">
        <v>17457</v>
      </c>
      <c r="F1507" s="12">
        <v>20732</v>
      </c>
      <c r="G1507" s="12">
        <v>21829</v>
      </c>
      <c r="H1507" s="12">
        <v>22083</v>
      </c>
      <c r="I1507" s="12">
        <v>22608</v>
      </c>
      <c r="J1507" s="12">
        <v>24269</v>
      </c>
      <c r="K1507" s="12">
        <v>27418</v>
      </c>
      <c r="L1507" s="5">
        <v>100</v>
      </c>
      <c r="M1507" s="6">
        <v>118.76038265452253</v>
      </c>
      <c r="N1507" s="6">
        <v>125.04439479864811</v>
      </c>
      <c r="O1507" s="6">
        <v>126.49939852208283</v>
      </c>
      <c r="P1507" s="6">
        <v>129.50678810792232</v>
      </c>
      <c r="Q1507" s="6">
        <v>139.02159592140688</v>
      </c>
      <c r="R1507" s="6">
        <v>157.06020507532793</v>
      </c>
    </row>
    <row r="1508" spans="1:18" hidden="1" x14ac:dyDescent="0.4">
      <c r="A1508">
        <v>34102</v>
      </c>
      <c r="B1508">
        <v>0</v>
      </c>
      <c r="C1508" t="s">
        <v>1475</v>
      </c>
      <c r="D1508" t="s">
        <v>1478</v>
      </c>
      <c r="E1508" s="11">
        <v>16658</v>
      </c>
      <c r="F1508" s="12">
        <v>19915</v>
      </c>
      <c r="G1508" s="12">
        <v>20609</v>
      </c>
      <c r="H1508" s="12">
        <v>20417</v>
      </c>
      <c r="I1508" s="12">
        <v>20798</v>
      </c>
      <c r="J1508" s="12">
        <v>21534</v>
      </c>
      <c r="K1508" s="12">
        <v>23314</v>
      </c>
      <c r="L1508" s="5">
        <v>100</v>
      </c>
      <c r="M1508" s="6">
        <v>119.552167126906</v>
      </c>
      <c r="N1508" s="6">
        <v>123.7183335334374</v>
      </c>
      <c r="O1508" s="6">
        <v>122.56573418177452</v>
      </c>
      <c r="P1508" s="6">
        <v>124.85292352023052</v>
      </c>
      <c r="Q1508" s="6">
        <v>129.27122103493818</v>
      </c>
      <c r="R1508" s="6">
        <v>139.95677752431263</v>
      </c>
    </row>
    <row r="1509" spans="1:18" hidden="1" x14ac:dyDescent="0.4">
      <c r="A1509">
        <v>34103</v>
      </c>
      <c r="B1509">
        <v>0</v>
      </c>
      <c r="C1509" t="s">
        <v>1475</v>
      </c>
      <c r="D1509" t="s">
        <v>1479</v>
      </c>
      <c r="E1509" s="11">
        <v>18179</v>
      </c>
      <c r="F1509" s="12">
        <v>21692</v>
      </c>
      <c r="G1509" s="12">
        <v>22445</v>
      </c>
      <c r="H1509" s="12">
        <v>22395</v>
      </c>
      <c r="I1509" s="12">
        <v>22764</v>
      </c>
      <c r="J1509" s="12">
        <v>24159</v>
      </c>
      <c r="K1509" s="12">
        <v>27085</v>
      </c>
      <c r="L1509" s="5">
        <v>100</v>
      </c>
      <c r="M1509" s="6">
        <v>119.324495296771</v>
      </c>
      <c r="N1509" s="6">
        <v>123.46663732878595</v>
      </c>
      <c r="O1509" s="6">
        <v>123.19159469717806</v>
      </c>
      <c r="P1509" s="6">
        <v>125.22140931844436</v>
      </c>
      <c r="Q1509" s="6">
        <v>132.89509874030475</v>
      </c>
      <c r="R1509" s="6">
        <v>148.990593541999</v>
      </c>
    </row>
    <row r="1510" spans="1:18" hidden="1" x14ac:dyDescent="0.4">
      <c r="A1510">
        <v>34104</v>
      </c>
      <c r="B1510">
        <v>0</v>
      </c>
      <c r="C1510" t="s">
        <v>1475</v>
      </c>
      <c r="D1510" t="s">
        <v>1480</v>
      </c>
      <c r="E1510" s="11">
        <v>22732</v>
      </c>
      <c r="F1510" s="12">
        <v>28148</v>
      </c>
      <c r="G1510" s="12">
        <v>30142</v>
      </c>
      <c r="H1510" s="12">
        <v>30559</v>
      </c>
      <c r="I1510" s="12">
        <v>31401</v>
      </c>
      <c r="J1510" s="12">
        <v>33214</v>
      </c>
      <c r="K1510" s="12">
        <v>36574</v>
      </c>
      <c r="L1510" s="5">
        <v>100</v>
      </c>
      <c r="M1510" s="6">
        <v>123.82544430758402</v>
      </c>
      <c r="N1510" s="6">
        <v>132.5972197782861</v>
      </c>
      <c r="O1510" s="6">
        <v>134.4316382192504</v>
      </c>
      <c r="P1510" s="6">
        <v>138.13566778110155</v>
      </c>
      <c r="Q1510" s="6">
        <v>146.11120886855534</v>
      </c>
      <c r="R1510" s="6">
        <v>160.89213443603731</v>
      </c>
    </row>
    <row r="1511" spans="1:18" hidden="1" x14ac:dyDescent="0.4">
      <c r="A1511">
        <v>34105</v>
      </c>
      <c r="B1511">
        <v>0</v>
      </c>
      <c r="C1511" t="s">
        <v>1475</v>
      </c>
      <c r="D1511" t="s">
        <v>1481</v>
      </c>
      <c r="E1511" s="11">
        <v>26971</v>
      </c>
      <c r="F1511" s="12">
        <v>33402</v>
      </c>
      <c r="G1511" s="12">
        <v>35154</v>
      </c>
      <c r="H1511" s="12">
        <v>35099</v>
      </c>
      <c r="I1511" s="12">
        <v>35804</v>
      </c>
      <c r="J1511" s="12">
        <v>39196</v>
      </c>
      <c r="K1511" s="12">
        <v>45688</v>
      </c>
      <c r="L1511" s="5">
        <v>100</v>
      </c>
      <c r="M1511" s="6">
        <v>123.84412887916652</v>
      </c>
      <c r="N1511" s="6">
        <v>130.33999480923956</v>
      </c>
      <c r="O1511" s="6">
        <v>130.13607207741649</v>
      </c>
      <c r="P1511" s="6">
        <v>132.74999073078493</v>
      </c>
      <c r="Q1511" s="6">
        <v>145.32646175521856</v>
      </c>
      <c r="R1511" s="6">
        <v>169.39675948240702</v>
      </c>
    </row>
    <row r="1512" spans="1:18" hidden="1" x14ac:dyDescent="0.4">
      <c r="A1512">
        <v>34106</v>
      </c>
      <c r="B1512">
        <v>0</v>
      </c>
      <c r="C1512" t="s">
        <v>1475</v>
      </c>
      <c r="D1512" t="s">
        <v>1482</v>
      </c>
      <c r="E1512" s="11">
        <v>24136</v>
      </c>
      <c r="F1512" s="12">
        <v>30092</v>
      </c>
      <c r="G1512" s="12">
        <v>31788</v>
      </c>
      <c r="H1512" s="12">
        <v>30724</v>
      </c>
      <c r="I1512" s="12">
        <v>28752</v>
      </c>
      <c r="J1512" s="12">
        <v>27676</v>
      </c>
      <c r="K1512" s="12">
        <v>28728</v>
      </c>
      <c r="L1512" s="5">
        <v>100</v>
      </c>
      <c r="M1512" s="6">
        <v>124.67683128936029</v>
      </c>
      <c r="N1512" s="6">
        <v>131.70367915147497</v>
      </c>
      <c r="O1512" s="6">
        <v>127.29532648326152</v>
      </c>
      <c r="P1512" s="6">
        <v>119.12495856811402</v>
      </c>
      <c r="Q1512" s="6">
        <v>114.66688763672524</v>
      </c>
      <c r="R1512" s="6">
        <v>119.02552204176334</v>
      </c>
    </row>
    <row r="1513" spans="1:18" hidden="1" x14ac:dyDescent="0.4">
      <c r="A1513">
        <v>34107</v>
      </c>
      <c r="B1513">
        <v>0</v>
      </c>
      <c r="C1513" t="s">
        <v>1475</v>
      </c>
      <c r="D1513" t="s">
        <v>1483</v>
      </c>
      <c r="E1513" s="11">
        <v>10635</v>
      </c>
      <c r="F1513" s="12">
        <v>12996</v>
      </c>
      <c r="G1513" s="12">
        <v>13358</v>
      </c>
      <c r="H1513" s="12">
        <v>12907</v>
      </c>
      <c r="I1513" s="12">
        <v>12895</v>
      </c>
      <c r="J1513" s="12">
        <v>13509</v>
      </c>
      <c r="K1513" s="12">
        <v>14732</v>
      </c>
      <c r="L1513" s="5">
        <v>100</v>
      </c>
      <c r="M1513" s="6">
        <v>122.20028208744711</v>
      </c>
      <c r="N1513" s="6">
        <v>125.60413728255759</v>
      </c>
      <c r="O1513" s="6">
        <v>121.36342266102491</v>
      </c>
      <c r="P1513" s="6">
        <v>121.25058768218146</v>
      </c>
      <c r="Q1513" s="6">
        <v>127.02397743300422</v>
      </c>
      <c r="R1513" s="6">
        <v>138.52374236013162</v>
      </c>
    </row>
    <row r="1514" spans="1:18" hidden="1" x14ac:dyDescent="0.4">
      <c r="A1514">
        <v>34108</v>
      </c>
      <c r="B1514">
        <v>0</v>
      </c>
      <c r="C1514" t="s">
        <v>1475</v>
      </c>
      <c r="D1514" t="s">
        <v>1484</v>
      </c>
      <c r="E1514" s="11">
        <v>18227</v>
      </c>
      <c r="F1514" s="12">
        <v>23134</v>
      </c>
      <c r="G1514" s="12">
        <v>25885</v>
      </c>
      <c r="H1514" s="12">
        <v>26548</v>
      </c>
      <c r="I1514" s="12">
        <v>26459</v>
      </c>
      <c r="J1514" s="12">
        <v>26432</v>
      </c>
      <c r="K1514" s="12">
        <v>28399</v>
      </c>
      <c r="L1514" s="5">
        <v>100</v>
      </c>
      <c r="M1514" s="6">
        <v>126.92159982443627</v>
      </c>
      <c r="N1514" s="6">
        <v>142.01459373456959</v>
      </c>
      <c r="O1514" s="6">
        <v>145.65205464420913</v>
      </c>
      <c r="P1514" s="6">
        <v>145.16376803642947</v>
      </c>
      <c r="Q1514" s="6">
        <v>145.01563614418171</v>
      </c>
      <c r="R1514" s="6">
        <v>155.80731881275031</v>
      </c>
    </row>
    <row r="1515" spans="1:18" hidden="1" x14ac:dyDescent="0.4">
      <c r="A1515">
        <v>34202</v>
      </c>
      <c r="B1515">
        <v>2</v>
      </c>
      <c r="C1515" t="s">
        <v>1475</v>
      </c>
      <c r="D1515" t="s">
        <v>1485</v>
      </c>
      <c r="E1515" s="11">
        <v>41914</v>
      </c>
      <c r="F1515" s="12">
        <v>46818</v>
      </c>
      <c r="G1515" s="12">
        <v>45199</v>
      </c>
      <c r="H1515" s="12">
        <v>41133</v>
      </c>
      <c r="I1515" s="12">
        <v>37556</v>
      </c>
      <c r="J1515" s="12">
        <v>36035</v>
      </c>
      <c r="K1515" s="12">
        <v>37298</v>
      </c>
      <c r="L1515" s="5">
        <v>100</v>
      </c>
      <c r="M1515" s="6">
        <v>111.70014792193538</v>
      </c>
      <c r="N1515" s="6">
        <v>107.83747673808276</v>
      </c>
      <c r="O1515" s="6">
        <v>98.136660781600412</v>
      </c>
      <c r="P1515" s="6">
        <v>89.602519444576984</v>
      </c>
      <c r="Q1515" s="6">
        <v>85.973660352149636</v>
      </c>
      <c r="R1515" s="6">
        <v>88.986973326334876</v>
      </c>
    </row>
    <row r="1516" spans="1:18" hidden="1" x14ac:dyDescent="0.4">
      <c r="A1516">
        <v>34203</v>
      </c>
      <c r="B1516">
        <v>2</v>
      </c>
      <c r="C1516" t="s">
        <v>1475</v>
      </c>
      <c r="D1516" t="s">
        <v>1486</v>
      </c>
      <c r="E1516" s="11">
        <v>5608</v>
      </c>
      <c r="F1516" s="12">
        <v>6286</v>
      </c>
      <c r="G1516" s="12">
        <v>6145</v>
      </c>
      <c r="H1516" s="12">
        <v>5646</v>
      </c>
      <c r="I1516" s="12">
        <v>5063</v>
      </c>
      <c r="J1516" s="12">
        <v>4691</v>
      </c>
      <c r="K1516" s="12">
        <v>4526</v>
      </c>
      <c r="L1516" s="5">
        <v>100</v>
      </c>
      <c r="M1516" s="6">
        <v>112.08987161198287</v>
      </c>
      <c r="N1516" s="6">
        <v>109.57560627674749</v>
      </c>
      <c r="O1516" s="6">
        <v>100.67760342368047</v>
      </c>
      <c r="P1516" s="6">
        <v>90.281740370898717</v>
      </c>
      <c r="Q1516" s="6">
        <v>83.64835948644793</v>
      </c>
      <c r="R1516" s="6">
        <v>80.70613409415121</v>
      </c>
    </row>
    <row r="1517" spans="1:18" hidden="1" x14ac:dyDescent="0.4">
      <c r="A1517">
        <v>34204</v>
      </c>
      <c r="B1517">
        <v>2</v>
      </c>
      <c r="C1517" t="s">
        <v>1475</v>
      </c>
      <c r="D1517" t="s">
        <v>1487</v>
      </c>
      <c r="E1517" s="11">
        <v>17179</v>
      </c>
      <c r="F1517" s="12">
        <v>19105</v>
      </c>
      <c r="G1517" s="12">
        <v>19693</v>
      </c>
      <c r="H1517" s="12">
        <v>18933</v>
      </c>
      <c r="I1517" s="12">
        <v>17664</v>
      </c>
      <c r="J1517" s="12">
        <v>16629</v>
      </c>
      <c r="K1517" s="12">
        <v>16835</v>
      </c>
      <c r="L1517" s="5">
        <v>100</v>
      </c>
      <c r="M1517" s="6">
        <v>111.21136271028583</v>
      </c>
      <c r="N1517" s="6">
        <v>114.63414634146341</v>
      </c>
      <c r="O1517" s="6">
        <v>110.21014028756039</v>
      </c>
      <c r="P1517" s="6">
        <v>102.8232143896618</v>
      </c>
      <c r="Q1517" s="6">
        <v>96.798416671517558</v>
      </c>
      <c r="R1517" s="6">
        <v>97.997555154549161</v>
      </c>
    </row>
    <row r="1518" spans="1:18" hidden="1" x14ac:dyDescent="0.4">
      <c r="A1518">
        <v>34205</v>
      </c>
      <c r="B1518">
        <v>2</v>
      </c>
      <c r="C1518" t="s">
        <v>1475</v>
      </c>
      <c r="D1518" t="s">
        <v>1488</v>
      </c>
      <c r="E1518" s="11">
        <v>25867</v>
      </c>
      <c r="F1518" s="12">
        <v>28363</v>
      </c>
      <c r="G1518" s="12">
        <v>28544</v>
      </c>
      <c r="H1518" s="12">
        <v>27131</v>
      </c>
      <c r="I1518" s="12">
        <v>24768</v>
      </c>
      <c r="J1518" s="12">
        <v>23075</v>
      </c>
      <c r="K1518" s="12">
        <v>23199</v>
      </c>
      <c r="L1518" s="5">
        <v>100</v>
      </c>
      <c r="M1518" s="6">
        <v>109.64936018865737</v>
      </c>
      <c r="N1518" s="6">
        <v>110.34909343951753</v>
      </c>
      <c r="O1518" s="6">
        <v>104.88653496733289</v>
      </c>
      <c r="P1518" s="6">
        <v>95.751343410523063</v>
      </c>
      <c r="Q1518" s="6">
        <v>89.206324660764679</v>
      </c>
      <c r="R1518" s="6">
        <v>89.685699926547329</v>
      </c>
    </row>
    <row r="1519" spans="1:18" hidden="1" x14ac:dyDescent="0.4">
      <c r="A1519">
        <v>34207</v>
      </c>
      <c r="B1519">
        <v>2</v>
      </c>
      <c r="C1519" t="s">
        <v>1475</v>
      </c>
      <c r="D1519" t="s">
        <v>1489</v>
      </c>
      <c r="E1519" s="11">
        <v>68248</v>
      </c>
      <c r="F1519" s="12">
        <v>80875</v>
      </c>
      <c r="G1519" s="12">
        <v>85377</v>
      </c>
      <c r="H1519" s="12">
        <v>83759</v>
      </c>
      <c r="I1519" s="12">
        <v>80631</v>
      </c>
      <c r="J1519" s="12">
        <v>80333</v>
      </c>
      <c r="K1519" s="12">
        <v>86660</v>
      </c>
      <c r="L1519" s="5">
        <v>100</v>
      </c>
      <c r="M1519" s="6">
        <v>118.50164107373109</v>
      </c>
      <c r="N1519" s="6">
        <v>125.09817137498536</v>
      </c>
      <c r="O1519" s="6">
        <v>122.72740593130935</v>
      </c>
      <c r="P1519" s="6">
        <v>118.1441214394561</v>
      </c>
      <c r="Q1519" s="6">
        <v>117.70747860743171</v>
      </c>
      <c r="R1519" s="6">
        <v>126.97807994373463</v>
      </c>
    </row>
    <row r="1520" spans="1:18" hidden="1" x14ac:dyDescent="0.4">
      <c r="A1520">
        <v>34208</v>
      </c>
      <c r="B1520">
        <v>2</v>
      </c>
      <c r="C1520" t="s">
        <v>1475</v>
      </c>
      <c r="D1520" t="s">
        <v>683</v>
      </c>
      <c r="E1520" s="11">
        <v>7906</v>
      </c>
      <c r="F1520" s="12">
        <v>8610</v>
      </c>
      <c r="G1520" s="12">
        <v>8803</v>
      </c>
      <c r="H1520" s="12">
        <v>8339</v>
      </c>
      <c r="I1520" s="12">
        <v>7711</v>
      </c>
      <c r="J1520" s="12">
        <v>7197</v>
      </c>
      <c r="K1520" s="12">
        <v>7154</v>
      </c>
      <c r="L1520" s="5">
        <v>100</v>
      </c>
      <c r="M1520" s="6">
        <v>108.90462939539589</v>
      </c>
      <c r="N1520" s="6">
        <v>111.34581330634961</v>
      </c>
      <c r="O1520" s="6">
        <v>105.4768530230205</v>
      </c>
      <c r="P1520" s="6">
        <v>97.53351884644573</v>
      </c>
      <c r="Q1520" s="6">
        <v>91.03212749810271</v>
      </c>
      <c r="R1520" s="6">
        <v>90.488236782190739</v>
      </c>
    </row>
    <row r="1521" spans="1:18" hidden="1" x14ac:dyDescent="0.4">
      <c r="A1521">
        <v>34209</v>
      </c>
      <c r="B1521">
        <v>2</v>
      </c>
      <c r="C1521" t="s">
        <v>1475</v>
      </c>
      <c r="D1521" t="s">
        <v>1490</v>
      </c>
      <c r="E1521" s="11">
        <v>10301</v>
      </c>
      <c r="F1521" s="12">
        <v>10837</v>
      </c>
      <c r="G1521" s="12">
        <v>11198</v>
      </c>
      <c r="H1521" s="12">
        <v>11102</v>
      </c>
      <c r="I1521" s="12">
        <v>10520</v>
      </c>
      <c r="J1521" s="12">
        <v>9895</v>
      </c>
      <c r="K1521" s="12">
        <v>9924</v>
      </c>
      <c r="L1521" s="5">
        <v>100</v>
      </c>
      <c r="M1521" s="6">
        <v>105.20337831278516</v>
      </c>
      <c r="N1521" s="6">
        <v>108.70789243762742</v>
      </c>
      <c r="O1521" s="6">
        <v>107.77594408309872</v>
      </c>
      <c r="P1521" s="6">
        <v>102.12600718376856</v>
      </c>
      <c r="Q1521" s="6">
        <v>96.058635083972433</v>
      </c>
      <c r="R1521" s="6">
        <v>96.340161149402974</v>
      </c>
    </row>
    <row r="1522" spans="1:18" hidden="1" x14ac:dyDescent="0.4">
      <c r="A1522">
        <v>34210</v>
      </c>
      <c r="B1522">
        <v>2</v>
      </c>
      <c r="C1522" t="s">
        <v>1475</v>
      </c>
      <c r="D1522" t="s">
        <v>1491</v>
      </c>
      <c r="E1522" s="11">
        <v>8452</v>
      </c>
      <c r="F1522" s="12">
        <v>8544</v>
      </c>
      <c r="G1522" s="12">
        <v>8418</v>
      </c>
      <c r="H1522" s="12">
        <v>7901</v>
      </c>
      <c r="I1522" s="12">
        <v>7020</v>
      </c>
      <c r="J1522" s="12">
        <v>6140</v>
      </c>
      <c r="K1522" s="12">
        <v>5646</v>
      </c>
      <c r="L1522" s="5">
        <v>100</v>
      </c>
      <c r="M1522" s="6">
        <v>101.08849976336963</v>
      </c>
      <c r="N1522" s="6">
        <v>99.597728348319919</v>
      </c>
      <c r="O1522" s="6">
        <v>93.480832938949362</v>
      </c>
      <c r="P1522" s="6">
        <v>83.057264552768572</v>
      </c>
      <c r="Q1522" s="6">
        <v>72.645527685754857</v>
      </c>
      <c r="R1522" s="6">
        <v>66.800757217226689</v>
      </c>
    </row>
    <row r="1523" spans="1:18" hidden="1" x14ac:dyDescent="0.4">
      <c r="A1523">
        <v>34211</v>
      </c>
      <c r="B1523">
        <v>2</v>
      </c>
      <c r="C1523" t="s">
        <v>1475</v>
      </c>
      <c r="D1523" t="s">
        <v>1492</v>
      </c>
      <c r="E1523" s="11">
        <v>5135</v>
      </c>
      <c r="F1523" s="12">
        <v>5703</v>
      </c>
      <c r="G1523" s="12">
        <v>5757</v>
      </c>
      <c r="H1523" s="12">
        <v>5478</v>
      </c>
      <c r="I1523" s="12">
        <v>5034</v>
      </c>
      <c r="J1523" s="12">
        <v>4780</v>
      </c>
      <c r="K1523" s="12">
        <v>4783</v>
      </c>
      <c r="L1523" s="5">
        <v>100</v>
      </c>
      <c r="M1523" s="6">
        <v>111.06134371957157</v>
      </c>
      <c r="N1523" s="6">
        <v>112.11295034079845</v>
      </c>
      <c r="O1523" s="6">
        <v>106.67964946445959</v>
      </c>
      <c r="P1523" s="6">
        <v>98.033106134371963</v>
      </c>
      <c r="Q1523" s="6">
        <v>93.086660175267767</v>
      </c>
      <c r="R1523" s="6">
        <v>93.145082765335928</v>
      </c>
    </row>
    <row r="1524" spans="1:18" hidden="1" x14ac:dyDescent="0.4">
      <c r="A1524">
        <v>34212</v>
      </c>
      <c r="B1524">
        <v>2</v>
      </c>
      <c r="C1524" t="s">
        <v>1475</v>
      </c>
      <c r="D1524" t="s">
        <v>1493</v>
      </c>
      <c r="E1524" s="11">
        <v>22979</v>
      </c>
      <c r="F1524" s="12">
        <v>28215</v>
      </c>
      <c r="G1524" s="12">
        <v>30218</v>
      </c>
      <c r="H1524" s="12">
        <v>30777</v>
      </c>
      <c r="I1524" s="12">
        <v>31264</v>
      </c>
      <c r="J1524" s="12">
        <v>32461</v>
      </c>
      <c r="K1524" s="12">
        <v>35800</v>
      </c>
      <c r="L1524" s="5">
        <v>100</v>
      </c>
      <c r="M1524" s="6">
        <v>122.78602202010531</v>
      </c>
      <c r="N1524" s="6">
        <v>131.50267635667348</v>
      </c>
      <c r="O1524" s="6">
        <v>133.93533225988946</v>
      </c>
      <c r="P1524" s="6">
        <v>136.05465860133165</v>
      </c>
      <c r="Q1524" s="6">
        <v>141.26376256582097</v>
      </c>
      <c r="R1524" s="6">
        <v>155.79442099308062</v>
      </c>
    </row>
    <row r="1525" spans="1:18" hidden="1" x14ac:dyDescent="0.4">
      <c r="A1525">
        <v>34213</v>
      </c>
      <c r="B1525">
        <v>2</v>
      </c>
      <c r="C1525" t="s">
        <v>1475</v>
      </c>
      <c r="D1525" t="s">
        <v>1494</v>
      </c>
      <c r="E1525" s="11">
        <v>17215</v>
      </c>
      <c r="F1525" s="12">
        <v>21069</v>
      </c>
      <c r="G1525" s="12">
        <v>23057</v>
      </c>
      <c r="H1525" s="12">
        <v>23462</v>
      </c>
      <c r="I1525" s="12">
        <v>22860</v>
      </c>
      <c r="J1525" s="12">
        <v>22370</v>
      </c>
      <c r="K1525" s="12">
        <v>23215</v>
      </c>
      <c r="L1525" s="5">
        <v>100</v>
      </c>
      <c r="M1525" s="6">
        <v>122.38745280278826</v>
      </c>
      <c r="N1525" s="6">
        <v>133.9355213476619</v>
      </c>
      <c r="O1525" s="6">
        <v>136.28812082486203</v>
      </c>
      <c r="P1525" s="6">
        <v>132.79117049085102</v>
      </c>
      <c r="Q1525" s="6">
        <v>129.94481556781875</v>
      </c>
      <c r="R1525" s="6">
        <v>134.85332558814986</v>
      </c>
    </row>
    <row r="1526" spans="1:18" hidden="1" x14ac:dyDescent="0.4">
      <c r="A1526">
        <v>34214</v>
      </c>
      <c r="B1526">
        <v>2</v>
      </c>
      <c r="C1526" t="s">
        <v>1475</v>
      </c>
      <c r="D1526" t="s">
        <v>1495</v>
      </c>
      <c r="E1526" s="11">
        <v>6203</v>
      </c>
      <c r="F1526" s="12">
        <v>6655</v>
      </c>
      <c r="G1526" s="12">
        <v>6754</v>
      </c>
      <c r="H1526" s="12">
        <v>6504</v>
      </c>
      <c r="I1526" s="12">
        <v>5911</v>
      </c>
      <c r="J1526" s="12">
        <v>5374</v>
      </c>
      <c r="K1526" s="12">
        <v>5191</v>
      </c>
      <c r="L1526" s="5">
        <v>100</v>
      </c>
      <c r="M1526" s="6">
        <v>107.28679671126875</v>
      </c>
      <c r="N1526" s="6">
        <v>108.88279864581654</v>
      </c>
      <c r="O1526" s="6">
        <v>104.85249073029179</v>
      </c>
      <c r="P1526" s="6">
        <v>95.292600354667101</v>
      </c>
      <c r="Q1526" s="6">
        <v>86.635498952119931</v>
      </c>
      <c r="R1526" s="6">
        <v>83.685313557955837</v>
      </c>
    </row>
    <row r="1527" spans="1:18" hidden="1" x14ac:dyDescent="0.4">
      <c r="A1527">
        <v>34215</v>
      </c>
      <c r="B1527">
        <v>2</v>
      </c>
      <c r="C1527" t="s">
        <v>1475</v>
      </c>
      <c r="D1527" t="s">
        <v>1496</v>
      </c>
      <c r="E1527" s="11">
        <v>5358</v>
      </c>
      <c r="F1527" s="12">
        <v>5725</v>
      </c>
      <c r="G1527" s="12">
        <v>5501</v>
      </c>
      <c r="H1527" s="12">
        <v>4960</v>
      </c>
      <c r="I1527" s="12">
        <v>4277</v>
      </c>
      <c r="J1527" s="12">
        <v>3770</v>
      </c>
      <c r="K1527" s="12">
        <v>3482</v>
      </c>
      <c r="L1527" s="5">
        <v>100</v>
      </c>
      <c r="M1527" s="6">
        <v>106.84957073534902</v>
      </c>
      <c r="N1527" s="6">
        <v>102.668906308324</v>
      </c>
      <c r="O1527" s="6">
        <v>92.571855169839495</v>
      </c>
      <c r="P1527" s="6">
        <v>79.824561403508781</v>
      </c>
      <c r="Q1527" s="6">
        <v>70.362075401269124</v>
      </c>
      <c r="R1527" s="6">
        <v>64.986935423665543</v>
      </c>
    </row>
    <row r="1528" spans="1:18" hidden="1" x14ac:dyDescent="0.4">
      <c r="A1528">
        <v>34302</v>
      </c>
      <c r="B1528">
        <v>3</v>
      </c>
      <c r="C1528" t="s">
        <v>1475</v>
      </c>
      <c r="D1528" t="s">
        <v>1497</v>
      </c>
      <c r="E1528" s="11">
        <v>6534</v>
      </c>
      <c r="F1528" s="12">
        <v>7911</v>
      </c>
      <c r="G1528" s="12">
        <v>8204</v>
      </c>
      <c r="H1528" s="12">
        <v>8104</v>
      </c>
      <c r="I1528" s="12">
        <v>8256</v>
      </c>
      <c r="J1528" s="12">
        <v>8638</v>
      </c>
      <c r="K1528" s="12">
        <v>9304</v>
      </c>
      <c r="L1528" s="5">
        <v>100</v>
      </c>
      <c r="M1528" s="6">
        <v>121.07438016528927</v>
      </c>
      <c r="N1528" s="6">
        <v>125.55861646770738</v>
      </c>
      <c r="O1528" s="6">
        <v>124.02816039179676</v>
      </c>
      <c r="P1528" s="6">
        <v>126.3544536271809</v>
      </c>
      <c r="Q1528" s="6">
        <v>132.20079583715946</v>
      </c>
      <c r="R1528" s="6">
        <v>142.3936333027242</v>
      </c>
    </row>
    <row r="1529" spans="1:18" hidden="1" x14ac:dyDescent="0.4">
      <c r="A1529">
        <v>34304</v>
      </c>
      <c r="B1529">
        <v>3</v>
      </c>
      <c r="C1529" t="s">
        <v>1475</v>
      </c>
      <c r="D1529" t="s">
        <v>1498</v>
      </c>
      <c r="E1529" s="11">
        <v>3505</v>
      </c>
      <c r="F1529" s="12">
        <v>4225</v>
      </c>
      <c r="G1529" s="12">
        <v>4410</v>
      </c>
      <c r="H1529" s="12">
        <v>4213</v>
      </c>
      <c r="I1529" s="12">
        <v>4117</v>
      </c>
      <c r="J1529" s="12">
        <v>4268</v>
      </c>
      <c r="K1529" s="12">
        <v>4692</v>
      </c>
      <c r="L1529" s="5">
        <v>100</v>
      </c>
      <c r="M1529" s="6">
        <v>120.54208273894436</v>
      </c>
      <c r="N1529" s="6">
        <v>125.82025677603423</v>
      </c>
      <c r="O1529" s="6">
        <v>120.19971469329529</v>
      </c>
      <c r="P1529" s="6">
        <v>117.46077032810271</v>
      </c>
      <c r="Q1529" s="6">
        <v>121.76890156918687</v>
      </c>
      <c r="R1529" s="6">
        <v>133.86590584878743</v>
      </c>
    </row>
    <row r="1530" spans="1:18" hidden="1" x14ac:dyDescent="0.4">
      <c r="A1530">
        <v>34307</v>
      </c>
      <c r="B1530">
        <v>3</v>
      </c>
      <c r="C1530" t="s">
        <v>1475</v>
      </c>
      <c r="D1530" t="s">
        <v>1499</v>
      </c>
      <c r="E1530" s="11">
        <v>4332</v>
      </c>
      <c r="F1530" s="12">
        <v>5230</v>
      </c>
      <c r="G1530" s="12">
        <v>5098</v>
      </c>
      <c r="H1530" s="12">
        <v>4492</v>
      </c>
      <c r="I1530" s="12">
        <v>3933</v>
      </c>
      <c r="J1530" s="12">
        <v>3903</v>
      </c>
      <c r="K1530" s="12">
        <v>4170</v>
      </c>
      <c r="L1530" s="5">
        <v>100</v>
      </c>
      <c r="M1530" s="6">
        <v>120.72945521698983</v>
      </c>
      <c r="N1530" s="6">
        <v>117.68236380424746</v>
      </c>
      <c r="O1530" s="6">
        <v>103.69344413665745</v>
      </c>
      <c r="P1530" s="6">
        <v>90.789473684210535</v>
      </c>
      <c r="Q1530" s="6">
        <v>90.096952908587255</v>
      </c>
      <c r="R1530" s="6">
        <v>96.260387811634345</v>
      </c>
    </row>
    <row r="1531" spans="1:18" hidden="1" x14ac:dyDescent="0.4">
      <c r="A1531">
        <v>34309</v>
      </c>
      <c r="B1531">
        <v>3</v>
      </c>
      <c r="C1531" t="s">
        <v>1475</v>
      </c>
      <c r="D1531" t="s">
        <v>1500</v>
      </c>
      <c r="E1531" s="11">
        <v>1955</v>
      </c>
      <c r="F1531" s="12">
        <v>2263</v>
      </c>
      <c r="G1531" s="12">
        <v>2273</v>
      </c>
      <c r="H1531" s="12">
        <v>2119</v>
      </c>
      <c r="I1531" s="12">
        <v>2053</v>
      </c>
      <c r="J1531" s="12">
        <v>2073</v>
      </c>
      <c r="K1531" s="12">
        <v>2283</v>
      </c>
      <c r="L1531" s="5">
        <v>100</v>
      </c>
      <c r="M1531" s="6">
        <v>115.7544757033248</v>
      </c>
      <c r="N1531" s="6">
        <v>116.26598465473145</v>
      </c>
      <c r="O1531" s="6">
        <v>108.38874680306904</v>
      </c>
      <c r="P1531" s="6">
        <v>105.01278772378517</v>
      </c>
      <c r="Q1531" s="6">
        <v>106.03580562659846</v>
      </c>
      <c r="R1531" s="6">
        <v>116.77749360613812</v>
      </c>
    </row>
    <row r="1532" spans="1:18" hidden="1" x14ac:dyDescent="0.4">
      <c r="A1532">
        <v>34368</v>
      </c>
      <c r="B1532">
        <v>3</v>
      </c>
      <c r="C1532" t="s">
        <v>1475</v>
      </c>
      <c r="D1532" t="s">
        <v>1501</v>
      </c>
      <c r="E1532" s="11">
        <v>1813</v>
      </c>
      <c r="F1532" s="12">
        <v>1773</v>
      </c>
      <c r="G1532" s="12">
        <v>1653</v>
      </c>
      <c r="H1532" s="12">
        <v>1493</v>
      </c>
      <c r="I1532" s="12">
        <v>1294</v>
      </c>
      <c r="J1532" s="12">
        <v>1089</v>
      </c>
      <c r="K1532" s="12">
        <v>999</v>
      </c>
      <c r="L1532" s="5">
        <v>100</v>
      </c>
      <c r="M1532" s="6">
        <v>97.793712079426371</v>
      </c>
      <c r="N1532" s="6">
        <v>91.174848317705454</v>
      </c>
      <c r="O1532" s="6">
        <v>82.349696635410922</v>
      </c>
      <c r="P1532" s="6">
        <v>71.373414230557088</v>
      </c>
      <c r="Q1532" s="6">
        <v>60.066188637617216</v>
      </c>
      <c r="R1532" s="6">
        <v>55.102040816326522</v>
      </c>
    </row>
    <row r="1533" spans="1:18" hidden="1" x14ac:dyDescent="0.4">
      <c r="A1533">
        <v>34369</v>
      </c>
      <c r="B1533">
        <v>3</v>
      </c>
      <c r="C1533" t="s">
        <v>1475</v>
      </c>
      <c r="D1533" t="s">
        <v>1502</v>
      </c>
      <c r="E1533" s="11">
        <v>3937</v>
      </c>
      <c r="F1533" s="12">
        <v>4118</v>
      </c>
      <c r="G1533" s="12">
        <v>4156</v>
      </c>
      <c r="H1533" s="12">
        <v>4032</v>
      </c>
      <c r="I1533" s="12">
        <v>3742</v>
      </c>
      <c r="J1533" s="12">
        <v>3512</v>
      </c>
      <c r="K1533" s="12">
        <v>3512</v>
      </c>
      <c r="L1533" s="5">
        <v>100</v>
      </c>
      <c r="M1533" s="6">
        <v>104.5974091948184</v>
      </c>
      <c r="N1533" s="6">
        <v>105.56261112522225</v>
      </c>
      <c r="O1533" s="6">
        <v>102.41300482600965</v>
      </c>
      <c r="P1533" s="6">
        <v>95.046990093980185</v>
      </c>
      <c r="Q1533" s="6">
        <v>89.204978409956809</v>
      </c>
      <c r="R1533" s="6">
        <v>89.204978409956809</v>
      </c>
    </row>
    <row r="1534" spans="1:18" hidden="1" x14ac:dyDescent="0.4">
      <c r="A1534">
        <v>34431</v>
      </c>
      <c r="B1534">
        <v>3</v>
      </c>
      <c r="C1534" t="s">
        <v>1475</v>
      </c>
      <c r="D1534" t="s">
        <v>1503</v>
      </c>
      <c r="E1534" s="11">
        <v>1989</v>
      </c>
      <c r="F1534" s="12">
        <v>1966</v>
      </c>
      <c r="G1534" s="12">
        <v>1805</v>
      </c>
      <c r="H1534" s="12">
        <v>1537</v>
      </c>
      <c r="I1534" s="12">
        <v>1317</v>
      </c>
      <c r="J1534" s="12">
        <v>1167</v>
      </c>
      <c r="K1534" s="12">
        <v>1071</v>
      </c>
      <c r="L1534" s="5">
        <v>100</v>
      </c>
      <c r="M1534" s="6">
        <v>98.843640020110612</v>
      </c>
      <c r="N1534" s="6">
        <v>90.749120160884871</v>
      </c>
      <c r="O1534" s="6">
        <v>77.275012569130226</v>
      </c>
      <c r="P1534" s="6">
        <v>66.214177978883853</v>
      </c>
      <c r="Q1534" s="6">
        <v>58.672699849170442</v>
      </c>
      <c r="R1534" s="6">
        <v>53.846153846153847</v>
      </c>
    </row>
    <row r="1535" spans="1:18" hidden="1" x14ac:dyDescent="0.4">
      <c r="A1535">
        <v>34462</v>
      </c>
      <c r="B1535">
        <v>3</v>
      </c>
      <c r="C1535" t="s">
        <v>1475</v>
      </c>
      <c r="D1535" t="s">
        <v>1504</v>
      </c>
      <c r="E1535" s="11">
        <v>3573</v>
      </c>
      <c r="F1535" s="12">
        <v>3779</v>
      </c>
      <c r="G1535" s="12">
        <v>3774</v>
      </c>
      <c r="H1535" s="12">
        <v>3685</v>
      </c>
      <c r="I1535" s="12">
        <v>3374</v>
      </c>
      <c r="J1535" s="12">
        <v>2954</v>
      </c>
      <c r="K1535" s="12">
        <v>2776</v>
      </c>
      <c r="L1535" s="5">
        <v>100</v>
      </c>
      <c r="M1535" s="6">
        <v>105.76546319619366</v>
      </c>
      <c r="N1535" s="6">
        <v>105.62552476910159</v>
      </c>
      <c r="O1535" s="6">
        <v>103.13462076686257</v>
      </c>
      <c r="P1535" s="6">
        <v>94.430450601735245</v>
      </c>
      <c r="Q1535" s="6">
        <v>82.675622726000569</v>
      </c>
      <c r="R1535" s="6">
        <v>77.693814721522529</v>
      </c>
    </row>
    <row r="1536" spans="1:18" hidden="1" x14ac:dyDescent="0.4">
      <c r="A1536">
        <v>34545</v>
      </c>
      <c r="B1536">
        <v>3</v>
      </c>
      <c r="C1536" t="s">
        <v>1475</v>
      </c>
      <c r="D1536" t="s">
        <v>1505</v>
      </c>
      <c r="E1536" s="11">
        <v>2414</v>
      </c>
      <c r="F1536" s="12">
        <v>2327</v>
      </c>
      <c r="G1536" s="12">
        <v>2236</v>
      </c>
      <c r="H1536" s="12">
        <v>2104</v>
      </c>
      <c r="I1536" s="12">
        <v>1878</v>
      </c>
      <c r="J1536" s="12">
        <v>1583</v>
      </c>
      <c r="K1536" s="12">
        <v>1416</v>
      </c>
      <c r="L1536" s="5">
        <v>100</v>
      </c>
      <c r="M1536" s="6">
        <v>96.396023198011605</v>
      </c>
      <c r="N1536" s="6">
        <v>92.626346313173158</v>
      </c>
      <c r="O1536" s="6">
        <v>87.158243579121788</v>
      </c>
      <c r="P1536" s="6">
        <v>77.796188898094456</v>
      </c>
      <c r="Q1536" s="6">
        <v>65.575807787903898</v>
      </c>
      <c r="R1536" s="6">
        <v>58.657829328914666</v>
      </c>
    </row>
    <row r="1537" spans="1:18" hidden="1" x14ac:dyDescent="0.4">
      <c r="A1537">
        <v>35000</v>
      </c>
      <c r="B1537" t="s">
        <v>0</v>
      </c>
      <c r="C1537" t="s">
        <v>1506</v>
      </c>
      <c r="E1537" s="11">
        <v>245347</v>
      </c>
      <c r="F1537" s="12">
        <v>278380</v>
      </c>
      <c r="G1537" s="12">
        <v>285079</v>
      </c>
      <c r="H1537" s="12">
        <v>273246</v>
      </c>
      <c r="I1537" s="12">
        <v>254881</v>
      </c>
      <c r="J1537" s="12">
        <v>243077</v>
      </c>
      <c r="K1537" s="12">
        <v>249819</v>
      </c>
      <c r="L1537" s="5">
        <v>100</v>
      </c>
      <c r="M1537" s="6">
        <v>113.46378802267809</v>
      </c>
      <c r="N1537" s="6">
        <v>116.19420657273167</v>
      </c>
      <c r="O1537" s="6">
        <v>111.37124154768551</v>
      </c>
      <c r="P1537" s="6">
        <v>103.88592483299163</v>
      </c>
      <c r="Q1537" s="6">
        <v>99.074779801668654</v>
      </c>
      <c r="R1537" s="6">
        <v>101.82272454931179</v>
      </c>
    </row>
    <row r="1538" spans="1:18" hidden="1" x14ac:dyDescent="0.4">
      <c r="A1538">
        <v>35201</v>
      </c>
      <c r="B1538">
        <v>2</v>
      </c>
      <c r="C1538" t="s">
        <v>1506</v>
      </c>
      <c r="D1538" t="s">
        <v>1507</v>
      </c>
      <c r="E1538" s="11">
        <v>48269</v>
      </c>
      <c r="F1538" s="12">
        <v>54500</v>
      </c>
      <c r="G1538" s="12">
        <v>55205</v>
      </c>
      <c r="H1538" s="12">
        <v>52329</v>
      </c>
      <c r="I1538" s="12">
        <v>48228</v>
      </c>
      <c r="J1538" s="12">
        <v>45370</v>
      </c>
      <c r="K1538" s="12">
        <v>45927</v>
      </c>
      <c r="L1538" s="5">
        <v>100</v>
      </c>
      <c r="M1538" s="6">
        <v>112.90890633740082</v>
      </c>
      <c r="N1538" s="6">
        <v>114.36947108910481</v>
      </c>
      <c r="O1538" s="6">
        <v>108.41119559137336</v>
      </c>
      <c r="P1538" s="6">
        <v>99.915059354865448</v>
      </c>
      <c r="Q1538" s="6">
        <v>93.994074872071096</v>
      </c>
      <c r="R1538" s="6">
        <v>95.148024612069861</v>
      </c>
    </row>
    <row r="1539" spans="1:18" hidden="1" x14ac:dyDescent="0.4">
      <c r="A1539">
        <v>35202</v>
      </c>
      <c r="B1539">
        <v>2</v>
      </c>
      <c r="C1539" t="s">
        <v>1506</v>
      </c>
      <c r="D1539" t="s">
        <v>1508</v>
      </c>
      <c r="E1539" s="11">
        <v>27967</v>
      </c>
      <c r="F1539" s="12">
        <v>32609</v>
      </c>
      <c r="G1539" s="12">
        <v>33806</v>
      </c>
      <c r="H1539" s="12">
        <v>32286</v>
      </c>
      <c r="I1539" s="12">
        <v>30265</v>
      </c>
      <c r="J1539" s="12">
        <v>29100</v>
      </c>
      <c r="K1539" s="12">
        <v>29994</v>
      </c>
      <c r="L1539" s="5">
        <v>100</v>
      </c>
      <c r="M1539" s="6">
        <v>116.59813351449924</v>
      </c>
      <c r="N1539" s="6">
        <v>120.87817785246897</v>
      </c>
      <c r="O1539" s="6">
        <v>115.44320091536453</v>
      </c>
      <c r="P1539" s="6">
        <v>108.2168269746487</v>
      </c>
      <c r="Q1539" s="6">
        <v>104.05120320377588</v>
      </c>
      <c r="R1539" s="6">
        <v>107.24782779704651</v>
      </c>
    </row>
    <row r="1540" spans="1:18" hidden="1" x14ac:dyDescent="0.4">
      <c r="A1540">
        <v>35203</v>
      </c>
      <c r="B1540">
        <v>2</v>
      </c>
      <c r="C1540" t="s">
        <v>1506</v>
      </c>
      <c r="D1540" t="s">
        <v>1509</v>
      </c>
      <c r="E1540" s="11">
        <v>29509</v>
      </c>
      <c r="F1540" s="12">
        <v>34207</v>
      </c>
      <c r="G1540" s="12">
        <v>35957</v>
      </c>
      <c r="H1540" s="12">
        <v>36314</v>
      </c>
      <c r="I1540" s="12">
        <v>35883</v>
      </c>
      <c r="J1540" s="12">
        <v>35760</v>
      </c>
      <c r="K1540" s="12">
        <v>38072</v>
      </c>
      <c r="L1540" s="5">
        <v>100</v>
      </c>
      <c r="M1540" s="6">
        <v>115.92056660679792</v>
      </c>
      <c r="N1540" s="6">
        <v>121.85096072384695</v>
      </c>
      <c r="O1540" s="6">
        <v>123.06076112372497</v>
      </c>
      <c r="P1540" s="6">
        <v>121.60018977261176</v>
      </c>
      <c r="Q1540" s="6">
        <v>121.18336778609915</v>
      </c>
      <c r="R1540" s="6">
        <v>129.01826561388049</v>
      </c>
    </row>
    <row r="1541" spans="1:18" hidden="1" x14ac:dyDescent="0.4">
      <c r="A1541">
        <v>35204</v>
      </c>
      <c r="B1541">
        <v>2</v>
      </c>
      <c r="C1541" t="s">
        <v>1506</v>
      </c>
      <c r="D1541" t="s">
        <v>1510</v>
      </c>
      <c r="E1541" s="11">
        <v>10448</v>
      </c>
      <c r="F1541" s="12">
        <v>11366</v>
      </c>
      <c r="G1541" s="12">
        <v>11499</v>
      </c>
      <c r="H1541" s="12">
        <v>10714</v>
      </c>
      <c r="I1541" s="12">
        <v>9522</v>
      </c>
      <c r="J1541" s="12">
        <v>8401</v>
      </c>
      <c r="K1541" s="12">
        <v>7913</v>
      </c>
      <c r="L1541" s="5">
        <v>100</v>
      </c>
      <c r="M1541" s="6">
        <v>108.7863705972435</v>
      </c>
      <c r="N1541" s="6">
        <v>110.05934150076571</v>
      </c>
      <c r="O1541" s="6">
        <v>102.54594180704441</v>
      </c>
      <c r="P1541" s="6">
        <v>91.137059724349157</v>
      </c>
      <c r="Q1541" s="6">
        <v>80.40773353751915</v>
      </c>
      <c r="R1541" s="6">
        <v>75.736983154670739</v>
      </c>
    </row>
    <row r="1542" spans="1:18" hidden="1" x14ac:dyDescent="0.4">
      <c r="A1542">
        <v>35206</v>
      </c>
      <c r="B1542">
        <v>2</v>
      </c>
      <c r="C1542" t="s">
        <v>1506</v>
      </c>
      <c r="D1542" t="s">
        <v>1511</v>
      </c>
      <c r="E1542" s="11">
        <v>18339</v>
      </c>
      <c r="F1542" s="12">
        <v>21313</v>
      </c>
      <c r="G1542" s="12">
        <v>22222</v>
      </c>
      <c r="H1542" s="12">
        <v>21643</v>
      </c>
      <c r="I1542" s="12">
        <v>20754</v>
      </c>
      <c r="J1542" s="12">
        <v>20380</v>
      </c>
      <c r="K1542" s="12">
        <v>21631</v>
      </c>
      <c r="L1542" s="5">
        <v>100</v>
      </c>
      <c r="M1542" s="6">
        <v>116.21680571459731</v>
      </c>
      <c r="N1542" s="6">
        <v>121.17345547739788</v>
      </c>
      <c r="O1542" s="6">
        <v>118.01624952287474</v>
      </c>
      <c r="P1542" s="6">
        <v>113.16865696057583</v>
      </c>
      <c r="Q1542" s="6">
        <v>111.12928731119472</v>
      </c>
      <c r="R1542" s="6">
        <v>117.95081520257375</v>
      </c>
    </row>
    <row r="1543" spans="1:18" hidden="1" x14ac:dyDescent="0.4">
      <c r="A1543">
        <v>35207</v>
      </c>
      <c r="B1543">
        <v>2</v>
      </c>
      <c r="C1543" t="s">
        <v>1506</v>
      </c>
      <c r="D1543" t="s">
        <v>1512</v>
      </c>
      <c r="E1543" s="11">
        <v>8600</v>
      </c>
      <c r="F1543" s="12">
        <v>10087</v>
      </c>
      <c r="G1543" s="12">
        <v>10270</v>
      </c>
      <c r="H1543" s="12">
        <v>9723</v>
      </c>
      <c r="I1543" s="12">
        <v>9082</v>
      </c>
      <c r="J1543" s="12">
        <v>9018</v>
      </c>
      <c r="K1543" s="12">
        <v>9959</v>
      </c>
      <c r="L1543" s="5">
        <v>100</v>
      </c>
      <c r="M1543" s="6">
        <v>117.2906976744186</v>
      </c>
      <c r="N1543" s="6">
        <v>119.41860465116278</v>
      </c>
      <c r="O1543" s="6">
        <v>113.05813953488372</v>
      </c>
      <c r="P1543" s="6">
        <v>105.6046511627907</v>
      </c>
      <c r="Q1543" s="6">
        <v>104.86046511627907</v>
      </c>
      <c r="R1543" s="6">
        <v>115.80232558139534</v>
      </c>
    </row>
    <row r="1544" spans="1:18" hidden="1" x14ac:dyDescent="0.4">
      <c r="A1544">
        <v>35208</v>
      </c>
      <c r="B1544">
        <v>2</v>
      </c>
      <c r="C1544" t="s">
        <v>1506</v>
      </c>
      <c r="D1544" t="s">
        <v>1513</v>
      </c>
      <c r="E1544" s="11">
        <v>25257</v>
      </c>
      <c r="F1544" s="12">
        <v>27746</v>
      </c>
      <c r="G1544" s="12">
        <v>27935</v>
      </c>
      <c r="H1544" s="12">
        <v>26697</v>
      </c>
      <c r="I1544" s="12">
        <v>24962</v>
      </c>
      <c r="J1544" s="12">
        <v>23706</v>
      </c>
      <c r="K1544" s="12">
        <v>24188</v>
      </c>
      <c r="L1544" s="5">
        <v>100</v>
      </c>
      <c r="M1544" s="6">
        <v>109.85469374826782</v>
      </c>
      <c r="N1544" s="6">
        <v>110.60300114819654</v>
      </c>
      <c r="O1544" s="6">
        <v>105.70138971374273</v>
      </c>
      <c r="P1544" s="6">
        <v>98.832006968365206</v>
      </c>
      <c r="Q1544" s="6">
        <v>93.859128162489597</v>
      </c>
      <c r="R1544" s="6">
        <v>95.767509997228501</v>
      </c>
    </row>
    <row r="1545" spans="1:18" hidden="1" x14ac:dyDescent="0.4">
      <c r="A1545">
        <v>35210</v>
      </c>
      <c r="B1545">
        <v>2</v>
      </c>
      <c r="C1545" t="s">
        <v>1506</v>
      </c>
      <c r="D1545" t="s">
        <v>1514</v>
      </c>
      <c r="E1545" s="11">
        <v>9928</v>
      </c>
      <c r="F1545" s="12">
        <v>11353</v>
      </c>
      <c r="G1545" s="12">
        <v>11333</v>
      </c>
      <c r="H1545" s="12">
        <v>10567</v>
      </c>
      <c r="I1545" s="12">
        <v>9586</v>
      </c>
      <c r="J1545" s="12">
        <v>9320</v>
      </c>
      <c r="K1545" s="12">
        <v>9819</v>
      </c>
      <c r="L1545" s="5">
        <v>100</v>
      </c>
      <c r="M1545" s="6">
        <v>114.35334407735698</v>
      </c>
      <c r="N1545" s="6">
        <v>114.151893634166</v>
      </c>
      <c r="O1545" s="6">
        <v>106.43634165995167</v>
      </c>
      <c r="P1545" s="6">
        <v>96.555197421434329</v>
      </c>
      <c r="Q1545" s="6">
        <v>93.875906526994356</v>
      </c>
      <c r="R1545" s="6">
        <v>98.902095084609186</v>
      </c>
    </row>
    <row r="1546" spans="1:18" hidden="1" x14ac:dyDescent="0.4">
      <c r="A1546">
        <v>35211</v>
      </c>
      <c r="B1546">
        <v>2</v>
      </c>
      <c r="C1546" t="s">
        <v>1506</v>
      </c>
      <c r="D1546" t="s">
        <v>1515</v>
      </c>
      <c r="E1546" s="11">
        <v>7559</v>
      </c>
      <c r="F1546" s="12">
        <v>8363</v>
      </c>
      <c r="G1546" s="12">
        <v>8636</v>
      </c>
      <c r="H1546" s="12">
        <v>8106</v>
      </c>
      <c r="I1546" s="12">
        <v>7160</v>
      </c>
      <c r="J1546" s="12">
        <v>6199</v>
      </c>
      <c r="K1546" s="12">
        <v>5703</v>
      </c>
      <c r="L1546" s="5">
        <v>100</v>
      </c>
      <c r="M1546" s="6">
        <v>110.6363275565551</v>
      </c>
      <c r="N1546" s="6">
        <v>114.24791639105703</v>
      </c>
      <c r="O1546" s="6">
        <v>107.23640693213387</v>
      </c>
      <c r="P1546" s="6">
        <v>94.721524011112578</v>
      </c>
      <c r="Q1546" s="6">
        <v>82.008202143140636</v>
      </c>
      <c r="R1546" s="6">
        <v>75.44648763063897</v>
      </c>
    </row>
    <row r="1547" spans="1:18" hidden="1" x14ac:dyDescent="0.4">
      <c r="A1547">
        <v>35212</v>
      </c>
      <c r="B1547">
        <v>2</v>
      </c>
      <c r="C1547" t="s">
        <v>1506</v>
      </c>
      <c r="D1547" t="s">
        <v>1516</v>
      </c>
      <c r="E1547" s="11">
        <v>6512</v>
      </c>
      <c r="F1547" s="12">
        <v>7287</v>
      </c>
      <c r="G1547" s="12">
        <v>7328</v>
      </c>
      <c r="H1547" s="12">
        <v>6983</v>
      </c>
      <c r="I1547" s="12">
        <v>6412</v>
      </c>
      <c r="J1547" s="12">
        <v>5954</v>
      </c>
      <c r="K1547" s="12">
        <v>5999</v>
      </c>
      <c r="L1547" s="5">
        <v>100</v>
      </c>
      <c r="M1547" s="6">
        <v>111.90110565110565</v>
      </c>
      <c r="N1547" s="6">
        <v>112.53071253071253</v>
      </c>
      <c r="O1547" s="6">
        <v>107.232800982801</v>
      </c>
      <c r="P1547" s="6">
        <v>98.464373464373466</v>
      </c>
      <c r="Q1547" s="6">
        <v>91.431203931203925</v>
      </c>
      <c r="R1547" s="6">
        <v>92.122235872235876</v>
      </c>
    </row>
    <row r="1548" spans="1:18" hidden="1" x14ac:dyDescent="0.4">
      <c r="A1548">
        <v>35213</v>
      </c>
      <c r="B1548">
        <v>2</v>
      </c>
      <c r="C1548" t="s">
        <v>1506</v>
      </c>
      <c r="D1548" t="s">
        <v>1517</v>
      </c>
      <c r="E1548" s="11">
        <v>5276</v>
      </c>
      <c r="F1548" s="12">
        <v>5690</v>
      </c>
      <c r="G1548" s="12">
        <v>5881</v>
      </c>
      <c r="H1548" s="12">
        <v>5489</v>
      </c>
      <c r="I1548" s="12">
        <v>4950</v>
      </c>
      <c r="J1548" s="12">
        <v>4420</v>
      </c>
      <c r="K1548" s="12">
        <v>4132</v>
      </c>
      <c r="L1548" s="5">
        <v>100</v>
      </c>
      <c r="M1548" s="6">
        <v>107.84685367702804</v>
      </c>
      <c r="N1548" s="6">
        <v>111.46702047005309</v>
      </c>
      <c r="O1548" s="6">
        <v>104.0371493555724</v>
      </c>
      <c r="P1548" s="6">
        <v>93.821076573161491</v>
      </c>
      <c r="Q1548" s="6">
        <v>83.775587566338146</v>
      </c>
      <c r="R1548" s="6">
        <v>78.316906747536009</v>
      </c>
    </row>
    <row r="1549" spans="1:18" hidden="1" x14ac:dyDescent="0.4">
      <c r="A1549">
        <v>35215</v>
      </c>
      <c r="B1549">
        <v>2</v>
      </c>
      <c r="C1549" t="s">
        <v>1506</v>
      </c>
      <c r="D1549" t="s">
        <v>1518</v>
      </c>
      <c r="E1549" s="11">
        <v>24060</v>
      </c>
      <c r="F1549" s="12">
        <v>28101</v>
      </c>
      <c r="G1549" s="12">
        <v>29009</v>
      </c>
      <c r="H1549" s="12">
        <v>27806</v>
      </c>
      <c r="I1549" s="12">
        <v>25899</v>
      </c>
      <c r="J1549" s="12">
        <v>25016</v>
      </c>
      <c r="K1549" s="12">
        <v>26108</v>
      </c>
      <c r="L1549" s="5">
        <v>100</v>
      </c>
      <c r="M1549" s="6">
        <v>116.79551122194513</v>
      </c>
      <c r="N1549" s="6">
        <v>120.5694098088113</v>
      </c>
      <c r="O1549" s="6">
        <v>115.5694098088113</v>
      </c>
      <c r="P1549" s="6">
        <v>107.64339152119702</v>
      </c>
      <c r="Q1549" s="6">
        <v>103.97339983374896</v>
      </c>
      <c r="R1549" s="6">
        <v>108.5120532003325</v>
      </c>
    </row>
    <row r="1550" spans="1:18" hidden="1" x14ac:dyDescent="0.4">
      <c r="A1550">
        <v>35216</v>
      </c>
      <c r="B1550">
        <v>2</v>
      </c>
      <c r="C1550" t="s">
        <v>1506</v>
      </c>
      <c r="D1550" t="s">
        <v>1519</v>
      </c>
      <c r="E1550" s="11">
        <v>10543</v>
      </c>
      <c r="F1550" s="12">
        <v>12139</v>
      </c>
      <c r="G1550" s="12">
        <v>12646</v>
      </c>
      <c r="H1550" s="12">
        <v>12130</v>
      </c>
      <c r="I1550" s="12">
        <v>11123</v>
      </c>
      <c r="J1550" s="12">
        <v>10412</v>
      </c>
      <c r="K1550" s="12">
        <v>10532</v>
      </c>
      <c r="L1550" s="5">
        <v>100</v>
      </c>
      <c r="M1550" s="6">
        <v>115.13800626007777</v>
      </c>
      <c r="N1550" s="6">
        <v>119.94688418856111</v>
      </c>
      <c r="O1550" s="6">
        <v>115.05264156312245</v>
      </c>
      <c r="P1550" s="6">
        <v>105.50128047045433</v>
      </c>
      <c r="Q1550" s="6">
        <v>98.757469410983589</v>
      </c>
      <c r="R1550" s="6">
        <v>99.895665370387931</v>
      </c>
    </row>
    <row r="1551" spans="1:18" hidden="1" x14ac:dyDescent="0.4">
      <c r="A1551">
        <v>35305</v>
      </c>
      <c r="B1551">
        <v>3</v>
      </c>
      <c r="C1551" t="s">
        <v>1506</v>
      </c>
      <c r="D1551" t="s">
        <v>1520</v>
      </c>
      <c r="E1551" s="11">
        <v>4811</v>
      </c>
      <c r="F1551" s="12">
        <v>4811</v>
      </c>
      <c r="G1551" s="12">
        <v>4446</v>
      </c>
      <c r="H1551" s="12">
        <v>3951</v>
      </c>
      <c r="I1551" s="12">
        <v>3376</v>
      </c>
      <c r="J1551" s="12">
        <v>2938</v>
      </c>
      <c r="K1551" s="12">
        <v>2716</v>
      </c>
      <c r="L1551" s="5">
        <v>100</v>
      </c>
      <c r="M1551" s="6">
        <v>100</v>
      </c>
      <c r="N1551" s="6">
        <v>92.413219704843058</v>
      </c>
      <c r="O1551" s="6">
        <v>82.124298482643937</v>
      </c>
      <c r="P1551" s="6">
        <v>70.172521305341931</v>
      </c>
      <c r="Q1551" s="6">
        <v>61.068384951153611</v>
      </c>
      <c r="R1551" s="6">
        <v>56.453959675743093</v>
      </c>
    </row>
    <row r="1552" spans="1:18" hidden="1" x14ac:dyDescent="0.4">
      <c r="A1552">
        <v>35321</v>
      </c>
      <c r="B1552">
        <v>3</v>
      </c>
      <c r="C1552" t="s">
        <v>1506</v>
      </c>
      <c r="D1552" t="s">
        <v>1521</v>
      </c>
      <c r="E1552" s="11">
        <v>835</v>
      </c>
      <c r="F1552" s="12">
        <v>939</v>
      </c>
      <c r="G1552" s="12">
        <v>1025</v>
      </c>
      <c r="H1552" s="12">
        <v>1025</v>
      </c>
      <c r="I1552" s="12">
        <v>952</v>
      </c>
      <c r="J1552" s="12">
        <v>922</v>
      </c>
      <c r="K1552" s="12">
        <v>947</v>
      </c>
      <c r="L1552" s="5">
        <v>100</v>
      </c>
      <c r="M1552" s="6">
        <v>112.45508982035928</v>
      </c>
      <c r="N1552" s="6">
        <v>122.75449101796407</v>
      </c>
      <c r="O1552" s="6">
        <v>122.75449101796407</v>
      </c>
      <c r="P1552" s="6">
        <v>114.01197604790418</v>
      </c>
      <c r="Q1552" s="6">
        <v>110.41916167664671</v>
      </c>
      <c r="R1552" s="6">
        <v>113.41317365269461</v>
      </c>
    </row>
    <row r="1553" spans="1:18" hidden="1" x14ac:dyDescent="0.4">
      <c r="A1553">
        <v>35341</v>
      </c>
      <c r="B1553">
        <v>3</v>
      </c>
      <c r="C1553" t="s">
        <v>1506</v>
      </c>
      <c r="D1553" t="s">
        <v>1522</v>
      </c>
      <c r="E1553" s="11">
        <v>804</v>
      </c>
      <c r="F1553" s="12">
        <v>764</v>
      </c>
      <c r="G1553" s="12">
        <v>703</v>
      </c>
      <c r="H1553" s="12">
        <v>606</v>
      </c>
      <c r="I1553" s="12">
        <v>512</v>
      </c>
      <c r="J1553" s="12">
        <v>425</v>
      </c>
      <c r="K1553" s="12">
        <v>380</v>
      </c>
      <c r="L1553" s="5">
        <v>100</v>
      </c>
      <c r="M1553" s="6">
        <v>95.024875621890544</v>
      </c>
      <c r="N1553" s="6">
        <v>87.437810945273625</v>
      </c>
      <c r="O1553" s="6">
        <v>75.373134328358205</v>
      </c>
      <c r="P1553" s="6">
        <v>63.681592039800996</v>
      </c>
      <c r="Q1553" s="6">
        <v>52.860696517412933</v>
      </c>
      <c r="R1553" s="6">
        <v>47.263681592039802</v>
      </c>
    </row>
    <row r="1554" spans="1:18" hidden="1" x14ac:dyDescent="0.4">
      <c r="A1554">
        <v>35343</v>
      </c>
      <c r="B1554">
        <v>3</v>
      </c>
      <c r="C1554" t="s">
        <v>1506</v>
      </c>
      <c r="D1554" t="s">
        <v>1523</v>
      </c>
      <c r="E1554" s="11">
        <v>2783</v>
      </c>
      <c r="F1554" s="12">
        <v>3064</v>
      </c>
      <c r="G1554" s="12">
        <v>3109</v>
      </c>
      <c r="H1554" s="12">
        <v>3030</v>
      </c>
      <c r="I1554" s="12">
        <v>2802</v>
      </c>
      <c r="J1554" s="12">
        <v>2660</v>
      </c>
      <c r="K1554" s="12">
        <v>2813</v>
      </c>
      <c r="L1554" s="5">
        <v>100</v>
      </c>
      <c r="M1554" s="6">
        <v>110.09701760689903</v>
      </c>
      <c r="N1554" s="6">
        <v>111.71397772188286</v>
      </c>
      <c r="O1554" s="6">
        <v>108.87531440891125</v>
      </c>
      <c r="P1554" s="6">
        <v>100.68271649299317</v>
      </c>
      <c r="Q1554" s="6">
        <v>95.580309019044194</v>
      </c>
      <c r="R1554" s="6">
        <v>101.07797340998923</v>
      </c>
    </row>
    <row r="1555" spans="1:18" hidden="1" x14ac:dyDescent="0.4">
      <c r="A1555">
        <v>35344</v>
      </c>
      <c r="B1555">
        <v>3</v>
      </c>
      <c r="C1555" t="s">
        <v>1506</v>
      </c>
      <c r="D1555" t="s">
        <v>1524</v>
      </c>
      <c r="E1555" s="11">
        <v>3008</v>
      </c>
      <c r="F1555" s="12">
        <v>3176</v>
      </c>
      <c r="G1555" s="12">
        <v>3193</v>
      </c>
      <c r="H1555" s="12">
        <v>3026</v>
      </c>
      <c r="I1555" s="12">
        <v>2709</v>
      </c>
      <c r="J1555" s="12">
        <v>2458</v>
      </c>
      <c r="K1555" s="12">
        <v>2421</v>
      </c>
      <c r="L1555" s="5">
        <v>100</v>
      </c>
      <c r="M1555" s="6">
        <v>105.58510638297874</v>
      </c>
      <c r="N1555" s="6">
        <v>106.15026595744681</v>
      </c>
      <c r="O1555" s="6">
        <v>100.59840425531914</v>
      </c>
      <c r="P1555" s="6">
        <v>90.059840425531917</v>
      </c>
      <c r="Q1555" s="6">
        <v>81.715425531914903</v>
      </c>
      <c r="R1555" s="6">
        <v>80.485372340425528</v>
      </c>
    </row>
    <row r="1556" spans="1:18" hidden="1" x14ac:dyDescent="0.4">
      <c r="A1556">
        <v>35502</v>
      </c>
      <c r="B1556">
        <v>3</v>
      </c>
      <c r="C1556" t="s">
        <v>1506</v>
      </c>
      <c r="D1556" t="s">
        <v>1525</v>
      </c>
      <c r="E1556" s="11">
        <v>839</v>
      </c>
      <c r="F1556" s="12">
        <v>865</v>
      </c>
      <c r="G1556" s="12">
        <v>876</v>
      </c>
      <c r="H1556" s="12">
        <v>821</v>
      </c>
      <c r="I1556" s="12">
        <v>704</v>
      </c>
      <c r="J1556" s="12">
        <v>618</v>
      </c>
      <c r="K1556" s="12">
        <v>565</v>
      </c>
      <c r="L1556" s="5">
        <v>100</v>
      </c>
      <c r="M1556" s="6">
        <v>103.0989272943981</v>
      </c>
      <c r="N1556" s="6">
        <v>104.41001191895114</v>
      </c>
      <c r="O1556" s="6">
        <v>97.854588796185936</v>
      </c>
      <c r="P1556" s="6">
        <v>83.909415971394523</v>
      </c>
      <c r="Q1556" s="6">
        <v>73.659117997616207</v>
      </c>
      <c r="R1556" s="6">
        <v>67.342073897497016</v>
      </c>
    </row>
    <row r="1557" spans="1:18" hidden="1" x14ac:dyDescent="0.4">
      <c r="A1557">
        <v>36000</v>
      </c>
      <c r="B1557" t="s">
        <v>0</v>
      </c>
      <c r="C1557" t="s">
        <v>1526</v>
      </c>
      <c r="E1557" s="11">
        <v>126194</v>
      </c>
      <c r="F1557" s="12">
        <v>144047</v>
      </c>
      <c r="G1557" s="12">
        <v>152398</v>
      </c>
      <c r="H1557" s="12">
        <v>150765</v>
      </c>
      <c r="I1557" s="12">
        <v>144271</v>
      </c>
      <c r="J1557" s="12">
        <v>137284</v>
      </c>
      <c r="K1557" s="12">
        <v>138537</v>
      </c>
      <c r="L1557" s="5">
        <v>100</v>
      </c>
      <c r="M1557" s="6">
        <v>114.14726532164762</v>
      </c>
      <c r="N1557" s="6">
        <v>120.76485411350777</v>
      </c>
      <c r="O1557" s="6">
        <v>119.47081477724772</v>
      </c>
      <c r="P1557" s="6">
        <v>114.32476979888109</v>
      </c>
      <c r="Q1557" s="6">
        <v>108.78805648446044</v>
      </c>
      <c r="R1557" s="6">
        <v>109.78097215398512</v>
      </c>
    </row>
    <row r="1558" spans="1:18" hidden="1" x14ac:dyDescent="0.4">
      <c r="A1558">
        <v>36201</v>
      </c>
      <c r="B1558">
        <v>2</v>
      </c>
      <c r="C1558" t="s">
        <v>1526</v>
      </c>
      <c r="D1558" t="s">
        <v>1527</v>
      </c>
      <c r="E1558" s="11">
        <v>39617</v>
      </c>
      <c r="F1558" s="12">
        <v>46652</v>
      </c>
      <c r="G1558" s="12">
        <v>49767</v>
      </c>
      <c r="H1558" s="12">
        <v>50088</v>
      </c>
      <c r="I1558" s="12">
        <v>49796</v>
      </c>
      <c r="J1558" s="12">
        <v>49507</v>
      </c>
      <c r="K1558" s="12">
        <v>51626</v>
      </c>
      <c r="L1558" s="5">
        <v>100</v>
      </c>
      <c r="M1558" s="6">
        <v>117.75752833379609</v>
      </c>
      <c r="N1558" s="6">
        <v>125.62031451144711</v>
      </c>
      <c r="O1558" s="6">
        <v>126.43057273392735</v>
      </c>
      <c r="P1558" s="6">
        <v>125.69351541005125</v>
      </c>
      <c r="Q1558" s="6">
        <v>124.96403059292729</v>
      </c>
      <c r="R1558" s="6">
        <v>130.31274452886387</v>
      </c>
    </row>
    <row r="1559" spans="1:18" hidden="1" x14ac:dyDescent="0.4">
      <c r="A1559">
        <v>36202</v>
      </c>
      <c r="B1559">
        <v>2</v>
      </c>
      <c r="C1559" t="s">
        <v>1526</v>
      </c>
      <c r="D1559" t="s">
        <v>1528</v>
      </c>
      <c r="E1559" s="11">
        <v>9629</v>
      </c>
      <c r="F1559" s="12">
        <v>11219</v>
      </c>
      <c r="G1559" s="12">
        <v>11859</v>
      </c>
      <c r="H1559" s="12">
        <v>11455</v>
      </c>
      <c r="I1559" s="12">
        <v>10793</v>
      </c>
      <c r="J1559" s="12">
        <v>10334</v>
      </c>
      <c r="K1559" s="12">
        <v>10473</v>
      </c>
      <c r="L1559" s="5">
        <v>100</v>
      </c>
      <c r="M1559" s="6">
        <v>116.51261813272407</v>
      </c>
      <c r="N1559" s="6">
        <v>123.15920656350607</v>
      </c>
      <c r="O1559" s="6">
        <v>118.96354761657493</v>
      </c>
      <c r="P1559" s="6">
        <v>112.08848270848479</v>
      </c>
      <c r="Q1559" s="6">
        <v>107.32163256828331</v>
      </c>
      <c r="R1559" s="6">
        <v>108.76518849309377</v>
      </c>
    </row>
    <row r="1560" spans="1:18" hidden="1" x14ac:dyDescent="0.4">
      <c r="A1560">
        <v>36203</v>
      </c>
      <c r="B1560">
        <v>2</v>
      </c>
      <c r="C1560" t="s">
        <v>1526</v>
      </c>
      <c r="D1560" t="s">
        <v>1529</v>
      </c>
      <c r="E1560" s="11">
        <v>6372</v>
      </c>
      <c r="F1560" s="12">
        <v>7523</v>
      </c>
      <c r="G1560" s="12">
        <v>7852</v>
      </c>
      <c r="H1560" s="12">
        <v>7602</v>
      </c>
      <c r="I1560" s="12">
        <v>7159</v>
      </c>
      <c r="J1560" s="12">
        <v>6628</v>
      </c>
      <c r="K1560" s="12">
        <v>6729</v>
      </c>
      <c r="L1560" s="5">
        <v>100</v>
      </c>
      <c r="M1560" s="6">
        <v>118.06340238543629</v>
      </c>
      <c r="N1560" s="6">
        <v>123.22661644695543</v>
      </c>
      <c r="O1560" s="6">
        <v>119.30320150659132</v>
      </c>
      <c r="P1560" s="6">
        <v>112.35091023226616</v>
      </c>
      <c r="Q1560" s="6">
        <v>104.01757689893283</v>
      </c>
      <c r="R1560" s="6">
        <v>105.60263653483992</v>
      </c>
    </row>
    <row r="1561" spans="1:18" hidden="1" x14ac:dyDescent="0.4">
      <c r="A1561">
        <v>36204</v>
      </c>
      <c r="B1561">
        <v>2</v>
      </c>
      <c r="C1561" t="s">
        <v>1526</v>
      </c>
      <c r="D1561" t="s">
        <v>1530</v>
      </c>
      <c r="E1561" s="11">
        <v>11990</v>
      </c>
      <c r="F1561" s="12">
        <v>13829</v>
      </c>
      <c r="G1561" s="12">
        <v>14405</v>
      </c>
      <c r="H1561" s="12">
        <v>14020</v>
      </c>
      <c r="I1561" s="12">
        <v>13261</v>
      </c>
      <c r="J1561" s="12">
        <v>12441</v>
      </c>
      <c r="K1561" s="12">
        <v>12583</v>
      </c>
      <c r="L1561" s="5">
        <v>100</v>
      </c>
      <c r="M1561" s="6">
        <v>115.33778148457048</v>
      </c>
      <c r="N1561" s="6">
        <v>120.1417848206839</v>
      </c>
      <c r="O1561" s="6">
        <v>116.93077564637197</v>
      </c>
      <c r="P1561" s="6">
        <v>110.60050041701417</v>
      </c>
      <c r="Q1561" s="6">
        <v>103.76146788990826</v>
      </c>
      <c r="R1561" s="6">
        <v>104.94578815679733</v>
      </c>
    </row>
    <row r="1562" spans="1:18" hidden="1" x14ac:dyDescent="0.4">
      <c r="A1562">
        <v>36205</v>
      </c>
      <c r="B1562">
        <v>2</v>
      </c>
      <c r="C1562" t="s">
        <v>1526</v>
      </c>
      <c r="D1562" t="s">
        <v>1531</v>
      </c>
      <c r="E1562" s="11">
        <v>7759</v>
      </c>
      <c r="F1562" s="12">
        <v>8599</v>
      </c>
      <c r="G1562" s="12">
        <v>9065</v>
      </c>
      <c r="H1562" s="12">
        <v>8908</v>
      </c>
      <c r="I1562" s="12">
        <v>8402</v>
      </c>
      <c r="J1562" s="12">
        <v>7737</v>
      </c>
      <c r="K1562" s="12">
        <v>7469</v>
      </c>
      <c r="L1562" s="5">
        <v>100</v>
      </c>
      <c r="M1562" s="6">
        <v>110.82613738883877</v>
      </c>
      <c r="N1562" s="6">
        <v>116.83206598788504</v>
      </c>
      <c r="O1562" s="6">
        <v>114.80860935687589</v>
      </c>
      <c r="P1562" s="6">
        <v>108.28715040598016</v>
      </c>
      <c r="Q1562" s="6">
        <v>99.716458306482792</v>
      </c>
      <c r="R1562" s="6">
        <v>96.262404949091376</v>
      </c>
    </row>
    <row r="1563" spans="1:18" hidden="1" x14ac:dyDescent="0.4">
      <c r="A1563">
        <v>36206</v>
      </c>
      <c r="B1563">
        <v>2</v>
      </c>
      <c r="C1563" t="s">
        <v>1526</v>
      </c>
      <c r="D1563" t="s">
        <v>1532</v>
      </c>
      <c r="E1563" s="11">
        <v>6521</v>
      </c>
      <c r="F1563" s="12">
        <v>7424</v>
      </c>
      <c r="G1563" s="12">
        <v>7994</v>
      </c>
      <c r="H1563" s="12">
        <v>7861</v>
      </c>
      <c r="I1563" s="12">
        <v>7266</v>
      </c>
      <c r="J1563" s="12">
        <v>6572</v>
      </c>
      <c r="K1563" s="12">
        <v>6391</v>
      </c>
      <c r="L1563" s="5">
        <v>100</v>
      </c>
      <c r="M1563" s="6">
        <v>113.84756939119767</v>
      </c>
      <c r="N1563" s="6">
        <v>122.58856003680417</v>
      </c>
      <c r="O1563" s="6">
        <v>120.54899555282933</v>
      </c>
      <c r="P1563" s="6">
        <v>111.42462812452078</v>
      </c>
      <c r="Q1563" s="6">
        <v>100.78208863671216</v>
      </c>
      <c r="R1563" s="6">
        <v>98.006440729949389</v>
      </c>
    </row>
    <row r="1564" spans="1:18" hidden="1" x14ac:dyDescent="0.4">
      <c r="A1564">
        <v>36207</v>
      </c>
      <c r="B1564">
        <v>2</v>
      </c>
      <c r="C1564" t="s">
        <v>1526</v>
      </c>
      <c r="D1564" t="s">
        <v>1533</v>
      </c>
      <c r="E1564" s="11">
        <v>5707</v>
      </c>
      <c r="F1564" s="12">
        <v>6123</v>
      </c>
      <c r="G1564" s="12">
        <v>6485</v>
      </c>
      <c r="H1564" s="12">
        <v>6476</v>
      </c>
      <c r="I1564" s="12">
        <v>5982</v>
      </c>
      <c r="J1564" s="12">
        <v>5377</v>
      </c>
      <c r="K1564" s="12">
        <v>5052</v>
      </c>
      <c r="L1564" s="5">
        <v>100</v>
      </c>
      <c r="M1564" s="6">
        <v>107.28929384965831</v>
      </c>
      <c r="N1564" s="6">
        <v>113.63238128613983</v>
      </c>
      <c r="O1564" s="6">
        <v>113.47468021727703</v>
      </c>
      <c r="P1564" s="6">
        <v>104.81864377080778</v>
      </c>
      <c r="Q1564" s="6">
        <v>94.217627475030667</v>
      </c>
      <c r="R1564" s="6">
        <v>88.522866654985108</v>
      </c>
    </row>
    <row r="1565" spans="1:18" hidden="1" x14ac:dyDescent="0.4">
      <c r="A1565">
        <v>36208</v>
      </c>
      <c r="B1565">
        <v>2</v>
      </c>
      <c r="C1565" t="s">
        <v>1526</v>
      </c>
      <c r="D1565" t="s">
        <v>1534</v>
      </c>
      <c r="E1565" s="11">
        <v>6152</v>
      </c>
      <c r="F1565" s="12">
        <v>5982</v>
      </c>
      <c r="G1565" s="12">
        <v>6001</v>
      </c>
      <c r="H1565" s="12">
        <v>5807</v>
      </c>
      <c r="I1565" s="12">
        <v>5187</v>
      </c>
      <c r="J1565" s="12">
        <v>4452</v>
      </c>
      <c r="K1565" s="12">
        <v>3836</v>
      </c>
      <c r="L1565" s="5">
        <v>100</v>
      </c>
      <c r="M1565" s="6">
        <v>97.236671001300394</v>
      </c>
      <c r="N1565" s="6">
        <v>97.545513654096226</v>
      </c>
      <c r="O1565" s="6">
        <v>94.392067620286085</v>
      </c>
      <c r="P1565" s="6">
        <v>84.314044213263983</v>
      </c>
      <c r="Q1565" s="6">
        <v>72.366710013003896</v>
      </c>
      <c r="R1565" s="6">
        <v>62.353706111833553</v>
      </c>
    </row>
    <row r="1566" spans="1:18" hidden="1" x14ac:dyDescent="0.4">
      <c r="A1566">
        <v>36301</v>
      </c>
      <c r="B1566">
        <v>3</v>
      </c>
      <c r="C1566" t="s">
        <v>1526</v>
      </c>
      <c r="D1566" t="s">
        <v>1535</v>
      </c>
      <c r="E1566" s="11">
        <v>1194</v>
      </c>
      <c r="F1566" s="12">
        <v>1223</v>
      </c>
      <c r="G1566" s="12">
        <v>1223</v>
      </c>
      <c r="H1566" s="12">
        <v>1147</v>
      </c>
      <c r="I1566" s="12">
        <v>1028</v>
      </c>
      <c r="J1566" s="12">
        <v>881</v>
      </c>
      <c r="K1566" s="12">
        <v>770</v>
      </c>
      <c r="L1566" s="5">
        <v>100</v>
      </c>
      <c r="M1566" s="6">
        <v>102.42881072026802</v>
      </c>
      <c r="N1566" s="6">
        <v>102.42881072026802</v>
      </c>
      <c r="O1566" s="6">
        <v>96.063651591289783</v>
      </c>
      <c r="P1566" s="6">
        <v>86.097152428810716</v>
      </c>
      <c r="Q1566" s="6">
        <v>73.785594639865991</v>
      </c>
      <c r="R1566" s="6">
        <v>64.489112227805705</v>
      </c>
    </row>
    <row r="1567" spans="1:18" hidden="1" x14ac:dyDescent="0.4">
      <c r="A1567">
        <v>36302</v>
      </c>
      <c r="B1567">
        <v>3</v>
      </c>
      <c r="C1567" t="s">
        <v>1526</v>
      </c>
      <c r="D1567" t="s">
        <v>1536</v>
      </c>
      <c r="E1567" s="11">
        <v>529</v>
      </c>
      <c r="F1567" s="12">
        <v>484</v>
      </c>
      <c r="G1567" s="12">
        <v>409</v>
      </c>
      <c r="H1567" s="12">
        <v>338</v>
      </c>
      <c r="I1567" s="12">
        <v>293</v>
      </c>
      <c r="J1567" s="12">
        <v>254</v>
      </c>
      <c r="K1567" s="12">
        <v>232</v>
      </c>
      <c r="L1567" s="5">
        <v>100</v>
      </c>
      <c r="M1567" s="6">
        <v>91.493383742911149</v>
      </c>
      <c r="N1567" s="6">
        <v>77.315689981096412</v>
      </c>
      <c r="O1567" s="6">
        <v>63.894139886578451</v>
      </c>
      <c r="P1567" s="6">
        <v>55.3875236294896</v>
      </c>
      <c r="Q1567" s="6">
        <v>48.015122873345931</v>
      </c>
      <c r="R1567" s="6">
        <v>43.85633270321361</v>
      </c>
    </row>
    <row r="1568" spans="1:18" hidden="1" x14ac:dyDescent="0.4">
      <c r="A1568">
        <v>36321</v>
      </c>
      <c r="B1568">
        <v>3</v>
      </c>
      <c r="C1568" t="s">
        <v>1526</v>
      </c>
      <c r="D1568" t="s">
        <v>1537</v>
      </c>
      <c r="E1568" s="11">
        <v>527</v>
      </c>
      <c r="F1568" s="12">
        <v>569</v>
      </c>
      <c r="G1568" s="12">
        <v>587</v>
      </c>
      <c r="H1568" s="12">
        <v>557</v>
      </c>
      <c r="I1568" s="12">
        <v>478</v>
      </c>
      <c r="J1568" s="12">
        <v>406</v>
      </c>
      <c r="K1568" s="12">
        <v>364</v>
      </c>
      <c r="L1568" s="5">
        <v>100</v>
      </c>
      <c r="M1568" s="6">
        <v>107.96963946869069</v>
      </c>
      <c r="N1568" s="6">
        <v>111.38519924098671</v>
      </c>
      <c r="O1568" s="6">
        <v>105.69259962049335</v>
      </c>
      <c r="P1568" s="6">
        <v>90.702087286527515</v>
      </c>
      <c r="Q1568" s="6">
        <v>77.039848197343446</v>
      </c>
      <c r="R1568" s="6">
        <v>69.070208728652744</v>
      </c>
    </row>
    <row r="1569" spans="1:18" hidden="1" x14ac:dyDescent="0.4">
      <c r="A1569">
        <v>36341</v>
      </c>
      <c r="B1569">
        <v>3</v>
      </c>
      <c r="C1569" t="s">
        <v>1526</v>
      </c>
      <c r="D1569" t="s">
        <v>1538</v>
      </c>
      <c r="E1569" s="11">
        <v>4068</v>
      </c>
      <c r="F1569" s="12">
        <v>4822</v>
      </c>
      <c r="G1569" s="12">
        <v>5187</v>
      </c>
      <c r="H1569" s="12">
        <v>5180</v>
      </c>
      <c r="I1569" s="12">
        <v>4972</v>
      </c>
      <c r="J1569" s="12">
        <v>4727</v>
      </c>
      <c r="K1569" s="12">
        <v>4857</v>
      </c>
      <c r="L1569" s="5">
        <v>100</v>
      </c>
      <c r="M1569" s="6">
        <v>118.53490658800393</v>
      </c>
      <c r="N1569" s="6">
        <v>127.50737463126845</v>
      </c>
      <c r="O1569" s="6">
        <v>127.33529990167159</v>
      </c>
      <c r="P1569" s="6">
        <v>122.22222222222223</v>
      </c>
      <c r="Q1569" s="6">
        <v>116.19960668633236</v>
      </c>
      <c r="R1569" s="6">
        <v>119.3952802359882</v>
      </c>
    </row>
    <row r="1570" spans="1:18" hidden="1" x14ac:dyDescent="0.4">
      <c r="A1570">
        <v>36342</v>
      </c>
      <c r="B1570">
        <v>3</v>
      </c>
      <c r="C1570" t="s">
        <v>1526</v>
      </c>
      <c r="D1570" t="s">
        <v>1539</v>
      </c>
      <c r="E1570" s="11">
        <v>1466</v>
      </c>
      <c r="F1570" s="12">
        <v>1399</v>
      </c>
      <c r="G1570" s="12">
        <v>1362</v>
      </c>
      <c r="H1570" s="12">
        <v>1235</v>
      </c>
      <c r="I1570" s="12">
        <v>1075</v>
      </c>
      <c r="J1570" s="12">
        <v>872</v>
      </c>
      <c r="K1570" s="12">
        <v>701</v>
      </c>
      <c r="L1570" s="5">
        <v>100</v>
      </c>
      <c r="M1570" s="6">
        <v>95.429740791268756</v>
      </c>
      <c r="N1570" s="6">
        <v>92.905866302864936</v>
      </c>
      <c r="O1570" s="6">
        <v>84.242837653478858</v>
      </c>
      <c r="P1570" s="6">
        <v>73.328785811732615</v>
      </c>
      <c r="Q1570" s="6">
        <v>59.481582537517056</v>
      </c>
      <c r="R1570" s="6">
        <v>47.817189631650756</v>
      </c>
    </row>
    <row r="1571" spans="1:18" hidden="1" x14ac:dyDescent="0.4">
      <c r="A1571">
        <v>36368</v>
      </c>
      <c r="B1571">
        <v>3</v>
      </c>
      <c r="C1571" t="s">
        <v>1526</v>
      </c>
      <c r="D1571" t="s">
        <v>1540</v>
      </c>
      <c r="E1571" s="11">
        <v>2256</v>
      </c>
      <c r="F1571" s="12">
        <v>2193</v>
      </c>
      <c r="G1571" s="12">
        <v>2096</v>
      </c>
      <c r="H1571" s="12">
        <v>1898</v>
      </c>
      <c r="I1571" s="12">
        <v>1657</v>
      </c>
      <c r="J1571" s="12">
        <v>1374</v>
      </c>
      <c r="K1571" s="12">
        <v>1166</v>
      </c>
      <c r="L1571" s="5">
        <v>100</v>
      </c>
      <c r="M1571" s="6">
        <v>97.207446808510639</v>
      </c>
      <c r="N1571" s="6">
        <v>92.907801418439718</v>
      </c>
      <c r="O1571" s="6">
        <v>84.13120567375887</v>
      </c>
      <c r="P1571" s="6">
        <v>73.448581560283685</v>
      </c>
      <c r="Q1571" s="6">
        <v>60.904255319148938</v>
      </c>
      <c r="R1571" s="6">
        <v>51.684397163120565</v>
      </c>
    </row>
    <row r="1572" spans="1:18" hidden="1" x14ac:dyDescent="0.4">
      <c r="A1572">
        <v>36383</v>
      </c>
      <c r="B1572">
        <v>3</v>
      </c>
      <c r="C1572" t="s">
        <v>1526</v>
      </c>
      <c r="D1572" t="s">
        <v>1541</v>
      </c>
      <c r="E1572" s="11">
        <v>1203</v>
      </c>
      <c r="F1572" s="12">
        <v>1225</v>
      </c>
      <c r="G1572" s="12">
        <v>1149</v>
      </c>
      <c r="H1572" s="12">
        <v>1023</v>
      </c>
      <c r="I1572" s="12">
        <v>896</v>
      </c>
      <c r="J1572" s="12">
        <v>758</v>
      </c>
      <c r="K1572" s="12">
        <v>652</v>
      </c>
      <c r="L1572" s="5">
        <v>100</v>
      </c>
      <c r="M1572" s="6">
        <v>101.82876142975894</v>
      </c>
      <c r="N1572" s="6">
        <v>95.511221945137166</v>
      </c>
      <c r="O1572" s="6">
        <v>85.037406483790519</v>
      </c>
      <c r="P1572" s="6">
        <v>74.480465502909396</v>
      </c>
      <c r="Q1572" s="6">
        <v>63.009143807148796</v>
      </c>
      <c r="R1572" s="6">
        <v>54.197838736492102</v>
      </c>
    </row>
    <row r="1573" spans="1:18" hidden="1" x14ac:dyDescent="0.4">
      <c r="A1573">
        <v>36387</v>
      </c>
      <c r="B1573">
        <v>3</v>
      </c>
      <c r="C1573" t="s">
        <v>1526</v>
      </c>
      <c r="D1573" t="s">
        <v>1542</v>
      </c>
      <c r="E1573" s="11">
        <v>1852</v>
      </c>
      <c r="F1573" s="12">
        <v>1814</v>
      </c>
      <c r="G1573" s="12">
        <v>1738</v>
      </c>
      <c r="H1573" s="12">
        <v>1549</v>
      </c>
      <c r="I1573" s="12">
        <v>1365</v>
      </c>
      <c r="J1573" s="12">
        <v>1208</v>
      </c>
      <c r="K1573" s="12">
        <v>1047</v>
      </c>
      <c r="L1573" s="5">
        <v>100</v>
      </c>
      <c r="M1573" s="6">
        <v>97.948164146868251</v>
      </c>
      <c r="N1573" s="6">
        <v>93.844492440604753</v>
      </c>
      <c r="O1573" s="6">
        <v>83.639308855291574</v>
      </c>
      <c r="P1573" s="6">
        <v>73.704103671706264</v>
      </c>
      <c r="Q1573" s="6">
        <v>65.2267818574514</v>
      </c>
      <c r="R1573" s="6">
        <v>56.533477321814253</v>
      </c>
    </row>
    <row r="1574" spans="1:18" hidden="1" x14ac:dyDescent="0.4">
      <c r="A1574">
        <v>36388</v>
      </c>
      <c r="B1574">
        <v>3</v>
      </c>
      <c r="C1574" t="s">
        <v>1526</v>
      </c>
      <c r="D1574" t="s">
        <v>1543</v>
      </c>
      <c r="E1574" s="11">
        <v>2136</v>
      </c>
      <c r="F1574" s="12">
        <v>2316</v>
      </c>
      <c r="G1574" s="12">
        <v>2259</v>
      </c>
      <c r="H1574" s="12">
        <v>2113</v>
      </c>
      <c r="I1574" s="12">
        <v>1922</v>
      </c>
      <c r="J1574" s="12">
        <v>1724</v>
      </c>
      <c r="K1574" s="12">
        <v>1544</v>
      </c>
      <c r="L1574" s="5">
        <v>100</v>
      </c>
      <c r="M1574" s="6">
        <v>108.42696629213484</v>
      </c>
      <c r="N1574" s="6">
        <v>105.75842696629213</v>
      </c>
      <c r="O1574" s="6">
        <v>98.923220973782762</v>
      </c>
      <c r="P1574" s="6">
        <v>89.981273408239701</v>
      </c>
      <c r="Q1574" s="6">
        <v>80.711610486891388</v>
      </c>
      <c r="R1574" s="6">
        <v>72.284644194756552</v>
      </c>
    </row>
    <row r="1575" spans="1:18" hidden="1" x14ac:dyDescent="0.4">
      <c r="A1575">
        <v>36401</v>
      </c>
      <c r="B1575">
        <v>3</v>
      </c>
      <c r="C1575" t="s">
        <v>1526</v>
      </c>
      <c r="D1575" t="s">
        <v>1544</v>
      </c>
      <c r="E1575" s="11">
        <v>1865</v>
      </c>
      <c r="F1575" s="12">
        <v>2340</v>
      </c>
      <c r="G1575" s="12">
        <v>2631</v>
      </c>
      <c r="H1575" s="12">
        <v>2741</v>
      </c>
      <c r="I1575" s="12">
        <v>2753</v>
      </c>
      <c r="J1575" s="12">
        <v>2757</v>
      </c>
      <c r="K1575" s="12">
        <v>2988</v>
      </c>
      <c r="L1575" s="5">
        <v>100</v>
      </c>
      <c r="M1575" s="6">
        <v>125.46916890080428</v>
      </c>
      <c r="N1575" s="6">
        <v>141.07238605898124</v>
      </c>
      <c r="O1575" s="6">
        <v>146.97050938337802</v>
      </c>
      <c r="P1575" s="6">
        <v>147.61394101876675</v>
      </c>
      <c r="Q1575" s="6">
        <v>147.82841823056302</v>
      </c>
      <c r="R1575" s="6">
        <v>160.21447721179624</v>
      </c>
    </row>
    <row r="1576" spans="1:18" hidden="1" x14ac:dyDescent="0.4">
      <c r="A1576">
        <v>36402</v>
      </c>
      <c r="B1576">
        <v>3</v>
      </c>
      <c r="C1576" t="s">
        <v>1526</v>
      </c>
      <c r="D1576" t="s">
        <v>1545</v>
      </c>
      <c r="E1576" s="11">
        <v>2794</v>
      </c>
      <c r="F1576" s="12">
        <v>3490</v>
      </c>
      <c r="G1576" s="12">
        <v>3797</v>
      </c>
      <c r="H1576" s="12">
        <v>3863</v>
      </c>
      <c r="I1576" s="12">
        <v>3795</v>
      </c>
      <c r="J1576" s="12">
        <v>3869</v>
      </c>
      <c r="K1576" s="12">
        <v>4298</v>
      </c>
      <c r="L1576" s="5">
        <v>100</v>
      </c>
      <c r="M1576" s="6">
        <v>124.91052254831783</v>
      </c>
      <c r="N1576" s="6">
        <v>135.89835361488903</v>
      </c>
      <c r="O1576" s="6">
        <v>138.26055833929848</v>
      </c>
      <c r="P1576" s="6">
        <v>135.82677165354332</v>
      </c>
      <c r="Q1576" s="6">
        <v>138.47530422333571</v>
      </c>
      <c r="R1576" s="6">
        <v>153.82963493199713</v>
      </c>
    </row>
    <row r="1577" spans="1:18" hidden="1" x14ac:dyDescent="0.4">
      <c r="A1577">
        <v>36403</v>
      </c>
      <c r="B1577">
        <v>3</v>
      </c>
      <c r="C1577" t="s">
        <v>1526</v>
      </c>
      <c r="D1577" t="s">
        <v>1546</v>
      </c>
      <c r="E1577" s="11">
        <v>3997</v>
      </c>
      <c r="F1577" s="12">
        <v>5387</v>
      </c>
      <c r="G1577" s="12">
        <v>6339</v>
      </c>
      <c r="H1577" s="12">
        <v>6630</v>
      </c>
      <c r="I1577" s="12">
        <v>6534</v>
      </c>
      <c r="J1577" s="12">
        <v>6465</v>
      </c>
      <c r="K1577" s="12">
        <v>7011</v>
      </c>
      <c r="L1577" s="5">
        <v>100</v>
      </c>
      <c r="M1577" s="6">
        <v>134.77608206154616</v>
      </c>
      <c r="N1577" s="6">
        <v>158.5939454590943</v>
      </c>
      <c r="O1577" s="6">
        <v>165.87440580435327</v>
      </c>
      <c r="P1577" s="6">
        <v>163.47260445334001</v>
      </c>
      <c r="Q1577" s="6">
        <v>161.74630973229921</v>
      </c>
      <c r="R1577" s="6">
        <v>175.40655491618713</v>
      </c>
    </row>
    <row r="1578" spans="1:18" hidden="1" x14ac:dyDescent="0.4">
      <c r="A1578">
        <v>36404</v>
      </c>
      <c r="B1578">
        <v>3</v>
      </c>
      <c r="C1578" t="s">
        <v>1526</v>
      </c>
      <c r="D1578" t="s">
        <v>1547</v>
      </c>
      <c r="E1578" s="11">
        <v>2092</v>
      </c>
      <c r="F1578" s="12">
        <v>2465</v>
      </c>
      <c r="G1578" s="12">
        <v>2766</v>
      </c>
      <c r="H1578" s="12">
        <v>2816</v>
      </c>
      <c r="I1578" s="12">
        <v>2708</v>
      </c>
      <c r="J1578" s="12">
        <v>2574</v>
      </c>
      <c r="K1578" s="12">
        <v>2650</v>
      </c>
      <c r="L1578" s="5">
        <v>100</v>
      </c>
      <c r="M1578" s="6">
        <v>117.82982791586998</v>
      </c>
      <c r="N1578" s="6">
        <v>132.21797323135755</v>
      </c>
      <c r="O1578" s="6">
        <v>134.60803059273422</v>
      </c>
      <c r="P1578" s="6">
        <v>129.44550669216062</v>
      </c>
      <c r="Q1578" s="6">
        <v>123.04015296367112</v>
      </c>
      <c r="R1578" s="6">
        <v>126.67304015296368</v>
      </c>
    </row>
    <row r="1579" spans="1:18" hidden="1" x14ac:dyDescent="0.4">
      <c r="A1579">
        <v>36405</v>
      </c>
      <c r="B1579">
        <v>3</v>
      </c>
      <c r="C1579" t="s">
        <v>1526</v>
      </c>
      <c r="D1579" t="s">
        <v>1548</v>
      </c>
      <c r="E1579" s="11">
        <v>1870</v>
      </c>
      <c r="F1579" s="12">
        <v>2280</v>
      </c>
      <c r="G1579" s="12">
        <v>2516</v>
      </c>
      <c r="H1579" s="12">
        <v>2518</v>
      </c>
      <c r="I1579" s="12">
        <v>2338</v>
      </c>
      <c r="J1579" s="12">
        <v>2182</v>
      </c>
      <c r="K1579" s="12">
        <v>2171</v>
      </c>
      <c r="L1579" s="5">
        <v>100</v>
      </c>
      <c r="M1579" s="6">
        <v>121.92513368983957</v>
      </c>
      <c r="N1579" s="6">
        <v>134.54545454545453</v>
      </c>
      <c r="O1579" s="6">
        <v>134.6524064171123</v>
      </c>
      <c r="P1579" s="6">
        <v>125.02673796791444</v>
      </c>
      <c r="Q1579" s="6">
        <v>116.68449197860961</v>
      </c>
      <c r="R1579" s="6">
        <v>116.09625668449198</v>
      </c>
    </row>
    <row r="1580" spans="1:18" hidden="1" x14ac:dyDescent="0.4">
      <c r="A1580">
        <v>36468</v>
      </c>
      <c r="B1580">
        <v>3</v>
      </c>
      <c r="C1580" t="s">
        <v>1526</v>
      </c>
      <c r="D1580" t="s">
        <v>1549</v>
      </c>
      <c r="E1580" s="11">
        <v>2063</v>
      </c>
      <c r="F1580" s="12">
        <v>1963</v>
      </c>
      <c r="G1580" s="12">
        <v>1941</v>
      </c>
      <c r="H1580" s="12">
        <v>1857</v>
      </c>
      <c r="I1580" s="12">
        <v>1623</v>
      </c>
      <c r="J1580" s="12">
        <v>1414</v>
      </c>
      <c r="K1580" s="12">
        <v>1221</v>
      </c>
      <c r="L1580" s="5">
        <v>100</v>
      </c>
      <c r="M1580" s="6">
        <v>95.15269025690742</v>
      </c>
      <c r="N1580" s="6">
        <v>94.086282113427046</v>
      </c>
      <c r="O1580" s="6">
        <v>90.014541929229281</v>
      </c>
      <c r="P1580" s="6">
        <v>78.671837130392632</v>
      </c>
      <c r="Q1580" s="6">
        <v>68.540959767329142</v>
      </c>
      <c r="R1580" s="6">
        <v>59.185651963160446</v>
      </c>
    </row>
    <row r="1581" spans="1:18" hidden="1" x14ac:dyDescent="0.4">
      <c r="A1581">
        <v>36489</v>
      </c>
      <c r="B1581">
        <v>3</v>
      </c>
      <c r="C1581" t="s">
        <v>1526</v>
      </c>
      <c r="D1581" t="s">
        <v>1550</v>
      </c>
      <c r="E1581" s="11">
        <v>2535</v>
      </c>
      <c r="F1581" s="12">
        <v>2726</v>
      </c>
      <c r="G1581" s="12">
        <v>2970</v>
      </c>
      <c r="H1581" s="12">
        <v>3083</v>
      </c>
      <c r="I1581" s="12">
        <v>2988</v>
      </c>
      <c r="J1581" s="12">
        <v>2771</v>
      </c>
      <c r="K1581" s="12">
        <v>2706</v>
      </c>
      <c r="L1581" s="5">
        <v>100</v>
      </c>
      <c r="M1581" s="6">
        <v>107.534516765286</v>
      </c>
      <c r="N1581" s="6">
        <v>117.15976331360946</v>
      </c>
      <c r="O1581" s="6">
        <v>121.61735700197238</v>
      </c>
      <c r="P1581" s="6">
        <v>117.8698224852071</v>
      </c>
      <c r="Q1581" s="6">
        <v>109.30966469428007</v>
      </c>
      <c r="R1581" s="6">
        <v>106.74556213017752</v>
      </c>
    </row>
    <row r="1582" spans="1:18" hidden="1" x14ac:dyDescent="0.4">
      <c r="A1582">
        <v>37000</v>
      </c>
      <c r="B1582" t="s">
        <v>0</v>
      </c>
      <c r="C1582" t="s">
        <v>1551</v>
      </c>
      <c r="E1582" s="11">
        <v>155751</v>
      </c>
      <c r="F1582" s="12">
        <v>180864</v>
      </c>
      <c r="G1582" s="12">
        <v>187553</v>
      </c>
      <c r="H1582" s="12">
        <v>183842</v>
      </c>
      <c r="I1582" s="12">
        <v>175562</v>
      </c>
      <c r="J1582" s="12">
        <v>170718</v>
      </c>
      <c r="K1582" s="12">
        <v>180195</v>
      </c>
      <c r="L1582" s="5">
        <v>100</v>
      </c>
      <c r="M1582" s="6">
        <v>116.12381300922627</v>
      </c>
      <c r="N1582" s="6">
        <v>120.41848848482515</v>
      </c>
      <c r="O1582" s="6">
        <v>118.03583925624876</v>
      </c>
      <c r="P1582" s="6">
        <v>112.71966151100155</v>
      </c>
      <c r="Q1582" s="6">
        <v>109.60956911994144</v>
      </c>
      <c r="R1582" s="6">
        <v>115.69428125662114</v>
      </c>
    </row>
    <row r="1583" spans="1:18" hidden="1" x14ac:dyDescent="0.4">
      <c r="A1583">
        <v>37201</v>
      </c>
      <c r="B1583">
        <v>2</v>
      </c>
      <c r="C1583" t="s">
        <v>1551</v>
      </c>
      <c r="D1583" t="s">
        <v>1552</v>
      </c>
      <c r="E1583" s="11">
        <v>60382</v>
      </c>
      <c r="F1583" s="12">
        <v>72178</v>
      </c>
      <c r="G1583" s="12">
        <v>75766</v>
      </c>
      <c r="H1583" s="12">
        <v>75213</v>
      </c>
      <c r="I1583" s="12">
        <v>73822</v>
      </c>
      <c r="J1583" s="12">
        <v>74751</v>
      </c>
      <c r="K1583" s="12">
        <v>81954</v>
      </c>
      <c r="L1583" s="5">
        <v>100</v>
      </c>
      <c r="M1583" s="6">
        <v>119.53562319896658</v>
      </c>
      <c r="N1583" s="6">
        <v>125.47779139478652</v>
      </c>
      <c r="O1583" s="6">
        <v>124.56195554966712</v>
      </c>
      <c r="P1583" s="6">
        <v>122.25828889404127</v>
      </c>
      <c r="Q1583" s="6">
        <v>123.79682686893445</v>
      </c>
      <c r="R1583" s="6">
        <v>135.72587857308469</v>
      </c>
    </row>
    <row r="1584" spans="1:18" hidden="1" x14ac:dyDescent="0.4">
      <c r="A1584">
        <v>37202</v>
      </c>
      <c r="B1584">
        <v>2</v>
      </c>
      <c r="C1584" t="s">
        <v>1551</v>
      </c>
      <c r="D1584" t="s">
        <v>1553</v>
      </c>
      <c r="E1584" s="11">
        <v>15609</v>
      </c>
      <c r="F1584" s="12">
        <v>18816</v>
      </c>
      <c r="G1584" s="12">
        <v>20108</v>
      </c>
      <c r="H1584" s="12">
        <v>19903</v>
      </c>
      <c r="I1584" s="12">
        <v>19201</v>
      </c>
      <c r="J1584" s="12">
        <v>18959</v>
      </c>
      <c r="K1584" s="12">
        <v>20722</v>
      </c>
      <c r="L1584" s="5">
        <v>100</v>
      </c>
      <c r="M1584" s="6">
        <v>120.5458389390736</v>
      </c>
      <c r="N1584" s="6">
        <v>128.82311486962649</v>
      </c>
      <c r="O1584" s="6">
        <v>127.50977000448461</v>
      </c>
      <c r="P1584" s="6">
        <v>123.0123646614133</v>
      </c>
      <c r="Q1584" s="6">
        <v>121.46197706451407</v>
      </c>
      <c r="R1584" s="6">
        <v>132.75674290473444</v>
      </c>
    </row>
    <row r="1585" spans="1:18" hidden="1" x14ac:dyDescent="0.4">
      <c r="A1585">
        <v>37203</v>
      </c>
      <c r="B1585">
        <v>2</v>
      </c>
      <c r="C1585" t="s">
        <v>1551</v>
      </c>
      <c r="D1585" t="s">
        <v>1554</v>
      </c>
      <c r="E1585" s="11">
        <v>9698</v>
      </c>
      <c r="F1585" s="12">
        <v>11243</v>
      </c>
      <c r="G1585" s="12">
        <v>11192</v>
      </c>
      <c r="H1585" s="12">
        <v>10606</v>
      </c>
      <c r="I1585" s="12">
        <v>9670</v>
      </c>
      <c r="J1585" s="12">
        <v>9062</v>
      </c>
      <c r="K1585" s="12">
        <v>9445</v>
      </c>
      <c r="L1585" s="5">
        <v>100</v>
      </c>
      <c r="M1585" s="6">
        <v>115.93111981851929</v>
      </c>
      <c r="N1585" s="6">
        <v>115.40523819344195</v>
      </c>
      <c r="O1585" s="6">
        <v>109.36275520725923</v>
      </c>
      <c r="P1585" s="6">
        <v>99.711280676428132</v>
      </c>
      <c r="Q1585" s="6">
        <v>93.441946793153235</v>
      </c>
      <c r="R1585" s="6">
        <v>97.391214683439884</v>
      </c>
    </row>
    <row r="1586" spans="1:18" hidden="1" x14ac:dyDescent="0.4">
      <c r="A1586">
        <v>37204</v>
      </c>
      <c r="B1586">
        <v>2</v>
      </c>
      <c r="C1586" t="s">
        <v>1551</v>
      </c>
      <c r="D1586" t="s">
        <v>1555</v>
      </c>
      <c r="E1586" s="11">
        <v>4995</v>
      </c>
      <c r="F1586" s="12">
        <v>5819</v>
      </c>
      <c r="G1586" s="12">
        <v>5973</v>
      </c>
      <c r="H1586" s="12">
        <v>5679</v>
      </c>
      <c r="I1586" s="12">
        <v>5336</v>
      </c>
      <c r="J1586" s="12">
        <v>4926</v>
      </c>
      <c r="K1586" s="12">
        <v>4970</v>
      </c>
      <c r="L1586" s="5">
        <v>100</v>
      </c>
      <c r="M1586" s="6">
        <v>116.49649649649649</v>
      </c>
      <c r="N1586" s="6">
        <v>119.57957957957959</v>
      </c>
      <c r="O1586" s="6">
        <v>113.69369369369369</v>
      </c>
      <c r="P1586" s="6">
        <v>106.82682682682683</v>
      </c>
      <c r="Q1586" s="6">
        <v>98.618618618618612</v>
      </c>
      <c r="R1586" s="6">
        <v>99.499499499499507</v>
      </c>
    </row>
    <row r="1587" spans="1:18" hidden="1" x14ac:dyDescent="0.4">
      <c r="A1587">
        <v>37205</v>
      </c>
      <c r="B1587">
        <v>2</v>
      </c>
      <c r="C1587" t="s">
        <v>1551</v>
      </c>
      <c r="D1587" t="s">
        <v>1556</v>
      </c>
      <c r="E1587" s="11">
        <v>10447</v>
      </c>
      <c r="F1587" s="12">
        <v>11562</v>
      </c>
      <c r="G1587" s="12">
        <v>11791</v>
      </c>
      <c r="H1587" s="12">
        <v>11553</v>
      </c>
      <c r="I1587" s="12">
        <v>11038</v>
      </c>
      <c r="J1587" s="12">
        <v>10457</v>
      </c>
      <c r="K1587" s="12">
        <v>10423</v>
      </c>
      <c r="L1587" s="5">
        <v>100</v>
      </c>
      <c r="M1587" s="6">
        <v>110.67292045563319</v>
      </c>
      <c r="N1587" s="6">
        <v>112.8649373025749</v>
      </c>
      <c r="O1587" s="6">
        <v>110.58677132191059</v>
      </c>
      <c r="P1587" s="6">
        <v>105.65712644778404</v>
      </c>
      <c r="Q1587" s="6">
        <v>100.09572125969177</v>
      </c>
      <c r="R1587" s="6">
        <v>99.770268976739729</v>
      </c>
    </row>
    <row r="1588" spans="1:18" hidden="1" x14ac:dyDescent="0.4">
      <c r="A1588">
        <v>37206</v>
      </c>
      <c r="B1588">
        <v>2</v>
      </c>
      <c r="C1588" t="s">
        <v>1551</v>
      </c>
      <c r="D1588" t="s">
        <v>1557</v>
      </c>
      <c r="E1588" s="11">
        <v>9450</v>
      </c>
      <c r="F1588" s="12">
        <v>10575</v>
      </c>
      <c r="G1588" s="12">
        <v>10811</v>
      </c>
      <c r="H1588" s="12">
        <v>10523</v>
      </c>
      <c r="I1588" s="12">
        <v>9858</v>
      </c>
      <c r="J1588" s="12">
        <v>9264</v>
      </c>
      <c r="K1588" s="12">
        <v>9226</v>
      </c>
      <c r="L1588" s="5">
        <v>100</v>
      </c>
      <c r="M1588" s="6">
        <v>111.90476190476191</v>
      </c>
      <c r="N1588" s="6">
        <v>114.40211640211639</v>
      </c>
      <c r="O1588" s="6">
        <v>111.35449735449737</v>
      </c>
      <c r="P1588" s="6">
        <v>104.31746031746032</v>
      </c>
      <c r="Q1588" s="6">
        <v>98.031746031746039</v>
      </c>
      <c r="R1588" s="6">
        <v>97.629629629629633</v>
      </c>
    </row>
    <row r="1589" spans="1:18" hidden="1" x14ac:dyDescent="0.4">
      <c r="A1589">
        <v>37207</v>
      </c>
      <c r="B1589">
        <v>2</v>
      </c>
      <c r="C1589" t="s">
        <v>1551</v>
      </c>
      <c r="D1589" t="s">
        <v>1558</v>
      </c>
      <c r="E1589" s="11">
        <v>6741</v>
      </c>
      <c r="F1589" s="12">
        <v>7420</v>
      </c>
      <c r="G1589" s="12">
        <v>7207</v>
      </c>
      <c r="H1589" s="12">
        <v>6596</v>
      </c>
      <c r="I1589" s="12">
        <v>5882</v>
      </c>
      <c r="J1589" s="12">
        <v>5339</v>
      </c>
      <c r="K1589" s="12">
        <v>5180</v>
      </c>
      <c r="L1589" s="5">
        <v>100</v>
      </c>
      <c r="M1589" s="6">
        <v>110.07268951194185</v>
      </c>
      <c r="N1589" s="6">
        <v>106.9129209316125</v>
      </c>
      <c r="O1589" s="6">
        <v>97.848983830292241</v>
      </c>
      <c r="P1589" s="6">
        <v>87.257083518765768</v>
      </c>
      <c r="Q1589" s="6">
        <v>79.201898828067058</v>
      </c>
      <c r="R1589" s="6">
        <v>76.84319833852544</v>
      </c>
    </row>
    <row r="1590" spans="1:18" hidden="1" x14ac:dyDescent="0.4">
      <c r="A1590">
        <v>37208</v>
      </c>
      <c r="B1590">
        <v>2</v>
      </c>
      <c r="C1590" t="s">
        <v>1551</v>
      </c>
      <c r="D1590" t="s">
        <v>1559</v>
      </c>
      <c r="E1590" s="11">
        <v>12112</v>
      </c>
      <c r="F1590" s="12">
        <v>13410</v>
      </c>
      <c r="G1590" s="12">
        <v>13604</v>
      </c>
      <c r="H1590" s="12">
        <v>13255</v>
      </c>
      <c r="I1590" s="12">
        <v>12370</v>
      </c>
      <c r="J1590" s="12">
        <v>11383</v>
      </c>
      <c r="K1590" s="12">
        <v>11407</v>
      </c>
      <c r="L1590" s="5">
        <v>100</v>
      </c>
      <c r="M1590" s="6">
        <v>110.71664464993395</v>
      </c>
      <c r="N1590" s="6">
        <v>112.31836195508586</v>
      </c>
      <c r="O1590" s="6">
        <v>109.43692206076618</v>
      </c>
      <c r="P1590" s="6">
        <v>102.13011889035668</v>
      </c>
      <c r="Q1590" s="6">
        <v>93.981175693527092</v>
      </c>
      <c r="R1590" s="6">
        <v>94.179326287978853</v>
      </c>
    </row>
    <row r="1591" spans="1:18" hidden="1" x14ac:dyDescent="0.4">
      <c r="A1591">
        <v>37322</v>
      </c>
      <c r="B1591">
        <v>3</v>
      </c>
      <c r="C1591" t="s">
        <v>1551</v>
      </c>
      <c r="D1591" t="s">
        <v>1560</v>
      </c>
      <c r="E1591" s="11">
        <v>2878</v>
      </c>
      <c r="F1591" s="12">
        <v>3171</v>
      </c>
      <c r="G1591" s="12">
        <v>3339</v>
      </c>
      <c r="H1591" s="12">
        <v>3173</v>
      </c>
      <c r="I1591" s="12">
        <v>2835</v>
      </c>
      <c r="J1591" s="12">
        <v>2540</v>
      </c>
      <c r="K1591" s="12">
        <v>2342</v>
      </c>
      <c r="L1591" s="5">
        <v>100</v>
      </c>
      <c r="M1591" s="6">
        <v>110.18068102849202</v>
      </c>
      <c r="N1591" s="6">
        <v>116.0180681028492</v>
      </c>
      <c r="O1591" s="6">
        <v>110.25017373175817</v>
      </c>
      <c r="P1591" s="6">
        <v>98.505906879777626</v>
      </c>
      <c r="Q1591" s="6">
        <v>88.255733148019459</v>
      </c>
      <c r="R1591" s="6">
        <v>81.375955524669905</v>
      </c>
    </row>
    <row r="1592" spans="1:18" hidden="1" x14ac:dyDescent="0.4">
      <c r="A1592">
        <v>37324</v>
      </c>
      <c r="B1592">
        <v>3</v>
      </c>
      <c r="C1592" t="s">
        <v>1551</v>
      </c>
      <c r="D1592" t="s">
        <v>1561</v>
      </c>
      <c r="E1592" s="11">
        <v>3441</v>
      </c>
      <c r="F1592" s="12">
        <v>3677</v>
      </c>
      <c r="G1592" s="12">
        <v>3601</v>
      </c>
      <c r="H1592" s="12">
        <v>3385</v>
      </c>
      <c r="I1592" s="12">
        <v>3072</v>
      </c>
      <c r="J1592" s="12">
        <v>2746</v>
      </c>
      <c r="K1592" s="12">
        <v>2641</v>
      </c>
      <c r="L1592" s="5">
        <v>100</v>
      </c>
      <c r="M1592" s="6">
        <v>106.85847137460041</v>
      </c>
      <c r="N1592" s="6">
        <v>104.64981110142399</v>
      </c>
      <c r="O1592" s="6">
        <v>98.372566114501609</v>
      </c>
      <c r="P1592" s="6">
        <v>89.276373147340891</v>
      </c>
      <c r="Q1592" s="6">
        <v>79.802383028189482</v>
      </c>
      <c r="R1592" s="6">
        <v>76.750944492879981</v>
      </c>
    </row>
    <row r="1593" spans="1:18" hidden="1" x14ac:dyDescent="0.4">
      <c r="A1593">
        <v>37341</v>
      </c>
      <c r="B1593">
        <v>3</v>
      </c>
      <c r="C1593" t="s">
        <v>1551</v>
      </c>
      <c r="D1593" t="s">
        <v>1562</v>
      </c>
      <c r="E1593" s="11">
        <v>4126</v>
      </c>
      <c r="F1593" s="12">
        <v>4890</v>
      </c>
      <c r="G1593" s="12">
        <v>5301</v>
      </c>
      <c r="H1593" s="12">
        <v>5375</v>
      </c>
      <c r="I1593" s="12">
        <v>5155</v>
      </c>
      <c r="J1593" s="12">
        <v>4876</v>
      </c>
      <c r="K1593" s="12">
        <v>5039</v>
      </c>
      <c r="L1593" s="5">
        <v>100</v>
      </c>
      <c r="M1593" s="6">
        <v>118.51672321861366</v>
      </c>
      <c r="N1593" s="6">
        <v>128.47794474066893</v>
      </c>
      <c r="O1593" s="6">
        <v>130.27144934561318</v>
      </c>
      <c r="P1593" s="6">
        <v>124.93940862821134</v>
      </c>
      <c r="Q1593" s="6">
        <v>118.17741153659721</v>
      </c>
      <c r="R1593" s="6">
        <v>122.12796897721765</v>
      </c>
    </row>
    <row r="1594" spans="1:18" hidden="1" x14ac:dyDescent="0.4">
      <c r="A1594">
        <v>37364</v>
      </c>
      <c r="B1594">
        <v>3</v>
      </c>
      <c r="C1594" t="s">
        <v>1551</v>
      </c>
      <c r="D1594" t="s">
        <v>1563</v>
      </c>
      <c r="E1594" s="11">
        <v>560</v>
      </c>
      <c r="F1594" s="12">
        <v>611</v>
      </c>
      <c r="G1594" s="12">
        <v>580</v>
      </c>
      <c r="H1594" s="12">
        <v>521</v>
      </c>
      <c r="I1594" s="12">
        <v>445</v>
      </c>
      <c r="J1594" s="12">
        <v>403</v>
      </c>
      <c r="K1594" s="12">
        <v>401</v>
      </c>
      <c r="L1594" s="5">
        <v>100</v>
      </c>
      <c r="M1594" s="6">
        <v>109.10714285714285</v>
      </c>
      <c r="N1594" s="6">
        <v>103.57142857142858</v>
      </c>
      <c r="O1594" s="6">
        <v>93.035714285714292</v>
      </c>
      <c r="P1594" s="6">
        <v>79.464285714285708</v>
      </c>
      <c r="Q1594" s="6">
        <v>71.964285714285708</v>
      </c>
      <c r="R1594" s="6">
        <v>71.607142857142861</v>
      </c>
    </row>
    <row r="1595" spans="1:18" hidden="1" x14ac:dyDescent="0.4">
      <c r="A1595">
        <v>37386</v>
      </c>
      <c r="B1595">
        <v>3</v>
      </c>
      <c r="C1595" t="s">
        <v>1551</v>
      </c>
      <c r="D1595" t="s">
        <v>1564</v>
      </c>
      <c r="E1595" s="11">
        <v>2050</v>
      </c>
      <c r="F1595" s="12">
        <v>2485</v>
      </c>
      <c r="G1595" s="12">
        <v>2696</v>
      </c>
      <c r="H1595" s="12">
        <v>2824</v>
      </c>
      <c r="I1595" s="12">
        <v>2902</v>
      </c>
      <c r="J1595" s="12">
        <v>3084</v>
      </c>
      <c r="K1595" s="12">
        <v>3481</v>
      </c>
      <c r="L1595" s="5">
        <v>100</v>
      </c>
      <c r="M1595" s="6">
        <v>121.21951219512195</v>
      </c>
      <c r="N1595" s="6">
        <v>131.51219512195124</v>
      </c>
      <c r="O1595" s="6">
        <v>137.7560975609756</v>
      </c>
      <c r="P1595" s="6">
        <v>141.5609756097561</v>
      </c>
      <c r="Q1595" s="6">
        <v>150.4390243902439</v>
      </c>
      <c r="R1595" s="6">
        <v>169.80487804878049</v>
      </c>
    </row>
    <row r="1596" spans="1:18" hidden="1" x14ac:dyDescent="0.4">
      <c r="A1596">
        <v>37387</v>
      </c>
      <c r="B1596">
        <v>3</v>
      </c>
      <c r="C1596" t="s">
        <v>1551</v>
      </c>
      <c r="D1596" t="s">
        <v>1565</v>
      </c>
      <c r="E1596" s="11">
        <v>4062</v>
      </c>
      <c r="F1596" s="12">
        <v>4784</v>
      </c>
      <c r="G1596" s="12">
        <v>5120</v>
      </c>
      <c r="H1596" s="12">
        <v>5051</v>
      </c>
      <c r="I1596" s="12">
        <v>4580</v>
      </c>
      <c r="J1596" s="12">
        <v>4223</v>
      </c>
      <c r="K1596" s="12">
        <v>4225</v>
      </c>
      <c r="L1596" s="5">
        <v>100</v>
      </c>
      <c r="M1596" s="6">
        <v>117.77449532250124</v>
      </c>
      <c r="N1596" s="6">
        <v>126.04628261939932</v>
      </c>
      <c r="O1596" s="6">
        <v>124.3476120137863</v>
      </c>
      <c r="P1596" s="6">
        <v>112.75233874938453</v>
      </c>
      <c r="Q1596" s="6">
        <v>103.96356474643034</v>
      </c>
      <c r="R1596" s="6">
        <v>104.01280157557852</v>
      </c>
    </row>
    <row r="1597" spans="1:18" hidden="1" x14ac:dyDescent="0.4">
      <c r="A1597">
        <v>37403</v>
      </c>
      <c r="B1597">
        <v>3</v>
      </c>
      <c r="C1597" t="s">
        <v>1551</v>
      </c>
      <c r="D1597" t="s">
        <v>1566</v>
      </c>
      <c r="E1597" s="11">
        <v>1932</v>
      </c>
      <c r="F1597" s="12">
        <v>2127</v>
      </c>
      <c r="G1597" s="12">
        <v>2091</v>
      </c>
      <c r="H1597" s="12">
        <v>1929</v>
      </c>
      <c r="I1597" s="12">
        <v>1747</v>
      </c>
      <c r="J1597" s="12">
        <v>1621</v>
      </c>
      <c r="K1597" s="12">
        <v>1589</v>
      </c>
      <c r="L1597" s="5">
        <v>100</v>
      </c>
      <c r="M1597" s="6">
        <v>110.09316770186335</v>
      </c>
      <c r="N1597" s="6">
        <v>108.22981366459628</v>
      </c>
      <c r="O1597" s="6">
        <v>99.844720496894411</v>
      </c>
      <c r="P1597" s="6">
        <v>90.424430641821957</v>
      </c>
      <c r="Q1597" s="6">
        <v>83.902691511387161</v>
      </c>
      <c r="R1597" s="6">
        <v>82.246376811594203</v>
      </c>
    </row>
    <row r="1598" spans="1:18" hidden="1" x14ac:dyDescent="0.4">
      <c r="A1598">
        <v>37404</v>
      </c>
      <c r="B1598">
        <v>3</v>
      </c>
      <c r="C1598" t="s">
        <v>1551</v>
      </c>
      <c r="D1598" t="s">
        <v>1567</v>
      </c>
      <c r="E1598" s="11">
        <v>3735</v>
      </c>
      <c r="F1598" s="12">
        <v>4316</v>
      </c>
      <c r="G1598" s="12">
        <v>4449</v>
      </c>
      <c r="H1598" s="12">
        <v>4344</v>
      </c>
      <c r="I1598" s="12">
        <v>4056</v>
      </c>
      <c r="J1598" s="12">
        <v>3866</v>
      </c>
      <c r="K1598" s="12">
        <v>4057</v>
      </c>
      <c r="L1598" s="5">
        <v>100</v>
      </c>
      <c r="M1598" s="6">
        <v>115.55555555555554</v>
      </c>
      <c r="N1598" s="6">
        <v>119.11646586345381</v>
      </c>
      <c r="O1598" s="6">
        <v>116.30522088353415</v>
      </c>
      <c r="P1598" s="6">
        <v>108.59437751004015</v>
      </c>
      <c r="Q1598" s="6">
        <v>103.50736278447121</v>
      </c>
      <c r="R1598" s="6">
        <v>108.62115127175369</v>
      </c>
    </row>
    <row r="1599" spans="1:18" hidden="1" x14ac:dyDescent="0.4">
      <c r="A1599">
        <v>37406</v>
      </c>
      <c r="B1599">
        <v>3</v>
      </c>
      <c r="C1599" t="s">
        <v>1551</v>
      </c>
      <c r="D1599" t="s">
        <v>1568</v>
      </c>
      <c r="E1599" s="11">
        <v>3533</v>
      </c>
      <c r="F1599" s="12">
        <v>3780</v>
      </c>
      <c r="G1599" s="12">
        <v>3924</v>
      </c>
      <c r="H1599" s="12">
        <v>3912</v>
      </c>
      <c r="I1599" s="12">
        <v>3593</v>
      </c>
      <c r="J1599" s="12">
        <v>3218</v>
      </c>
      <c r="K1599" s="12">
        <v>3093</v>
      </c>
      <c r="L1599" s="5">
        <v>100</v>
      </c>
      <c r="M1599" s="6">
        <v>106.99122558731955</v>
      </c>
      <c r="N1599" s="6">
        <v>111.06708180016982</v>
      </c>
      <c r="O1599" s="6">
        <v>110.72742711576564</v>
      </c>
      <c r="P1599" s="6">
        <v>101.69827342202093</v>
      </c>
      <c r="Q1599" s="6">
        <v>91.084064534390038</v>
      </c>
      <c r="R1599" s="6">
        <v>87.545994905179739</v>
      </c>
    </row>
    <row r="1600" spans="1:18" hidden="1" x14ac:dyDescent="0.4">
      <c r="A1600">
        <v>38000</v>
      </c>
      <c r="B1600" t="s">
        <v>0</v>
      </c>
      <c r="C1600" t="s">
        <v>1569</v>
      </c>
      <c r="E1600" s="11">
        <v>230706</v>
      </c>
      <c r="F1600" s="12">
        <v>261821</v>
      </c>
      <c r="G1600" s="12">
        <v>273416</v>
      </c>
      <c r="H1600" s="12">
        <v>269599</v>
      </c>
      <c r="I1600" s="12">
        <v>260576</v>
      </c>
      <c r="J1600" s="12">
        <v>251414</v>
      </c>
      <c r="K1600" s="12">
        <v>258585</v>
      </c>
      <c r="L1600" s="5">
        <v>100</v>
      </c>
      <c r="M1600" s="6">
        <v>113.486862066873</v>
      </c>
      <c r="N1600" s="6">
        <v>118.51273915719574</v>
      </c>
      <c r="O1600" s="6">
        <v>116.85825249451682</v>
      </c>
      <c r="P1600" s="6">
        <v>112.94721420335839</v>
      </c>
      <c r="Q1600" s="6">
        <v>108.97592607040995</v>
      </c>
      <c r="R1600" s="6">
        <v>112.08421107383424</v>
      </c>
    </row>
    <row r="1601" spans="1:18" hidden="1" x14ac:dyDescent="0.4">
      <c r="A1601">
        <v>38201</v>
      </c>
      <c r="B1601">
        <v>2</v>
      </c>
      <c r="C1601" t="s">
        <v>1569</v>
      </c>
      <c r="D1601" t="s">
        <v>1570</v>
      </c>
      <c r="E1601" s="11">
        <v>73468</v>
      </c>
      <c r="F1601" s="12">
        <v>87126</v>
      </c>
      <c r="G1601" s="12">
        <v>94228</v>
      </c>
      <c r="H1601" s="12">
        <v>96623</v>
      </c>
      <c r="I1601" s="12">
        <v>97680</v>
      </c>
      <c r="J1601" s="12">
        <v>98788</v>
      </c>
      <c r="K1601" s="12">
        <v>105727</v>
      </c>
      <c r="L1601" s="5">
        <v>100</v>
      </c>
      <c r="M1601" s="6">
        <v>118.59040670768226</v>
      </c>
      <c r="N1601" s="6">
        <v>128.2572004137856</v>
      </c>
      <c r="O1601" s="6">
        <v>131.51712310121414</v>
      </c>
      <c r="P1601" s="6">
        <v>132.9558447215114</v>
      </c>
      <c r="Q1601" s="6">
        <v>134.4639843197038</v>
      </c>
      <c r="R1601" s="6">
        <v>143.90891272390701</v>
      </c>
    </row>
    <row r="1602" spans="1:18" hidden="1" x14ac:dyDescent="0.4">
      <c r="A1602">
        <v>38202</v>
      </c>
      <c r="B1602">
        <v>2</v>
      </c>
      <c r="C1602" t="s">
        <v>1569</v>
      </c>
      <c r="D1602" t="s">
        <v>1571</v>
      </c>
      <c r="E1602" s="11">
        <v>28606</v>
      </c>
      <c r="F1602" s="12">
        <v>32560</v>
      </c>
      <c r="G1602" s="12">
        <v>32736</v>
      </c>
      <c r="H1602" s="12">
        <v>30706</v>
      </c>
      <c r="I1602" s="12">
        <v>28434</v>
      </c>
      <c r="J1602" s="12">
        <v>26939</v>
      </c>
      <c r="K1602" s="12">
        <v>27722</v>
      </c>
      <c r="L1602" s="5">
        <v>100</v>
      </c>
      <c r="M1602" s="6">
        <v>113.82227504719289</v>
      </c>
      <c r="N1602" s="6">
        <v>114.43753058798853</v>
      </c>
      <c r="O1602" s="6">
        <v>107.34111724812976</v>
      </c>
      <c r="P1602" s="6">
        <v>99.398727539676983</v>
      </c>
      <c r="Q1602" s="6">
        <v>94.172551213032236</v>
      </c>
      <c r="R1602" s="6">
        <v>96.90973921554918</v>
      </c>
    </row>
    <row r="1603" spans="1:18" hidden="1" x14ac:dyDescent="0.4">
      <c r="A1603">
        <v>38203</v>
      </c>
      <c r="B1603">
        <v>2</v>
      </c>
      <c r="C1603" t="s">
        <v>1569</v>
      </c>
      <c r="D1603" t="s">
        <v>1572</v>
      </c>
      <c r="E1603" s="11">
        <v>14778</v>
      </c>
      <c r="F1603" s="12">
        <v>16313</v>
      </c>
      <c r="G1603" s="12">
        <v>16578</v>
      </c>
      <c r="H1603" s="12">
        <v>15764</v>
      </c>
      <c r="I1603" s="12">
        <v>14498</v>
      </c>
      <c r="J1603" s="12">
        <v>13160</v>
      </c>
      <c r="K1603" s="12">
        <v>12597</v>
      </c>
      <c r="L1603" s="5">
        <v>100</v>
      </c>
      <c r="M1603" s="6">
        <v>110.387061848694</v>
      </c>
      <c r="N1603" s="6">
        <v>112.18026796589524</v>
      </c>
      <c r="O1603" s="6">
        <v>106.67208011909595</v>
      </c>
      <c r="P1603" s="6">
        <v>98.105291649749631</v>
      </c>
      <c r="Q1603" s="6">
        <v>89.051292461767488</v>
      </c>
      <c r="R1603" s="6">
        <v>85.241575314656927</v>
      </c>
    </row>
    <row r="1604" spans="1:18" hidden="1" x14ac:dyDescent="0.4">
      <c r="A1604">
        <v>38204</v>
      </c>
      <c r="B1604">
        <v>2</v>
      </c>
      <c r="C1604" t="s">
        <v>1569</v>
      </c>
      <c r="D1604" t="s">
        <v>1573</v>
      </c>
      <c r="E1604" s="11">
        <v>7185</v>
      </c>
      <c r="F1604" s="12">
        <v>7703</v>
      </c>
      <c r="G1604" s="12">
        <v>7664</v>
      </c>
      <c r="H1604" s="12">
        <v>7196</v>
      </c>
      <c r="I1604" s="12">
        <v>6611</v>
      </c>
      <c r="J1604" s="12">
        <v>6057</v>
      </c>
      <c r="K1604" s="12">
        <v>5734</v>
      </c>
      <c r="L1604" s="5">
        <v>100</v>
      </c>
      <c r="M1604" s="6">
        <v>107.20946416144746</v>
      </c>
      <c r="N1604" s="6">
        <v>106.66666666666667</v>
      </c>
      <c r="O1604" s="6">
        <v>100.15309672929715</v>
      </c>
      <c r="P1604" s="6">
        <v>92.011134307585252</v>
      </c>
      <c r="Q1604" s="6">
        <v>84.300626304801668</v>
      </c>
      <c r="R1604" s="6">
        <v>79.805149617258181</v>
      </c>
    </row>
    <row r="1605" spans="1:18" hidden="1" x14ac:dyDescent="0.4">
      <c r="A1605">
        <v>38205</v>
      </c>
      <c r="B1605">
        <v>2</v>
      </c>
      <c r="C1605" t="s">
        <v>1569</v>
      </c>
      <c r="D1605" t="s">
        <v>1574</v>
      </c>
      <c r="E1605" s="11">
        <v>19845</v>
      </c>
      <c r="F1605" s="12">
        <v>22695</v>
      </c>
      <c r="G1605" s="12">
        <v>22996</v>
      </c>
      <c r="H1605" s="12">
        <v>21944</v>
      </c>
      <c r="I1605" s="12">
        <v>20987</v>
      </c>
      <c r="J1605" s="12">
        <v>20208</v>
      </c>
      <c r="K1605" s="12">
        <v>21304</v>
      </c>
      <c r="L1605" s="5">
        <v>100</v>
      </c>
      <c r="M1605" s="6">
        <v>114.36130007558577</v>
      </c>
      <c r="N1605" s="6">
        <v>115.87805492567398</v>
      </c>
      <c r="O1605" s="6">
        <v>110.57697152935249</v>
      </c>
      <c r="P1605" s="6">
        <v>105.75459813555052</v>
      </c>
      <c r="Q1605" s="6">
        <v>101.8291761148904</v>
      </c>
      <c r="R1605" s="6">
        <v>107.3519778281683</v>
      </c>
    </row>
    <row r="1606" spans="1:18" hidden="1" x14ac:dyDescent="0.4">
      <c r="A1606">
        <v>38206</v>
      </c>
      <c r="B1606">
        <v>2</v>
      </c>
      <c r="C1606" t="s">
        <v>1569</v>
      </c>
      <c r="D1606" t="s">
        <v>1575</v>
      </c>
      <c r="E1606" s="11">
        <v>18171</v>
      </c>
      <c r="F1606" s="12">
        <v>20185</v>
      </c>
      <c r="G1606" s="12">
        <v>21194</v>
      </c>
      <c r="H1606" s="12">
        <v>20971</v>
      </c>
      <c r="I1606" s="12">
        <v>20522</v>
      </c>
      <c r="J1606" s="12">
        <v>19755</v>
      </c>
      <c r="K1606" s="12">
        <v>20411</v>
      </c>
      <c r="L1606" s="5">
        <v>100</v>
      </c>
      <c r="M1606" s="6">
        <v>111.08359473886962</v>
      </c>
      <c r="N1606" s="6">
        <v>116.63639865720103</v>
      </c>
      <c r="O1606" s="6">
        <v>115.40916845523085</v>
      </c>
      <c r="P1606" s="6">
        <v>112.93819822794562</v>
      </c>
      <c r="Q1606" s="6">
        <v>108.71718672610203</v>
      </c>
      <c r="R1606" s="6">
        <v>112.32733476418468</v>
      </c>
    </row>
    <row r="1607" spans="1:18" hidden="1" x14ac:dyDescent="0.4">
      <c r="A1607">
        <v>38207</v>
      </c>
      <c r="B1607">
        <v>2</v>
      </c>
      <c r="C1607" t="s">
        <v>1569</v>
      </c>
      <c r="D1607" t="s">
        <v>1576</v>
      </c>
      <c r="E1607" s="11">
        <v>8063</v>
      </c>
      <c r="F1607" s="12">
        <v>8582</v>
      </c>
      <c r="G1607" s="12">
        <v>8858</v>
      </c>
      <c r="H1607" s="12">
        <v>8706</v>
      </c>
      <c r="I1607" s="12">
        <v>8225</v>
      </c>
      <c r="J1607" s="12">
        <v>7497</v>
      </c>
      <c r="K1607" s="12">
        <v>7226</v>
      </c>
      <c r="L1607" s="5">
        <v>100</v>
      </c>
      <c r="M1607" s="6">
        <v>106.43681012030261</v>
      </c>
      <c r="N1607" s="6">
        <v>109.85985365248668</v>
      </c>
      <c r="O1607" s="6">
        <v>107.97469924345778</v>
      </c>
      <c r="P1607" s="6">
        <v>102.00917772541239</v>
      </c>
      <c r="Q1607" s="6">
        <v>92.980280292695028</v>
      </c>
      <c r="R1607" s="6">
        <v>89.619248418702711</v>
      </c>
    </row>
    <row r="1608" spans="1:18" hidden="1" x14ac:dyDescent="0.4">
      <c r="A1608">
        <v>38210</v>
      </c>
      <c r="B1608">
        <v>2</v>
      </c>
      <c r="C1608" t="s">
        <v>1569</v>
      </c>
      <c r="D1608" t="s">
        <v>1577</v>
      </c>
      <c r="E1608" s="11">
        <v>6186</v>
      </c>
      <c r="F1608" s="12">
        <v>7013</v>
      </c>
      <c r="G1608" s="12">
        <v>7319</v>
      </c>
      <c r="H1608" s="12">
        <v>7263</v>
      </c>
      <c r="I1608" s="12">
        <v>6925</v>
      </c>
      <c r="J1608" s="12">
        <v>6542</v>
      </c>
      <c r="K1608" s="12">
        <v>6603</v>
      </c>
      <c r="L1608" s="5">
        <v>100</v>
      </c>
      <c r="M1608" s="6">
        <v>113.36889751050761</v>
      </c>
      <c r="N1608" s="6">
        <v>118.3155512447462</v>
      </c>
      <c r="O1608" s="6">
        <v>117.41028128031037</v>
      </c>
      <c r="P1608" s="6">
        <v>111.94633042353701</v>
      </c>
      <c r="Q1608" s="6">
        <v>105.75493048819915</v>
      </c>
      <c r="R1608" s="6">
        <v>106.74102812803103</v>
      </c>
    </row>
    <row r="1609" spans="1:18" hidden="1" x14ac:dyDescent="0.4">
      <c r="A1609">
        <v>38213</v>
      </c>
      <c r="B1609">
        <v>2</v>
      </c>
      <c r="C1609" t="s">
        <v>1569</v>
      </c>
      <c r="D1609" t="s">
        <v>1578</v>
      </c>
      <c r="E1609" s="11">
        <v>14293</v>
      </c>
      <c r="F1609" s="12">
        <v>16461</v>
      </c>
      <c r="G1609" s="12">
        <v>17448</v>
      </c>
      <c r="H1609" s="12">
        <v>17267</v>
      </c>
      <c r="I1609" s="12">
        <v>16546</v>
      </c>
      <c r="J1609" s="12">
        <v>15696</v>
      </c>
      <c r="K1609" s="12">
        <v>15779</v>
      </c>
      <c r="L1609" s="5">
        <v>100</v>
      </c>
      <c r="M1609" s="6">
        <v>115.16826418526551</v>
      </c>
      <c r="N1609" s="6">
        <v>122.07374239138041</v>
      </c>
      <c r="O1609" s="6">
        <v>120.80738823200167</v>
      </c>
      <c r="P1609" s="6">
        <v>115.76296088994613</v>
      </c>
      <c r="Q1609" s="6">
        <v>109.81599384314001</v>
      </c>
      <c r="R1609" s="6">
        <v>110.39669768418108</v>
      </c>
    </row>
    <row r="1610" spans="1:18" hidden="1" x14ac:dyDescent="0.4">
      <c r="A1610">
        <v>38214</v>
      </c>
      <c r="B1610">
        <v>2</v>
      </c>
      <c r="C1610" t="s">
        <v>1569</v>
      </c>
      <c r="D1610" t="s">
        <v>1579</v>
      </c>
      <c r="E1610" s="11">
        <v>8888</v>
      </c>
      <c r="F1610" s="12">
        <v>9222</v>
      </c>
      <c r="G1610" s="12">
        <v>9027</v>
      </c>
      <c r="H1610" s="12">
        <v>8438</v>
      </c>
      <c r="I1610" s="12">
        <v>7694</v>
      </c>
      <c r="J1610" s="12">
        <v>6896</v>
      </c>
      <c r="K1610" s="12">
        <v>6425</v>
      </c>
      <c r="L1610" s="5">
        <v>100</v>
      </c>
      <c r="M1610" s="6">
        <v>103.75787578757875</v>
      </c>
      <c r="N1610" s="6">
        <v>101.56390639063906</v>
      </c>
      <c r="O1610" s="6">
        <v>94.936993699369935</v>
      </c>
      <c r="P1610" s="6">
        <v>86.566156615661569</v>
      </c>
      <c r="Q1610" s="6">
        <v>77.587758775877589</v>
      </c>
      <c r="R1610" s="6">
        <v>72.28847884788479</v>
      </c>
    </row>
    <row r="1611" spans="1:18" hidden="1" x14ac:dyDescent="0.4">
      <c r="A1611">
        <v>38215</v>
      </c>
      <c r="B1611">
        <v>2</v>
      </c>
      <c r="C1611" t="s">
        <v>1569</v>
      </c>
      <c r="D1611" t="s">
        <v>1580</v>
      </c>
      <c r="E1611" s="11">
        <v>5122</v>
      </c>
      <c r="F1611" s="12">
        <v>5904</v>
      </c>
      <c r="G1611" s="12">
        <v>6509</v>
      </c>
      <c r="H1611" s="12">
        <v>6719</v>
      </c>
      <c r="I1611" s="12">
        <v>6519</v>
      </c>
      <c r="J1611" s="12">
        <v>6261</v>
      </c>
      <c r="K1611" s="12">
        <v>6446</v>
      </c>
      <c r="L1611" s="5">
        <v>100</v>
      </c>
      <c r="M1611" s="6">
        <v>115.26747364310816</v>
      </c>
      <c r="N1611" s="6">
        <v>127.07926591175323</v>
      </c>
      <c r="O1611" s="6">
        <v>131.17922686450606</v>
      </c>
      <c r="P1611" s="6">
        <v>127.27450214759858</v>
      </c>
      <c r="Q1611" s="6">
        <v>122.23740726278798</v>
      </c>
      <c r="R1611" s="6">
        <v>125.84927762592737</v>
      </c>
    </row>
    <row r="1612" spans="1:18" hidden="1" x14ac:dyDescent="0.4">
      <c r="A1612">
        <v>38356</v>
      </c>
      <c r="B1612">
        <v>3</v>
      </c>
      <c r="C1612" t="s">
        <v>1569</v>
      </c>
      <c r="D1612" t="s">
        <v>1581</v>
      </c>
      <c r="E1612" s="11">
        <v>1594</v>
      </c>
      <c r="F1612" s="12">
        <v>1758</v>
      </c>
      <c r="G1612" s="12">
        <v>1695</v>
      </c>
      <c r="H1612" s="12">
        <v>1505</v>
      </c>
      <c r="I1612" s="12">
        <v>1282</v>
      </c>
      <c r="J1612" s="12">
        <v>1056</v>
      </c>
      <c r="K1612" s="12">
        <v>945</v>
      </c>
      <c r="L1612" s="5">
        <v>100</v>
      </c>
      <c r="M1612" s="6">
        <v>110.28858218318696</v>
      </c>
      <c r="N1612" s="6">
        <v>106.33626097867001</v>
      </c>
      <c r="O1612" s="6">
        <v>94.416562107904639</v>
      </c>
      <c r="P1612" s="6">
        <v>80.426599749058965</v>
      </c>
      <c r="Q1612" s="6">
        <v>66.24843161856964</v>
      </c>
      <c r="R1612" s="6">
        <v>59.284818067754074</v>
      </c>
    </row>
    <row r="1613" spans="1:18" hidden="1" x14ac:dyDescent="0.4">
      <c r="A1613">
        <v>38386</v>
      </c>
      <c r="B1613">
        <v>3</v>
      </c>
      <c r="C1613" t="s">
        <v>1569</v>
      </c>
      <c r="D1613" t="s">
        <v>1582</v>
      </c>
      <c r="E1613" s="11">
        <v>2337</v>
      </c>
      <c r="F1613" s="12">
        <v>2064</v>
      </c>
      <c r="G1613" s="12">
        <v>1905</v>
      </c>
      <c r="H1613" s="12">
        <v>1767</v>
      </c>
      <c r="I1613" s="12">
        <v>1627</v>
      </c>
      <c r="J1613" s="12">
        <v>1421</v>
      </c>
      <c r="K1613" s="12">
        <v>1278</v>
      </c>
      <c r="L1613" s="5">
        <v>100</v>
      </c>
      <c r="M1613" s="6">
        <v>88.318356867779201</v>
      </c>
      <c r="N1613" s="6">
        <v>81.514762516046218</v>
      </c>
      <c r="O1613" s="6">
        <v>75.609756097560975</v>
      </c>
      <c r="P1613" s="6">
        <v>69.619169875909279</v>
      </c>
      <c r="Q1613" s="6">
        <v>60.804450149764655</v>
      </c>
      <c r="R1613" s="6">
        <v>54.685494223363285</v>
      </c>
    </row>
    <row r="1614" spans="1:18" hidden="1" x14ac:dyDescent="0.4">
      <c r="A1614">
        <v>38401</v>
      </c>
      <c r="B1614">
        <v>3</v>
      </c>
      <c r="C1614" t="s">
        <v>1569</v>
      </c>
      <c r="D1614" t="s">
        <v>49</v>
      </c>
      <c r="E1614" s="11">
        <v>4804</v>
      </c>
      <c r="F1614" s="12">
        <v>5473</v>
      </c>
      <c r="G1614" s="12">
        <v>5842</v>
      </c>
      <c r="H1614" s="12">
        <v>5903</v>
      </c>
      <c r="I1614" s="12">
        <v>5652</v>
      </c>
      <c r="J1614" s="12">
        <v>5429</v>
      </c>
      <c r="K1614" s="12">
        <v>5635</v>
      </c>
      <c r="L1614" s="5">
        <v>100</v>
      </c>
      <c r="M1614" s="6">
        <v>113.92589508742714</v>
      </c>
      <c r="N1614" s="6">
        <v>121.60699417152374</v>
      </c>
      <c r="O1614" s="6">
        <v>122.87676935886762</v>
      </c>
      <c r="P1614" s="6">
        <v>117.65195670274771</v>
      </c>
      <c r="Q1614" s="6">
        <v>113.00999167360533</v>
      </c>
      <c r="R1614" s="6">
        <v>117.29808492922564</v>
      </c>
    </row>
    <row r="1615" spans="1:18" hidden="1" x14ac:dyDescent="0.4">
      <c r="A1615">
        <v>38402</v>
      </c>
      <c r="B1615">
        <v>3</v>
      </c>
      <c r="C1615" t="s">
        <v>1569</v>
      </c>
      <c r="D1615" t="s">
        <v>1583</v>
      </c>
      <c r="E1615" s="11">
        <v>3517</v>
      </c>
      <c r="F1615" s="12">
        <v>4217</v>
      </c>
      <c r="G1615" s="12">
        <v>4604</v>
      </c>
      <c r="H1615" s="12">
        <v>4663</v>
      </c>
      <c r="I1615" s="12">
        <v>4410</v>
      </c>
      <c r="J1615" s="12">
        <v>4172</v>
      </c>
      <c r="K1615" s="12">
        <v>4197</v>
      </c>
      <c r="L1615" s="5">
        <v>100</v>
      </c>
      <c r="M1615" s="6">
        <v>119.90332669889111</v>
      </c>
      <c r="N1615" s="6">
        <v>130.90702303099232</v>
      </c>
      <c r="O1615" s="6">
        <v>132.58458913847028</v>
      </c>
      <c r="P1615" s="6">
        <v>125.39095820301394</v>
      </c>
      <c r="Q1615" s="6">
        <v>118.62382712539097</v>
      </c>
      <c r="R1615" s="6">
        <v>119.33466022177993</v>
      </c>
    </row>
    <row r="1616" spans="1:18" hidden="1" x14ac:dyDescent="0.4">
      <c r="A1616">
        <v>38422</v>
      </c>
      <c r="B1616">
        <v>3</v>
      </c>
      <c r="C1616" t="s">
        <v>1569</v>
      </c>
      <c r="D1616" t="s">
        <v>1584</v>
      </c>
      <c r="E1616" s="11">
        <v>3533</v>
      </c>
      <c r="F1616" s="12">
        <v>3612</v>
      </c>
      <c r="G1616" s="12">
        <v>3599</v>
      </c>
      <c r="H1616" s="12">
        <v>3457</v>
      </c>
      <c r="I1616" s="12">
        <v>3187</v>
      </c>
      <c r="J1616" s="12">
        <v>2903</v>
      </c>
      <c r="K1616" s="12">
        <v>2691</v>
      </c>
      <c r="L1616" s="5">
        <v>100</v>
      </c>
      <c r="M1616" s="6">
        <v>102.2360600056609</v>
      </c>
      <c r="N1616" s="6">
        <v>101.86810076422303</v>
      </c>
      <c r="O1616" s="6">
        <v>97.848853665440146</v>
      </c>
      <c r="P1616" s="6">
        <v>90.206623266345886</v>
      </c>
      <c r="Q1616" s="6">
        <v>82.168129068780075</v>
      </c>
      <c r="R1616" s="6">
        <v>76.167562977639406</v>
      </c>
    </row>
    <row r="1617" spans="1:18" hidden="1" x14ac:dyDescent="0.4">
      <c r="A1617">
        <v>38442</v>
      </c>
      <c r="B1617">
        <v>3</v>
      </c>
      <c r="C1617" t="s">
        <v>1569</v>
      </c>
      <c r="D1617" t="s">
        <v>1585</v>
      </c>
      <c r="E1617" s="11">
        <v>2246</v>
      </c>
      <c r="F1617" s="12">
        <v>2218</v>
      </c>
      <c r="G1617" s="12">
        <v>2167</v>
      </c>
      <c r="H1617" s="12">
        <v>2053</v>
      </c>
      <c r="I1617" s="12">
        <v>1867</v>
      </c>
      <c r="J1617" s="12">
        <v>1678</v>
      </c>
      <c r="K1617" s="12">
        <v>1450</v>
      </c>
      <c r="L1617" s="5">
        <v>100</v>
      </c>
      <c r="M1617" s="6">
        <v>98.753339269812997</v>
      </c>
      <c r="N1617" s="6">
        <v>96.482635796972389</v>
      </c>
      <c r="O1617" s="6">
        <v>91.406945681211042</v>
      </c>
      <c r="P1617" s="6">
        <v>83.125556544968831</v>
      </c>
      <c r="Q1617" s="6">
        <v>74.710596616206587</v>
      </c>
      <c r="R1617" s="6">
        <v>64.559216384683879</v>
      </c>
    </row>
    <row r="1618" spans="1:18" hidden="1" x14ac:dyDescent="0.4">
      <c r="A1618">
        <v>38484</v>
      </c>
      <c r="B1618">
        <v>3</v>
      </c>
      <c r="C1618" t="s">
        <v>1569</v>
      </c>
      <c r="D1618" t="s">
        <v>1586</v>
      </c>
      <c r="E1618" s="11">
        <v>963</v>
      </c>
      <c r="F1618" s="12">
        <v>1005</v>
      </c>
      <c r="G1618" s="12">
        <v>1053</v>
      </c>
      <c r="H1618" s="12">
        <v>1010</v>
      </c>
      <c r="I1618" s="12">
        <v>918</v>
      </c>
      <c r="J1618" s="12">
        <v>831</v>
      </c>
      <c r="K1618" s="12">
        <v>792</v>
      </c>
      <c r="L1618" s="5">
        <v>100</v>
      </c>
      <c r="M1618" s="6">
        <v>104.3613707165109</v>
      </c>
      <c r="N1618" s="6">
        <v>109.34579439252336</v>
      </c>
      <c r="O1618" s="6">
        <v>104.88058151609553</v>
      </c>
      <c r="P1618" s="6">
        <v>95.327102803738313</v>
      </c>
      <c r="Q1618" s="6">
        <v>86.292834890965736</v>
      </c>
      <c r="R1618" s="6">
        <v>82.242990654205599</v>
      </c>
    </row>
    <row r="1619" spans="1:18" hidden="1" x14ac:dyDescent="0.4">
      <c r="A1619">
        <v>38488</v>
      </c>
      <c r="B1619">
        <v>3</v>
      </c>
      <c r="C1619" t="s">
        <v>1569</v>
      </c>
      <c r="D1619" t="s">
        <v>1587</v>
      </c>
      <c r="E1619" s="11">
        <v>2532</v>
      </c>
      <c r="F1619" s="12">
        <v>2626</v>
      </c>
      <c r="G1619" s="12">
        <v>2697</v>
      </c>
      <c r="H1619" s="12">
        <v>2569</v>
      </c>
      <c r="I1619" s="12">
        <v>2417</v>
      </c>
      <c r="J1619" s="12">
        <v>2106</v>
      </c>
      <c r="K1619" s="12">
        <v>1961</v>
      </c>
      <c r="L1619" s="5">
        <v>100</v>
      </c>
      <c r="M1619" s="6">
        <v>103.71248025276461</v>
      </c>
      <c r="N1619" s="6">
        <v>106.51658767772511</v>
      </c>
      <c r="O1619" s="6">
        <v>101.4612954186414</v>
      </c>
      <c r="P1619" s="6">
        <v>95.458135860979468</v>
      </c>
      <c r="Q1619" s="6">
        <v>83.175355450236964</v>
      </c>
      <c r="R1619" s="6">
        <v>77.448657187993689</v>
      </c>
    </row>
    <row r="1620" spans="1:18" hidden="1" x14ac:dyDescent="0.4">
      <c r="A1620">
        <v>38506</v>
      </c>
      <c r="B1620">
        <v>3</v>
      </c>
      <c r="C1620" t="s">
        <v>1569</v>
      </c>
      <c r="D1620" t="s">
        <v>1588</v>
      </c>
      <c r="E1620" s="11">
        <v>4575</v>
      </c>
      <c r="F1620" s="12">
        <v>5084</v>
      </c>
      <c r="G1620" s="12">
        <v>5297</v>
      </c>
      <c r="H1620" s="12">
        <v>5075</v>
      </c>
      <c r="I1620" s="12">
        <v>4575</v>
      </c>
      <c r="J1620" s="12">
        <v>4019</v>
      </c>
      <c r="K1620" s="12">
        <v>3662</v>
      </c>
      <c r="L1620" s="5">
        <v>100</v>
      </c>
      <c r="M1620" s="6">
        <v>111.12568306010928</v>
      </c>
      <c r="N1620" s="6">
        <v>115.78142076502733</v>
      </c>
      <c r="O1620" s="6">
        <v>110.92896174863387</v>
      </c>
      <c r="P1620" s="6">
        <v>100</v>
      </c>
      <c r="Q1620" s="6">
        <v>87.84699453551913</v>
      </c>
      <c r="R1620" s="6">
        <v>80.04371584699453</v>
      </c>
    </row>
    <row r="1621" spans="1:18" hidden="1" x14ac:dyDescent="0.4">
      <c r="A1621">
        <v>39000</v>
      </c>
      <c r="B1621" t="s">
        <v>0</v>
      </c>
      <c r="C1621" t="s">
        <v>1589</v>
      </c>
      <c r="E1621" s="11">
        <v>131410</v>
      </c>
      <c r="F1621" s="12">
        <v>146790</v>
      </c>
      <c r="G1621" s="12">
        <v>150701</v>
      </c>
      <c r="H1621" s="12">
        <v>146448</v>
      </c>
      <c r="I1621" s="12">
        <v>139174</v>
      </c>
      <c r="J1621" s="12">
        <v>131196</v>
      </c>
      <c r="K1621" s="12">
        <v>132894</v>
      </c>
      <c r="L1621" s="5">
        <v>100</v>
      </c>
      <c r="M1621" s="6">
        <v>111.70382771478577</v>
      </c>
      <c r="N1621" s="6">
        <v>114.68000913172514</v>
      </c>
      <c r="O1621" s="6">
        <v>111.44357354843619</v>
      </c>
      <c r="P1621" s="6">
        <v>105.90822616239251</v>
      </c>
      <c r="Q1621" s="6">
        <v>99.837150901757852</v>
      </c>
      <c r="R1621" s="6">
        <v>101.12929000837075</v>
      </c>
    </row>
    <row r="1622" spans="1:18" hidden="1" x14ac:dyDescent="0.4">
      <c r="A1622">
        <v>39201</v>
      </c>
      <c r="B1622">
        <v>2</v>
      </c>
      <c r="C1622" t="s">
        <v>1589</v>
      </c>
      <c r="D1622" t="s">
        <v>1590</v>
      </c>
      <c r="E1622" s="11">
        <v>51008</v>
      </c>
      <c r="F1622" s="12">
        <v>59657</v>
      </c>
      <c r="G1622" s="12">
        <v>62613</v>
      </c>
      <c r="H1622" s="12">
        <v>62287</v>
      </c>
      <c r="I1622" s="12">
        <v>61710</v>
      </c>
      <c r="J1622" s="12">
        <v>61244</v>
      </c>
      <c r="K1622" s="12">
        <v>65202</v>
      </c>
      <c r="L1622" s="5">
        <v>100</v>
      </c>
      <c r="M1622" s="6">
        <v>116.95616373902133</v>
      </c>
      <c r="N1622" s="6">
        <v>122.7513331242158</v>
      </c>
      <c r="O1622" s="6">
        <v>122.11221769134252</v>
      </c>
      <c r="P1622" s="6">
        <v>120.98102258469258</v>
      </c>
      <c r="Q1622" s="6">
        <v>120.06744040150565</v>
      </c>
      <c r="R1622" s="6">
        <v>127.82700752823087</v>
      </c>
    </row>
    <row r="1623" spans="1:18" hidden="1" x14ac:dyDescent="0.4">
      <c r="A1623">
        <v>39202</v>
      </c>
      <c r="B1623">
        <v>2</v>
      </c>
      <c r="C1623" t="s">
        <v>1589</v>
      </c>
      <c r="D1623" t="s">
        <v>1591</v>
      </c>
      <c r="E1623" s="11">
        <v>3223</v>
      </c>
      <c r="F1623" s="12">
        <v>3546</v>
      </c>
      <c r="G1623" s="12">
        <v>3420</v>
      </c>
      <c r="H1623" s="12">
        <v>2953</v>
      </c>
      <c r="I1623" s="12">
        <v>2474</v>
      </c>
      <c r="J1623" s="12">
        <v>2065</v>
      </c>
      <c r="K1623" s="12">
        <v>1748</v>
      </c>
      <c r="L1623" s="5">
        <v>100</v>
      </c>
      <c r="M1623" s="6">
        <v>110.02171889543904</v>
      </c>
      <c r="N1623" s="6">
        <v>106.11231771641327</v>
      </c>
      <c r="O1623" s="6">
        <v>91.62271175923054</v>
      </c>
      <c r="P1623" s="6">
        <v>76.760781880235811</v>
      </c>
      <c r="Q1623" s="6">
        <v>64.070741545144273</v>
      </c>
      <c r="R1623" s="6">
        <v>54.235184610611228</v>
      </c>
    </row>
    <row r="1624" spans="1:18" hidden="1" x14ac:dyDescent="0.4">
      <c r="A1624">
        <v>39203</v>
      </c>
      <c r="B1624">
        <v>2</v>
      </c>
      <c r="C1624" t="s">
        <v>1589</v>
      </c>
      <c r="D1624" t="s">
        <v>1592</v>
      </c>
      <c r="E1624" s="11">
        <v>3591</v>
      </c>
      <c r="F1624" s="12">
        <v>3949</v>
      </c>
      <c r="G1624" s="12">
        <v>3984</v>
      </c>
      <c r="H1624" s="12">
        <v>3782</v>
      </c>
      <c r="I1624" s="12">
        <v>3516</v>
      </c>
      <c r="J1624" s="12">
        <v>3149</v>
      </c>
      <c r="K1624" s="12">
        <v>2997</v>
      </c>
      <c r="L1624" s="5">
        <v>100</v>
      </c>
      <c r="M1624" s="6">
        <v>109.96936786410471</v>
      </c>
      <c r="N1624" s="6">
        <v>110.94402673350041</v>
      </c>
      <c r="O1624" s="6">
        <v>105.31885268727375</v>
      </c>
      <c r="P1624" s="6">
        <v>97.911445279866328</v>
      </c>
      <c r="Q1624" s="6">
        <v>87.691450849345586</v>
      </c>
      <c r="R1624" s="6">
        <v>83.458646616541358</v>
      </c>
    </row>
    <row r="1625" spans="1:18" hidden="1" x14ac:dyDescent="0.4">
      <c r="A1625">
        <v>39204</v>
      </c>
      <c r="B1625">
        <v>2</v>
      </c>
      <c r="C1625" t="s">
        <v>1589</v>
      </c>
      <c r="D1625" t="s">
        <v>1593</v>
      </c>
      <c r="E1625" s="11">
        <v>7886</v>
      </c>
      <c r="F1625" s="12">
        <v>9070</v>
      </c>
      <c r="G1625" s="12">
        <v>9527</v>
      </c>
      <c r="H1625" s="12">
        <v>9337</v>
      </c>
      <c r="I1625" s="12">
        <v>9001</v>
      </c>
      <c r="J1625" s="12">
        <v>8565</v>
      </c>
      <c r="K1625" s="12">
        <v>8959</v>
      </c>
      <c r="L1625" s="5">
        <v>100</v>
      </c>
      <c r="M1625" s="6">
        <v>115.0139487699721</v>
      </c>
      <c r="N1625" s="6">
        <v>120.80902865838195</v>
      </c>
      <c r="O1625" s="6">
        <v>118.39969566320062</v>
      </c>
      <c r="P1625" s="6">
        <v>114.13898047172204</v>
      </c>
      <c r="Q1625" s="6">
        <v>108.61019528277961</v>
      </c>
      <c r="R1625" s="6">
        <v>113.60639107278723</v>
      </c>
    </row>
    <row r="1626" spans="1:18" hidden="1" x14ac:dyDescent="0.4">
      <c r="A1626">
        <v>39205</v>
      </c>
      <c r="B1626">
        <v>2</v>
      </c>
      <c r="C1626" t="s">
        <v>1589</v>
      </c>
      <c r="D1626" t="s">
        <v>1594</v>
      </c>
      <c r="E1626" s="11">
        <v>5100</v>
      </c>
      <c r="F1626" s="12">
        <v>5801</v>
      </c>
      <c r="G1626" s="12">
        <v>5731</v>
      </c>
      <c r="H1626" s="12">
        <v>5422</v>
      </c>
      <c r="I1626" s="12">
        <v>4877</v>
      </c>
      <c r="J1626" s="12">
        <v>4471</v>
      </c>
      <c r="K1626" s="12">
        <v>4443</v>
      </c>
      <c r="L1626" s="5">
        <v>100</v>
      </c>
      <c r="M1626" s="6">
        <v>113.74509803921569</v>
      </c>
      <c r="N1626" s="6">
        <v>112.37254901960785</v>
      </c>
      <c r="O1626" s="6">
        <v>106.31372549019609</v>
      </c>
      <c r="P1626" s="6">
        <v>95.627450980392155</v>
      </c>
      <c r="Q1626" s="6">
        <v>87.666666666666671</v>
      </c>
      <c r="R1626" s="6">
        <v>87.117647058823536</v>
      </c>
    </row>
    <row r="1627" spans="1:18" hidden="1" x14ac:dyDescent="0.4">
      <c r="A1627">
        <v>39206</v>
      </c>
      <c r="B1627">
        <v>2</v>
      </c>
      <c r="C1627" t="s">
        <v>1589</v>
      </c>
      <c r="D1627" t="s">
        <v>1595</v>
      </c>
      <c r="E1627" s="11">
        <v>4653</v>
      </c>
      <c r="F1627" s="12">
        <v>4964</v>
      </c>
      <c r="G1627" s="12">
        <v>5063</v>
      </c>
      <c r="H1627" s="12">
        <v>4818</v>
      </c>
      <c r="I1627" s="12">
        <v>4375</v>
      </c>
      <c r="J1627" s="12">
        <v>3939</v>
      </c>
      <c r="K1627" s="12">
        <v>3699</v>
      </c>
      <c r="L1627" s="5">
        <v>100</v>
      </c>
      <c r="M1627" s="6">
        <v>106.68385987534923</v>
      </c>
      <c r="N1627" s="6">
        <v>108.81151944981733</v>
      </c>
      <c r="O1627" s="6">
        <v>103.54609929078013</v>
      </c>
      <c r="P1627" s="6">
        <v>94.025359982806791</v>
      </c>
      <c r="Q1627" s="6">
        <v>84.655061250805929</v>
      </c>
      <c r="R1627" s="6">
        <v>79.497098646034814</v>
      </c>
    </row>
    <row r="1628" spans="1:18" hidden="1" x14ac:dyDescent="0.4">
      <c r="A1628">
        <v>39208</v>
      </c>
      <c r="B1628">
        <v>2</v>
      </c>
      <c r="C1628" t="s">
        <v>1589</v>
      </c>
      <c r="D1628" t="s">
        <v>1596</v>
      </c>
      <c r="E1628" s="11">
        <v>3816</v>
      </c>
      <c r="F1628" s="12">
        <v>4332</v>
      </c>
      <c r="G1628" s="12">
        <v>4585</v>
      </c>
      <c r="H1628" s="12">
        <v>4468</v>
      </c>
      <c r="I1628" s="12">
        <v>4188</v>
      </c>
      <c r="J1628" s="12">
        <v>3795</v>
      </c>
      <c r="K1628" s="12">
        <v>3649</v>
      </c>
      <c r="L1628" s="5">
        <v>100</v>
      </c>
      <c r="M1628" s="6">
        <v>113.52201257861635</v>
      </c>
      <c r="N1628" s="6">
        <v>120.15199161425576</v>
      </c>
      <c r="O1628" s="6">
        <v>117.0859538784067</v>
      </c>
      <c r="P1628" s="6">
        <v>109.74842767295598</v>
      </c>
      <c r="Q1628" s="6">
        <v>99.449685534591197</v>
      </c>
      <c r="R1628" s="6">
        <v>95.623689727463315</v>
      </c>
    </row>
    <row r="1629" spans="1:18" hidden="1" x14ac:dyDescent="0.4">
      <c r="A1629">
        <v>39209</v>
      </c>
      <c r="B1629">
        <v>2</v>
      </c>
      <c r="C1629" t="s">
        <v>1589</v>
      </c>
      <c r="D1629" t="s">
        <v>1597</v>
      </c>
      <c r="E1629" s="11">
        <v>3514</v>
      </c>
      <c r="F1629" s="12">
        <v>3754</v>
      </c>
      <c r="G1629" s="12">
        <v>3618</v>
      </c>
      <c r="H1629" s="12">
        <v>3268</v>
      </c>
      <c r="I1629" s="12">
        <v>2817</v>
      </c>
      <c r="J1629" s="12">
        <v>2408</v>
      </c>
      <c r="K1629" s="12">
        <v>2208</v>
      </c>
      <c r="L1629" s="5">
        <v>100</v>
      </c>
      <c r="M1629" s="6">
        <v>106.82982356289131</v>
      </c>
      <c r="N1629" s="6">
        <v>102.95959021058623</v>
      </c>
      <c r="O1629" s="6">
        <v>92.999430848036425</v>
      </c>
      <c r="P1629" s="6">
        <v>80.165054069436536</v>
      </c>
      <c r="Q1629" s="6">
        <v>68.525896414342625</v>
      </c>
      <c r="R1629" s="6">
        <v>62.834376778599889</v>
      </c>
    </row>
    <row r="1630" spans="1:18" hidden="1" x14ac:dyDescent="0.4">
      <c r="A1630">
        <v>39210</v>
      </c>
      <c r="B1630">
        <v>2</v>
      </c>
      <c r="C1630" t="s">
        <v>1589</v>
      </c>
      <c r="D1630" t="s">
        <v>1598</v>
      </c>
      <c r="E1630" s="11">
        <v>6439</v>
      </c>
      <c r="F1630" s="12">
        <v>7231</v>
      </c>
      <c r="G1630" s="12">
        <v>7509</v>
      </c>
      <c r="H1630" s="12">
        <v>7393</v>
      </c>
      <c r="I1630" s="12">
        <v>6932</v>
      </c>
      <c r="J1630" s="12">
        <v>6394</v>
      </c>
      <c r="K1630" s="12">
        <v>6428</v>
      </c>
      <c r="L1630" s="5">
        <v>100</v>
      </c>
      <c r="M1630" s="6">
        <v>112.30004659108556</v>
      </c>
      <c r="N1630" s="6">
        <v>116.61748718745146</v>
      </c>
      <c r="O1630" s="6">
        <v>114.81596521198945</v>
      </c>
      <c r="P1630" s="6">
        <v>107.65646839571362</v>
      </c>
      <c r="Q1630" s="6">
        <v>99.301133716415592</v>
      </c>
      <c r="R1630" s="6">
        <v>99.829166019568262</v>
      </c>
    </row>
    <row r="1631" spans="1:18" hidden="1" x14ac:dyDescent="0.4">
      <c r="A1631">
        <v>39211</v>
      </c>
      <c r="B1631">
        <v>2</v>
      </c>
      <c r="C1631" t="s">
        <v>1589</v>
      </c>
      <c r="D1631" t="s">
        <v>1599</v>
      </c>
      <c r="E1631" s="11">
        <v>5512</v>
      </c>
      <c r="F1631" s="12">
        <v>6407</v>
      </c>
      <c r="G1631" s="12">
        <v>6622</v>
      </c>
      <c r="H1631" s="12">
        <v>6501</v>
      </c>
      <c r="I1631" s="12">
        <v>6223</v>
      </c>
      <c r="J1631" s="12">
        <v>6039</v>
      </c>
      <c r="K1631" s="12">
        <v>6369</v>
      </c>
      <c r="L1631" s="5">
        <v>100</v>
      </c>
      <c r="M1631" s="6">
        <v>116.23730043541364</v>
      </c>
      <c r="N1631" s="6">
        <v>120.13788098693759</v>
      </c>
      <c r="O1631" s="6">
        <v>117.94267053701016</v>
      </c>
      <c r="P1631" s="6">
        <v>112.89912917271407</v>
      </c>
      <c r="Q1631" s="6">
        <v>109.56095791001452</v>
      </c>
      <c r="R1631" s="6">
        <v>115.54789550072569</v>
      </c>
    </row>
    <row r="1632" spans="1:18" hidden="1" x14ac:dyDescent="0.4">
      <c r="A1632">
        <v>39212</v>
      </c>
      <c r="B1632">
        <v>2</v>
      </c>
      <c r="C1632" t="s">
        <v>1589</v>
      </c>
      <c r="D1632" t="s">
        <v>1600</v>
      </c>
      <c r="E1632" s="11">
        <v>5825</v>
      </c>
      <c r="F1632" s="12">
        <v>6193</v>
      </c>
      <c r="G1632" s="12">
        <v>6118</v>
      </c>
      <c r="H1632" s="12">
        <v>5722</v>
      </c>
      <c r="I1632" s="12">
        <v>5167</v>
      </c>
      <c r="J1632" s="12">
        <v>4605</v>
      </c>
      <c r="K1632" s="12">
        <v>4525</v>
      </c>
      <c r="L1632" s="5">
        <v>100</v>
      </c>
      <c r="M1632" s="6">
        <v>106.3175965665236</v>
      </c>
      <c r="N1632" s="6">
        <v>105.03004291845495</v>
      </c>
      <c r="O1632" s="6">
        <v>98.231759656652358</v>
      </c>
      <c r="P1632" s="6">
        <v>88.70386266094421</v>
      </c>
      <c r="Q1632" s="6">
        <v>79.055793991416309</v>
      </c>
      <c r="R1632" s="6">
        <v>77.682403433476395</v>
      </c>
    </row>
    <row r="1633" spans="1:18" hidden="1" x14ac:dyDescent="0.4">
      <c r="A1633">
        <v>39301</v>
      </c>
      <c r="B1633">
        <v>3</v>
      </c>
      <c r="C1633" t="s">
        <v>1589</v>
      </c>
      <c r="D1633" t="s">
        <v>1601</v>
      </c>
      <c r="E1633" s="11">
        <v>618</v>
      </c>
      <c r="F1633" s="12">
        <v>643</v>
      </c>
      <c r="G1633" s="12">
        <v>649</v>
      </c>
      <c r="H1633" s="12">
        <v>592</v>
      </c>
      <c r="I1633" s="12">
        <v>531</v>
      </c>
      <c r="J1633" s="12">
        <v>470</v>
      </c>
      <c r="K1633" s="12">
        <v>415</v>
      </c>
      <c r="L1633" s="5">
        <v>100</v>
      </c>
      <c r="M1633" s="6">
        <v>104.04530744336569</v>
      </c>
      <c r="N1633" s="6">
        <v>105.01618122977345</v>
      </c>
      <c r="O1633" s="6">
        <v>95.792880258899672</v>
      </c>
      <c r="P1633" s="6">
        <v>85.922330097087368</v>
      </c>
      <c r="Q1633" s="6">
        <v>76.051779935275079</v>
      </c>
      <c r="R1633" s="6">
        <v>67.15210355987054</v>
      </c>
    </row>
    <row r="1634" spans="1:18" hidden="1" x14ac:dyDescent="0.4">
      <c r="A1634">
        <v>39302</v>
      </c>
      <c r="B1634">
        <v>3</v>
      </c>
      <c r="C1634" t="s">
        <v>1589</v>
      </c>
      <c r="D1634" t="s">
        <v>1602</v>
      </c>
      <c r="E1634" s="11">
        <v>820</v>
      </c>
      <c r="F1634" s="12">
        <v>880</v>
      </c>
      <c r="G1634" s="12">
        <v>900</v>
      </c>
      <c r="H1634" s="12">
        <v>897</v>
      </c>
      <c r="I1634" s="12">
        <v>855</v>
      </c>
      <c r="J1634" s="12">
        <v>738</v>
      </c>
      <c r="K1634" s="12">
        <v>659</v>
      </c>
      <c r="L1634" s="5">
        <v>100</v>
      </c>
      <c r="M1634" s="6">
        <v>107.31707317073172</v>
      </c>
      <c r="N1634" s="6">
        <v>109.75609756097562</v>
      </c>
      <c r="O1634" s="6">
        <v>109.39024390243904</v>
      </c>
      <c r="P1634" s="6">
        <v>104.26829268292683</v>
      </c>
      <c r="Q1634" s="6">
        <v>90</v>
      </c>
      <c r="R1634" s="6">
        <v>80.365853658536594</v>
      </c>
    </row>
    <row r="1635" spans="1:18" hidden="1" x14ac:dyDescent="0.4">
      <c r="A1635">
        <v>39303</v>
      </c>
      <c r="B1635">
        <v>3</v>
      </c>
      <c r="C1635" t="s">
        <v>1589</v>
      </c>
      <c r="D1635" t="s">
        <v>1603</v>
      </c>
      <c r="E1635" s="11">
        <v>631</v>
      </c>
      <c r="F1635" s="12">
        <v>635</v>
      </c>
      <c r="G1635" s="12">
        <v>610</v>
      </c>
      <c r="H1635" s="12">
        <v>573</v>
      </c>
      <c r="I1635" s="12">
        <v>554</v>
      </c>
      <c r="J1635" s="12">
        <v>484</v>
      </c>
      <c r="K1635" s="12">
        <v>447</v>
      </c>
      <c r="L1635" s="5">
        <v>100</v>
      </c>
      <c r="M1635" s="6">
        <v>100.6339144215531</v>
      </c>
      <c r="N1635" s="6">
        <v>96.671949286846271</v>
      </c>
      <c r="O1635" s="6">
        <v>90.808240887480181</v>
      </c>
      <c r="P1635" s="6">
        <v>87.797147385103017</v>
      </c>
      <c r="Q1635" s="6">
        <v>76.703645007923924</v>
      </c>
      <c r="R1635" s="6">
        <v>70.839936608557835</v>
      </c>
    </row>
    <row r="1636" spans="1:18" hidden="1" x14ac:dyDescent="0.4">
      <c r="A1636">
        <v>39304</v>
      </c>
      <c r="B1636">
        <v>3</v>
      </c>
      <c r="C1636" t="s">
        <v>1589</v>
      </c>
      <c r="D1636" t="s">
        <v>1604</v>
      </c>
      <c r="E1636" s="11">
        <v>637</v>
      </c>
      <c r="F1636" s="12">
        <v>606</v>
      </c>
      <c r="G1636" s="12">
        <v>576</v>
      </c>
      <c r="H1636" s="12">
        <v>536</v>
      </c>
      <c r="I1636" s="12">
        <v>503</v>
      </c>
      <c r="J1636" s="12">
        <v>437</v>
      </c>
      <c r="K1636" s="12">
        <v>398</v>
      </c>
      <c r="L1636" s="5">
        <v>100</v>
      </c>
      <c r="M1636" s="6">
        <v>95.133437990580845</v>
      </c>
      <c r="N1636" s="6">
        <v>90.423861852433291</v>
      </c>
      <c r="O1636" s="6">
        <v>84.144427001569852</v>
      </c>
      <c r="P1636" s="6">
        <v>78.963893249607537</v>
      </c>
      <c r="Q1636" s="6">
        <v>68.602825745682892</v>
      </c>
      <c r="R1636" s="6">
        <v>62.480376766091048</v>
      </c>
    </row>
    <row r="1637" spans="1:18" hidden="1" x14ac:dyDescent="0.4">
      <c r="A1637">
        <v>39305</v>
      </c>
      <c r="B1637">
        <v>3</v>
      </c>
      <c r="C1637" t="s">
        <v>1589</v>
      </c>
      <c r="D1637" t="s">
        <v>1605</v>
      </c>
      <c r="E1637" s="11">
        <v>291</v>
      </c>
      <c r="F1637" s="12">
        <v>294</v>
      </c>
      <c r="G1637" s="12">
        <v>281</v>
      </c>
      <c r="H1637" s="12">
        <v>266</v>
      </c>
      <c r="I1637" s="12">
        <v>242</v>
      </c>
      <c r="J1637" s="12">
        <v>212</v>
      </c>
      <c r="K1637" s="12">
        <v>197</v>
      </c>
      <c r="L1637" s="5">
        <v>100</v>
      </c>
      <c r="M1637" s="6">
        <v>101.03092783505154</v>
      </c>
      <c r="N1637" s="6">
        <v>96.56357388316151</v>
      </c>
      <c r="O1637" s="6">
        <v>91.408934707903782</v>
      </c>
      <c r="P1637" s="6">
        <v>83.161512027491412</v>
      </c>
      <c r="Q1637" s="6">
        <v>72.852233676975942</v>
      </c>
      <c r="R1637" s="6">
        <v>67.697594501718214</v>
      </c>
    </row>
    <row r="1638" spans="1:18" hidden="1" x14ac:dyDescent="0.4">
      <c r="A1638">
        <v>39306</v>
      </c>
      <c r="B1638">
        <v>3</v>
      </c>
      <c r="C1638" t="s">
        <v>1589</v>
      </c>
      <c r="D1638" t="s">
        <v>1606</v>
      </c>
      <c r="E1638" s="11">
        <v>188</v>
      </c>
      <c r="F1638" s="12">
        <v>172</v>
      </c>
      <c r="G1638" s="12">
        <v>155</v>
      </c>
      <c r="H1638" s="12">
        <v>137</v>
      </c>
      <c r="I1638" s="12">
        <v>130</v>
      </c>
      <c r="J1638" s="12">
        <v>110</v>
      </c>
      <c r="K1638" s="12">
        <v>100</v>
      </c>
      <c r="L1638" s="5">
        <v>100</v>
      </c>
      <c r="M1638" s="6">
        <v>91.489361702127653</v>
      </c>
      <c r="N1638" s="6">
        <v>82.446808510638306</v>
      </c>
      <c r="O1638" s="6">
        <v>72.872340425531917</v>
      </c>
      <c r="P1638" s="6">
        <v>69.148936170212778</v>
      </c>
      <c r="Q1638" s="6">
        <v>58.51063829787234</v>
      </c>
      <c r="R1638" s="6">
        <v>53.191489361702125</v>
      </c>
    </row>
    <row r="1639" spans="1:18" hidden="1" x14ac:dyDescent="0.4">
      <c r="A1639">
        <v>39307</v>
      </c>
      <c r="B1639">
        <v>3</v>
      </c>
      <c r="C1639" t="s">
        <v>1589</v>
      </c>
      <c r="D1639" t="s">
        <v>1607</v>
      </c>
      <c r="E1639" s="11">
        <v>823</v>
      </c>
      <c r="F1639" s="12">
        <v>922</v>
      </c>
      <c r="G1639" s="12">
        <v>945</v>
      </c>
      <c r="H1639" s="12">
        <v>912</v>
      </c>
      <c r="I1639" s="12">
        <v>851</v>
      </c>
      <c r="J1639" s="12">
        <v>778</v>
      </c>
      <c r="K1639" s="12">
        <v>791</v>
      </c>
      <c r="L1639" s="5">
        <v>100</v>
      </c>
      <c r="M1639" s="6">
        <v>112.02916160388821</v>
      </c>
      <c r="N1639" s="6">
        <v>114.82381530984205</v>
      </c>
      <c r="O1639" s="6">
        <v>110.81409477521265</v>
      </c>
      <c r="P1639" s="6">
        <v>103.40218712029161</v>
      </c>
      <c r="Q1639" s="6">
        <v>94.532199270959907</v>
      </c>
      <c r="R1639" s="6">
        <v>96.111786148238153</v>
      </c>
    </row>
    <row r="1640" spans="1:18" hidden="1" x14ac:dyDescent="0.4">
      <c r="A1640">
        <v>39341</v>
      </c>
      <c r="B1640">
        <v>3</v>
      </c>
      <c r="C1640" t="s">
        <v>1589</v>
      </c>
      <c r="D1640" t="s">
        <v>1608</v>
      </c>
      <c r="E1640" s="11">
        <v>974</v>
      </c>
      <c r="F1640" s="12">
        <v>948</v>
      </c>
      <c r="G1640" s="12">
        <v>897</v>
      </c>
      <c r="H1640" s="12">
        <v>814</v>
      </c>
      <c r="I1640" s="12">
        <v>748</v>
      </c>
      <c r="J1640" s="12">
        <v>661</v>
      </c>
      <c r="K1640" s="12">
        <v>625</v>
      </c>
      <c r="L1640" s="5">
        <v>100</v>
      </c>
      <c r="M1640" s="6">
        <v>97.330595482546201</v>
      </c>
      <c r="N1640" s="6">
        <v>92.094455852156059</v>
      </c>
      <c r="O1640" s="6">
        <v>83.572895277207394</v>
      </c>
      <c r="P1640" s="6">
        <v>76.796714579055433</v>
      </c>
      <c r="Q1640" s="6">
        <v>67.864476386036969</v>
      </c>
      <c r="R1640" s="6">
        <v>64.168377823408633</v>
      </c>
    </row>
    <row r="1641" spans="1:18" hidden="1" x14ac:dyDescent="0.4">
      <c r="A1641">
        <v>39344</v>
      </c>
      <c r="B1641">
        <v>3</v>
      </c>
      <c r="C1641" t="s">
        <v>1589</v>
      </c>
      <c r="D1641" t="s">
        <v>1609</v>
      </c>
      <c r="E1641" s="11">
        <v>1165</v>
      </c>
      <c r="F1641" s="12">
        <v>1060</v>
      </c>
      <c r="G1641" s="12">
        <v>973</v>
      </c>
      <c r="H1641" s="12">
        <v>886</v>
      </c>
      <c r="I1641" s="12">
        <v>752</v>
      </c>
      <c r="J1641" s="12">
        <v>578</v>
      </c>
      <c r="K1641" s="12">
        <v>456</v>
      </c>
      <c r="L1641" s="5">
        <v>100</v>
      </c>
      <c r="M1641" s="6">
        <v>90.987124463519308</v>
      </c>
      <c r="N1641" s="6">
        <v>83.519313304721038</v>
      </c>
      <c r="O1641" s="6">
        <v>76.05150214592274</v>
      </c>
      <c r="P1641" s="6">
        <v>64.549356223175963</v>
      </c>
      <c r="Q1641" s="6">
        <v>49.613733905579402</v>
      </c>
      <c r="R1641" s="6">
        <v>39.141630901287556</v>
      </c>
    </row>
    <row r="1642" spans="1:18" hidden="1" x14ac:dyDescent="0.4">
      <c r="A1642">
        <v>39363</v>
      </c>
      <c r="B1642">
        <v>3</v>
      </c>
      <c r="C1642" t="s">
        <v>1589</v>
      </c>
      <c r="D1642" t="s">
        <v>1610</v>
      </c>
      <c r="E1642" s="11">
        <v>1136</v>
      </c>
      <c r="F1642" s="12">
        <v>1093</v>
      </c>
      <c r="G1642" s="12">
        <v>1060</v>
      </c>
      <c r="H1642" s="12">
        <v>1006</v>
      </c>
      <c r="I1642" s="12">
        <v>934</v>
      </c>
      <c r="J1642" s="12">
        <v>821</v>
      </c>
      <c r="K1642" s="12">
        <v>747</v>
      </c>
      <c r="L1642" s="5">
        <v>100</v>
      </c>
      <c r="M1642" s="6">
        <v>96.214788732394368</v>
      </c>
      <c r="N1642" s="6">
        <v>93.309859154929569</v>
      </c>
      <c r="O1642" s="6">
        <v>88.556338028169009</v>
      </c>
      <c r="P1642" s="6">
        <v>82.218309859154928</v>
      </c>
      <c r="Q1642" s="6">
        <v>72.271126760563376</v>
      </c>
      <c r="R1642" s="6">
        <v>65.757042253521121</v>
      </c>
    </row>
    <row r="1643" spans="1:18" hidden="1" x14ac:dyDescent="0.4">
      <c r="A1643">
        <v>39364</v>
      </c>
      <c r="B1643">
        <v>3</v>
      </c>
      <c r="C1643" t="s">
        <v>1589</v>
      </c>
      <c r="D1643" t="s">
        <v>1611</v>
      </c>
      <c r="E1643" s="11">
        <v>95</v>
      </c>
      <c r="F1643" s="12">
        <v>74</v>
      </c>
      <c r="G1643" s="12">
        <v>67</v>
      </c>
      <c r="H1643" s="12">
        <v>64</v>
      </c>
      <c r="I1643" s="12">
        <v>60</v>
      </c>
      <c r="J1643" s="12">
        <v>55</v>
      </c>
      <c r="K1643" s="12">
        <v>43</v>
      </c>
      <c r="L1643" s="5">
        <v>100</v>
      </c>
      <c r="M1643" s="6">
        <v>77.89473684210526</v>
      </c>
      <c r="N1643" s="6">
        <v>70.526315789473685</v>
      </c>
      <c r="O1643" s="6">
        <v>67.368421052631575</v>
      </c>
      <c r="P1643" s="6">
        <v>63.157894736842103</v>
      </c>
      <c r="Q1643" s="6">
        <v>57.894736842105267</v>
      </c>
      <c r="R1643" s="6">
        <v>45.263157894736842</v>
      </c>
    </row>
    <row r="1644" spans="1:18" hidden="1" x14ac:dyDescent="0.4">
      <c r="A1644">
        <v>39386</v>
      </c>
      <c r="B1644">
        <v>3</v>
      </c>
      <c r="C1644" t="s">
        <v>1589</v>
      </c>
      <c r="D1644" t="s">
        <v>1612</v>
      </c>
      <c r="E1644" s="11">
        <v>4413</v>
      </c>
      <c r="F1644" s="12">
        <v>4927</v>
      </c>
      <c r="G1644" s="12">
        <v>5147</v>
      </c>
      <c r="H1644" s="12">
        <v>5140</v>
      </c>
      <c r="I1644" s="12">
        <v>4826</v>
      </c>
      <c r="J1644" s="12">
        <v>4338</v>
      </c>
      <c r="K1644" s="12">
        <v>4040</v>
      </c>
      <c r="L1644" s="5">
        <v>100</v>
      </c>
      <c r="M1644" s="6">
        <v>111.64740539315659</v>
      </c>
      <c r="N1644" s="6">
        <v>116.63267618400181</v>
      </c>
      <c r="O1644" s="6">
        <v>116.47405393156582</v>
      </c>
      <c r="P1644" s="6">
        <v>109.35871289372309</v>
      </c>
      <c r="Q1644" s="6">
        <v>98.30047586675731</v>
      </c>
      <c r="R1644" s="6">
        <v>91.547699977339676</v>
      </c>
    </row>
    <row r="1645" spans="1:18" hidden="1" x14ac:dyDescent="0.4">
      <c r="A1645">
        <v>39387</v>
      </c>
      <c r="B1645">
        <v>3</v>
      </c>
      <c r="C1645" t="s">
        <v>1589</v>
      </c>
      <c r="D1645" t="s">
        <v>1613</v>
      </c>
      <c r="E1645" s="11">
        <v>1704</v>
      </c>
      <c r="F1645" s="12">
        <v>1586</v>
      </c>
      <c r="G1645" s="12">
        <v>1439</v>
      </c>
      <c r="H1645" s="12">
        <v>1255</v>
      </c>
      <c r="I1645" s="12">
        <v>1049</v>
      </c>
      <c r="J1645" s="12">
        <v>874</v>
      </c>
      <c r="K1645" s="12">
        <v>760</v>
      </c>
      <c r="L1645" s="5">
        <v>100</v>
      </c>
      <c r="M1645" s="6">
        <v>93.075117370892031</v>
      </c>
      <c r="N1645" s="6">
        <v>84.448356807511743</v>
      </c>
      <c r="O1645" s="6">
        <v>73.650234741784033</v>
      </c>
      <c r="P1645" s="6">
        <v>61.561032863849761</v>
      </c>
      <c r="Q1645" s="6">
        <v>51.291079812206576</v>
      </c>
      <c r="R1645" s="6">
        <v>44.600938967136152</v>
      </c>
    </row>
    <row r="1646" spans="1:18" hidden="1" x14ac:dyDescent="0.4">
      <c r="A1646">
        <v>39401</v>
      </c>
      <c r="B1646">
        <v>3</v>
      </c>
      <c r="C1646" t="s">
        <v>1589</v>
      </c>
      <c r="D1646" t="s">
        <v>1614</v>
      </c>
      <c r="E1646" s="11">
        <v>1651</v>
      </c>
      <c r="F1646" s="12">
        <v>1701</v>
      </c>
      <c r="G1646" s="12">
        <v>1696</v>
      </c>
      <c r="H1646" s="12">
        <v>1581</v>
      </c>
      <c r="I1646" s="12">
        <v>1371</v>
      </c>
      <c r="J1646" s="12">
        <v>1222</v>
      </c>
      <c r="K1646" s="12">
        <v>1119</v>
      </c>
      <c r="L1646" s="5">
        <v>100</v>
      </c>
      <c r="M1646" s="6">
        <v>103.02846759539672</v>
      </c>
      <c r="N1646" s="6">
        <v>102.72562083585706</v>
      </c>
      <c r="O1646" s="6">
        <v>95.760145366444576</v>
      </c>
      <c r="P1646" s="6">
        <v>83.040581465778317</v>
      </c>
      <c r="Q1646" s="6">
        <v>74.015748031496059</v>
      </c>
      <c r="R1646" s="6">
        <v>67.777104784978803</v>
      </c>
    </row>
    <row r="1647" spans="1:18" hidden="1" x14ac:dyDescent="0.4">
      <c r="A1647">
        <v>39402</v>
      </c>
      <c r="B1647">
        <v>3</v>
      </c>
      <c r="C1647" t="s">
        <v>1589</v>
      </c>
      <c r="D1647" t="s">
        <v>1615</v>
      </c>
      <c r="E1647" s="11">
        <v>2848</v>
      </c>
      <c r="F1647" s="12">
        <v>3082</v>
      </c>
      <c r="G1647" s="12">
        <v>3184</v>
      </c>
      <c r="H1647" s="12">
        <v>3115</v>
      </c>
      <c r="I1647" s="12">
        <v>2965</v>
      </c>
      <c r="J1647" s="12">
        <v>2713</v>
      </c>
      <c r="K1647" s="12">
        <v>2581</v>
      </c>
      <c r="L1647" s="5">
        <v>100</v>
      </c>
      <c r="M1647" s="6">
        <v>108.21629213483146</v>
      </c>
      <c r="N1647" s="6">
        <v>111.79775280898876</v>
      </c>
      <c r="O1647" s="6">
        <v>109.375</v>
      </c>
      <c r="P1647" s="6">
        <v>104.10814606741575</v>
      </c>
      <c r="Q1647" s="6">
        <v>95.259831460674164</v>
      </c>
      <c r="R1647" s="6">
        <v>90.625</v>
      </c>
    </row>
    <row r="1648" spans="1:18" hidden="1" x14ac:dyDescent="0.4">
      <c r="A1648">
        <v>39403</v>
      </c>
      <c r="B1648">
        <v>3</v>
      </c>
      <c r="C1648" t="s">
        <v>1589</v>
      </c>
      <c r="D1648" t="s">
        <v>1616</v>
      </c>
      <c r="E1648" s="11">
        <v>1479</v>
      </c>
      <c r="F1648" s="12">
        <v>1466</v>
      </c>
      <c r="G1648" s="12">
        <v>1422</v>
      </c>
      <c r="H1648" s="12">
        <v>1352</v>
      </c>
      <c r="I1648" s="12">
        <v>1225</v>
      </c>
      <c r="J1648" s="12">
        <v>1093</v>
      </c>
      <c r="K1648" s="12">
        <v>1015</v>
      </c>
      <c r="L1648" s="5">
        <v>100</v>
      </c>
      <c r="M1648" s="6">
        <v>99.121027721433393</v>
      </c>
      <c r="N1648" s="6">
        <v>96.146044624746452</v>
      </c>
      <c r="O1648" s="6">
        <v>91.413116970926296</v>
      </c>
      <c r="P1648" s="6">
        <v>82.826233941852607</v>
      </c>
      <c r="Q1648" s="6">
        <v>73.901284651791755</v>
      </c>
      <c r="R1648" s="6">
        <v>68.627450980392155</v>
      </c>
    </row>
    <row r="1649" spans="1:18" hidden="1" x14ac:dyDescent="0.4">
      <c r="A1649">
        <v>39405</v>
      </c>
      <c r="B1649">
        <v>3</v>
      </c>
      <c r="C1649" t="s">
        <v>1589</v>
      </c>
      <c r="D1649" t="s">
        <v>1617</v>
      </c>
      <c r="E1649" s="11">
        <v>885</v>
      </c>
      <c r="F1649" s="12">
        <v>861</v>
      </c>
      <c r="G1649" s="12">
        <v>848</v>
      </c>
      <c r="H1649" s="12">
        <v>779</v>
      </c>
      <c r="I1649" s="12">
        <v>673</v>
      </c>
      <c r="J1649" s="12">
        <v>566</v>
      </c>
      <c r="K1649" s="12">
        <v>518</v>
      </c>
      <c r="L1649" s="5">
        <v>100</v>
      </c>
      <c r="M1649" s="6">
        <v>97.288135593220332</v>
      </c>
      <c r="N1649" s="6">
        <v>95.819209039548028</v>
      </c>
      <c r="O1649" s="6">
        <v>88.022598870056498</v>
      </c>
      <c r="P1649" s="6">
        <v>76.045197740112997</v>
      </c>
      <c r="Q1649" s="6">
        <v>63.954802259887003</v>
      </c>
      <c r="R1649" s="6">
        <v>58.531073446327689</v>
      </c>
    </row>
    <row r="1650" spans="1:18" hidden="1" x14ac:dyDescent="0.4">
      <c r="A1650">
        <v>39410</v>
      </c>
      <c r="B1650">
        <v>3</v>
      </c>
      <c r="C1650" t="s">
        <v>1589</v>
      </c>
      <c r="D1650" t="s">
        <v>1618</v>
      </c>
      <c r="E1650" s="11">
        <v>1133</v>
      </c>
      <c r="F1650" s="12">
        <v>1271</v>
      </c>
      <c r="G1650" s="12">
        <v>1313</v>
      </c>
      <c r="H1650" s="12">
        <v>1273</v>
      </c>
      <c r="I1650" s="12">
        <v>1163</v>
      </c>
      <c r="J1650" s="12">
        <v>1067</v>
      </c>
      <c r="K1650" s="12">
        <v>1007</v>
      </c>
      <c r="L1650" s="5">
        <v>100</v>
      </c>
      <c r="M1650" s="6">
        <v>112.18005295675199</v>
      </c>
      <c r="N1650" s="6">
        <v>115.88702559576345</v>
      </c>
      <c r="O1650" s="6">
        <v>112.35657546337158</v>
      </c>
      <c r="P1650" s="6">
        <v>102.64783759929389</v>
      </c>
      <c r="Q1650" s="6">
        <v>94.174757281553397</v>
      </c>
      <c r="R1650" s="6">
        <v>88.879082082965581</v>
      </c>
    </row>
    <row r="1651" spans="1:18" hidden="1" x14ac:dyDescent="0.4">
      <c r="A1651">
        <v>39411</v>
      </c>
      <c r="B1651">
        <v>3</v>
      </c>
      <c r="C1651" t="s">
        <v>1589</v>
      </c>
      <c r="D1651" t="s">
        <v>1619</v>
      </c>
      <c r="E1651" s="11">
        <v>1399</v>
      </c>
      <c r="F1651" s="12">
        <v>1417</v>
      </c>
      <c r="G1651" s="12">
        <v>1409</v>
      </c>
      <c r="H1651" s="12">
        <v>1343</v>
      </c>
      <c r="I1651" s="12">
        <v>1224</v>
      </c>
      <c r="J1651" s="12">
        <v>1068</v>
      </c>
      <c r="K1651" s="12">
        <v>1011</v>
      </c>
      <c r="L1651" s="5">
        <v>100</v>
      </c>
      <c r="M1651" s="6">
        <v>101.2866333095068</v>
      </c>
      <c r="N1651" s="6">
        <v>100.71479628305933</v>
      </c>
      <c r="O1651" s="6">
        <v>95.997140814867763</v>
      </c>
      <c r="P1651" s="6">
        <v>87.491065046461756</v>
      </c>
      <c r="Q1651" s="6">
        <v>76.340243030736247</v>
      </c>
      <c r="R1651" s="6">
        <v>72.265904217298072</v>
      </c>
    </row>
    <row r="1652" spans="1:18" hidden="1" x14ac:dyDescent="0.4">
      <c r="A1652">
        <v>39412</v>
      </c>
      <c r="B1652">
        <v>3</v>
      </c>
      <c r="C1652" t="s">
        <v>1589</v>
      </c>
      <c r="D1652" t="s">
        <v>1620</v>
      </c>
      <c r="E1652" s="11">
        <v>3959</v>
      </c>
      <c r="F1652" s="12">
        <v>3942</v>
      </c>
      <c r="G1652" s="12">
        <v>4002</v>
      </c>
      <c r="H1652" s="12">
        <v>3846</v>
      </c>
      <c r="I1652" s="12">
        <v>3515</v>
      </c>
      <c r="J1652" s="12">
        <v>3066</v>
      </c>
      <c r="K1652" s="12">
        <v>2816</v>
      </c>
      <c r="L1652" s="5">
        <v>100</v>
      </c>
      <c r="M1652" s="6">
        <v>99.570598636019199</v>
      </c>
      <c r="N1652" s="6">
        <v>101.08613286183379</v>
      </c>
      <c r="O1652" s="6">
        <v>97.145743874715833</v>
      </c>
      <c r="P1652" s="6">
        <v>88.785046728971963</v>
      </c>
      <c r="Q1652" s="6">
        <v>77.44379893912604</v>
      </c>
      <c r="R1652" s="6">
        <v>71.129072998231877</v>
      </c>
    </row>
    <row r="1653" spans="1:18" hidden="1" x14ac:dyDescent="0.4">
      <c r="A1653">
        <v>39424</v>
      </c>
      <c r="B1653">
        <v>3</v>
      </c>
      <c r="C1653" t="s">
        <v>1589</v>
      </c>
      <c r="D1653" t="s">
        <v>1621</v>
      </c>
      <c r="E1653" s="11">
        <v>1162</v>
      </c>
      <c r="F1653" s="12">
        <v>1217</v>
      </c>
      <c r="G1653" s="12">
        <v>1238</v>
      </c>
      <c r="H1653" s="12">
        <v>1179</v>
      </c>
      <c r="I1653" s="12">
        <v>1048</v>
      </c>
      <c r="J1653" s="12">
        <v>867</v>
      </c>
      <c r="K1653" s="12">
        <v>777</v>
      </c>
      <c r="L1653" s="5">
        <v>100</v>
      </c>
      <c r="M1653" s="6">
        <v>104.73321858864027</v>
      </c>
      <c r="N1653" s="6">
        <v>106.54044750430292</v>
      </c>
      <c r="O1653" s="6">
        <v>101.46299483648882</v>
      </c>
      <c r="P1653" s="6">
        <v>90.189328743545616</v>
      </c>
      <c r="Q1653" s="6">
        <v>74.612736660929428</v>
      </c>
      <c r="R1653" s="6">
        <v>66.867469879518069</v>
      </c>
    </row>
    <row r="1654" spans="1:18" hidden="1" x14ac:dyDescent="0.4">
      <c r="A1654">
        <v>39427</v>
      </c>
      <c r="B1654">
        <v>3</v>
      </c>
      <c r="C1654" t="s">
        <v>1589</v>
      </c>
      <c r="D1654" t="s">
        <v>1622</v>
      </c>
      <c r="E1654" s="11">
        <v>427</v>
      </c>
      <c r="F1654" s="12">
        <v>414</v>
      </c>
      <c r="G1654" s="12">
        <v>386</v>
      </c>
      <c r="H1654" s="12">
        <v>374</v>
      </c>
      <c r="I1654" s="12">
        <v>355</v>
      </c>
      <c r="J1654" s="12">
        <v>314</v>
      </c>
      <c r="K1654" s="12">
        <v>289</v>
      </c>
      <c r="L1654" s="5">
        <v>100</v>
      </c>
      <c r="M1654" s="6">
        <v>96.955503512880554</v>
      </c>
      <c r="N1654" s="6">
        <v>90.398126463700237</v>
      </c>
      <c r="O1654" s="6">
        <v>87.587822014051525</v>
      </c>
      <c r="P1654" s="6">
        <v>83.138173302107731</v>
      </c>
      <c r="Q1654" s="6">
        <v>73.536299765807968</v>
      </c>
      <c r="R1654" s="6">
        <v>67.681498829039811</v>
      </c>
    </row>
    <row r="1655" spans="1:18" hidden="1" x14ac:dyDescent="0.4">
      <c r="A1655">
        <v>39428</v>
      </c>
      <c r="B1655">
        <v>3</v>
      </c>
      <c r="C1655" t="s">
        <v>1589</v>
      </c>
      <c r="D1655" t="s">
        <v>1623</v>
      </c>
      <c r="E1655" s="11">
        <v>2405</v>
      </c>
      <c r="F1655" s="12">
        <v>2675</v>
      </c>
      <c r="G1655" s="12">
        <v>2714</v>
      </c>
      <c r="H1655" s="12">
        <v>2577</v>
      </c>
      <c r="I1655" s="12">
        <v>2320</v>
      </c>
      <c r="J1655" s="12">
        <v>1990</v>
      </c>
      <c r="K1655" s="12">
        <v>1856</v>
      </c>
      <c r="L1655" s="5">
        <v>100</v>
      </c>
      <c r="M1655" s="6">
        <v>111.22661122661121</v>
      </c>
      <c r="N1655" s="6">
        <v>112.84823284823284</v>
      </c>
      <c r="O1655" s="6">
        <v>107.15176715176715</v>
      </c>
      <c r="P1655" s="6">
        <v>96.465696465696467</v>
      </c>
      <c r="Q1655" s="6">
        <v>82.744282744282742</v>
      </c>
      <c r="R1655" s="6">
        <v>77.172557172557177</v>
      </c>
    </row>
    <row r="1656" spans="1:18" hidden="1" x14ac:dyDescent="0.4">
      <c r="A1656">
        <v>40000</v>
      </c>
      <c r="B1656" t="s">
        <v>0</v>
      </c>
      <c r="C1656" t="s">
        <v>1624</v>
      </c>
      <c r="E1656" s="11">
        <v>716869</v>
      </c>
      <c r="F1656" s="12">
        <v>845696</v>
      </c>
      <c r="G1656" s="12">
        <v>914667</v>
      </c>
      <c r="H1656" s="12">
        <v>919053</v>
      </c>
      <c r="I1656" s="12">
        <v>903775</v>
      </c>
      <c r="J1656" s="12">
        <v>903766</v>
      </c>
      <c r="K1656" s="12">
        <v>955875</v>
      </c>
      <c r="L1656" s="5">
        <v>100</v>
      </c>
      <c r="M1656" s="6">
        <v>117.97078685227007</v>
      </c>
      <c r="N1656" s="6">
        <v>127.59193102226487</v>
      </c>
      <c r="O1656" s="6">
        <v>128.20375828777642</v>
      </c>
      <c r="P1656" s="6">
        <v>126.07254603002779</v>
      </c>
      <c r="Q1656" s="6">
        <v>126.07129057052265</v>
      </c>
      <c r="R1656" s="6">
        <v>133.34026160986176</v>
      </c>
    </row>
    <row r="1657" spans="1:18" hidden="1" x14ac:dyDescent="0.4">
      <c r="A1657">
        <v>40100</v>
      </c>
      <c r="B1657">
        <v>1</v>
      </c>
      <c r="C1657" t="s">
        <v>1624</v>
      </c>
      <c r="D1657" t="s">
        <v>1625</v>
      </c>
      <c r="E1657" s="11">
        <v>156018</v>
      </c>
      <c r="F1657" s="12">
        <v>178693</v>
      </c>
      <c r="G1657" s="12">
        <v>185124</v>
      </c>
      <c r="H1657" s="12">
        <v>179465</v>
      </c>
      <c r="I1657" s="12">
        <v>172603</v>
      </c>
      <c r="J1657" s="12">
        <v>170153</v>
      </c>
      <c r="K1657" s="12">
        <v>177120</v>
      </c>
      <c r="L1657" s="5">
        <v>100</v>
      </c>
      <c r="M1657" s="6">
        <v>114.53357945878039</v>
      </c>
      <c r="N1657" s="6">
        <v>118.65553974541399</v>
      </c>
      <c r="O1657" s="6">
        <v>115.02839415964826</v>
      </c>
      <c r="P1657" s="6">
        <v>110.63018369675295</v>
      </c>
      <c r="Q1657" s="6">
        <v>109.05985206835109</v>
      </c>
      <c r="R1657" s="6">
        <v>113.52536245817791</v>
      </c>
    </row>
    <row r="1658" spans="1:18" hidden="1" x14ac:dyDescent="0.4">
      <c r="A1658">
        <v>40101</v>
      </c>
      <c r="B1658">
        <v>0</v>
      </c>
      <c r="C1658" t="s">
        <v>1624</v>
      </c>
      <c r="D1658" t="s">
        <v>1626</v>
      </c>
      <c r="E1658" s="11">
        <v>19757</v>
      </c>
      <c r="F1658" s="12">
        <v>22664</v>
      </c>
      <c r="G1658" s="12">
        <v>22640</v>
      </c>
      <c r="H1658" s="12">
        <v>21179</v>
      </c>
      <c r="I1658" s="12">
        <v>19533</v>
      </c>
      <c r="J1658" s="12">
        <v>18283</v>
      </c>
      <c r="K1658" s="12">
        <v>18117</v>
      </c>
      <c r="L1658" s="5">
        <v>100</v>
      </c>
      <c r="M1658" s="6">
        <v>114.71377233385635</v>
      </c>
      <c r="N1658" s="6">
        <v>114.5922964012755</v>
      </c>
      <c r="O1658" s="6">
        <v>107.19744900541582</v>
      </c>
      <c r="P1658" s="6">
        <v>98.866224629245337</v>
      </c>
      <c r="Q1658" s="6">
        <v>92.539353140659003</v>
      </c>
      <c r="R1658" s="6">
        <v>91.699144606974741</v>
      </c>
    </row>
    <row r="1659" spans="1:18" hidden="1" x14ac:dyDescent="0.4">
      <c r="A1659">
        <v>40103</v>
      </c>
      <c r="B1659">
        <v>0</v>
      </c>
      <c r="C1659" t="s">
        <v>1624</v>
      </c>
      <c r="D1659" t="s">
        <v>1627</v>
      </c>
      <c r="E1659" s="11">
        <v>13679</v>
      </c>
      <c r="F1659" s="12">
        <v>15661</v>
      </c>
      <c r="G1659" s="12">
        <v>16300</v>
      </c>
      <c r="H1659" s="12">
        <v>15976</v>
      </c>
      <c r="I1659" s="12">
        <v>15216</v>
      </c>
      <c r="J1659" s="12">
        <v>14428</v>
      </c>
      <c r="K1659" s="12">
        <v>14441</v>
      </c>
      <c r="L1659" s="5">
        <v>100</v>
      </c>
      <c r="M1659" s="6">
        <v>114.48936325754806</v>
      </c>
      <c r="N1659" s="6">
        <v>119.16075736530448</v>
      </c>
      <c r="O1659" s="6">
        <v>116.79216316982235</v>
      </c>
      <c r="P1659" s="6">
        <v>111.23620147671613</v>
      </c>
      <c r="Q1659" s="6">
        <v>105.47554645807442</v>
      </c>
      <c r="R1659" s="6">
        <v>105.57058264493018</v>
      </c>
    </row>
    <row r="1660" spans="1:18" hidden="1" x14ac:dyDescent="0.4">
      <c r="A1660">
        <v>40105</v>
      </c>
      <c r="B1660">
        <v>0</v>
      </c>
      <c r="C1660" t="s">
        <v>1624</v>
      </c>
      <c r="D1660" t="s">
        <v>1628</v>
      </c>
      <c r="E1660" s="11">
        <v>9817</v>
      </c>
      <c r="F1660" s="12">
        <v>10840</v>
      </c>
      <c r="G1660" s="12">
        <v>10966</v>
      </c>
      <c r="H1660" s="12">
        <v>10551</v>
      </c>
      <c r="I1660" s="12">
        <v>10108</v>
      </c>
      <c r="J1660" s="12">
        <v>9786</v>
      </c>
      <c r="K1660" s="12">
        <v>9873</v>
      </c>
      <c r="L1660" s="5">
        <v>100</v>
      </c>
      <c r="M1660" s="6">
        <v>110.42069878781706</v>
      </c>
      <c r="N1660" s="6">
        <v>111.70418661505552</v>
      </c>
      <c r="O1660" s="6">
        <v>107.47682591423042</v>
      </c>
      <c r="P1660" s="6">
        <v>102.96424569624121</v>
      </c>
      <c r="Q1660" s="6">
        <v>99.68422124885403</v>
      </c>
      <c r="R1660" s="6">
        <v>100.5704390343282</v>
      </c>
    </row>
    <row r="1661" spans="1:18" hidden="1" x14ac:dyDescent="0.4">
      <c r="A1661">
        <v>40106</v>
      </c>
      <c r="B1661">
        <v>0</v>
      </c>
      <c r="C1661" t="s">
        <v>1624</v>
      </c>
      <c r="D1661" t="s">
        <v>1629</v>
      </c>
      <c r="E1661" s="11">
        <v>27967</v>
      </c>
      <c r="F1661" s="12">
        <v>32543</v>
      </c>
      <c r="G1661" s="12">
        <v>33987</v>
      </c>
      <c r="H1661" s="12">
        <v>33164</v>
      </c>
      <c r="I1661" s="12">
        <v>32505</v>
      </c>
      <c r="J1661" s="12">
        <v>32741</v>
      </c>
      <c r="K1661" s="12">
        <v>34884</v>
      </c>
      <c r="L1661" s="5">
        <v>100</v>
      </c>
      <c r="M1661" s="6">
        <v>116.3621410948618</v>
      </c>
      <c r="N1661" s="6">
        <v>121.52536918511103</v>
      </c>
      <c r="O1661" s="6">
        <v>118.58261522508671</v>
      </c>
      <c r="P1661" s="6">
        <v>116.22626667143419</v>
      </c>
      <c r="Q1661" s="6">
        <v>117.07011835377411</v>
      </c>
      <c r="R1661" s="6">
        <v>124.732720706547</v>
      </c>
    </row>
    <row r="1662" spans="1:18" hidden="1" x14ac:dyDescent="0.4">
      <c r="A1662">
        <v>40107</v>
      </c>
      <c r="B1662">
        <v>0</v>
      </c>
      <c r="C1662" t="s">
        <v>1624</v>
      </c>
      <c r="D1662" t="s">
        <v>1630</v>
      </c>
      <c r="E1662" s="11">
        <v>31613</v>
      </c>
      <c r="F1662" s="12">
        <v>37101</v>
      </c>
      <c r="G1662" s="12">
        <v>39270</v>
      </c>
      <c r="H1662" s="12">
        <v>38701</v>
      </c>
      <c r="I1662" s="12">
        <v>37802</v>
      </c>
      <c r="J1662" s="12">
        <v>38313</v>
      </c>
      <c r="K1662" s="12">
        <v>40640</v>
      </c>
      <c r="L1662" s="5">
        <v>100</v>
      </c>
      <c r="M1662" s="6">
        <v>117.35994685730553</v>
      </c>
      <c r="N1662" s="6">
        <v>124.22104830291336</v>
      </c>
      <c r="O1662" s="6">
        <v>122.42115585360453</v>
      </c>
      <c r="P1662" s="6">
        <v>119.57738904880904</v>
      </c>
      <c r="Q1662" s="6">
        <v>121.19381267200203</v>
      </c>
      <c r="R1662" s="6">
        <v>128.55470850599437</v>
      </c>
    </row>
    <row r="1663" spans="1:18" hidden="1" x14ac:dyDescent="0.4">
      <c r="A1663">
        <v>40108</v>
      </c>
      <c r="B1663">
        <v>0</v>
      </c>
      <c r="C1663" t="s">
        <v>1624</v>
      </c>
      <c r="D1663" t="s">
        <v>1631</v>
      </c>
      <c r="E1663" s="11">
        <v>13256</v>
      </c>
      <c r="F1663" s="12">
        <v>13980</v>
      </c>
      <c r="G1663" s="12">
        <v>13811</v>
      </c>
      <c r="H1663" s="12">
        <v>12693</v>
      </c>
      <c r="I1663" s="12">
        <v>11672</v>
      </c>
      <c r="J1663" s="12">
        <v>11083</v>
      </c>
      <c r="K1663" s="12">
        <v>11092</v>
      </c>
      <c r="L1663" s="5">
        <v>100</v>
      </c>
      <c r="M1663" s="6">
        <v>105.46167773083887</v>
      </c>
      <c r="N1663" s="6">
        <v>104.18678334339167</v>
      </c>
      <c r="O1663" s="6">
        <v>95.752866626433303</v>
      </c>
      <c r="P1663" s="6">
        <v>88.050694025347013</v>
      </c>
      <c r="Q1663" s="6">
        <v>83.607423053711528</v>
      </c>
      <c r="R1663" s="6">
        <v>83.675316837658414</v>
      </c>
    </row>
    <row r="1664" spans="1:18" hidden="1" x14ac:dyDescent="0.4">
      <c r="A1664">
        <v>40109</v>
      </c>
      <c r="B1664">
        <v>0</v>
      </c>
      <c r="C1664" t="s">
        <v>1624</v>
      </c>
      <c r="D1664" t="s">
        <v>1632</v>
      </c>
      <c r="E1664" s="11">
        <v>39929</v>
      </c>
      <c r="F1664" s="12">
        <v>45904</v>
      </c>
      <c r="G1664" s="12">
        <v>48150</v>
      </c>
      <c r="H1664" s="12">
        <v>47201</v>
      </c>
      <c r="I1664" s="12">
        <v>45767</v>
      </c>
      <c r="J1664" s="12">
        <v>45519</v>
      </c>
      <c r="K1664" s="12">
        <v>48073</v>
      </c>
      <c r="L1664" s="5">
        <v>100</v>
      </c>
      <c r="M1664" s="6">
        <v>114.96406120864535</v>
      </c>
      <c r="N1664" s="6">
        <v>120.58904555586165</v>
      </c>
      <c r="O1664" s="6">
        <v>118.21232688021237</v>
      </c>
      <c r="P1664" s="6">
        <v>114.6209521901375</v>
      </c>
      <c r="Q1664" s="6">
        <v>113.99984973327658</v>
      </c>
      <c r="R1664" s="6">
        <v>120.3962032607879</v>
      </c>
    </row>
    <row r="1665" spans="1:18" hidden="1" x14ac:dyDescent="0.4">
      <c r="A1665">
        <v>40130</v>
      </c>
      <c r="B1665">
        <v>1</v>
      </c>
      <c r="C1665" t="s">
        <v>1624</v>
      </c>
      <c r="D1665" t="s">
        <v>1633</v>
      </c>
      <c r="E1665" s="11">
        <v>170198</v>
      </c>
      <c r="F1665" s="12">
        <v>207576</v>
      </c>
      <c r="G1665" s="12">
        <v>231445</v>
      </c>
      <c r="H1665" s="12">
        <v>241105</v>
      </c>
      <c r="I1665" s="12">
        <v>250134</v>
      </c>
      <c r="J1665" s="12">
        <v>264950</v>
      </c>
      <c r="K1665" s="12">
        <v>292986</v>
      </c>
      <c r="L1665" s="5">
        <v>100</v>
      </c>
      <c r="M1665" s="6">
        <v>121.96148015840373</v>
      </c>
      <c r="N1665" s="6">
        <v>135.98573426244727</v>
      </c>
      <c r="O1665" s="6">
        <v>141.66147663309792</v>
      </c>
      <c r="P1665" s="6">
        <v>146.96647434164913</v>
      </c>
      <c r="Q1665" s="6">
        <v>155.67162951386032</v>
      </c>
      <c r="R1665" s="6">
        <v>172.14420851008825</v>
      </c>
    </row>
    <row r="1666" spans="1:18" hidden="1" x14ac:dyDescent="0.4">
      <c r="A1666">
        <v>40131</v>
      </c>
      <c r="B1666">
        <v>0</v>
      </c>
      <c r="C1666" t="s">
        <v>1624</v>
      </c>
      <c r="D1666" t="s">
        <v>1634</v>
      </c>
      <c r="E1666" s="11">
        <v>34356</v>
      </c>
      <c r="F1666" s="12">
        <v>42231</v>
      </c>
      <c r="G1666" s="12">
        <v>47953</v>
      </c>
      <c r="H1666" s="12">
        <v>50635</v>
      </c>
      <c r="I1666" s="12">
        <v>52662</v>
      </c>
      <c r="J1666" s="12">
        <v>55898</v>
      </c>
      <c r="K1666" s="12">
        <v>62117</v>
      </c>
      <c r="L1666" s="5">
        <v>100</v>
      </c>
      <c r="M1666" s="6">
        <v>122.92176039119805</v>
      </c>
      <c r="N1666" s="6">
        <v>139.57678425893585</v>
      </c>
      <c r="O1666" s="6">
        <v>147.38328094073816</v>
      </c>
      <c r="P1666" s="6">
        <v>153.28326929793923</v>
      </c>
      <c r="Q1666" s="6">
        <v>162.70229363138898</v>
      </c>
      <c r="R1666" s="6">
        <v>180.80393526603794</v>
      </c>
    </row>
    <row r="1667" spans="1:18" hidden="1" x14ac:dyDescent="0.4">
      <c r="A1667">
        <v>40132</v>
      </c>
      <c r="B1667">
        <v>0</v>
      </c>
      <c r="C1667" t="s">
        <v>1624</v>
      </c>
      <c r="D1667" t="s">
        <v>1635</v>
      </c>
      <c r="E1667" s="11">
        <v>21577</v>
      </c>
      <c r="F1667" s="12">
        <v>25873</v>
      </c>
      <c r="G1667" s="12">
        <v>28417</v>
      </c>
      <c r="H1667" s="12">
        <v>29328</v>
      </c>
      <c r="I1667" s="12">
        <v>30579</v>
      </c>
      <c r="J1667" s="12">
        <v>32981</v>
      </c>
      <c r="K1667" s="12">
        <v>37159</v>
      </c>
      <c r="L1667" s="5">
        <v>100</v>
      </c>
      <c r="M1667" s="6">
        <v>119.91008944709645</v>
      </c>
      <c r="N1667" s="6">
        <v>131.70042174537701</v>
      </c>
      <c r="O1667" s="6">
        <v>135.92251008017797</v>
      </c>
      <c r="P1667" s="6">
        <v>141.72035037308245</v>
      </c>
      <c r="Q1667" s="6">
        <v>152.85257450062565</v>
      </c>
      <c r="R1667" s="6">
        <v>172.21578532696853</v>
      </c>
    </row>
    <row r="1668" spans="1:18" hidden="1" x14ac:dyDescent="0.4">
      <c r="A1668">
        <v>40133</v>
      </c>
      <c r="B1668">
        <v>0</v>
      </c>
      <c r="C1668" t="s">
        <v>1624</v>
      </c>
      <c r="D1668" t="s">
        <v>1636</v>
      </c>
      <c r="E1668" s="11">
        <v>17271</v>
      </c>
      <c r="F1668" s="12">
        <v>20295</v>
      </c>
      <c r="G1668" s="12">
        <v>22203</v>
      </c>
      <c r="H1668" s="12">
        <v>22957</v>
      </c>
      <c r="I1668" s="12">
        <v>24262</v>
      </c>
      <c r="J1668" s="12">
        <v>26305</v>
      </c>
      <c r="K1668" s="12">
        <v>29649</v>
      </c>
      <c r="L1668" s="5">
        <v>100</v>
      </c>
      <c r="M1668" s="6">
        <v>117.50911933298593</v>
      </c>
      <c r="N1668" s="6">
        <v>128.55653986451276</v>
      </c>
      <c r="O1668" s="6">
        <v>132.92223959238029</v>
      </c>
      <c r="P1668" s="6">
        <v>140.47825835215099</v>
      </c>
      <c r="Q1668" s="6">
        <v>152.30733599675756</v>
      </c>
      <c r="R1668" s="6">
        <v>171.66927219037694</v>
      </c>
    </row>
    <row r="1669" spans="1:18" hidden="1" x14ac:dyDescent="0.4">
      <c r="A1669">
        <v>40134</v>
      </c>
      <c r="B1669">
        <v>0</v>
      </c>
      <c r="C1669" t="s">
        <v>1624</v>
      </c>
      <c r="D1669" t="s">
        <v>1637</v>
      </c>
      <c r="E1669" s="11">
        <v>29941</v>
      </c>
      <c r="F1669" s="12">
        <v>35859</v>
      </c>
      <c r="G1669" s="12">
        <v>39572</v>
      </c>
      <c r="H1669" s="12">
        <v>41142</v>
      </c>
      <c r="I1669" s="12">
        <v>42802</v>
      </c>
      <c r="J1669" s="12">
        <v>45139</v>
      </c>
      <c r="K1669" s="12">
        <v>49852</v>
      </c>
      <c r="L1669" s="5">
        <v>100</v>
      </c>
      <c r="M1669" s="6">
        <v>119.76553889315653</v>
      </c>
      <c r="N1669" s="6">
        <v>132.16659430212752</v>
      </c>
      <c r="O1669" s="6">
        <v>137.41024013893991</v>
      </c>
      <c r="P1669" s="6">
        <v>142.95447713837211</v>
      </c>
      <c r="Q1669" s="6">
        <v>150.75982766106677</v>
      </c>
      <c r="R1669" s="6">
        <v>166.50078487692463</v>
      </c>
    </row>
    <row r="1670" spans="1:18" hidden="1" x14ac:dyDescent="0.4">
      <c r="A1670">
        <v>40135</v>
      </c>
      <c r="B1670">
        <v>0</v>
      </c>
      <c r="C1670" t="s">
        <v>1624</v>
      </c>
      <c r="D1670" t="s">
        <v>1638</v>
      </c>
      <c r="E1670" s="11">
        <v>25836</v>
      </c>
      <c r="F1670" s="12">
        <v>31875</v>
      </c>
      <c r="G1670" s="12">
        <v>35931</v>
      </c>
      <c r="H1670" s="12">
        <v>37679</v>
      </c>
      <c r="I1670" s="12">
        <v>39448</v>
      </c>
      <c r="J1670" s="12">
        <v>41982</v>
      </c>
      <c r="K1670" s="12">
        <v>46173</v>
      </c>
      <c r="L1670" s="5">
        <v>100</v>
      </c>
      <c r="M1670" s="6">
        <v>123.37436135624709</v>
      </c>
      <c r="N1670" s="6">
        <v>139.07338597306085</v>
      </c>
      <c r="O1670" s="6">
        <v>145.83913918563246</v>
      </c>
      <c r="P1670" s="6">
        <v>152.68617433039171</v>
      </c>
      <c r="Q1670" s="6">
        <v>162.49419414770088</v>
      </c>
      <c r="R1670" s="6">
        <v>178.71574547143521</v>
      </c>
    </row>
    <row r="1671" spans="1:18" hidden="1" x14ac:dyDescent="0.4">
      <c r="A1671">
        <v>40136</v>
      </c>
      <c r="B1671">
        <v>0</v>
      </c>
      <c r="C1671" t="s">
        <v>1624</v>
      </c>
      <c r="D1671" t="s">
        <v>1639</v>
      </c>
      <c r="E1671" s="11">
        <v>15910</v>
      </c>
      <c r="F1671" s="12">
        <v>19509</v>
      </c>
      <c r="G1671" s="12">
        <v>21730</v>
      </c>
      <c r="H1671" s="12">
        <v>22336</v>
      </c>
      <c r="I1671" s="12">
        <v>22638</v>
      </c>
      <c r="J1671" s="12">
        <v>23497</v>
      </c>
      <c r="K1671" s="12">
        <v>25530</v>
      </c>
      <c r="L1671" s="5">
        <v>100</v>
      </c>
      <c r="M1671" s="6">
        <v>122.62099308610937</v>
      </c>
      <c r="N1671" s="6">
        <v>136.58076681332497</v>
      </c>
      <c r="O1671" s="6">
        <v>140.38969201759897</v>
      </c>
      <c r="P1671" s="6">
        <v>142.28786926461345</v>
      </c>
      <c r="Q1671" s="6">
        <v>147.68698931489629</v>
      </c>
      <c r="R1671" s="6">
        <v>160.46511627906978</v>
      </c>
    </row>
    <row r="1672" spans="1:18" hidden="1" x14ac:dyDescent="0.4">
      <c r="A1672">
        <v>40137</v>
      </c>
      <c r="B1672">
        <v>0</v>
      </c>
      <c r="C1672" t="s">
        <v>1624</v>
      </c>
      <c r="D1672" t="s">
        <v>1640</v>
      </c>
      <c r="E1672" s="11">
        <v>25307</v>
      </c>
      <c r="F1672" s="12">
        <v>31934</v>
      </c>
      <c r="G1672" s="12">
        <v>35639</v>
      </c>
      <c r="H1672" s="12">
        <v>37028</v>
      </c>
      <c r="I1672" s="12">
        <v>37743</v>
      </c>
      <c r="J1672" s="12">
        <v>39148</v>
      </c>
      <c r="K1672" s="12">
        <v>42506</v>
      </c>
      <c r="L1672" s="5">
        <v>100</v>
      </c>
      <c r="M1672" s="6">
        <v>126.18643063184098</v>
      </c>
      <c r="N1672" s="6">
        <v>140.82664875330937</v>
      </c>
      <c r="O1672" s="6">
        <v>146.31524874540639</v>
      </c>
      <c r="P1672" s="6">
        <v>149.14055399691784</v>
      </c>
      <c r="Q1672" s="6">
        <v>154.69237760303474</v>
      </c>
      <c r="R1672" s="6">
        <v>167.96143359544791</v>
      </c>
    </row>
    <row r="1673" spans="1:18" hidden="1" x14ac:dyDescent="0.4">
      <c r="A1673">
        <v>40202</v>
      </c>
      <c r="B1673">
        <v>2</v>
      </c>
      <c r="C1673" t="s">
        <v>1624</v>
      </c>
      <c r="D1673" t="s">
        <v>1641</v>
      </c>
      <c r="E1673" s="11">
        <v>22156</v>
      </c>
      <c r="F1673" s="12">
        <v>24594</v>
      </c>
      <c r="G1673" s="12">
        <v>25200</v>
      </c>
      <c r="H1673" s="12">
        <v>24217</v>
      </c>
      <c r="I1673" s="12">
        <v>22470</v>
      </c>
      <c r="J1673" s="12">
        <v>20579</v>
      </c>
      <c r="K1673" s="12">
        <v>19888</v>
      </c>
      <c r="L1673" s="5">
        <v>100</v>
      </c>
      <c r="M1673" s="6">
        <v>111.00379129806824</v>
      </c>
      <c r="N1673" s="6">
        <v>113.73894204730095</v>
      </c>
      <c r="O1673" s="6">
        <v>109.30222061743997</v>
      </c>
      <c r="P1673" s="6">
        <v>101.41722332551002</v>
      </c>
      <c r="Q1673" s="6">
        <v>92.882289221881209</v>
      </c>
      <c r="R1673" s="6">
        <v>89.763495215742921</v>
      </c>
    </row>
    <row r="1674" spans="1:18" hidden="1" x14ac:dyDescent="0.4">
      <c r="A1674">
        <v>40203</v>
      </c>
      <c r="B1674">
        <v>2</v>
      </c>
      <c r="C1674" t="s">
        <v>1624</v>
      </c>
      <c r="D1674" t="s">
        <v>1642</v>
      </c>
      <c r="E1674" s="11">
        <v>42179</v>
      </c>
      <c r="F1674" s="12">
        <v>49971</v>
      </c>
      <c r="G1674" s="12">
        <v>54653</v>
      </c>
      <c r="H1674" s="12">
        <v>55543</v>
      </c>
      <c r="I1674" s="12">
        <v>55225</v>
      </c>
      <c r="J1674" s="12">
        <v>55920</v>
      </c>
      <c r="K1674" s="12">
        <v>59248</v>
      </c>
      <c r="L1674" s="5">
        <v>100</v>
      </c>
      <c r="M1674" s="6">
        <v>118.47364802389815</v>
      </c>
      <c r="N1674" s="6">
        <v>129.57395860499301</v>
      </c>
      <c r="O1674" s="6">
        <v>131.68401337158301</v>
      </c>
      <c r="P1674" s="6">
        <v>130.93008369093624</v>
      </c>
      <c r="Q1674" s="6">
        <v>132.57782308731834</v>
      </c>
      <c r="R1674" s="6">
        <v>140.46800540553357</v>
      </c>
    </row>
    <row r="1675" spans="1:18" hidden="1" x14ac:dyDescent="0.4">
      <c r="A1675">
        <v>40204</v>
      </c>
      <c r="B1675">
        <v>2</v>
      </c>
      <c r="C1675" t="s">
        <v>1624</v>
      </c>
      <c r="D1675" t="s">
        <v>1643</v>
      </c>
      <c r="E1675" s="11">
        <v>10239</v>
      </c>
      <c r="F1675" s="12">
        <v>11410</v>
      </c>
      <c r="G1675" s="12">
        <v>11856</v>
      </c>
      <c r="H1675" s="12">
        <v>11437</v>
      </c>
      <c r="I1675" s="12">
        <v>10686</v>
      </c>
      <c r="J1675" s="12">
        <v>10120</v>
      </c>
      <c r="K1675" s="12">
        <v>10261</v>
      </c>
      <c r="L1675" s="5">
        <v>100</v>
      </c>
      <c r="M1675" s="6">
        <v>111.43666373669303</v>
      </c>
      <c r="N1675" s="6">
        <v>115.79255786697919</v>
      </c>
      <c r="O1675" s="6">
        <v>111.70036136341439</v>
      </c>
      <c r="P1675" s="6">
        <v>104.36566070905361</v>
      </c>
      <c r="Q1675" s="6">
        <v>98.83777712667252</v>
      </c>
      <c r="R1675" s="6">
        <v>100.21486473288408</v>
      </c>
    </row>
    <row r="1676" spans="1:18" hidden="1" x14ac:dyDescent="0.4">
      <c r="A1676">
        <v>40205</v>
      </c>
      <c r="B1676">
        <v>2</v>
      </c>
      <c r="C1676" t="s">
        <v>1624</v>
      </c>
      <c r="D1676" t="s">
        <v>1644</v>
      </c>
      <c r="E1676" s="11">
        <v>19801</v>
      </c>
      <c r="F1676" s="12">
        <v>22964</v>
      </c>
      <c r="G1676" s="12">
        <v>24850</v>
      </c>
      <c r="H1676" s="12">
        <v>24404</v>
      </c>
      <c r="I1676" s="12">
        <v>22756</v>
      </c>
      <c r="J1676" s="12">
        <v>21331</v>
      </c>
      <c r="K1676" s="12">
        <v>21702</v>
      </c>
      <c r="L1676" s="5">
        <v>100</v>
      </c>
      <c r="M1676" s="6">
        <v>115.97394071006515</v>
      </c>
      <c r="N1676" s="6">
        <v>125.49871218625321</v>
      </c>
      <c r="O1676" s="6">
        <v>123.24630069188424</v>
      </c>
      <c r="P1676" s="6">
        <v>114.92348871269127</v>
      </c>
      <c r="Q1676" s="6">
        <v>107.72688248068279</v>
      </c>
      <c r="R1676" s="6">
        <v>109.60052522599868</v>
      </c>
    </row>
    <row r="1677" spans="1:18" hidden="1" x14ac:dyDescent="0.4">
      <c r="A1677">
        <v>40206</v>
      </c>
      <c r="B1677">
        <v>2</v>
      </c>
      <c r="C1677" t="s">
        <v>1624</v>
      </c>
      <c r="D1677" t="s">
        <v>1645</v>
      </c>
      <c r="E1677" s="11">
        <v>8239</v>
      </c>
      <c r="F1677" s="12">
        <v>9313</v>
      </c>
      <c r="G1677" s="12">
        <v>9732</v>
      </c>
      <c r="H1677" s="12">
        <v>9397</v>
      </c>
      <c r="I1677" s="12">
        <v>8537</v>
      </c>
      <c r="J1677" s="12">
        <v>7862</v>
      </c>
      <c r="K1677" s="12">
        <v>7816</v>
      </c>
      <c r="L1677" s="5">
        <v>100</v>
      </c>
      <c r="M1677" s="6">
        <v>113.03556256827285</v>
      </c>
      <c r="N1677" s="6">
        <v>118.12113120524334</v>
      </c>
      <c r="O1677" s="6">
        <v>114.05510377472994</v>
      </c>
      <c r="P1677" s="6">
        <v>103.61694380385968</v>
      </c>
      <c r="Q1677" s="6">
        <v>95.424201966258039</v>
      </c>
      <c r="R1677" s="6">
        <v>94.86588178176963</v>
      </c>
    </row>
    <row r="1678" spans="1:18" hidden="1" x14ac:dyDescent="0.4">
      <c r="A1678">
        <v>40207</v>
      </c>
      <c r="B1678">
        <v>2</v>
      </c>
      <c r="C1678" t="s">
        <v>1624</v>
      </c>
      <c r="D1678" t="s">
        <v>1646</v>
      </c>
      <c r="E1678" s="11">
        <v>11325</v>
      </c>
      <c r="F1678" s="12">
        <v>12582</v>
      </c>
      <c r="G1678" s="12">
        <v>13220</v>
      </c>
      <c r="H1678" s="12">
        <v>13055</v>
      </c>
      <c r="I1678" s="12">
        <v>12622</v>
      </c>
      <c r="J1678" s="12">
        <v>12022</v>
      </c>
      <c r="K1678" s="12">
        <v>11636</v>
      </c>
      <c r="L1678" s="5">
        <v>100</v>
      </c>
      <c r="M1678" s="6">
        <v>111.09933774834437</v>
      </c>
      <c r="N1678" s="6">
        <v>116.7328918322296</v>
      </c>
      <c r="O1678" s="6">
        <v>115.27593818984548</v>
      </c>
      <c r="P1678" s="6">
        <v>111.45253863134658</v>
      </c>
      <c r="Q1678" s="6">
        <v>106.15452538631347</v>
      </c>
      <c r="R1678" s="6">
        <v>102.74613686534215</v>
      </c>
    </row>
    <row r="1679" spans="1:18" hidden="1" x14ac:dyDescent="0.4">
      <c r="A1679">
        <v>40210</v>
      </c>
      <c r="B1679">
        <v>2</v>
      </c>
      <c r="C1679" t="s">
        <v>1624</v>
      </c>
      <c r="D1679" t="s">
        <v>1647</v>
      </c>
      <c r="E1679" s="11">
        <v>11983</v>
      </c>
      <c r="F1679" s="12">
        <v>13047</v>
      </c>
      <c r="G1679" s="12">
        <v>13596</v>
      </c>
      <c r="H1679" s="12">
        <v>13389</v>
      </c>
      <c r="I1679" s="12">
        <v>12643</v>
      </c>
      <c r="J1679" s="12">
        <v>11747</v>
      </c>
      <c r="K1679" s="12">
        <v>11091</v>
      </c>
      <c r="L1679" s="5">
        <v>100</v>
      </c>
      <c r="M1679" s="6">
        <v>108.87924559793041</v>
      </c>
      <c r="N1679" s="6">
        <v>113.46073604272719</v>
      </c>
      <c r="O1679" s="6">
        <v>111.7332888258366</v>
      </c>
      <c r="P1679" s="6">
        <v>105.50780272052074</v>
      </c>
      <c r="Q1679" s="6">
        <v>98.030543269631977</v>
      </c>
      <c r="R1679" s="6">
        <v>92.556121171659854</v>
      </c>
    </row>
    <row r="1680" spans="1:18" hidden="1" x14ac:dyDescent="0.4">
      <c r="A1680">
        <v>40211</v>
      </c>
      <c r="B1680">
        <v>2</v>
      </c>
      <c r="C1680" t="s">
        <v>1624</v>
      </c>
      <c r="D1680" t="s">
        <v>1648</v>
      </c>
      <c r="E1680" s="11">
        <v>6663</v>
      </c>
      <c r="F1680" s="12">
        <v>7833</v>
      </c>
      <c r="G1680" s="12">
        <v>8467</v>
      </c>
      <c r="H1680" s="12">
        <v>8697</v>
      </c>
      <c r="I1680" s="12">
        <v>8644</v>
      </c>
      <c r="J1680" s="12">
        <v>8790</v>
      </c>
      <c r="K1680" s="12">
        <v>9212</v>
      </c>
      <c r="L1680" s="5">
        <v>100</v>
      </c>
      <c r="M1680" s="6">
        <v>117.5596578117965</v>
      </c>
      <c r="N1680" s="6">
        <v>127.07489119015459</v>
      </c>
      <c r="O1680" s="6">
        <v>130.52678973435391</v>
      </c>
      <c r="P1680" s="6">
        <v>129.73135224373405</v>
      </c>
      <c r="Q1680" s="6">
        <v>131.92255740657362</v>
      </c>
      <c r="R1680" s="6">
        <v>138.25604082245235</v>
      </c>
    </row>
    <row r="1681" spans="1:18" hidden="1" x14ac:dyDescent="0.4">
      <c r="A1681">
        <v>40212</v>
      </c>
      <c r="B1681">
        <v>2</v>
      </c>
      <c r="C1681" t="s">
        <v>1624</v>
      </c>
      <c r="D1681" t="s">
        <v>1649</v>
      </c>
      <c r="E1681" s="11">
        <v>6436</v>
      </c>
      <c r="F1681" s="12">
        <v>6888</v>
      </c>
      <c r="G1681" s="12">
        <v>7023</v>
      </c>
      <c r="H1681" s="12">
        <v>6674</v>
      </c>
      <c r="I1681" s="12">
        <v>6311</v>
      </c>
      <c r="J1681" s="12">
        <v>6105</v>
      </c>
      <c r="K1681" s="12">
        <v>5818</v>
      </c>
      <c r="L1681" s="5">
        <v>100</v>
      </c>
      <c r="M1681" s="6">
        <v>107.02299564947172</v>
      </c>
      <c r="N1681" s="6">
        <v>109.12057178371658</v>
      </c>
      <c r="O1681" s="6">
        <v>103.69794903666873</v>
      </c>
      <c r="P1681" s="6">
        <v>98.057799875699189</v>
      </c>
      <c r="Q1681" s="6">
        <v>94.857054070851461</v>
      </c>
      <c r="R1681" s="6">
        <v>90.397762585456803</v>
      </c>
    </row>
    <row r="1682" spans="1:18" hidden="1" x14ac:dyDescent="0.4">
      <c r="A1682">
        <v>40213</v>
      </c>
      <c r="B1682">
        <v>2</v>
      </c>
      <c r="C1682" t="s">
        <v>1624</v>
      </c>
      <c r="D1682" t="s">
        <v>1650</v>
      </c>
      <c r="E1682" s="11">
        <v>10933</v>
      </c>
      <c r="F1682" s="12">
        <v>13031</v>
      </c>
      <c r="G1682" s="12">
        <v>14019</v>
      </c>
      <c r="H1682" s="12">
        <v>13885</v>
      </c>
      <c r="I1682" s="12">
        <v>13422</v>
      </c>
      <c r="J1682" s="12">
        <v>13212</v>
      </c>
      <c r="K1682" s="12">
        <v>13969</v>
      </c>
      <c r="L1682" s="5">
        <v>100</v>
      </c>
      <c r="M1682" s="6">
        <v>119.18960943931218</v>
      </c>
      <c r="N1682" s="6">
        <v>128.22647031921704</v>
      </c>
      <c r="O1682" s="6">
        <v>127.00082319582916</v>
      </c>
      <c r="P1682" s="6">
        <v>122.76593798591419</v>
      </c>
      <c r="Q1682" s="6">
        <v>120.84514771791824</v>
      </c>
      <c r="R1682" s="6">
        <v>127.76913930302753</v>
      </c>
    </row>
    <row r="1683" spans="1:18" hidden="1" x14ac:dyDescent="0.4">
      <c r="A1683">
        <v>40214</v>
      </c>
      <c r="B1683">
        <v>2</v>
      </c>
      <c r="C1683" t="s">
        <v>1624</v>
      </c>
      <c r="D1683" t="s">
        <v>1651</v>
      </c>
      <c r="E1683" s="11">
        <v>4905</v>
      </c>
      <c r="F1683" s="12">
        <v>5340</v>
      </c>
      <c r="G1683" s="12">
        <v>5499</v>
      </c>
      <c r="H1683" s="12">
        <v>5278</v>
      </c>
      <c r="I1683" s="12">
        <v>4831</v>
      </c>
      <c r="J1683" s="12">
        <v>4446</v>
      </c>
      <c r="K1683" s="12">
        <v>4492</v>
      </c>
      <c r="L1683" s="5">
        <v>100</v>
      </c>
      <c r="M1683" s="6">
        <v>108.86850152905198</v>
      </c>
      <c r="N1683" s="6">
        <v>112.11009174311926</v>
      </c>
      <c r="O1683" s="6">
        <v>107.60448521916413</v>
      </c>
      <c r="P1683" s="6">
        <v>98.491335372069315</v>
      </c>
      <c r="Q1683" s="6">
        <v>90.642201834862391</v>
      </c>
      <c r="R1683" s="6">
        <v>91.580020387359838</v>
      </c>
    </row>
    <row r="1684" spans="1:18" hidden="1" x14ac:dyDescent="0.4">
      <c r="A1684">
        <v>40215</v>
      </c>
      <c r="B1684">
        <v>2</v>
      </c>
      <c r="C1684" t="s">
        <v>1624</v>
      </c>
      <c r="D1684" t="s">
        <v>1652</v>
      </c>
      <c r="E1684" s="11">
        <v>8002</v>
      </c>
      <c r="F1684" s="12">
        <v>8962</v>
      </c>
      <c r="G1684" s="12">
        <v>9121</v>
      </c>
      <c r="H1684" s="12">
        <v>8467</v>
      </c>
      <c r="I1684" s="12">
        <v>7508</v>
      </c>
      <c r="J1684" s="12">
        <v>6858</v>
      </c>
      <c r="K1684" s="12">
        <v>6882</v>
      </c>
      <c r="L1684" s="5">
        <v>100</v>
      </c>
      <c r="M1684" s="6">
        <v>111.99700074981254</v>
      </c>
      <c r="N1684" s="6">
        <v>113.98400399900027</v>
      </c>
      <c r="O1684" s="6">
        <v>105.81104723819045</v>
      </c>
      <c r="P1684" s="6">
        <v>93.826543364158965</v>
      </c>
      <c r="Q1684" s="6">
        <v>85.703574106473383</v>
      </c>
      <c r="R1684" s="6">
        <v>86.003499125218696</v>
      </c>
    </row>
    <row r="1685" spans="1:18" hidden="1" x14ac:dyDescent="0.4">
      <c r="A1685">
        <v>40216</v>
      </c>
      <c r="B1685">
        <v>2</v>
      </c>
      <c r="C1685" t="s">
        <v>1624</v>
      </c>
      <c r="D1685" t="s">
        <v>1653</v>
      </c>
      <c r="E1685" s="11">
        <v>8782</v>
      </c>
      <c r="F1685" s="12">
        <v>10289</v>
      </c>
      <c r="G1685" s="12">
        <v>11117</v>
      </c>
      <c r="H1685" s="12">
        <v>11423</v>
      </c>
      <c r="I1685" s="12">
        <v>11702</v>
      </c>
      <c r="J1685" s="12">
        <v>11976</v>
      </c>
      <c r="K1685" s="12">
        <v>12566</v>
      </c>
      <c r="L1685" s="5">
        <v>100</v>
      </c>
      <c r="M1685" s="6">
        <v>117.16010020496471</v>
      </c>
      <c r="N1685" s="6">
        <v>126.58847642905944</v>
      </c>
      <c r="O1685" s="6">
        <v>130.07287633796403</v>
      </c>
      <c r="P1685" s="6">
        <v>133.24982919608291</v>
      </c>
      <c r="Q1685" s="6">
        <v>136.36984741516738</v>
      </c>
      <c r="R1685" s="6">
        <v>143.08813482122525</v>
      </c>
    </row>
    <row r="1686" spans="1:18" hidden="1" x14ac:dyDescent="0.4">
      <c r="A1686">
        <v>40217</v>
      </c>
      <c r="B1686">
        <v>2</v>
      </c>
      <c r="C1686" t="s">
        <v>1624</v>
      </c>
      <c r="D1686" t="s">
        <v>1654</v>
      </c>
      <c r="E1686" s="11">
        <v>12228</v>
      </c>
      <c r="F1686" s="12">
        <v>15492</v>
      </c>
      <c r="G1686" s="12">
        <v>17925</v>
      </c>
      <c r="H1686" s="12">
        <v>18849</v>
      </c>
      <c r="I1686" s="12">
        <v>18833</v>
      </c>
      <c r="J1686" s="12">
        <v>18940</v>
      </c>
      <c r="K1686" s="12">
        <v>20635</v>
      </c>
      <c r="L1686" s="5">
        <v>100</v>
      </c>
      <c r="M1686" s="6">
        <v>126.6928361138371</v>
      </c>
      <c r="N1686" s="6">
        <v>146.58979391560354</v>
      </c>
      <c r="O1686" s="6">
        <v>154.14622178606476</v>
      </c>
      <c r="P1686" s="6">
        <v>154.01537455021264</v>
      </c>
      <c r="Q1686" s="6">
        <v>154.89041543997385</v>
      </c>
      <c r="R1686" s="6">
        <v>168.75204448806019</v>
      </c>
    </row>
    <row r="1687" spans="1:18" hidden="1" x14ac:dyDescent="0.4">
      <c r="A1687">
        <v>40218</v>
      </c>
      <c r="B1687">
        <v>2</v>
      </c>
      <c r="C1687" t="s">
        <v>1624</v>
      </c>
      <c r="D1687" t="s">
        <v>1655</v>
      </c>
      <c r="E1687" s="11">
        <v>11512</v>
      </c>
      <c r="F1687" s="12">
        <v>14274</v>
      </c>
      <c r="G1687" s="12">
        <v>16057</v>
      </c>
      <c r="H1687" s="12">
        <v>16797</v>
      </c>
      <c r="I1687" s="12">
        <v>17355</v>
      </c>
      <c r="J1687" s="12">
        <v>18394</v>
      </c>
      <c r="K1687" s="12">
        <v>19918</v>
      </c>
      <c r="L1687" s="5">
        <v>100</v>
      </c>
      <c r="M1687" s="6">
        <v>123.99235580264072</v>
      </c>
      <c r="N1687" s="6">
        <v>139.48054204308548</v>
      </c>
      <c r="O1687" s="6">
        <v>145.90861709520499</v>
      </c>
      <c r="P1687" s="6">
        <v>150.75573314801946</v>
      </c>
      <c r="Q1687" s="6">
        <v>159.78109798471161</v>
      </c>
      <c r="R1687" s="6">
        <v>173.01945795691452</v>
      </c>
    </row>
    <row r="1688" spans="1:18" hidden="1" x14ac:dyDescent="0.4">
      <c r="A1688">
        <v>40219</v>
      </c>
      <c r="B1688">
        <v>2</v>
      </c>
      <c r="C1688" t="s">
        <v>1624</v>
      </c>
      <c r="D1688" t="s">
        <v>1656</v>
      </c>
      <c r="E1688" s="11">
        <v>11326</v>
      </c>
      <c r="F1688" s="12">
        <v>14250</v>
      </c>
      <c r="G1688" s="12">
        <v>15696</v>
      </c>
      <c r="H1688" s="12">
        <v>16363</v>
      </c>
      <c r="I1688" s="12">
        <v>17105</v>
      </c>
      <c r="J1688" s="12">
        <v>18162</v>
      </c>
      <c r="K1688" s="12">
        <v>19909</v>
      </c>
      <c r="L1688" s="5">
        <v>100</v>
      </c>
      <c r="M1688" s="6">
        <v>125.81670492671728</v>
      </c>
      <c r="N1688" s="6">
        <v>138.58378951085996</v>
      </c>
      <c r="O1688" s="6">
        <v>144.47289422567545</v>
      </c>
      <c r="P1688" s="6">
        <v>151.02419212431573</v>
      </c>
      <c r="Q1688" s="6">
        <v>160.35670139502031</v>
      </c>
      <c r="R1688" s="6">
        <v>175.78138795691331</v>
      </c>
    </row>
    <row r="1689" spans="1:18" hidden="1" x14ac:dyDescent="0.4">
      <c r="A1689">
        <v>40220</v>
      </c>
      <c r="B1689">
        <v>2</v>
      </c>
      <c r="C1689" t="s">
        <v>1624</v>
      </c>
      <c r="D1689" t="s">
        <v>1657</v>
      </c>
      <c r="E1689" s="11">
        <v>14068</v>
      </c>
      <c r="F1689" s="12">
        <v>17009</v>
      </c>
      <c r="G1689" s="12">
        <v>18776</v>
      </c>
      <c r="H1689" s="12">
        <v>19201</v>
      </c>
      <c r="I1689" s="12">
        <v>18652</v>
      </c>
      <c r="J1689" s="12">
        <v>17968</v>
      </c>
      <c r="K1689" s="12">
        <v>18449</v>
      </c>
      <c r="L1689" s="5">
        <v>100</v>
      </c>
      <c r="M1689" s="6">
        <v>120.90560136479955</v>
      </c>
      <c r="N1689" s="6">
        <v>133.46602217799261</v>
      </c>
      <c r="O1689" s="6">
        <v>136.48706283764571</v>
      </c>
      <c r="P1689" s="6">
        <v>132.58458913847028</v>
      </c>
      <c r="Q1689" s="6">
        <v>127.72249075916974</v>
      </c>
      <c r="R1689" s="6">
        <v>131.14159795280068</v>
      </c>
    </row>
    <row r="1690" spans="1:18" hidden="1" x14ac:dyDescent="0.4">
      <c r="A1690">
        <v>40221</v>
      </c>
      <c r="B1690">
        <v>2</v>
      </c>
      <c r="C1690" t="s">
        <v>1624</v>
      </c>
      <c r="D1690" t="s">
        <v>1658</v>
      </c>
      <c r="E1690" s="11">
        <v>10395</v>
      </c>
      <c r="F1690" s="12">
        <v>12909</v>
      </c>
      <c r="G1690" s="12">
        <v>13900</v>
      </c>
      <c r="H1690" s="12">
        <v>13732</v>
      </c>
      <c r="I1690" s="12">
        <v>13466</v>
      </c>
      <c r="J1690" s="12">
        <v>13760</v>
      </c>
      <c r="K1690" s="12">
        <v>15168</v>
      </c>
      <c r="L1690" s="5">
        <v>100</v>
      </c>
      <c r="M1690" s="6">
        <v>124.18470418470417</v>
      </c>
      <c r="N1690" s="6">
        <v>133.71813371813371</v>
      </c>
      <c r="O1690" s="6">
        <v>132.10197210197211</v>
      </c>
      <c r="P1690" s="6">
        <v>129.54304954304953</v>
      </c>
      <c r="Q1690" s="6">
        <v>132.37133237133236</v>
      </c>
      <c r="R1690" s="6">
        <v>145.9163059163059</v>
      </c>
    </row>
    <row r="1691" spans="1:18" hidden="1" x14ac:dyDescent="0.4">
      <c r="A1691">
        <v>40223</v>
      </c>
      <c r="B1691">
        <v>2</v>
      </c>
      <c r="C1691" t="s">
        <v>1624</v>
      </c>
      <c r="D1691" t="s">
        <v>1659</v>
      </c>
      <c r="E1691" s="11">
        <v>7536</v>
      </c>
      <c r="F1691" s="12">
        <v>9674</v>
      </c>
      <c r="G1691" s="12">
        <v>10947</v>
      </c>
      <c r="H1691" s="12">
        <v>11495</v>
      </c>
      <c r="I1691" s="12">
        <v>11413</v>
      </c>
      <c r="J1691" s="12">
        <v>11065</v>
      </c>
      <c r="K1691" s="12">
        <v>11505</v>
      </c>
      <c r="L1691" s="5">
        <v>100</v>
      </c>
      <c r="M1691" s="6">
        <v>128.37048832271762</v>
      </c>
      <c r="N1691" s="6">
        <v>145.26273885350318</v>
      </c>
      <c r="O1691" s="6">
        <v>152.53450106157112</v>
      </c>
      <c r="P1691" s="6">
        <v>151.4463906581741</v>
      </c>
      <c r="Q1691" s="6">
        <v>146.82855626326966</v>
      </c>
      <c r="R1691" s="6">
        <v>152.66719745222929</v>
      </c>
    </row>
    <row r="1692" spans="1:18" hidden="1" x14ac:dyDescent="0.4">
      <c r="A1692">
        <v>40224</v>
      </c>
      <c r="B1692">
        <v>2</v>
      </c>
      <c r="C1692" t="s">
        <v>1624</v>
      </c>
      <c r="D1692" t="s">
        <v>1660</v>
      </c>
      <c r="E1692" s="11">
        <v>9711</v>
      </c>
      <c r="F1692" s="12">
        <v>11780</v>
      </c>
      <c r="G1692" s="12">
        <v>12892</v>
      </c>
      <c r="H1692" s="12">
        <v>13142</v>
      </c>
      <c r="I1692" s="12">
        <v>12876</v>
      </c>
      <c r="J1692" s="12">
        <v>12752</v>
      </c>
      <c r="K1692" s="12">
        <v>13823</v>
      </c>
      <c r="L1692" s="5">
        <v>100</v>
      </c>
      <c r="M1692" s="6">
        <v>121.30573576356709</v>
      </c>
      <c r="N1692" s="6">
        <v>132.75666769642675</v>
      </c>
      <c r="O1692" s="6">
        <v>135.33106786118833</v>
      </c>
      <c r="P1692" s="6">
        <v>132.59190608588199</v>
      </c>
      <c r="Q1692" s="6">
        <v>131.31500360416024</v>
      </c>
      <c r="R1692" s="6">
        <v>142.34373390999897</v>
      </c>
    </row>
    <row r="1693" spans="1:18" hidden="1" x14ac:dyDescent="0.4">
      <c r="A1693">
        <v>40225</v>
      </c>
      <c r="B1693">
        <v>2</v>
      </c>
      <c r="C1693" t="s">
        <v>1624</v>
      </c>
      <c r="D1693" t="s">
        <v>1661</v>
      </c>
      <c r="E1693" s="11">
        <v>5242</v>
      </c>
      <c r="F1693" s="12">
        <v>5827</v>
      </c>
      <c r="G1693" s="12">
        <v>6271</v>
      </c>
      <c r="H1693" s="12">
        <v>6207</v>
      </c>
      <c r="I1693" s="12">
        <v>5835</v>
      </c>
      <c r="J1693" s="12">
        <v>5385</v>
      </c>
      <c r="K1693" s="12">
        <v>5269</v>
      </c>
      <c r="L1693" s="5">
        <v>100</v>
      </c>
      <c r="M1693" s="6">
        <v>111.15986264784435</v>
      </c>
      <c r="N1693" s="6">
        <v>119.62991224723388</v>
      </c>
      <c r="O1693" s="6">
        <v>118.40900419687142</v>
      </c>
      <c r="P1693" s="6">
        <v>111.31247615413965</v>
      </c>
      <c r="Q1693" s="6">
        <v>102.72796642502861</v>
      </c>
      <c r="R1693" s="6">
        <v>100.51507058374666</v>
      </c>
    </row>
    <row r="1694" spans="1:18" hidden="1" x14ac:dyDescent="0.4">
      <c r="A1694">
        <v>40226</v>
      </c>
      <c r="B1694">
        <v>2</v>
      </c>
      <c r="C1694" t="s">
        <v>1624</v>
      </c>
      <c r="D1694" t="s">
        <v>1662</v>
      </c>
      <c r="E1694" s="11">
        <v>5023</v>
      </c>
      <c r="F1694" s="12">
        <v>5550</v>
      </c>
      <c r="G1694" s="12">
        <v>5927</v>
      </c>
      <c r="H1694" s="12">
        <v>5805</v>
      </c>
      <c r="I1694" s="12">
        <v>5369</v>
      </c>
      <c r="J1694" s="12">
        <v>4796</v>
      </c>
      <c r="K1694" s="12">
        <v>4604</v>
      </c>
      <c r="L1694" s="5">
        <v>100</v>
      </c>
      <c r="M1694" s="6">
        <v>110.4917380051762</v>
      </c>
      <c r="N1694" s="6">
        <v>117.99721282102328</v>
      </c>
      <c r="O1694" s="6">
        <v>115.56838542703565</v>
      </c>
      <c r="P1694" s="6">
        <v>106.8883137567191</v>
      </c>
      <c r="Q1694" s="6">
        <v>95.480788373481985</v>
      </c>
      <c r="R1694" s="6">
        <v>91.658371491140755</v>
      </c>
    </row>
    <row r="1695" spans="1:18" hidden="1" x14ac:dyDescent="0.4">
      <c r="A1695">
        <v>40227</v>
      </c>
      <c r="B1695">
        <v>2</v>
      </c>
      <c r="C1695" t="s">
        <v>1624</v>
      </c>
      <c r="D1695" t="s">
        <v>1663</v>
      </c>
      <c r="E1695" s="11">
        <v>7232</v>
      </c>
      <c r="F1695" s="12">
        <v>8051</v>
      </c>
      <c r="G1695" s="12">
        <v>8590</v>
      </c>
      <c r="H1695" s="12">
        <v>8248</v>
      </c>
      <c r="I1695" s="12">
        <v>7370</v>
      </c>
      <c r="J1695" s="12">
        <v>6332</v>
      </c>
      <c r="K1695" s="12">
        <v>5805</v>
      </c>
      <c r="L1695" s="5">
        <v>100</v>
      </c>
      <c r="M1695" s="6">
        <v>111.32466814159292</v>
      </c>
      <c r="N1695" s="6">
        <v>118.77765486725664</v>
      </c>
      <c r="O1695" s="6">
        <v>114.04867256637168</v>
      </c>
      <c r="P1695" s="6">
        <v>101.90818584070796</v>
      </c>
      <c r="Q1695" s="6">
        <v>87.555309734513273</v>
      </c>
      <c r="R1695" s="6">
        <v>80.268252212389385</v>
      </c>
    </row>
    <row r="1696" spans="1:18" hidden="1" x14ac:dyDescent="0.4">
      <c r="A1696">
        <v>40228</v>
      </c>
      <c r="B1696">
        <v>2</v>
      </c>
      <c r="C1696" t="s">
        <v>1624</v>
      </c>
      <c r="D1696" t="s">
        <v>1664</v>
      </c>
      <c r="E1696" s="11">
        <v>8938</v>
      </c>
      <c r="F1696" s="12">
        <v>10059</v>
      </c>
      <c r="G1696" s="12">
        <v>10794</v>
      </c>
      <c r="H1696" s="12">
        <v>10582</v>
      </c>
      <c r="I1696" s="12">
        <v>9927</v>
      </c>
      <c r="J1696" s="12">
        <v>9247</v>
      </c>
      <c r="K1696" s="12">
        <v>8980</v>
      </c>
      <c r="L1696" s="5">
        <v>100</v>
      </c>
      <c r="M1696" s="6">
        <v>112.54195569478631</v>
      </c>
      <c r="N1696" s="6">
        <v>120.76527187290222</v>
      </c>
      <c r="O1696" s="6">
        <v>118.39337659431641</v>
      </c>
      <c r="P1696" s="6">
        <v>111.06511523830835</v>
      </c>
      <c r="Q1696" s="6">
        <v>103.45714925039158</v>
      </c>
      <c r="R1696" s="6">
        <v>100.46990378160663</v>
      </c>
    </row>
    <row r="1697" spans="1:18" hidden="1" x14ac:dyDescent="0.4">
      <c r="A1697">
        <v>40229</v>
      </c>
      <c r="B1697">
        <v>2</v>
      </c>
      <c r="C1697" t="s">
        <v>1624</v>
      </c>
      <c r="D1697" t="s">
        <v>1665</v>
      </c>
      <c r="E1697" s="11">
        <v>7160</v>
      </c>
      <c r="F1697" s="12">
        <v>7860</v>
      </c>
      <c r="G1697" s="12">
        <v>8367</v>
      </c>
      <c r="H1697" s="12">
        <v>8175</v>
      </c>
      <c r="I1697" s="12">
        <v>7558</v>
      </c>
      <c r="J1697" s="12">
        <v>6762</v>
      </c>
      <c r="K1697" s="12">
        <v>6286</v>
      </c>
      <c r="L1697" s="5">
        <v>100</v>
      </c>
      <c r="M1697" s="6">
        <v>109.77653631284916</v>
      </c>
      <c r="N1697" s="6">
        <v>116.85754189944133</v>
      </c>
      <c r="O1697" s="6">
        <v>114.17597765363128</v>
      </c>
      <c r="P1697" s="6">
        <v>105.55865921787711</v>
      </c>
      <c r="Q1697" s="6">
        <v>94.441340782122907</v>
      </c>
      <c r="R1697" s="6">
        <v>87.793296089385478</v>
      </c>
    </row>
    <row r="1698" spans="1:18" hidden="1" x14ac:dyDescent="0.4">
      <c r="A1698">
        <v>40230</v>
      </c>
      <c r="B1698">
        <v>2</v>
      </c>
      <c r="C1698" t="s">
        <v>1624</v>
      </c>
      <c r="D1698" t="s">
        <v>1666</v>
      </c>
      <c r="E1698" s="11">
        <v>13894</v>
      </c>
      <c r="F1698" s="12">
        <v>17477</v>
      </c>
      <c r="G1698" s="12">
        <v>19788</v>
      </c>
      <c r="H1698" s="12">
        <v>20449</v>
      </c>
      <c r="I1698" s="12">
        <v>20189</v>
      </c>
      <c r="J1698" s="12">
        <v>19824</v>
      </c>
      <c r="K1698" s="12">
        <v>20818</v>
      </c>
      <c r="L1698" s="5">
        <v>100</v>
      </c>
      <c r="M1698" s="6">
        <v>125.78810997552901</v>
      </c>
      <c r="N1698" s="6">
        <v>142.42118900244708</v>
      </c>
      <c r="O1698" s="6">
        <v>147.17863826111989</v>
      </c>
      <c r="P1698" s="6">
        <v>145.30732690369942</v>
      </c>
      <c r="Q1698" s="6">
        <v>142.6802936519361</v>
      </c>
      <c r="R1698" s="6">
        <v>149.83446091838204</v>
      </c>
    </row>
    <row r="1699" spans="1:18" hidden="1" x14ac:dyDescent="0.4">
      <c r="A1699">
        <v>40231</v>
      </c>
      <c r="B1699">
        <v>2</v>
      </c>
      <c r="C1699" t="s">
        <v>1624</v>
      </c>
      <c r="D1699" t="s">
        <v>1667</v>
      </c>
      <c r="E1699" s="11">
        <v>5260</v>
      </c>
      <c r="F1699" s="12">
        <v>6930</v>
      </c>
      <c r="G1699" s="12">
        <v>7962</v>
      </c>
      <c r="H1699" s="12">
        <v>8373</v>
      </c>
      <c r="I1699" s="12">
        <v>8434</v>
      </c>
      <c r="J1699" s="12">
        <v>8910</v>
      </c>
      <c r="K1699" s="12">
        <v>9945</v>
      </c>
      <c r="L1699" s="5">
        <v>100</v>
      </c>
      <c r="M1699" s="6">
        <v>131.74904942965779</v>
      </c>
      <c r="N1699" s="6">
        <v>151.36882129277566</v>
      </c>
      <c r="O1699" s="6">
        <v>159.18250950570342</v>
      </c>
      <c r="P1699" s="6">
        <v>160.34220532319392</v>
      </c>
      <c r="Q1699" s="6">
        <v>169.39163498098858</v>
      </c>
      <c r="R1699" s="6">
        <v>189.06844106463879</v>
      </c>
    </row>
    <row r="1700" spans="1:18" hidden="1" x14ac:dyDescent="0.4">
      <c r="A1700">
        <v>40341</v>
      </c>
      <c r="B1700">
        <v>3</v>
      </c>
      <c r="C1700" t="s">
        <v>1624</v>
      </c>
      <c r="D1700" t="s">
        <v>1668</v>
      </c>
      <c r="E1700" s="11">
        <v>4304</v>
      </c>
      <c r="F1700" s="12">
        <v>5788</v>
      </c>
      <c r="G1700" s="12">
        <v>6839</v>
      </c>
      <c r="H1700" s="12">
        <v>7075</v>
      </c>
      <c r="I1700" s="12">
        <v>6638</v>
      </c>
      <c r="J1700" s="12">
        <v>6216</v>
      </c>
      <c r="K1700" s="12">
        <v>6419</v>
      </c>
      <c r="L1700" s="5">
        <v>100</v>
      </c>
      <c r="M1700" s="6">
        <v>134.4795539033457</v>
      </c>
      <c r="N1700" s="6">
        <v>158.89869888475835</v>
      </c>
      <c r="O1700" s="6">
        <v>164.38197026022306</v>
      </c>
      <c r="P1700" s="6">
        <v>154.22862453531599</v>
      </c>
      <c r="Q1700" s="6">
        <v>144.42379182156134</v>
      </c>
      <c r="R1700" s="6">
        <v>149.1403345724907</v>
      </c>
    </row>
    <row r="1701" spans="1:18" hidden="1" x14ac:dyDescent="0.4">
      <c r="A1701">
        <v>40342</v>
      </c>
      <c r="B1701">
        <v>3</v>
      </c>
      <c r="C1701" t="s">
        <v>1624</v>
      </c>
      <c r="D1701" t="s">
        <v>1669</v>
      </c>
      <c r="E1701" s="11">
        <v>3962</v>
      </c>
      <c r="F1701" s="12">
        <v>4840</v>
      </c>
      <c r="G1701" s="12">
        <v>5280</v>
      </c>
      <c r="H1701" s="12">
        <v>5287</v>
      </c>
      <c r="I1701" s="12">
        <v>5325</v>
      </c>
      <c r="J1701" s="12">
        <v>5570</v>
      </c>
      <c r="K1701" s="12">
        <v>6150</v>
      </c>
      <c r="L1701" s="5">
        <v>100</v>
      </c>
      <c r="M1701" s="6">
        <v>122.1605249873801</v>
      </c>
      <c r="N1701" s="6">
        <v>133.26602725896012</v>
      </c>
      <c r="O1701" s="6">
        <v>133.44270570418982</v>
      </c>
      <c r="P1701" s="6">
        <v>134.40181726400809</v>
      </c>
      <c r="Q1701" s="6">
        <v>140.58556284704696</v>
      </c>
      <c r="R1701" s="6">
        <v>155.2246340232206</v>
      </c>
    </row>
    <row r="1702" spans="1:18" hidden="1" x14ac:dyDescent="0.4">
      <c r="A1702">
        <v>40343</v>
      </c>
      <c r="B1702">
        <v>3</v>
      </c>
      <c r="C1702" t="s">
        <v>1624</v>
      </c>
      <c r="D1702" t="s">
        <v>1670</v>
      </c>
      <c r="E1702" s="11">
        <v>5532</v>
      </c>
      <c r="F1702" s="12">
        <v>6811</v>
      </c>
      <c r="G1702" s="12">
        <v>7439</v>
      </c>
      <c r="H1702" s="12">
        <v>7490</v>
      </c>
      <c r="I1702" s="12">
        <v>7355</v>
      </c>
      <c r="J1702" s="12">
        <v>7787</v>
      </c>
      <c r="K1702" s="12">
        <v>8950</v>
      </c>
      <c r="L1702" s="5">
        <v>100</v>
      </c>
      <c r="M1702" s="6">
        <v>123.12002892263196</v>
      </c>
      <c r="N1702" s="6">
        <v>134.47216196673898</v>
      </c>
      <c r="O1702" s="6">
        <v>135.39407086044829</v>
      </c>
      <c r="P1702" s="6">
        <v>132.95372378886478</v>
      </c>
      <c r="Q1702" s="6">
        <v>140.76283441793203</v>
      </c>
      <c r="R1702" s="6">
        <v>161.78597252349965</v>
      </c>
    </row>
    <row r="1703" spans="1:18" hidden="1" x14ac:dyDescent="0.4">
      <c r="A1703">
        <v>40344</v>
      </c>
      <c r="B1703">
        <v>3</v>
      </c>
      <c r="C1703" t="s">
        <v>1624</v>
      </c>
      <c r="D1703" t="s">
        <v>1671</v>
      </c>
      <c r="E1703" s="11">
        <v>3818</v>
      </c>
      <c r="F1703" s="12">
        <v>4824</v>
      </c>
      <c r="G1703" s="12">
        <v>5324</v>
      </c>
      <c r="H1703" s="12">
        <v>5304</v>
      </c>
      <c r="I1703" s="12">
        <v>4972</v>
      </c>
      <c r="J1703" s="12">
        <v>4963</v>
      </c>
      <c r="K1703" s="12">
        <v>5549</v>
      </c>
      <c r="L1703" s="5">
        <v>100</v>
      </c>
      <c r="M1703" s="6">
        <v>126.34887375589314</v>
      </c>
      <c r="N1703" s="6">
        <v>139.4447354635935</v>
      </c>
      <c r="O1703" s="6">
        <v>138.92090099528548</v>
      </c>
      <c r="P1703" s="6">
        <v>130.22524882137245</v>
      </c>
      <c r="Q1703" s="6">
        <v>129.98952331063384</v>
      </c>
      <c r="R1703" s="6">
        <v>145.33787323205866</v>
      </c>
    </row>
    <row r="1704" spans="1:18" hidden="1" x14ac:dyDescent="0.4">
      <c r="A1704">
        <v>40345</v>
      </c>
      <c r="B1704">
        <v>3</v>
      </c>
      <c r="C1704" t="s">
        <v>1624</v>
      </c>
      <c r="D1704" t="s">
        <v>1672</v>
      </c>
      <c r="E1704" s="11">
        <v>2690</v>
      </c>
      <c r="F1704" s="12">
        <v>3450</v>
      </c>
      <c r="G1704" s="12">
        <v>4128</v>
      </c>
      <c r="H1704" s="12">
        <v>4446</v>
      </c>
      <c r="I1704" s="12">
        <v>4543</v>
      </c>
      <c r="J1704" s="12">
        <v>4794</v>
      </c>
      <c r="K1704" s="12">
        <v>5657</v>
      </c>
      <c r="L1704" s="5">
        <v>100</v>
      </c>
      <c r="M1704" s="6">
        <v>128.25278810408923</v>
      </c>
      <c r="N1704" s="6">
        <v>153.45724907063197</v>
      </c>
      <c r="O1704" s="6">
        <v>165.27881040892194</v>
      </c>
      <c r="P1704" s="6">
        <v>168.88475836431226</v>
      </c>
      <c r="Q1704" s="6">
        <v>178.21561338289962</v>
      </c>
      <c r="R1704" s="6">
        <v>210.29739776951675</v>
      </c>
    </row>
    <row r="1705" spans="1:18" hidden="1" x14ac:dyDescent="0.4">
      <c r="A1705">
        <v>40348</v>
      </c>
      <c r="B1705">
        <v>3</v>
      </c>
      <c r="C1705" t="s">
        <v>1624</v>
      </c>
      <c r="D1705" t="s">
        <v>1673</v>
      </c>
      <c r="E1705" s="11">
        <v>1266</v>
      </c>
      <c r="F1705" s="12">
        <v>1507</v>
      </c>
      <c r="G1705" s="12">
        <v>1608</v>
      </c>
      <c r="H1705" s="12">
        <v>1611</v>
      </c>
      <c r="I1705" s="12">
        <v>1545</v>
      </c>
      <c r="J1705" s="12">
        <v>1536</v>
      </c>
      <c r="K1705" s="12">
        <v>1707</v>
      </c>
      <c r="L1705" s="5">
        <v>100</v>
      </c>
      <c r="M1705" s="6">
        <v>119.03633491311216</v>
      </c>
      <c r="N1705" s="6">
        <v>127.01421800947867</v>
      </c>
      <c r="O1705" s="6">
        <v>127.25118483412324</v>
      </c>
      <c r="P1705" s="6">
        <v>122.03791469194314</v>
      </c>
      <c r="Q1705" s="6">
        <v>121.32701421800948</v>
      </c>
      <c r="R1705" s="6">
        <v>134.83412322274881</v>
      </c>
    </row>
    <row r="1706" spans="1:18" hidden="1" x14ac:dyDescent="0.4">
      <c r="A1706">
        <v>40349</v>
      </c>
      <c r="B1706">
        <v>3</v>
      </c>
      <c r="C1706" t="s">
        <v>1624</v>
      </c>
      <c r="D1706" t="s">
        <v>1674</v>
      </c>
      <c r="E1706" s="11">
        <v>4006</v>
      </c>
      <c r="F1706" s="12">
        <v>4945</v>
      </c>
      <c r="G1706" s="12">
        <v>5545</v>
      </c>
      <c r="H1706" s="12">
        <v>5753</v>
      </c>
      <c r="I1706" s="12">
        <v>5969</v>
      </c>
      <c r="J1706" s="12">
        <v>6536</v>
      </c>
      <c r="K1706" s="12">
        <v>7791</v>
      </c>
      <c r="L1706" s="5">
        <v>100</v>
      </c>
      <c r="M1706" s="6">
        <v>123.43984023964055</v>
      </c>
      <c r="N1706" s="6">
        <v>138.41737393909136</v>
      </c>
      <c r="O1706" s="6">
        <v>143.60958562156765</v>
      </c>
      <c r="P1706" s="6">
        <v>149.00149775336996</v>
      </c>
      <c r="Q1706" s="6">
        <v>163.15526709935097</v>
      </c>
      <c r="R1706" s="6">
        <v>194.48327508736895</v>
      </c>
    </row>
    <row r="1707" spans="1:18" hidden="1" x14ac:dyDescent="0.4">
      <c r="A1707">
        <v>40381</v>
      </c>
      <c r="B1707">
        <v>3</v>
      </c>
      <c r="C1707" t="s">
        <v>1624</v>
      </c>
      <c r="D1707" t="s">
        <v>1675</v>
      </c>
      <c r="E1707" s="11">
        <v>2320</v>
      </c>
      <c r="F1707" s="12">
        <v>2576</v>
      </c>
      <c r="G1707" s="12">
        <v>2665</v>
      </c>
      <c r="H1707" s="12">
        <v>2505</v>
      </c>
      <c r="I1707" s="12">
        <v>2368</v>
      </c>
      <c r="J1707" s="12">
        <v>2302</v>
      </c>
      <c r="K1707" s="12">
        <v>2352</v>
      </c>
      <c r="L1707" s="5">
        <v>100</v>
      </c>
      <c r="M1707" s="6">
        <v>111.03448275862068</v>
      </c>
      <c r="N1707" s="6">
        <v>114.87068965517241</v>
      </c>
      <c r="O1707" s="6">
        <v>107.97413793103448</v>
      </c>
      <c r="P1707" s="6">
        <v>102.06896551724138</v>
      </c>
      <c r="Q1707" s="6">
        <v>99.224137931034477</v>
      </c>
      <c r="R1707" s="6">
        <v>101.37931034482759</v>
      </c>
    </row>
    <row r="1708" spans="1:18" hidden="1" x14ac:dyDescent="0.4">
      <c r="A1708">
        <v>40382</v>
      </c>
      <c r="B1708">
        <v>3</v>
      </c>
      <c r="C1708" t="s">
        <v>1624</v>
      </c>
      <c r="D1708" t="s">
        <v>1676</v>
      </c>
      <c r="E1708" s="11">
        <v>4644</v>
      </c>
      <c r="F1708" s="12">
        <v>5369</v>
      </c>
      <c r="G1708" s="12">
        <v>5766</v>
      </c>
      <c r="H1708" s="12">
        <v>5675</v>
      </c>
      <c r="I1708" s="12">
        <v>5347</v>
      </c>
      <c r="J1708" s="12">
        <v>4934</v>
      </c>
      <c r="K1708" s="12">
        <v>4852</v>
      </c>
      <c r="L1708" s="5">
        <v>100</v>
      </c>
      <c r="M1708" s="6">
        <v>115.61154177433248</v>
      </c>
      <c r="N1708" s="6">
        <v>124.16020671834625</v>
      </c>
      <c r="O1708" s="6">
        <v>122.20068906115418</v>
      </c>
      <c r="P1708" s="6">
        <v>115.13781223083548</v>
      </c>
      <c r="Q1708" s="6">
        <v>106.24461670973299</v>
      </c>
      <c r="R1708" s="6">
        <v>104.47889750215332</v>
      </c>
    </row>
    <row r="1709" spans="1:18" hidden="1" x14ac:dyDescent="0.4">
      <c r="A1709">
        <v>40383</v>
      </c>
      <c r="B1709">
        <v>3</v>
      </c>
      <c r="C1709" t="s">
        <v>1624</v>
      </c>
      <c r="D1709" t="s">
        <v>1677</v>
      </c>
      <c r="E1709" s="11">
        <v>5639</v>
      </c>
      <c r="F1709" s="12">
        <v>6426</v>
      </c>
      <c r="G1709" s="12">
        <v>6720</v>
      </c>
      <c r="H1709" s="12">
        <v>6519</v>
      </c>
      <c r="I1709" s="12">
        <v>6141</v>
      </c>
      <c r="J1709" s="12">
        <v>5909</v>
      </c>
      <c r="K1709" s="12">
        <v>6151</v>
      </c>
      <c r="L1709" s="5">
        <v>100</v>
      </c>
      <c r="M1709" s="6">
        <v>113.95637524383756</v>
      </c>
      <c r="N1709" s="6">
        <v>119.17006561447066</v>
      </c>
      <c r="O1709" s="6">
        <v>115.60560383046638</v>
      </c>
      <c r="P1709" s="6">
        <v>108.90228763965241</v>
      </c>
      <c r="Q1709" s="6">
        <v>104.78808299343856</v>
      </c>
      <c r="R1709" s="6">
        <v>109.07962404681682</v>
      </c>
    </row>
    <row r="1710" spans="1:18" hidden="1" x14ac:dyDescent="0.4">
      <c r="A1710">
        <v>40384</v>
      </c>
      <c r="B1710">
        <v>3</v>
      </c>
      <c r="C1710" t="s">
        <v>1624</v>
      </c>
      <c r="D1710" t="s">
        <v>1678</v>
      </c>
      <c r="E1710" s="11">
        <v>3255</v>
      </c>
      <c r="F1710" s="12">
        <v>3921</v>
      </c>
      <c r="G1710" s="12">
        <v>4205</v>
      </c>
      <c r="H1710" s="12">
        <v>4048</v>
      </c>
      <c r="I1710" s="12">
        <v>3684</v>
      </c>
      <c r="J1710" s="12">
        <v>3374</v>
      </c>
      <c r="K1710" s="12">
        <v>3420</v>
      </c>
      <c r="L1710" s="5">
        <v>100</v>
      </c>
      <c r="M1710" s="6">
        <v>120.46082949308756</v>
      </c>
      <c r="N1710" s="6">
        <v>129.1858678955453</v>
      </c>
      <c r="O1710" s="6">
        <v>124.36251920122888</v>
      </c>
      <c r="P1710" s="6">
        <v>113.17972350230414</v>
      </c>
      <c r="Q1710" s="6">
        <v>103.65591397849462</v>
      </c>
      <c r="R1710" s="6">
        <v>105.06912442396312</v>
      </c>
    </row>
    <row r="1711" spans="1:18" hidden="1" x14ac:dyDescent="0.4">
      <c r="A1711">
        <v>40401</v>
      </c>
      <c r="B1711">
        <v>3</v>
      </c>
      <c r="C1711" t="s">
        <v>1624</v>
      </c>
      <c r="D1711" t="s">
        <v>1679</v>
      </c>
      <c r="E1711" s="11">
        <v>1534</v>
      </c>
      <c r="F1711" s="12">
        <v>1771</v>
      </c>
      <c r="G1711" s="12">
        <v>1881</v>
      </c>
      <c r="H1711" s="12">
        <v>1787</v>
      </c>
      <c r="I1711" s="12">
        <v>1591</v>
      </c>
      <c r="J1711" s="12">
        <v>1392</v>
      </c>
      <c r="K1711" s="12">
        <v>1308</v>
      </c>
      <c r="L1711" s="5">
        <v>100</v>
      </c>
      <c r="M1711" s="6">
        <v>115.44980443285529</v>
      </c>
      <c r="N1711" s="6">
        <v>122.6205997392438</v>
      </c>
      <c r="O1711" s="6">
        <v>116.49282920469362</v>
      </c>
      <c r="P1711" s="6">
        <v>103.71577574967405</v>
      </c>
      <c r="Q1711" s="6">
        <v>90.743155149934807</v>
      </c>
      <c r="R1711" s="6">
        <v>85.267275097783568</v>
      </c>
    </row>
    <row r="1712" spans="1:18" hidden="1" x14ac:dyDescent="0.4">
      <c r="A1712">
        <v>40402</v>
      </c>
      <c r="B1712">
        <v>3</v>
      </c>
      <c r="C1712" t="s">
        <v>1624</v>
      </c>
      <c r="D1712" t="s">
        <v>1680</v>
      </c>
      <c r="E1712" s="11">
        <v>2878</v>
      </c>
      <c r="F1712" s="12">
        <v>3438</v>
      </c>
      <c r="G1712" s="12">
        <v>3693</v>
      </c>
      <c r="H1712" s="12">
        <v>3486</v>
      </c>
      <c r="I1712" s="12">
        <v>3130</v>
      </c>
      <c r="J1712" s="12">
        <v>2788</v>
      </c>
      <c r="K1712" s="12">
        <v>2691</v>
      </c>
      <c r="L1712" s="5">
        <v>100</v>
      </c>
      <c r="M1712" s="6">
        <v>119.45795691452396</v>
      </c>
      <c r="N1712" s="6">
        <v>128.31827658095901</v>
      </c>
      <c r="O1712" s="6">
        <v>121.12578179291174</v>
      </c>
      <c r="P1712" s="6">
        <v>108.75608061153579</v>
      </c>
      <c r="Q1712" s="6">
        <v>96.872828353022939</v>
      </c>
      <c r="R1712" s="6">
        <v>93.502432244614326</v>
      </c>
    </row>
    <row r="1713" spans="1:18" hidden="1" x14ac:dyDescent="0.4">
      <c r="A1713">
        <v>40421</v>
      </c>
      <c r="B1713">
        <v>3</v>
      </c>
      <c r="C1713" t="s">
        <v>1624</v>
      </c>
      <c r="D1713" t="s">
        <v>1681</v>
      </c>
      <c r="E1713" s="11">
        <v>2092</v>
      </c>
      <c r="F1713" s="12">
        <v>2562</v>
      </c>
      <c r="G1713" s="12">
        <v>2876</v>
      </c>
      <c r="H1713" s="12">
        <v>2828</v>
      </c>
      <c r="I1713" s="12">
        <v>2588</v>
      </c>
      <c r="J1713" s="12">
        <v>2277</v>
      </c>
      <c r="K1713" s="12">
        <v>2232</v>
      </c>
      <c r="L1713" s="5">
        <v>100</v>
      </c>
      <c r="M1713" s="6">
        <v>122.46653919694073</v>
      </c>
      <c r="N1713" s="6">
        <v>137.47609942638624</v>
      </c>
      <c r="O1713" s="6">
        <v>135.18164435946463</v>
      </c>
      <c r="P1713" s="6">
        <v>123.70936902485658</v>
      </c>
      <c r="Q1713" s="6">
        <v>108.8432122370937</v>
      </c>
      <c r="R1713" s="6">
        <v>106.69216061185469</v>
      </c>
    </row>
    <row r="1714" spans="1:18" hidden="1" x14ac:dyDescent="0.4">
      <c r="A1714">
        <v>40447</v>
      </c>
      <c r="B1714">
        <v>3</v>
      </c>
      <c r="C1714" t="s">
        <v>1624</v>
      </c>
      <c r="D1714" t="s">
        <v>1682</v>
      </c>
      <c r="E1714" s="11">
        <v>4499</v>
      </c>
      <c r="F1714" s="12">
        <v>5465</v>
      </c>
      <c r="G1714" s="12">
        <v>6128</v>
      </c>
      <c r="H1714" s="12">
        <v>6305</v>
      </c>
      <c r="I1714" s="12">
        <v>6189</v>
      </c>
      <c r="J1714" s="12">
        <v>5956</v>
      </c>
      <c r="K1714" s="12">
        <v>6169</v>
      </c>
      <c r="L1714" s="5">
        <v>100</v>
      </c>
      <c r="M1714" s="6">
        <v>121.47143809735496</v>
      </c>
      <c r="N1714" s="6">
        <v>136.20804623249612</v>
      </c>
      <c r="O1714" s="6">
        <v>140.14225383418537</v>
      </c>
      <c r="P1714" s="6">
        <v>137.56390308957546</v>
      </c>
      <c r="Q1714" s="6">
        <v>132.38497443876417</v>
      </c>
      <c r="R1714" s="6">
        <v>137.11935985774616</v>
      </c>
    </row>
    <row r="1715" spans="1:18" hidden="1" x14ac:dyDescent="0.4">
      <c r="A1715">
        <v>40448</v>
      </c>
      <c r="B1715">
        <v>3</v>
      </c>
      <c r="C1715" t="s">
        <v>1624</v>
      </c>
      <c r="D1715" t="s">
        <v>1683</v>
      </c>
      <c r="E1715" s="11">
        <v>493</v>
      </c>
      <c r="F1715" s="12">
        <v>468</v>
      </c>
      <c r="G1715" s="12">
        <v>499</v>
      </c>
      <c r="H1715" s="12">
        <v>510</v>
      </c>
      <c r="I1715" s="12">
        <v>471</v>
      </c>
      <c r="J1715" s="12">
        <v>405</v>
      </c>
      <c r="K1715" s="12">
        <v>343</v>
      </c>
      <c r="L1715" s="5">
        <v>100</v>
      </c>
      <c r="M1715" s="6">
        <v>94.929006085192697</v>
      </c>
      <c r="N1715" s="6">
        <v>101.21703853955376</v>
      </c>
      <c r="O1715" s="6">
        <v>103.44827586206897</v>
      </c>
      <c r="P1715" s="6">
        <v>95.537525354969574</v>
      </c>
      <c r="Q1715" s="6">
        <v>82.150101419878297</v>
      </c>
      <c r="R1715" s="6">
        <v>69.574036511156194</v>
      </c>
    </row>
    <row r="1716" spans="1:18" hidden="1" x14ac:dyDescent="0.4">
      <c r="A1716">
        <v>40503</v>
      </c>
      <c r="B1716">
        <v>3</v>
      </c>
      <c r="C1716" t="s">
        <v>1624</v>
      </c>
      <c r="D1716" t="s">
        <v>1684</v>
      </c>
      <c r="E1716" s="11">
        <v>2088</v>
      </c>
      <c r="F1716" s="12">
        <v>2543</v>
      </c>
      <c r="G1716" s="12">
        <v>2868</v>
      </c>
      <c r="H1716" s="12">
        <v>2965</v>
      </c>
      <c r="I1716" s="12">
        <v>2927</v>
      </c>
      <c r="J1716" s="12">
        <v>2835</v>
      </c>
      <c r="K1716" s="12">
        <v>2905</v>
      </c>
      <c r="L1716" s="5">
        <v>100</v>
      </c>
      <c r="M1716" s="6">
        <v>121.7911877394636</v>
      </c>
      <c r="N1716" s="6">
        <v>137.35632183908046</v>
      </c>
      <c r="O1716" s="6">
        <v>142.00191570881228</v>
      </c>
      <c r="P1716" s="6">
        <v>140.18199233716476</v>
      </c>
      <c r="Q1716" s="6">
        <v>135.77586206896552</v>
      </c>
      <c r="R1716" s="6">
        <v>139.12835249042146</v>
      </c>
    </row>
    <row r="1717" spans="1:18" hidden="1" x14ac:dyDescent="0.4">
      <c r="A1717">
        <v>40522</v>
      </c>
      <c r="B1717">
        <v>3</v>
      </c>
      <c r="C1717" t="s">
        <v>1624</v>
      </c>
      <c r="D1717" t="s">
        <v>1685</v>
      </c>
      <c r="E1717" s="11">
        <v>1974</v>
      </c>
      <c r="F1717" s="12">
        <v>2393</v>
      </c>
      <c r="G1717" s="12">
        <v>2634</v>
      </c>
      <c r="H1717" s="12">
        <v>2672</v>
      </c>
      <c r="I1717" s="12">
        <v>2629</v>
      </c>
      <c r="J1717" s="12">
        <v>2520</v>
      </c>
      <c r="K1717" s="12">
        <v>2608</v>
      </c>
      <c r="L1717" s="5">
        <v>100</v>
      </c>
      <c r="M1717" s="6">
        <v>121.22593718338399</v>
      </c>
      <c r="N1717" s="6">
        <v>133.43465045592706</v>
      </c>
      <c r="O1717" s="6">
        <v>135.35967578520768</v>
      </c>
      <c r="P1717" s="6">
        <v>133.18135764944276</v>
      </c>
      <c r="Q1717" s="6">
        <v>127.65957446808511</v>
      </c>
      <c r="R1717" s="6">
        <v>132.1175278622087</v>
      </c>
    </row>
    <row r="1718" spans="1:18" hidden="1" x14ac:dyDescent="0.4">
      <c r="A1718">
        <v>40544</v>
      </c>
      <c r="B1718">
        <v>3</v>
      </c>
      <c r="C1718" t="s">
        <v>1624</v>
      </c>
      <c r="D1718" t="s">
        <v>1392</v>
      </c>
      <c r="E1718" s="11">
        <v>3217</v>
      </c>
      <c r="F1718" s="12">
        <v>3697</v>
      </c>
      <c r="G1718" s="12">
        <v>4000</v>
      </c>
      <c r="H1718" s="12">
        <v>4165</v>
      </c>
      <c r="I1718" s="12">
        <v>4109</v>
      </c>
      <c r="J1718" s="12">
        <v>4124</v>
      </c>
      <c r="K1718" s="12">
        <v>4194</v>
      </c>
      <c r="L1718" s="5">
        <v>100</v>
      </c>
      <c r="M1718" s="6">
        <v>114.92073360273547</v>
      </c>
      <c r="N1718" s="6">
        <v>124.33944668946224</v>
      </c>
      <c r="O1718" s="6">
        <v>129.46844886540254</v>
      </c>
      <c r="P1718" s="6">
        <v>127.72769661175008</v>
      </c>
      <c r="Q1718" s="6">
        <v>128.19396953683554</v>
      </c>
      <c r="R1718" s="6">
        <v>130.36990985390116</v>
      </c>
    </row>
    <row r="1719" spans="1:18" hidden="1" x14ac:dyDescent="0.4">
      <c r="A1719">
        <v>40601</v>
      </c>
      <c r="B1719">
        <v>3</v>
      </c>
      <c r="C1719" t="s">
        <v>1624</v>
      </c>
      <c r="D1719" t="s">
        <v>1686</v>
      </c>
      <c r="E1719" s="11">
        <v>2191</v>
      </c>
      <c r="F1719" s="12">
        <v>2467</v>
      </c>
      <c r="G1719" s="12">
        <v>2636</v>
      </c>
      <c r="H1719" s="12">
        <v>2531</v>
      </c>
      <c r="I1719" s="12">
        <v>2278</v>
      </c>
      <c r="J1719" s="12">
        <v>2000</v>
      </c>
      <c r="K1719" s="12">
        <v>1863</v>
      </c>
      <c r="L1719" s="5">
        <v>100</v>
      </c>
      <c r="M1719" s="6">
        <v>112.59698767685988</v>
      </c>
      <c r="N1719" s="6">
        <v>120.31036056595161</v>
      </c>
      <c r="O1719" s="6">
        <v>115.51802829758103</v>
      </c>
      <c r="P1719" s="6">
        <v>103.97078959379277</v>
      </c>
      <c r="Q1719" s="6">
        <v>91.282519397535367</v>
      </c>
      <c r="R1719" s="6">
        <v>85.029666818804202</v>
      </c>
    </row>
    <row r="1720" spans="1:18" hidden="1" x14ac:dyDescent="0.4">
      <c r="A1720">
        <v>40602</v>
      </c>
      <c r="B1720">
        <v>3</v>
      </c>
      <c r="C1720" t="s">
        <v>1624</v>
      </c>
      <c r="D1720" t="s">
        <v>1687</v>
      </c>
      <c r="E1720" s="11">
        <v>1997</v>
      </c>
      <c r="F1720" s="12">
        <v>2234</v>
      </c>
      <c r="G1720" s="12">
        <v>2350</v>
      </c>
      <c r="H1720" s="12">
        <v>2215</v>
      </c>
      <c r="I1720" s="12">
        <v>1918</v>
      </c>
      <c r="J1720" s="12">
        <v>1655</v>
      </c>
      <c r="K1720" s="12">
        <v>1521</v>
      </c>
      <c r="L1720" s="5">
        <v>100</v>
      </c>
      <c r="M1720" s="6">
        <v>111.86780170255383</v>
      </c>
      <c r="N1720" s="6">
        <v>117.67651477215824</v>
      </c>
      <c r="O1720" s="6">
        <v>110.91637456184276</v>
      </c>
      <c r="P1720" s="6">
        <v>96.044066099148722</v>
      </c>
      <c r="Q1720" s="6">
        <v>82.874311467200798</v>
      </c>
      <c r="R1720" s="6">
        <v>76.164246369554334</v>
      </c>
    </row>
    <row r="1721" spans="1:18" hidden="1" x14ac:dyDescent="0.4">
      <c r="A1721">
        <v>40604</v>
      </c>
      <c r="B1721">
        <v>3</v>
      </c>
      <c r="C1721" t="s">
        <v>1624</v>
      </c>
      <c r="D1721" t="s">
        <v>1688</v>
      </c>
      <c r="E1721" s="11">
        <v>1663</v>
      </c>
      <c r="F1721" s="12">
        <v>1888</v>
      </c>
      <c r="G1721" s="12">
        <v>2048</v>
      </c>
      <c r="H1721" s="12">
        <v>1975</v>
      </c>
      <c r="I1721" s="12">
        <v>1725</v>
      </c>
      <c r="J1721" s="12">
        <v>1546</v>
      </c>
      <c r="K1721" s="12">
        <v>1486</v>
      </c>
      <c r="L1721" s="5">
        <v>100</v>
      </c>
      <c r="M1721" s="6">
        <v>113.52976548406495</v>
      </c>
      <c r="N1721" s="6">
        <v>123.15093205051113</v>
      </c>
      <c r="O1721" s="6">
        <v>118.76127480457006</v>
      </c>
      <c r="P1721" s="6">
        <v>103.72820204449789</v>
      </c>
      <c r="Q1721" s="6">
        <v>92.964521948286233</v>
      </c>
      <c r="R1721" s="6">
        <v>89.356584485868908</v>
      </c>
    </row>
    <row r="1722" spans="1:18" hidden="1" x14ac:dyDescent="0.4">
      <c r="A1722">
        <v>40605</v>
      </c>
      <c r="B1722">
        <v>3</v>
      </c>
      <c r="C1722" t="s">
        <v>1624</v>
      </c>
      <c r="D1722" t="s">
        <v>291</v>
      </c>
      <c r="E1722" s="11">
        <v>2946</v>
      </c>
      <c r="F1722" s="12">
        <v>3366</v>
      </c>
      <c r="G1722" s="12">
        <v>3655</v>
      </c>
      <c r="H1722" s="12">
        <v>3511</v>
      </c>
      <c r="I1722" s="12">
        <v>3090</v>
      </c>
      <c r="J1722" s="12">
        <v>2721</v>
      </c>
      <c r="K1722" s="12">
        <v>2611</v>
      </c>
      <c r="L1722" s="5">
        <v>100</v>
      </c>
      <c r="M1722" s="6">
        <v>114.25661914460285</v>
      </c>
      <c r="N1722" s="6">
        <v>124.06653088934148</v>
      </c>
      <c r="O1722" s="6">
        <v>119.17854718262051</v>
      </c>
      <c r="P1722" s="6">
        <v>104.88798370672099</v>
      </c>
      <c r="Q1722" s="6">
        <v>92.36252545824847</v>
      </c>
      <c r="R1722" s="6">
        <v>88.628649015614386</v>
      </c>
    </row>
    <row r="1723" spans="1:18" hidden="1" x14ac:dyDescent="0.4">
      <c r="A1723">
        <v>40608</v>
      </c>
      <c r="B1723">
        <v>3</v>
      </c>
      <c r="C1723" t="s">
        <v>1624</v>
      </c>
      <c r="D1723" t="s">
        <v>1689</v>
      </c>
      <c r="E1723" s="11">
        <v>1020</v>
      </c>
      <c r="F1723" s="12">
        <v>1162</v>
      </c>
      <c r="G1723" s="12">
        <v>1309</v>
      </c>
      <c r="H1723" s="12">
        <v>1278</v>
      </c>
      <c r="I1723" s="12">
        <v>1194</v>
      </c>
      <c r="J1723" s="12">
        <v>1035</v>
      </c>
      <c r="K1723" s="12">
        <v>925</v>
      </c>
      <c r="L1723" s="5">
        <v>100</v>
      </c>
      <c r="M1723" s="6">
        <v>113.92156862745098</v>
      </c>
      <c r="N1723" s="6">
        <v>128.33333333333334</v>
      </c>
      <c r="O1723" s="6">
        <v>125.29411764705883</v>
      </c>
      <c r="P1723" s="6">
        <v>117.05882352941177</v>
      </c>
      <c r="Q1723" s="6">
        <v>101.47058823529412</v>
      </c>
      <c r="R1723" s="6">
        <v>90.686274509803923</v>
      </c>
    </row>
    <row r="1724" spans="1:18" hidden="1" x14ac:dyDescent="0.4">
      <c r="A1724">
        <v>40609</v>
      </c>
      <c r="B1724">
        <v>3</v>
      </c>
      <c r="C1724" t="s">
        <v>1624</v>
      </c>
      <c r="D1724" t="s">
        <v>1690</v>
      </c>
      <c r="E1724" s="11">
        <v>531</v>
      </c>
      <c r="F1724" s="12">
        <v>621</v>
      </c>
      <c r="G1724" s="12">
        <v>724</v>
      </c>
      <c r="H1724" s="12">
        <v>742</v>
      </c>
      <c r="I1724" s="12">
        <v>653</v>
      </c>
      <c r="J1724" s="12">
        <v>571</v>
      </c>
      <c r="K1724" s="12">
        <v>531</v>
      </c>
      <c r="L1724" s="5">
        <v>100</v>
      </c>
      <c r="M1724" s="6">
        <v>116.94915254237289</v>
      </c>
      <c r="N1724" s="6">
        <v>136.34651600753295</v>
      </c>
      <c r="O1724" s="6">
        <v>139.73634651600753</v>
      </c>
      <c r="P1724" s="6">
        <v>122.97551789077212</v>
      </c>
      <c r="Q1724" s="6">
        <v>107.53295668549904</v>
      </c>
      <c r="R1724" s="6">
        <v>100</v>
      </c>
    </row>
    <row r="1725" spans="1:18" hidden="1" x14ac:dyDescent="0.4">
      <c r="A1725">
        <v>40610</v>
      </c>
      <c r="B1725">
        <v>3</v>
      </c>
      <c r="C1725" t="s">
        <v>1624</v>
      </c>
      <c r="D1725" t="s">
        <v>1691</v>
      </c>
      <c r="E1725" s="11">
        <v>4070</v>
      </c>
      <c r="F1725" s="12">
        <v>4666</v>
      </c>
      <c r="G1725" s="12">
        <v>5188</v>
      </c>
      <c r="H1725" s="12">
        <v>5139</v>
      </c>
      <c r="I1725" s="12">
        <v>4718</v>
      </c>
      <c r="J1725" s="12">
        <v>4241</v>
      </c>
      <c r="K1725" s="12">
        <v>4031</v>
      </c>
      <c r="L1725" s="5">
        <v>100</v>
      </c>
      <c r="M1725" s="6">
        <v>114.64373464373465</v>
      </c>
      <c r="N1725" s="6">
        <v>127.46928746928748</v>
      </c>
      <c r="O1725" s="6">
        <v>126.26535626535626</v>
      </c>
      <c r="P1725" s="6">
        <v>115.92137592137593</v>
      </c>
      <c r="Q1725" s="6">
        <v>104.20147420147421</v>
      </c>
      <c r="R1725" s="6">
        <v>99.041769041769044</v>
      </c>
    </row>
    <row r="1726" spans="1:18" hidden="1" x14ac:dyDescent="0.4">
      <c r="A1726">
        <v>40621</v>
      </c>
      <c r="B1726">
        <v>3</v>
      </c>
      <c r="C1726" t="s">
        <v>1624</v>
      </c>
      <c r="D1726" t="s">
        <v>1692</v>
      </c>
      <c r="E1726" s="11">
        <v>4564</v>
      </c>
      <c r="F1726" s="12">
        <v>5365</v>
      </c>
      <c r="G1726" s="12">
        <v>5860</v>
      </c>
      <c r="H1726" s="12">
        <v>6010</v>
      </c>
      <c r="I1726" s="12">
        <v>5866</v>
      </c>
      <c r="J1726" s="12">
        <v>5922</v>
      </c>
      <c r="K1726" s="12">
        <v>6432</v>
      </c>
      <c r="L1726" s="5">
        <v>100</v>
      </c>
      <c r="M1726" s="6">
        <v>117.55039439088519</v>
      </c>
      <c r="N1726" s="6">
        <v>128.39614373356704</v>
      </c>
      <c r="O1726" s="6">
        <v>131.68273444347065</v>
      </c>
      <c r="P1726" s="6">
        <v>128.52760736196319</v>
      </c>
      <c r="Q1726" s="6">
        <v>129.75460122699388</v>
      </c>
      <c r="R1726" s="6">
        <v>140.9290096406661</v>
      </c>
    </row>
    <row r="1727" spans="1:18" hidden="1" x14ac:dyDescent="0.4">
      <c r="A1727">
        <v>40625</v>
      </c>
      <c r="B1727">
        <v>3</v>
      </c>
      <c r="C1727" t="s">
        <v>1624</v>
      </c>
      <c r="D1727" t="s">
        <v>1693</v>
      </c>
      <c r="E1727" s="11">
        <v>4221</v>
      </c>
      <c r="F1727" s="12">
        <v>4747</v>
      </c>
      <c r="G1727" s="12">
        <v>4933</v>
      </c>
      <c r="H1727" s="12">
        <v>4694</v>
      </c>
      <c r="I1727" s="12">
        <v>4216</v>
      </c>
      <c r="J1727" s="12">
        <v>3859</v>
      </c>
      <c r="K1727" s="12">
        <v>3685</v>
      </c>
      <c r="L1727" s="5">
        <v>100</v>
      </c>
      <c r="M1727" s="6">
        <v>112.46150201374081</v>
      </c>
      <c r="N1727" s="6">
        <v>116.86804074863777</v>
      </c>
      <c r="O1727" s="6">
        <v>111.20587538497986</v>
      </c>
      <c r="P1727" s="6">
        <v>99.881544657664051</v>
      </c>
      <c r="Q1727" s="6">
        <v>91.423833214877988</v>
      </c>
      <c r="R1727" s="6">
        <v>87.301587301587304</v>
      </c>
    </row>
    <row r="1728" spans="1:18" hidden="1" x14ac:dyDescent="0.4">
      <c r="A1728">
        <v>40642</v>
      </c>
      <c r="B1728">
        <v>3</v>
      </c>
      <c r="C1728" t="s">
        <v>1624</v>
      </c>
      <c r="D1728" t="s">
        <v>1694</v>
      </c>
      <c r="E1728" s="11">
        <v>1127</v>
      </c>
      <c r="F1728" s="12">
        <v>1287</v>
      </c>
      <c r="G1728" s="12">
        <v>1324</v>
      </c>
      <c r="H1728" s="12">
        <v>1256</v>
      </c>
      <c r="I1728" s="12">
        <v>1191</v>
      </c>
      <c r="J1728" s="12">
        <v>1160</v>
      </c>
      <c r="K1728" s="12">
        <v>1213</v>
      </c>
      <c r="L1728" s="5">
        <v>100</v>
      </c>
      <c r="M1728" s="6">
        <v>114.19698314108253</v>
      </c>
      <c r="N1728" s="6">
        <v>117.48003549245784</v>
      </c>
      <c r="O1728" s="6">
        <v>111.44631765749777</v>
      </c>
      <c r="P1728" s="6">
        <v>105.67879325643301</v>
      </c>
      <c r="Q1728" s="6">
        <v>102.92812777284827</v>
      </c>
      <c r="R1728" s="6">
        <v>107.63087843833186</v>
      </c>
    </row>
    <row r="1729" spans="1:18" hidden="1" x14ac:dyDescent="0.4">
      <c r="A1729">
        <v>40646</v>
      </c>
      <c r="B1729">
        <v>3</v>
      </c>
      <c r="C1729" t="s">
        <v>1624</v>
      </c>
      <c r="D1729" t="s">
        <v>1695</v>
      </c>
      <c r="E1729" s="11">
        <v>1382</v>
      </c>
      <c r="F1729" s="12">
        <v>1508</v>
      </c>
      <c r="G1729" s="12">
        <v>1605</v>
      </c>
      <c r="H1729" s="12">
        <v>1561</v>
      </c>
      <c r="I1729" s="12">
        <v>1466</v>
      </c>
      <c r="J1729" s="12">
        <v>1371</v>
      </c>
      <c r="K1729" s="12">
        <v>1358</v>
      </c>
      <c r="L1729" s="5">
        <v>100</v>
      </c>
      <c r="M1729" s="6">
        <v>109.11722141823444</v>
      </c>
      <c r="N1729" s="6">
        <v>116.13603473227208</v>
      </c>
      <c r="O1729" s="6">
        <v>112.95224312590449</v>
      </c>
      <c r="P1729" s="6">
        <v>106.0781476121563</v>
      </c>
      <c r="Q1729" s="6">
        <v>99.204052098408098</v>
      </c>
      <c r="R1729" s="6">
        <v>98.263386396526769</v>
      </c>
    </row>
    <row r="1730" spans="1:18" hidden="1" x14ac:dyDescent="0.4">
      <c r="A1730">
        <v>40647</v>
      </c>
      <c r="B1730">
        <v>3</v>
      </c>
      <c r="C1730" t="s">
        <v>1624</v>
      </c>
      <c r="D1730" t="s">
        <v>1696</v>
      </c>
      <c r="E1730" s="11">
        <v>3562</v>
      </c>
      <c r="F1730" s="12">
        <v>3956</v>
      </c>
      <c r="G1730" s="12">
        <v>4123</v>
      </c>
      <c r="H1730" s="12">
        <v>3856</v>
      </c>
      <c r="I1730" s="12">
        <v>3463</v>
      </c>
      <c r="J1730" s="12">
        <v>3099</v>
      </c>
      <c r="K1730" s="12">
        <v>2970</v>
      </c>
      <c r="L1730" s="5">
        <v>100</v>
      </c>
      <c r="M1730" s="6">
        <v>111.06120157215047</v>
      </c>
      <c r="N1730" s="6">
        <v>115.74957888826502</v>
      </c>
      <c r="O1730" s="6">
        <v>108.25379000561482</v>
      </c>
      <c r="P1730" s="6">
        <v>97.220662549129699</v>
      </c>
      <c r="Q1730" s="6">
        <v>87.001684446939919</v>
      </c>
      <c r="R1730" s="6">
        <v>83.380123526108932</v>
      </c>
    </row>
    <row r="1731" spans="1:18" hidden="1" x14ac:dyDescent="0.4">
      <c r="A1731">
        <v>41000</v>
      </c>
      <c r="B1731" t="s">
        <v>0</v>
      </c>
      <c r="C1731" t="s">
        <v>1697</v>
      </c>
      <c r="E1731" s="11">
        <v>126306</v>
      </c>
      <c r="F1731" s="12">
        <v>142417</v>
      </c>
      <c r="G1731" s="12">
        <v>156008</v>
      </c>
      <c r="H1731" s="12">
        <v>159229</v>
      </c>
      <c r="I1731" s="12">
        <v>156308</v>
      </c>
      <c r="J1731" s="12">
        <v>151074</v>
      </c>
      <c r="K1731" s="12">
        <v>151417</v>
      </c>
      <c r="L1731" s="5">
        <v>100</v>
      </c>
      <c r="M1731" s="6">
        <v>112.75553022025872</v>
      </c>
      <c r="N1731" s="6">
        <v>123.51590581603406</v>
      </c>
      <c r="O1731" s="6">
        <v>126.06606178645512</v>
      </c>
      <c r="P1731" s="6">
        <v>123.75342422371067</v>
      </c>
      <c r="Q1731" s="6">
        <v>119.60951973777966</v>
      </c>
      <c r="R1731" s="6">
        <v>119.88108245055658</v>
      </c>
    </row>
    <row r="1732" spans="1:18" hidden="1" x14ac:dyDescent="0.4">
      <c r="A1732">
        <v>41201</v>
      </c>
      <c r="B1732">
        <v>2</v>
      </c>
      <c r="C1732" t="s">
        <v>1697</v>
      </c>
      <c r="D1732" t="s">
        <v>1698</v>
      </c>
      <c r="E1732" s="11">
        <v>34108</v>
      </c>
      <c r="F1732" s="12">
        <v>38729</v>
      </c>
      <c r="G1732" s="12">
        <v>42396</v>
      </c>
      <c r="H1732" s="12">
        <v>43489</v>
      </c>
      <c r="I1732" s="12">
        <v>43788</v>
      </c>
      <c r="J1732" s="12">
        <v>43859</v>
      </c>
      <c r="K1732" s="12">
        <v>45288</v>
      </c>
      <c r="L1732" s="5">
        <v>100</v>
      </c>
      <c r="M1732" s="6">
        <v>113.54814119854579</v>
      </c>
      <c r="N1732" s="6">
        <v>124.29928462530783</v>
      </c>
      <c r="O1732" s="6">
        <v>127.50381142254017</v>
      </c>
      <c r="P1732" s="6">
        <v>128.38043860677845</v>
      </c>
      <c r="Q1732" s="6">
        <v>128.58860091474139</v>
      </c>
      <c r="R1732" s="6">
        <v>132.77823384543214</v>
      </c>
    </row>
    <row r="1733" spans="1:18" hidden="1" x14ac:dyDescent="0.4">
      <c r="A1733">
        <v>41202</v>
      </c>
      <c r="B1733">
        <v>2</v>
      </c>
      <c r="C1733" t="s">
        <v>1697</v>
      </c>
      <c r="D1733" t="s">
        <v>1699</v>
      </c>
      <c r="E1733" s="11">
        <v>19517</v>
      </c>
      <c r="F1733" s="12">
        <v>21666</v>
      </c>
      <c r="G1733" s="12">
        <v>23367</v>
      </c>
      <c r="H1733" s="12">
        <v>23677</v>
      </c>
      <c r="I1733" s="12">
        <v>22836</v>
      </c>
      <c r="J1733" s="12">
        <v>21188</v>
      </c>
      <c r="K1733" s="12">
        <v>20797</v>
      </c>
      <c r="L1733" s="5">
        <v>100</v>
      </c>
      <c r="M1733" s="6">
        <v>111.01091356253522</v>
      </c>
      <c r="N1733" s="6">
        <v>119.72639237587744</v>
      </c>
      <c r="O1733" s="6">
        <v>121.31475124250653</v>
      </c>
      <c r="P1733" s="6">
        <v>117.00568734949019</v>
      </c>
      <c r="Q1733" s="6">
        <v>108.56176666495875</v>
      </c>
      <c r="R1733" s="6">
        <v>106.55838499769432</v>
      </c>
    </row>
    <row r="1734" spans="1:18" hidden="1" x14ac:dyDescent="0.4">
      <c r="A1734">
        <v>41203</v>
      </c>
      <c r="B1734">
        <v>2</v>
      </c>
      <c r="C1734" t="s">
        <v>1697</v>
      </c>
      <c r="D1734" t="s">
        <v>1700</v>
      </c>
      <c r="E1734" s="11">
        <v>9125</v>
      </c>
      <c r="F1734" s="12">
        <v>10884</v>
      </c>
      <c r="G1734" s="12">
        <v>12052</v>
      </c>
      <c r="H1734" s="12">
        <v>12456</v>
      </c>
      <c r="I1734" s="12">
        <v>12593</v>
      </c>
      <c r="J1734" s="12">
        <v>13092</v>
      </c>
      <c r="K1734" s="12">
        <v>14550</v>
      </c>
      <c r="L1734" s="5">
        <v>100</v>
      </c>
      <c r="M1734" s="6">
        <v>119.27671232876713</v>
      </c>
      <c r="N1734" s="6">
        <v>132.07671232876712</v>
      </c>
      <c r="O1734" s="6">
        <v>136.50410958904109</v>
      </c>
      <c r="P1734" s="6">
        <v>138.0054794520548</v>
      </c>
      <c r="Q1734" s="6">
        <v>143.47397260273974</v>
      </c>
      <c r="R1734" s="6">
        <v>159.45205479452054</v>
      </c>
    </row>
    <row r="1735" spans="1:18" hidden="1" x14ac:dyDescent="0.4">
      <c r="A1735">
        <v>41204</v>
      </c>
      <c r="B1735">
        <v>2</v>
      </c>
      <c r="C1735" t="s">
        <v>1697</v>
      </c>
      <c r="D1735" t="s">
        <v>1701</v>
      </c>
      <c r="E1735" s="11">
        <v>3326</v>
      </c>
      <c r="F1735" s="12">
        <v>3706</v>
      </c>
      <c r="G1735" s="12">
        <v>4111</v>
      </c>
      <c r="H1735" s="12">
        <v>4087</v>
      </c>
      <c r="I1735" s="12">
        <v>3823</v>
      </c>
      <c r="J1735" s="12">
        <v>3493</v>
      </c>
      <c r="K1735" s="12">
        <v>3271</v>
      </c>
      <c r="L1735" s="5">
        <v>100</v>
      </c>
      <c r="M1735" s="6">
        <v>111.42513529765483</v>
      </c>
      <c r="N1735" s="6">
        <v>123.60192423331328</v>
      </c>
      <c r="O1735" s="6">
        <v>122.88033674082983</v>
      </c>
      <c r="P1735" s="6">
        <v>114.94287432351173</v>
      </c>
      <c r="Q1735" s="6">
        <v>105.0210463018641</v>
      </c>
      <c r="R1735" s="6">
        <v>98.346361996392062</v>
      </c>
    </row>
    <row r="1736" spans="1:18" hidden="1" x14ac:dyDescent="0.4">
      <c r="A1736">
        <v>41205</v>
      </c>
      <c r="B1736">
        <v>2</v>
      </c>
      <c r="C1736" t="s">
        <v>1697</v>
      </c>
      <c r="D1736" t="s">
        <v>1702</v>
      </c>
      <c r="E1736" s="11">
        <v>8485</v>
      </c>
      <c r="F1736" s="12">
        <v>9314</v>
      </c>
      <c r="G1736" s="12">
        <v>10341</v>
      </c>
      <c r="H1736" s="12">
        <v>10569</v>
      </c>
      <c r="I1736" s="12">
        <v>10149</v>
      </c>
      <c r="J1736" s="12">
        <v>9421</v>
      </c>
      <c r="K1736" s="12">
        <v>9028</v>
      </c>
      <c r="L1736" s="5">
        <v>100</v>
      </c>
      <c r="M1736" s="6">
        <v>109.77018267530939</v>
      </c>
      <c r="N1736" s="6">
        <v>121.87389510901592</v>
      </c>
      <c r="O1736" s="6">
        <v>124.56098998232174</v>
      </c>
      <c r="P1736" s="6">
        <v>119.61107837360048</v>
      </c>
      <c r="Q1736" s="6">
        <v>111.03123158515027</v>
      </c>
      <c r="R1736" s="6">
        <v>106.39952857984679</v>
      </c>
    </row>
    <row r="1737" spans="1:18" hidden="1" x14ac:dyDescent="0.4">
      <c r="A1737">
        <v>41206</v>
      </c>
      <c r="B1737">
        <v>2</v>
      </c>
      <c r="C1737" t="s">
        <v>1697</v>
      </c>
      <c r="D1737" t="s">
        <v>1703</v>
      </c>
      <c r="E1737" s="11">
        <v>7705</v>
      </c>
      <c r="F1737" s="12">
        <v>8619</v>
      </c>
      <c r="G1737" s="12">
        <v>9511</v>
      </c>
      <c r="H1737" s="12">
        <v>9768</v>
      </c>
      <c r="I1737" s="12">
        <v>9538</v>
      </c>
      <c r="J1737" s="12">
        <v>9120</v>
      </c>
      <c r="K1737" s="12">
        <v>9017</v>
      </c>
      <c r="L1737" s="5">
        <v>100</v>
      </c>
      <c r="M1737" s="6">
        <v>111.8624269954575</v>
      </c>
      <c r="N1737" s="6">
        <v>123.43932511356262</v>
      </c>
      <c r="O1737" s="6">
        <v>126.77482154445165</v>
      </c>
      <c r="P1737" s="6">
        <v>123.78974691758597</v>
      </c>
      <c r="Q1737" s="6">
        <v>118.36469824789097</v>
      </c>
      <c r="R1737" s="6">
        <v>117.02790395846854</v>
      </c>
    </row>
    <row r="1738" spans="1:18" hidden="1" x14ac:dyDescent="0.4">
      <c r="A1738">
        <v>41207</v>
      </c>
      <c r="B1738">
        <v>2</v>
      </c>
      <c r="C1738" t="s">
        <v>1697</v>
      </c>
      <c r="D1738" t="s">
        <v>1704</v>
      </c>
      <c r="E1738" s="11">
        <v>4656</v>
      </c>
      <c r="F1738" s="12">
        <v>5170</v>
      </c>
      <c r="G1738" s="12">
        <v>5580</v>
      </c>
      <c r="H1738" s="12">
        <v>5614</v>
      </c>
      <c r="I1738" s="12">
        <v>5460</v>
      </c>
      <c r="J1738" s="12">
        <v>5154</v>
      </c>
      <c r="K1738" s="12">
        <v>4869</v>
      </c>
      <c r="L1738" s="5">
        <v>100</v>
      </c>
      <c r="M1738" s="6">
        <v>111.03951890034365</v>
      </c>
      <c r="N1738" s="6">
        <v>119.84536082474226</v>
      </c>
      <c r="O1738" s="6">
        <v>120.57560137457044</v>
      </c>
      <c r="P1738" s="6">
        <v>117.26804123711341</v>
      </c>
      <c r="Q1738" s="6">
        <v>110.6958762886598</v>
      </c>
      <c r="R1738" s="6">
        <v>104.57474226804125</v>
      </c>
    </row>
    <row r="1739" spans="1:18" hidden="1" x14ac:dyDescent="0.4">
      <c r="A1739">
        <v>41208</v>
      </c>
      <c r="B1739">
        <v>2</v>
      </c>
      <c r="C1739" t="s">
        <v>1697</v>
      </c>
      <c r="D1739" t="s">
        <v>1705</v>
      </c>
      <c r="E1739" s="11">
        <v>6283</v>
      </c>
      <c r="F1739" s="12">
        <v>7213</v>
      </c>
      <c r="G1739" s="12">
        <v>8082</v>
      </c>
      <c r="H1739" s="12">
        <v>8420</v>
      </c>
      <c r="I1739" s="12">
        <v>8401</v>
      </c>
      <c r="J1739" s="12">
        <v>8205</v>
      </c>
      <c r="K1739" s="12">
        <v>8175</v>
      </c>
      <c r="L1739" s="5">
        <v>100</v>
      </c>
      <c r="M1739" s="6">
        <v>114.80184625179055</v>
      </c>
      <c r="N1739" s="6">
        <v>128.63281871717331</v>
      </c>
      <c r="O1739" s="6">
        <v>134.01241445169504</v>
      </c>
      <c r="P1739" s="6">
        <v>133.71001114117459</v>
      </c>
      <c r="Q1739" s="6">
        <v>130.59048225370046</v>
      </c>
      <c r="R1739" s="6">
        <v>130.11300334235239</v>
      </c>
    </row>
    <row r="1740" spans="1:18" hidden="1" x14ac:dyDescent="0.4">
      <c r="A1740">
        <v>41209</v>
      </c>
      <c r="B1740">
        <v>2</v>
      </c>
      <c r="C1740" t="s">
        <v>1697</v>
      </c>
      <c r="D1740" t="s">
        <v>1706</v>
      </c>
      <c r="E1740" s="11">
        <v>4869</v>
      </c>
      <c r="F1740" s="12">
        <v>5281</v>
      </c>
      <c r="G1740" s="12">
        <v>5808</v>
      </c>
      <c r="H1740" s="12">
        <v>5913</v>
      </c>
      <c r="I1740" s="12">
        <v>5716</v>
      </c>
      <c r="J1740" s="12">
        <v>5308</v>
      </c>
      <c r="K1740" s="12">
        <v>4915</v>
      </c>
      <c r="L1740" s="5">
        <v>100</v>
      </c>
      <c r="M1740" s="6">
        <v>108.46169644690902</v>
      </c>
      <c r="N1740" s="6">
        <v>119.2852741836106</v>
      </c>
      <c r="O1740" s="6">
        <v>121.44177449168208</v>
      </c>
      <c r="P1740" s="6">
        <v>117.39576915177653</v>
      </c>
      <c r="Q1740" s="6">
        <v>109.01622509755597</v>
      </c>
      <c r="R1740" s="6">
        <v>100.94475251591703</v>
      </c>
    </row>
    <row r="1741" spans="1:18" hidden="1" x14ac:dyDescent="0.4">
      <c r="A1741">
        <v>41210</v>
      </c>
      <c r="B1741">
        <v>2</v>
      </c>
      <c r="C1741" t="s">
        <v>1697</v>
      </c>
      <c r="D1741" t="s">
        <v>1707</v>
      </c>
      <c r="E1741" s="11">
        <v>4981</v>
      </c>
      <c r="F1741" s="12">
        <v>5757</v>
      </c>
      <c r="G1741" s="12">
        <v>6277</v>
      </c>
      <c r="H1741" s="12">
        <v>6371</v>
      </c>
      <c r="I1741" s="12">
        <v>6133</v>
      </c>
      <c r="J1741" s="12">
        <v>5895</v>
      </c>
      <c r="K1741" s="12">
        <v>5887</v>
      </c>
      <c r="L1741" s="5">
        <v>100</v>
      </c>
      <c r="M1741" s="6">
        <v>115.57920096366192</v>
      </c>
      <c r="N1741" s="6">
        <v>126.01887171250752</v>
      </c>
      <c r="O1741" s="6">
        <v>127.90604296326038</v>
      </c>
      <c r="P1741" s="6">
        <v>123.12788596667336</v>
      </c>
      <c r="Q1741" s="6">
        <v>118.34972897008633</v>
      </c>
      <c r="R1741" s="6">
        <v>118.18911865087331</v>
      </c>
    </row>
    <row r="1742" spans="1:18" hidden="1" x14ac:dyDescent="0.4">
      <c r="A1742">
        <v>41327</v>
      </c>
      <c r="B1742">
        <v>3</v>
      </c>
      <c r="C1742" t="s">
        <v>1697</v>
      </c>
      <c r="D1742" t="s">
        <v>1708</v>
      </c>
      <c r="E1742" s="11">
        <v>1886</v>
      </c>
      <c r="F1742" s="12">
        <v>2230</v>
      </c>
      <c r="G1742" s="12">
        <v>2472</v>
      </c>
      <c r="H1742" s="12">
        <v>2577</v>
      </c>
      <c r="I1742" s="12">
        <v>2504</v>
      </c>
      <c r="J1742" s="12">
        <v>2506</v>
      </c>
      <c r="K1742" s="12">
        <v>2601</v>
      </c>
      <c r="L1742" s="5">
        <v>100</v>
      </c>
      <c r="M1742" s="6">
        <v>118.23966065747614</v>
      </c>
      <c r="N1742" s="6">
        <v>131.0710498409332</v>
      </c>
      <c r="O1742" s="6">
        <v>136.63838812301165</v>
      </c>
      <c r="P1742" s="6">
        <v>132.76776246023329</v>
      </c>
      <c r="Q1742" s="6">
        <v>132.87380699893956</v>
      </c>
      <c r="R1742" s="6">
        <v>137.91092258748674</v>
      </c>
    </row>
    <row r="1743" spans="1:18" hidden="1" x14ac:dyDescent="0.4">
      <c r="A1743">
        <v>41341</v>
      </c>
      <c r="B1743">
        <v>3</v>
      </c>
      <c r="C1743" t="s">
        <v>1697</v>
      </c>
      <c r="D1743" t="s">
        <v>1709</v>
      </c>
      <c r="E1743" s="11">
        <v>2428</v>
      </c>
      <c r="F1743" s="12">
        <v>2987</v>
      </c>
      <c r="G1743" s="12">
        <v>3513</v>
      </c>
      <c r="H1743" s="12">
        <v>3763</v>
      </c>
      <c r="I1743" s="12">
        <v>3617</v>
      </c>
      <c r="J1743" s="12">
        <v>3306</v>
      </c>
      <c r="K1743" s="12">
        <v>3160</v>
      </c>
      <c r="L1743" s="5">
        <v>100</v>
      </c>
      <c r="M1743" s="6">
        <v>123.02306425041185</v>
      </c>
      <c r="N1743" s="6">
        <v>144.68698517298188</v>
      </c>
      <c r="O1743" s="6">
        <v>154.98352553542009</v>
      </c>
      <c r="P1743" s="6">
        <v>148.97034596375619</v>
      </c>
      <c r="Q1743" s="6">
        <v>136.16144975288302</v>
      </c>
      <c r="R1743" s="6">
        <v>130.14827018121912</v>
      </c>
    </row>
    <row r="1744" spans="1:18" hidden="1" x14ac:dyDescent="0.4">
      <c r="A1744">
        <v>41345</v>
      </c>
      <c r="B1744">
        <v>3</v>
      </c>
      <c r="C1744" t="s">
        <v>1697</v>
      </c>
      <c r="D1744" t="s">
        <v>1710</v>
      </c>
      <c r="E1744" s="11">
        <v>1193</v>
      </c>
      <c r="F1744" s="12">
        <v>1412</v>
      </c>
      <c r="G1744" s="12">
        <v>1612</v>
      </c>
      <c r="H1744" s="12">
        <v>1666</v>
      </c>
      <c r="I1744" s="12">
        <v>1676</v>
      </c>
      <c r="J1744" s="12">
        <v>1686</v>
      </c>
      <c r="K1744" s="12">
        <v>1829</v>
      </c>
      <c r="L1744" s="5">
        <v>100</v>
      </c>
      <c r="M1744" s="6">
        <v>118.35708298407377</v>
      </c>
      <c r="N1744" s="6">
        <v>135.12154233025987</v>
      </c>
      <c r="O1744" s="6">
        <v>139.64794635373011</v>
      </c>
      <c r="P1744" s="6">
        <v>140.4861693210394</v>
      </c>
      <c r="Q1744" s="6">
        <v>141.32439228834869</v>
      </c>
      <c r="R1744" s="6">
        <v>153.31098072087175</v>
      </c>
    </row>
    <row r="1745" spans="1:18" hidden="1" x14ac:dyDescent="0.4">
      <c r="A1745">
        <v>41346</v>
      </c>
      <c r="B1745">
        <v>3</v>
      </c>
      <c r="C1745" t="s">
        <v>1697</v>
      </c>
      <c r="D1745" t="s">
        <v>1711</v>
      </c>
      <c r="E1745" s="11">
        <v>4503</v>
      </c>
      <c r="F1745" s="12">
        <v>5278</v>
      </c>
      <c r="G1745" s="12">
        <v>5679</v>
      </c>
      <c r="H1745" s="12">
        <v>5564</v>
      </c>
      <c r="I1745" s="12">
        <v>5215</v>
      </c>
      <c r="J1745" s="12">
        <v>4901</v>
      </c>
      <c r="K1745" s="12">
        <v>4909</v>
      </c>
      <c r="L1745" s="5">
        <v>100</v>
      </c>
      <c r="M1745" s="6">
        <v>117.21074838996223</v>
      </c>
      <c r="N1745" s="6">
        <v>126.11592271818787</v>
      </c>
      <c r="O1745" s="6">
        <v>123.56206973129025</v>
      </c>
      <c r="P1745" s="6">
        <v>115.81168110148789</v>
      </c>
      <c r="Q1745" s="6">
        <v>108.83855207639353</v>
      </c>
      <c r="R1745" s="6">
        <v>109.01621141461248</v>
      </c>
    </row>
    <row r="1746" spans="1:18" hidden="1" x14ac:dyDescent="0.4">
      <c r="A1746">
        <v>41387</v>
      </c>
      <c r="B1746">
        <v>3</v>
      </c>
      <c r="C1746" t="s">
        <v>1697</v>
      </c>
      <c r="D1746" t="s">
        <v>1712</v>
      </c>
      <c r="E1746" s="11">
        <v>902</v>
      </c>
      <c r="F1746" s="12">
        <v>976</v>
      </c>
      <c r="G1746" s="12">
        <v>1103</v>
      </c>
      <c r="H1746" s="12">
        <v>1163</v>
      </c>
      <c r="I1746" s="12">
        <v>1132</v>
      </c>
      <c r="J1746" s="12">
        <v>1098</v>
      </c>
      <c r="K1746" s="12">
        <v>1065</v>
      </c>
      <c r="L1746" s="5">
        <v>100</v>
      </c>
      <c r="M1746" s="6">
        <v>108.2039911308204</v>
      </c>
      <c r="N1746" s="6">
        <v>122.28381374722839</v>
      </c>
      <c r="O1746" s="6">
        <v>128.93569844789357</v>
      </c>
      <c r="P1746" s="6">
        <v>125.49889135254988</v>
      </c>
      <c r="Q1746" s="6">
        <v>121.72949002217295</v>
      </c>
      <c r="R1746" s="6">
        <v>118.07095343680709</v>
      </c>
    </row>
    <row r="1747" spans="1:18" hidden="1" x14ac:dyDescent="0.4">
      <c r="A1747">
        <v>41401</v>
      </c>
      <c r="B1747">
        <v>3</v>
      </c>
      <c r="C1747" t="s">
        <v>1697</v>
      </c>
      <c r="D1747" t="s">
        <v>1713</v>
      </c>
      <c r="E1747" s="11">
        <v>3542</v>
      </c>
      <c r="F1747" s="12">
        <v>3942</v>
      </c>
      <c r="G1747" s="12">
        <v>4201</v>
      </c>
      <c r="H1747" s="12">
        <v>4228</v>
      </c>
      <c r="I1747" s="12">
        <v>4043</v>
      </c>
      <c r="J1747" s="12">
        <v>3802</v>
      </c>
      <c r="K1747" s="12">
        <v>3595</v>
      </c>
      <c r="L1747" s="5">
        <v>100</v>
      </c>
      <c r="M1747" s="6">
        <v>111.29305477131564</v>
      </c>
      <c r="N1747" s="6">
        <v>118.60530773574251</v>
      </c>
      <c r="O1747" s="6">
        <v>119.36758893280633</v>
      </c>
      <c r="P1747" s="6">
        <v>114.14455110107285</v>
      </c>
      <c r="Q1747" s="6">
        <v>107.34048560135517</v>
      </c>
      <c r="R1747" s="6">
        <v>101.49632975719933</v>
      </c>
    </row>
    <row r="1748" spans="1:18" hidden="1" x14ac:dyDescent="0.4">
      <c r="A1748">
        <v>41423</v>
      </c>
      <c r="B1748">
        <v>3</v>
      </c>
      <c r="C1748" t="s">
        <v>1697</v>
      </c>
      <c r="D1748" t="s">
        <v>1714</v>
      </c>
      <c r="E1748" s="11">
        <v>1265</v>
      </c>
      <c r="F1748" s="12">
        <v>1446</v>
      </c>
      <c r="G1748" s="12">
        <v>1581</v>
      </c>
      <c r="H1748" s="12">
        <v>1505</v>
      </c>
      <c r="I1748" s="12">
        <v>1395</v>
      </c>
      <c r="J1748" s="12">
        <v>1254</v>
      </c>
      <c r="K1748" s="12">
        <v>1149</v>
      </c>
      <c r="L1748" s="5">
        <v>100</v>
      </c>
      <c r="M1748" s="6">
        <v>114.30830039525692</v>
      </c>
      <c r="N1748" s="6">
        <v>124.98023715415019</v>
      </c>
      <c r="O1748" s="6">
        <v>118.97233201581028</v>
      </c>
      <c r="P1748" s="6">
        <v>110.27667984189723</v>
      </c>
      <c r="Q1748" s="6">
        <v>99.130434782608702</v>
      </c>
      <c r="R1748" s="6">
        <v>90.830039525691703</v>
      </c>
    </row>
    <row r="1749" spans="1:18" hidden="1" x14ac:dyDescent="0.4">
      <c r="A1749">
        <v>41424</v>
      </c>
      <c r="B1749">
        <v>3</v>
      </c>
      <c r="C1749" t="s">
        <v>1697</v>
      </c>
      <c r="D1749" t="s">
        <v>1715</v>
      </c>
      <c r="E1749" s="11">
        <v>1406</v>
      </c>
      <c r="F1749" s="12">
        <v>1534</v>
      </c>
      <c r="G1749" s="12">
        <v>1688</v>
      </c>
      <c r="H1749" s="12">
        <v>1761</v>
      </c>
      <c r="I1749" s="12">
        <v>1774</v>
      </c>
      <c r="J1749" s="12">
        <v>1706</v>
      </c>
      <c r="K1749" s="12">
        <v>1735</v>
      </c>
      <c r="L1749" s="5">
        <v>100</v>
      </c>
      <c r="M1749" s="6">
        <v>109.10384068278805</v>
      </c>
      <c r="N1749" s="6">
        <v>120.05689900426742</v>
      </c>
      <c r="O1749" s="6">
        <v>125.24893314366999</v>
      </c>
      <c r="P1749" s="6">
        <v>126.17354196301565</v>
      </c>
      <c r="Q1749" s="6">
        <v>121.33712660028448</v>
      </c>
      <c r="R1749" s="6">
        <v>123.39971550497866</v>
      </c>
    </row>
    <row r="1750" spans="1:18" hidden="1" x14ac:dyDescent="0.4">
      <c r="A1750">
        <v>41425</v>
      </c>
      <c r="B1750">
        <v>3</v>
      </c>
      <c r="C1750" t="s">
        <v>1697</v>
      </c>
      <c r="D1750" t="s">
        <v>1716</v>
      </c>
      <c r="E1750" s="11">
        <v>4354</v>
      </c>
      <c r="F1750" s="12">
        <v>4460</v>
      </c>
      <c r="G1750" s="12">
        <v>4766</v>
      </c>
      <c r="H1750" s="12">
        <v>4829</v>
      </c>
      <c r="I1750" s="12">
        <v>4751</v>
      </c>
      <c r="J1750" s="12">
        <v>4448</v>
      </c>
      <c r="K1750" s="12">
        <v>4097</v>
      </c>
      <c r="L1750" s="5">
        <v>100</v>
      </c>
      <c r="M1750" s="6">
        <v>102.4345429490124</v>
      </c>
      <c r="N1750" s="6">
        <v>109.46256316031236</v>
      </c>
      <c r="O1750" s="6">
        <v>110.90950849793293</v>
      </c>
      <c r="P1750" s="6">
        <v>109.11805236564078</v>
      </c>
      <c r="Q1750" s="6">
        <v>102.15893431327514</v>
      </c>
      <c r="R1750" s="6">
        <v>94.097381717960488</v>
      </c>
    </row>
    <row r="1751" spans="1:18" hidden="1" x14ac:dyDescent="0.4">
      <c r="A1751">
        <v>41441</v>
      </c>
      <c r="B1751">
        <v>3</v>
      </c>
      <c r="C1751" t="s">
        <v>1697</v>
      </c>
      <c r="D1751" t="s">
        <v>1717</v>
      </c>
      <c r="E1751" s="11">
        <v>1772</v>
      </c>
      <c r="F1751" s="12">
        <v>1813</v>
      </c>
      <c r="G1751" s="12">
        <v>1868</v>
      </c>
      <c r="H1751" s="12">
        <v>1809</v>
      </c>
      <c r="I1751" s="12">
        <v>1764</v>
      </c>
      <c r="J1751" s="12">
        <v>1632</v>
      </c>
      <c r="K1751" s="12">
        <v>1480</v>
      </c>
      <c r="L1751" s="5">
        <v>100</v>
      </c>
      <c r="M1751" s="6">
        <v>102.313769751693</v>
      </c>
      <c r="N1751" s="6">
        <v>105.41760722347631</v>
      </c>
      <c r="O1751" s="6">
        <v>102.08803611738149</v>
      </c>
      <c r="P1751" s="6">
        <v>99.548532731376966</v>
      </c>
      <c r="Q1751" s="6">
        <v>92.099322799097067</v>
      </c>
      <c r="R1751" s="6">
        <v>83.521444695259589</v>
      </c>
    </row>
    <row r="1752" spans="1:18" hidden="1" x14ac:dyDescent="0.4">
      <c r="A1752">
        <v>42000</v>
      </c>
      <c r="B1752" t="s">
        <v>0</v>
      </c>
      <c r="C1752" t="s">
        <v>1718</v>
      </c>
      <c r="E1752" s="11">
        <v>221180</v>
      </c>
      <c r="F1752" s="12">
        <v>246825</v>
      </c>
      <c r="G1752" s="12">
        <v>265928</v>
      </c>
      <c r="H1752" s="12">
        <v>268033</v>
      </c>
      <c r="I1752" s="12">
        <v>259823</v>
      </c>
      <c r="J1752" s="12">
        <v>247181</v>
      </c>
      <c r="K1752" s="12">
        <v>242165</v>
      </c>
      <c r="L1752" s="5">
        <v>100</v>
      </c>
      <c r="M1752" s="6">
        <v>111.59462880911475</v>
      </c>
      <c r="N1752" s="6">
        <v>120.2314856677819</v>
      </c>
      <c r="O1752" s="6">
        <v>121.18319920426801</v>
      </c>
      <c r="P1752" s="6">
        <v>117.4712903517497</v>
      </c>
      <c r="Q1752" s="6">
        <v>111.75558368749434</v>
      </c>
      <c r="R1752" s="6">
        <v>109.48774753594357</v>
      </c>
    </row>
    <row r="1753" spans="1:18" hidden="1" x14ac:dyDescent="0.4">
      <c r="A1753">
        <v>42201</v>
      </c>
      <c r="B1753">
        <v>2</v>
      </c>
      <c r="C1753" t="s">
        <v>1718</v>
      </c>
      <c r="D1753" t="s">
        <v>1719</v>
      </c>
      <c r="E1753" s="11">
        <v>67347</v>
      </c>
      <c r="F1753" s="12">
        <v>76745</v>
      </c>
      <c r="G1753" s="12">
        <v>82963</v>
      </c>
      <c r="H1753" s="12">
        <v>83145</v>
      </c>
      <c r="I1753" s="12">
        <v>81080</v>
      </c>
      <c r="J1753" s="12">
        <v>77709</v>
      </c>
      <c r="K1753" s="12">
        <v>77182</v>
      </c>
      <c r="L1753" s="5">
        <v>100</v>
      </c>
      <c r="M1753" s="6">
        <v>113.95459337461209</v>
      </c>
      <c r="N1753" s="6">
        <v>123.18737285996406</v>
      </c>
      <c r="O1753" s="6">
        <v>123.45761503853178</v>
      </c>
      <c r="P1753" s="6">
        <v>120.39140570478268</v>
      </c>
      <c r="Q1753" s="6">
        <v>115.38598601273999</v>
      </c>
      <c r="R1753" s="6">
        <v>114.60347157260161</v>
      </c>
    </row>
    <row r="1754" spans="1:18" hidden="1" x14ac:dyDescent="0.4">
      <c r="A1754">
        <v>42202</v>
      </c>
      <c r="B1754">
        <v>2</v>
      </c>
      <c r="C1754" t="s">
        <v>1718</v>
      </c>
      <c r="D1754" t="s">
        <v>1720</v>
      </c>
      <c r="E1754" s="11">
        <v>39523</v>
      </c>
      <c r="F1754" s="12">
        <v>44320</v>
      </c>
      <c r="G1754" s="12">
        <v>47247</v>
      </c>
      <c r="H1754" s="12">
        <v>46448</v>
      </c>
      <c r="I1754" s="12">
        <v>44020</v>
      </c>
      <c r="J1754" s="12">
        <v>41801</v>
      </c>
      <c r="K1754" s="12">
        <v>41390</v>
      </c>
      <c r="L1754" s="5">
        <v>100</v>
      </c>
      <c r="M1754" s="6">
        <v>112.13723654580876</v>
      </c>
      <c r="N1754" s="6">
        <v>119.54305088176504</v>
      </c>
      <c r="O1754" s="6">
        <v>117.52144321028261</v>
      </c>
      <c r="P1754" s="6">
        <v>111.37818485438858</v>
      </c>
      <c r="Q1754" s="6">
        <v>105.76373251018394</v>
      </c>
      <c r="R1754" s="6">
        <v>104.72383169293829</v>
      </c>
    </row>
    <row r="1755" spans="1:18" hidden="1" x14ac:dyDescent="0.4">
      <c r="A1755">
        <v>42203</v>
      </c>
      <c r="B1755">
        <v>2</v>
      </c>
      <c r="C1755" t="s">
        <v>1718</v>
      </c>
      <c r="D1755" t="s">
        <v>1721</v>
      </c>
      <c r="E1755" s="11">
        <v>8332</v>
      </c>
      <c r="F1755" s="12">
        <v>9056</v>
      </c>
      <c r="G1755" s="12">
        <v>9524</v>
      </c>
      <c r="H1755" s="12">
        <v>9693</v>
      </c>
      <c r="I1755" s="12">
        <v>9384</v>
      </c>
      <c r="J1755" s="12">
        <v>8891</v>
      </c>
      <c r="K1755" s="12">
        <v>8480</v>
      </c>
      <c r="L1755" s="5">
        <v>100</v>
      </c>
      <c r="M1755" s="6">
        <v>108.6893903024484</v>
      </c>
      <c r="N1755" s="6">
        <v>114.306289006241</v>
      </c>
      <c r="O1755" s="6">
        <v>116.3346135381661</v>
      </c>
      <c r="P1755" s="6">
        <v>112.62602016322612</v>
      </c>
      <c r="Q1755" s="6">
        <v>106.70907345175229</v>
      </c>
      <c r="R1755" s="6">
        <v>101.77628420547286</v>
      </c>
    </row>
    <row r="1756" spans="1:18" hidden="1" x14ac:dyDescent="0.4">
      <c r="A1756">
        <v>42204</v>
      </c>
      <c r="B1756">
        <v>2</v>
      </c>
      <c r="C1756" t="s">
        <v>1718</v>
      </c>
      <c r="D1756" t="s">
        <v>1722</v>
      </c>
      <c r="E1756" s="11">
        <v>20538</v>
      </c>
      <c r="F1756" s="12">
        <v>23688</v>
      </c>
      <c r="G1756" s="12">
        <v>26235</v>
      </c>
      <c r="H1756" s="12">
        <v>27142</v>
      </c>
      <c r="I1756" s="12">
        <v>27041</v>
      </c>
      <c r="J1756" s="12">
        <v>26392</v>
      </c>
      <c r="K1756" s="12">
        <v>26625</v>
      </c>
      <c r="L1756" s="5">
        <v>100</v>
      </c>
      <c r="M1756" s="6">
        <v>115.33742331288343</v>
      </c>
      <c r="N1756" s="6">
        <v>127.73882559158633</v>
      </c>
      <c r="O1756" s="6">
        <v>132.15502970104197</v>
      </c>
      <c r="P1756" s="6">
        <v>131.66325835037492</v>
      </c>
      <c r="Q1756" s="6">
        <v>128.50326224559353</v>
      </c>
      <c r="R1756" s="6">
        <v>129.63774466841951</v>
      </c>
    </row>
    <row r="1757" spans="1:18" hidden="1" x14ac:dyDescent="0.4">
      <c r="A1757">
        <v>42205</v>
      </c>
      <c r="B1757">
        <v>2</v>
      </c>
      <c r="C1757" t="s">
        <v>1718</v>
      </c>
      <c r="D1757" t="s">
        <v>1723</v>
      </c>
      <c r="E1757" s="11">
        <v>11819</v>
      </c>
      <c r="F1757" s="12">
        <v>14189</v>
      </c>
      <c r="G1757" s="12">
        <v>16098</v>
      </c>
      <c r="H1757" s="12">
        <v>17139</v>
      </c>
      <c r="I1757" s="12">
        <v>17601</v>
      </c>
      <c r="J1757" s="12">
        <v>17987</v>
      </c>
      <c r="K1757" s="12">
        <v>19142</v>
      </c>
      <c r="L1757" s="5">
        <v>100</v>
      </c>
      <c r="M1757" s="6">
        <v>120.0524579067603</v>
      </c>
      <c r="N1757" s="6">
        <v>136.2044166173111</v>
      </c>
      <c r="O1757" s="6">
        <v>145.01226838141974</v>
      </c>
      <c r="P1757" s="6">
        <v>148.92122853033251</v>
      </c>
      <c r="Q1757" s="6">
        <v>152.18715627379643</v>
      </c>
      <c r="R1757" s="6">
        <v>161.95955664607834</v>
      </c>
    </row>
    <row r="1758" spans="1:18" hidden="1" x14ac:dyDescent="0.4">
      <c r="A1758">
        <v>42207</v>
      </c>
      <c r="B1758">
        <v>2</v>
      </c>
      <c r="C1758" t="s">
        <v>1718</v>
      </c>
      <c r="D1758" t="s">
        <v>1724</v>
      </c>
      <c r="E1758" s="11">
        <v>6622</v>
      </c>
      <c r="F1758" s="12">
        <v>6831</v>
      </c>
      <c r="G1758" s="12">
        <v>7048</v>
      </c>
      <c r="H1758" s="12">
        <v>6854</v>
      </c>
      <c r="I1758" s="12">
        <v>6399</v>
      </c>
      <c r="J1758" s="12">
        <v>5769</v>
      </c>
      <c r="K1758" s="12">
        <v>5146</v>
      </c>
      <c r="L1758" s="5">
        <v>100</v>
      </c>
      <c r="M1758" s="6">
        <v>103.15614617940199</v>
      </c>
      <c r="N1758" s="6">
        <v>106.43310178193899</v>
      </c>
      <c r="O1758" s="6">
        <v>103.50347327091514</v>
      </c>
      <c r="P1758" s="6">
        <v>96.632437330111756</v>
      </c>
      <c r="Q1758" s="6">
        <v>87.118695258230133</v>
      </c>
      <c r="R1758" s="6">
        <v>77.71066143159166</v>
      </c>
    </row>
    <row r="1759" spans="1:18" hidden="1" x14ac:dyDescent="0.4">
      <c r="A1759">
        <v>42208</v>
      </c>
      <c r="B1759">
        <v>2</v>
      </c>
      <c r="C1759" t="s">
        <v>1718</v>
      </c>
      <c r="D1759" t="s">
        <v>1725</v>
      </c>
      <c r="E1759" s="11">
        <v>4102</v>
      </c>
      <c r="F1759" s="12">
        <v>4314</v>
      </c>
      <c r="G1759" s="12">
        <v>4644</v>
      </c>
      <c r="H1759" s="12">
        <v>4627</v>
      </c>
      <c r="I1759" s="12">
        <v>4299</v>
      </c>
      <c r="J1759" s="12">
        <v>3789</v>
      </c>
      <c r="K1759" s="12">
        <v>3380</v>
      </c>
      <c r="L1759" s="5">
        <v>100</v>
      </c>
      <c r="M1759" s="6">
        <v>105.16821062896149</v>
      </c>
      <c r="N1759" s="6">
        <v>113.21306679668454</v>
      </c>
      <c r="O1759" s="6">
        <v>112.79863481228669</v>
      </c>
      <c r="P1759" s="6">
        <v>104.80253534861043</v>
      </c>
      <c r="Q1759" s="6">
        <v>92.369575816674796</v>
      </c>
      <c r="R1759" s="6">
        <v>82.398829839102874</v>
      </c>
    </row>
    <row r="1760" spans="1:18" hidden="1" x14ac:dyDescent="0.4">
      <c r="A1760">
        <v>42209</v>
      </c>
      <c r="B1760">
        <v>2</v>
      </c>
      <c r="C1760" t="s">
        <v>1718</v>
      </c>
      <c r="D1760" t="s">
        <v>1726</v>
      </c>
      <c r="E1760" s="11">
        <v>5619</v>
      </c>
      <c r="F1760" s="12">
        <v>6031</v>
      </c>
      <c r="G1760" s="12">
        <v>6327</v>
      </c>
      <c r="H1760" s="12">
        <v>6264</v>
      </c>
      <c r="I1760" s="12">
        <v>5661</v>
      </c>
      <c r="J1760" s="12">
        <v>4917</v>
      </c>
      <c r="K1760" s="12">
        <v>4376</v>
      </c>
      <c r="L1760" s="5">
        <v>100</v>
      </c>
      <c r="M1760" s="6">
        <v>107.33226552767397</v>
      </c>
      <c r="N1760" s="6">
        <v>112.60010678056594</v>
      </c>
      <c r="O1760" s="6">
        <v>111.47891083822745</v>
      </c>
      <c r="P1760" s="6">
        <v>100.74746396155901</v>
      </c>
      <c r="Q1760" s="6">
        <v>87.506673785371063</v>
      </c>
      <c r="R1760" s="6">
        <v>77.878626090051611</v>
      </c>
    </row>
    <row r="1761" spans="1:18" hidden="1" x14ac:dyDescent="0.4">
      <c r="A1761">
        <v>42210</v>
      </c>
      <c r="B1761">
        <v>2</v>
      </c>
      <c r="C1761" t="s">
        <v>1718</v>
      </c>
      <c r="D1761" t="s">
        <v>1727</v>
      </c>
      <c r="E1761" s="11">
        <v>5281</v>
      </c>
      <c r="F1761" s="12">
        <v>5505</v>
      </c>
      <c r="G1761" s="12">
        <v>5596</v>
      </c>
      <c r="H1761" s="12">
        <v>5437</v>
      </c>
      <c r="I1761" s="12">
        <v>5042</v>
      </c>
      <c r="J1761" s="12">
        <v>4509</v>
      </c>
      <c r="K1761" s="12">
        <v>4200</v>
      </c>
      <c r="L1761" s="5">
        <v>100</v>
      </c>
      <c r="M1761" s="6">
        <v>104.24162090513161</v>
      </c>
      <c r="N1761" s="6">
        <v>105.96477939784133</v>
      </c>
      <c r="O1761" s="6">
        <v>102.95398598750236</v>
      </c>
      <c r="P1761" s="6">
        <v>95.474341980685466</v>
      </c>
      <c r="Q1761" s="6">
        <v>85.381556523385726</v>
      </c>
      <c r="R1761" s="6">
        <v>79.530391971217568</v>
      </c>
    </row>
    <row r="1762" spans="1:18" hidden="1" x14ac:dyDescent="0.4">
      <c r="A1762">
        <v>42211</v>
      </c>
      <c r="B1762">
        <v>2</v>
      </c>
      <c r="C1762" t="s">
        <v>1718</v>
      </c>
      <c r="D1762" t="s">
        <v>1728</v>
      </c>
      <c r="E1762" s="11">
        <v>7503</v>
      </c>
      <c r="F1762" s="12">
        <v>7717</v>
      </c>
      <c r="G1762" s="12">
        <v>8190</v>
      </c>
      <c r="H1762" s="12">
        <v>8324</v>
      </c>
      <c r="I1762" s="12">
        <v>7965</v>
      </c>
      <c r="J1762" s="12">
        <v>7214</v>
      </c>
      <c r="K1762" s="12">
        <v>6481</v>
      </c>
      <c r="L1762" s="5">
        <v>100</v>
      </c>
      <c r="M1762" s="6">
        <v>102.85219245635079</v>
      </c>
      <c r="N1762" s="6">
        <v>109.15633746501399</v>
      </c>
      <c r="O1762" s="6">
        <v>110.94228975076636</v>
      </c>
      <c r="P1762" s="6">
        <v>106.15753698520591</v>
      </c>
      <c r="Q1762" s="6">
        <v>96.148207383713185</v>
      </c>
      <c r="R1762" s="6">
        <v>86.378781820605084</v>
      </c>
    </row>
    <row r="1763" spans="1:18" hidden="1" x14ac:dyDescent="0.4">
      <c r="A1763">
        <v>42212</v>
      </c>
      <c r="B1763">
        <v>2</v>
      </c>
      <c r="C1763" t="s">
        <v>1718</v>
      </c>
      <c r="D1763" t="s">
        <v>1729</v>
      </c>
      <c r="E1763" s="11">
        <v>5467</v>
      </c>
      <c r="F1763" s="12">
        <v>5673</v>
      </c>
      <c r="G1763" s="12">
        <v>5884</v>
      </c>
      <c r="H1763" s="12">
        <v>5693</v>
      </c>
      <c r="I1763" s="12">
        <v>5373</v>
      </c>
      <c r="J1763" s="12">
        <v>4751</v>
      </c>
      <c r="K1763" s="12">
        <v>4256</v>
      </c>
      <c r="L1763" s="5">
        <v>100</v>
      </c>
      <c r="M1763" s="6">
        <v>103.7680629229925</v>
      </c>
      <c r="N1763" s="6">
        <v>107.62758368392171</v>
      </c>
      <c r="O1763" s="6">
        <v>104.13389427473933</v>
      </c>
      <c r="P1763" s="6">
        <v>98.280592646789827</v>
      </c>
      <c r="Q1763" s="6">
        <v>86.903237607462955</v>
      </c>
      <c r="R1763" s="6">
        <v>77.848911651728557</v>
      </c>
    </row>
    <row r="1764" spans="1:18" hidden="1" x14ac:dyDescent="0.4">
      <c r="A1764">
        <v>42213</v>
      </c>
      <c r="B1764">
        <v>2</v>
      </c>
      <c r="C1764" t="s">
        <v>1718</v>
      </c>
      <c r="D1764" t="s">
        <v>1730</v>
      </c>
      <c r="E1764" s="11">
        <v>7886</v>
      </c>
      <c r="F1764" s="12">
        <v>8123</v>
      </c>
      <c r="G1764" s="12">
        <v>8761</v>
      </c>
      <c r="H1764" s="12">
        <v>9047</v>
      </c>
      <c r="I1764" s="12">
        <v>8947</v>
      </c>
      <c r="J1764" s="12">
        <v>8404</v>
      </c>
      <c r="K1764" s="12">
        <v>7748</v>
      </c>
      <c r="L1764" s="5">
        <v>100</v>
      </c>
      <c r="M1764" s="6">
        <v>103.00532589398934</v>
      </c>
      <c r="N1764" s="6">
        <v>111.09561247780877</v>
      </c>
      <c r="O1764" s="6">
        <v>114.7222926705554</v>
      </c>
      <c r="P1764" s="6">
        <v>113.45422267309155</v>
      </c>
      <c r="Q1764" s="6">
        <v>106.56860258686281</v>
      </c>
      <c r="R1764" s="6">
        <v>98.25006340349988</v>
      </c>
    </row>
    <row r="1765" spans="1:18" hidden="1" x14ac:dyDescent="0.4">
      <c r="A1765">
        <v>42214</v>
      </c>
      <c r="B1765">
        <v>2</v>
      </c>
      <c r="C1765" t="s">
        <v>1718</v>
      </c>
      <c r="D1765" t="s">
        <v>1731</v>
      </c>
      <c r="E1765" s="11">
        <v>9302</v>
      </c>
      <c r="F1765" s="12">
        <v>9633</v>
      </c>
      <c r="G1765" s="12">
        <v>10039</v>
      </c>
      <c r="H1765" s="12">
        <v>10196</v>
      </c>
      <c r="I1765" s="12">
        <v>9681</v>
      </c>
      <c r="J1765" s="12">
        <v>8801</v>
      </c>
      <c r="K1765" s="12">
        <v>7946</v>
      </c>
      <c r="L1765" s="5">
        <v>100</v>
      </c>
      <c r="M1765" s="6">
        <v>103.55837454310901</v>
      </c>
      <c r="N1765" s="6">
        <v>107.92302730595571</v>
      </c>
      <c r="O1765" s="6">
        <v>109.61083637927327</v>
      </c>
      <c r="P1765" s="6">
        <v>104.07439260374115</v>
      </c>
      <c r="Q1765" s="6">
        <v>94.614061492152217</v>
      </c>
      <c r="R1765" s="6">
        <v>85.422489787142553</v>
      </c>
    </row>
    <row r="1766" spans="1:18" hidden="1" x14ac:dyDescent="0.4">
      <c r="A1766">
        <v>42307</v>
      </c>
      <c r="B1766">
        <v>3</v>
      </c>
      <c r="C1766" t="s">
        <v>1718</v>
      </c>
      <c r="D1766" t="s">
        <v>1732</v>
      </c>
      <c r="E1766" s="11">
        <v>5426</v>
      </c>
      <c r="F1766" s="12">
        <v>6548</v>
      </c>
      <c r="G1766" s="12">
        <v>7335</v>
      </c>
      <c r="H1766" s="12">
        <v>7662</v>
      </c>
      <c r="I1766" s="12">
        <v>7776</v>
      </c>
      <c r="J1766" s="12">
        <v>7747</v>
      </c>
      <c r="K1766" s="12">
        <v>7859</v>
      </c>
      <c r="L1766" s="5">
        <v>100</v>
      </c>
      <c r="M1766" s="6">
        <v>120.67821599705124</v>
      </c>
      <c r="N1766" s="6">
        <v>135.1824548470328</v>
      </c>
      <c r="O1766" s="6">
        <v>141.20899373387394</v>
      </c>
      <c r="P1766" s="6">
        <v>143.30998894213047</v>
      </c>
      <c r="Q1766" s="6">
        <v>142.77552524880207</v>
      </c>
      <c r="R1766" s="6">
        <v>144.83966089200146</v>
      </c>
    </row>
    <row r="1767" spans="1:18" hidden="1" x14ac:dyDescent="0.4">
      <c r="A1767">
        <v>42308</v>
      </c>
      <c r="B1767">
        <v>3</v>
      </c>
      <c r="C1767" t="s">
        <v>1718</v>
      </c>
      <c r="D1767" t="s">
        <v>1733</v>
      </c>
      <c r="E1767" s="11">
        <v>3785</v>
      </c>
      <c r="F1767" s="12">
        <v>4670</v>
      </c>
      <c r="G1767" s="12">
        <v>5267</v>
      </c>
      <c r="H1767" s="12">
        <v>5375</v>
      </c>
      <c r="I1767" s="12">
        <v>5279</v>
      </c>
      <c r="J1767" s="12">
        <v>5230</v>
      </c>
      <c r="K1767" s="12">
        <v>5462</v>
      </c>
      <c r="L1767" s="5">
        <v>100</v>
      </c>
      <c r="M1767" s="6">
        <v>123.38177014531044</v>
      </c>
      <c r="N1767" s="6">
        <v>139.1545574636724</v>
      </c>
      <c r="O1767" s="6">
        <v>142.00792602377808</v>
      </c>
      <c r="P1767" s="6">
        <v>139.47159841479524</v>
      </c>
      <c r="Q1767" s="6">
        <v>138.1770145310436</v>
      </c>
      <c r="R1767" s="6">
        <v>144.30647291941875</v>
      </c>
    </row>
    <row r="1768" spans="1:18" hidden="1" x14ac:dyDescent="0.4">
      <c r="A1768">
        <v>42321</v>
      </c>
      <c r="B1768">
        <v>3</v>
      </c>
      <c r="C1768" t="s">
        <v>1718</v>
      </c>
      <c r="D1768" t="s">
        <v>1734</v>
      </c>
      <c r="E1768" s="11">
        <v>1590</v>
      </c>
      <c r="F1768" s="12">
        <v>1720</v>
      </c>
      <c r="G1768" s="12">
        <v>1836</v>
      </c>
      <c r="H1768" s="12">
        <v>1898</v>
      </c>
      <c r="I1768" s="12">
        <v>1802</v>
      </c>
      <c r="J1768" s="12">
        <v>1677</v>
      </c>
      <c r="K1768" s="12">
        <v>1524</v>
      </c>
      <c r="L1768" s="5">
        <v>100</v>
      </c>
      <c r="M1768" s="6">
        <v>108.17610062893081</v>
      </c>
      <c r="N1768" s="6">
        <v>115.47169811320754</v>
      </c>
      <c r="O1768" s="6">
        <v>119.37106918238993</v>
      </c>
      <c r="P1768" s="6">
        <v>113.33333333333333</v>
      </c>
      <c r="Q1768" s="6">
        <v>105.47169811320755</v>
      </c>
      <c r="R1768" s="6">
        <v>95.84905660377359</v>
      </c>
    </row>
    <row r="1769" spans="1:18" hidden="1" x14ac:dyDescent="0.4">
      <c r="A1769">
        <v>42322</v>
      </c>
      <c r="B1769">
        <v>3</v>
      </c>
      <c r="C1769" t="s">
        <v>1718</v>
      </c>
      <c r="D1769" t="s">
        <v>1735</v>
      </c>
      <c r="E1769" s="11">
        <v>2232</v>
      </c>
      <c r="F1769" s="12">
        <v>2512</v>
      </c>
      <c r="G1769" s="12">
        <v>2745</v>
      </c>
      <c r="H1769" s="12">
        <v>2773</v>
      </c>
      <c r="I1769" s="12">
        <v>2629</v>
      </c>
      <c r="J1769" s="12">
        <v>2500</v>
      </c>
      <c r="K1769" s="12">
        <v>2448</v>
      </c>
      <c r="L1769" s="5">
        <v>100</v>
      </c>
      <c r="M1769" s="6">
        <v>112.54480286738351</v>
      </c>
      <c r="N1769" s="6">
        <v>122.98387096774192</v>
      </c>
      <c r="O1769" s="6">
        <v>124.23835125448028</v>
      </c>
      <c r="P1769" s="6">
        <v>117.78673835125448</v>
      </c>
      <c r="Q1769" s="6">
        <v>112.00716845878136</v>
      </c>
      <c r="R1769" s="6">
        <v>109.6774193548387</v>
      </c>
    </row>
    <row r="1770" spans="1:18" hidden="1" x14ac:dyDescent="0.4">
      <c r="A1770">
        <v>42323</v>
      </c>
      <c r="B1770">
        <v>3</v>
      </c>
      <c r="C1770" t="s">
        <v>1718</v>
      </c>
      <c r="D1770" t="s">
        <v>1736</v>
      </c>
      <c r="E1770" s="11">
        <v>2318</v>
      </c>
      <c r="F1770" s="12">
        <v>2609</v>
      </c>
      <c r="G1770" s="12">
        <v>2847</v>
      </c>
      <c r="H1770" s="12">
        <v>2927</v>
      </c>
      <c r="I1770" s="12">
        <v>2864</v>
      </c>
      <c r="J1770" s="12">
        <v>2709</v>
      </c>
      <c r="K1770" s="12">
        <v>2596</v>
      </c>
      <c r="L1770" s="5">
        <v>100</v>
      </c>
      <c r="M1770" s="6">
        <v>112.55392579810182</v>
      </c>
      <c r="N1770" s="6">
        <v>122.82139775668679</v>
      </c>
      <c r="O1770" s="6">
        <v>126.27264883520277</v>
      </c>
      <c r="P1770" s="6">
        <v>123.55478861087144</v>
      </c>
      <c r="Q1770" s="6">
        <v>116.86798964624676</v>
      </c>
      <c r="R1770" s="6">
        <v>111.99309749784297</v>
      </c>
    </row>
    <row r="1771" spans="1:18" hidden="1" x14ac:dyDescent="0.4">
      <c r="A1771">
        <v>42383</v>
      </c>
      <c r="B1771">
        <v>3</v>
      </c>
      <c r="C1771" t="s">
        <v>1718</v>
      </c>
      <c r="D1771" t="s">
        <v>1737</v>
      </c>
      <c r="E1771" s="11">
        <v>621</v>
      </c>
      <c r="F1771" s="12">
        <v>606</v>
      </c>
      <c r="G1771" s="12">
        <v>634</v>
      </c>
      <c r="H1771" s="12">
        <v>606</v>
      </c>
      <c r="I1771" s="12">
        <v>515</v>
      </c>
      <c r="J1771" s="12">
        <v>421</v>
      </c>
      <c r="K1771" s="12">
        <v>343</v>
      </c>
      <c r="L1771" s="5">
        <v>100</v>
      </c>
      <c r="M1771" s="6">
        <v>97.584541062801932</v>
      </c>
      <c r="N1771" s="6">
        <v>102.09339774557166</v>
      </c>
      <c r="O1771" s="6">
        <v>97.584541062801932</v>
      </c>
      <c r="P1771" s="6">
        <v>82.930756843800324</v>
      </c>
      <c r="Q1771" s="6">
        <v>67.793880837359097</v>
      </c>
      <c r="R1771" s="6">
        <v>55.233494363929147</v>
      </c>
    </row>
    <row r="1772" spans="1:18" hidden="1" x14ac:dyDescent="0.4">
      <c r="A1772">
        <v>42391</v>
      </c>
      <c r="B1772">
        <v>3</v>
      </c>
      <c r="C1772" t="s">
        <v>1718</v>
      </c>
      <c r="D1772" t="s">
        <v>1738</v>
      </c>
      <c r="E1772" s="11">
        <v>1822</v>
      </c>
      <c r="F1772" s="12">
        <v>2247</v>
      </c>
      <c r="G1772" s="12">
        <v>2497</v>
      </c>
      <c r="H1772" s="12">
        <v>2580</v>
      </c>
      <c r="I1772" s="12">
        <v>2517</v>
      </c>
      <c r="J1772" s="12">
        <v>2405</v>
      </c>
      <c r="K1772" s="12">
        <v>2449</v>
      </c>
      <c r="L1772" s="5">
        <v>100</v>
      </c>
      <c r="M1772" s="6">
        <v>123.32601536772778</v>
      </c>
      <c r="N1772" s="6">
        <v>137.04720087815588</v>
      </c>
      <c r="O1772" s="6">
        <v>141.602634467618</v>
      </c>
      <c r="P1772" s="6">
        <v>138.14489571899011</v>
      </c>
      <c r="Q1772" s="6">
        <v>131.99780461031833</v>
      </c>
      <c r="R1772" s="6">
        <v>134.41273326015369</v>
      </c>
    </row>
    <row r="1773" spans="1:18" hidden="1" x14ac:dyDescent="0.4">
      <c r="A1773">
        <v>42411</v>
      </c>
      <c r="B1773">
        <v>3</v>
      </c>
      <c r="C1773" t="s">
        <v>1718</v>
      </c>
      <c r="D1773" t="s">
        <v>1739</v>
      </c>
      <c r="E1773" s="11">
        <v>4045</v>
      </c>
      <c r="F1773" s="12">
        <v>4088</v>
      </c>
      <c r="G1773" s="12">
        <v>4211</v>
      </c>
      <c r="H1773" s="12">
        <v>4203</v>
      </c>
      <c r="I1773" s="12">
        <v>3948</v>
      </c>
      <c r="J1773" s="12">
        <v>3558</v>
      </c>
      <c r="K1773" s="12">
        <v>3132</v>
      </c>
      <c r="L1773" s="5">
        <v>100</v>
      </c>
      <c r="M1773" s="6">
        <v>101.06304079110014</v>
      </c>
      <c r="N1773" s="6">
        <v>104.10383189122373</v>
      </c>
      <c r="O1773" s="6">
        <v>103.9060568603214</v>
      </c>
      <c r="P1773" s="6">
        <v>97.601977750309018</v>
      </c>
      <c r="Q1773" s="6">
        <v>87.960444993819536</v>
      </c>
      <c r="R1773" s="6">
        <v>77.428924598269461</v>
      </c>
    </row>
    <row r="1774" spans="1:18" hidden="1" x14ac:dyDescent="0.4">
      <c r="A1774">
        <v>43000</v>
      </c>
      <c r="B1774" t="s">
        <v>0</v>
      </c>
      <c r="C1774" t="s">
        <v>1740</v>
      </c>
      <c r="E1774" s="11">
        <v>284952</v>
      </c>
      <c r="F1774" s="12">
        <v>317537</v>
      </c>
      <c r="G1774" s="12">
        <v>342726</v>
      </c>
      <c r="H1774" s="12">
        <v>349096</v>
      </c>
      <c r="I1774" s="12">
        <v>343146</v>
      </c>
      <c r="J1774" s="12">
        <v>330319</v>
      </c>
      <c r="K1774" s="12">
        <v>329152</v>
      </c>
      <c r="L1774" s="5">
        <v>100</v>
      </c>
      <c r="M1774" s="6">
        <v>111.43525927173698</v>
      </c>
      <c r="N1774" s="6">
        <v>120.27499368314662</v>
      </c>
      <c r="O1774" s="6">
        <v>122.51045790168169</v>
      </c>
      <c r="P1774" s="6">
        <v>120.42238692832477</v>
      </c>
      <c r="Q1774" s="6">
        <v>115.9209270333249</v>
      </c>
      <c r="R1774" s="6">
        <v>115.51138437350852</v>
      </c>
    </row>
    <row r="1775" spans="1:18" hidden="1" x14ac:dyDescent="0.4">
      <c r="A1775">
        <v>43100</v>
      </c>
      <c r="B1775">
        <v>1</v>
      </c>
      <c r="C1775" t="s">
        <v>1740</v>
      </c>
      <c r="D1775" t="s">
        <v>1741</v>
      </c>
      <c r="E1775" s="11">
        <v>98573</v>
      </c>
      <c r="F1775" s="12">
        <v>115073</v>
      </c>
      <c r="G1775" s="12">
        <v>126405</v>
      </c>
      <c r="H1775" s="12">
        <v>131996</v>
      </c>
      <c r="I1775" s="12">
        <v>134698</v>
      </c>
      <c r="J1775" s="12">
        <v>136041</v>
      </c>
      <c r="K1775" s="12">
        <v>142704</v>
      </c>
      <c r="L1775" s="5">
        <v>100</v>
      </c>
      <c r="M1775" s="6">
        <v>116.73886358333418</v>
      </c>
      <c r="N1775" s="6">
        <v>128.23491219705193</v>
      </c>
      <c r="O1775" s="6">
        <v>133.90685076035021</v>
      </c>
      <c r="P1775" s="6">
        <v>136.64796648169377</v>
      </c>
      <c r="Q1775" s="6">
        <v>138.01040852971909</v>
      </c>
      <c r="R1775" s="6">
        <v>144.76986598764367</v>
      </c>
    </row>
    <row r="1776" spans="1:18" hidden="1" x14ac:dyDescent="0.4">
      <c r="A1776">
        <v>43101</v>
      </c>
      <c r="B1776">
        <v>0</v>
      </c>
      <c r="C1776" t="s">
        <v>1740</v>
      </c>
      <c r="D1776" t="s">
        <v>1742</v>
      </c>
      <c r="E1776" s="11">
        <v>22252</v>
      </c>
      <c r="F1776" s="12">
        <v>25390</v>
      </c>
      <c r="G1776" s="12">
        <v>27511</v>
      </c>
      <c r="H1776" s="12">
        <v>28865</v>
      </c>
      <c r="I1776" s="12">
        <v>30134</v>
      </c>
      <c r="J1776" s="12">
        <v>31347</v>
      </c>
      <c r="K1776" s="12">
        <v>33523</v>
      </c>
      <c r="L1776" s="5">
        <v>100</v>
      </c>
      <c r="M1776" s="6">
        <v>114.10210318173648</v>
      </c>
      <c r="N1776" s="6">
        <v>123.63383066690633</v>
      </c>
      <c r="O1776" s="6">
        <v>129.71867697285637</v>
      </c>
      <c r="P1776" s="6">
        <v>135.42153514290851</v>
      </c>
      <c r="Q1776" s="6">
        <v>140.87273054107496</v>
      </c>
      <c r="R1776" s="6">
        <v>150.65162682006113</v>
      </c>
    </row>
    <row r="1777" spans="1:18" hidden="1" x14ac:dyDescent="0.4">
      <c r="A1777">
        <v>43102</v>
      </c>
      <c r="B1777">
        <v>0</v>
      </c>
      <c r="C1777" t="s">
        <v>1740</v>
      </c>
      <c r="D1777" t="s">
        <v>1743</v>
      </c>
      <c r="E1777" s="11">
        <v>22386</v>
      </c>
      <c r="F1777" s="12">
        <v>27182</v>
      </c>
      <c r="G1777" s="12">
        <v>31183</v>
      </c>
      <c r="H1777" s="12">
        <v>33572</v>
      </c>
      <c r="I1777" s="12">
        <v>34650</v>
      </c>
      <c r="J1777" s="12">
        <v>34879</v>
      </c>
      <c r="K1777" s="12">
        <v>36632</v>
      </c>
      <c r="L1777" s="5">
        <v>100</v>
      </c>
      <c r="M1777" s="6">
        <v>121.42410435093363</v>
      </c>
      <c r="N1777" s="6">
        <v>139.2968819798088</v>
      </c>
      <c r="O1777" s="6">
        <v>149.96873045653533</v>
      </c>
      <c r="P1777" s="6">
        <v>154.78424015009381</v>
      </c>
      <c r="Q1777" s="6">
        <v>155.80720092915215</v>
      </c>
      <c r="R1777" s="6">
        <v>163.63798802823192</v>
      </c>
    </row>
    <row r="1778" spans="1:18" hidden="1" x14ac:dyDescent="0.4">
      <c r="A1778">
        <v>43103</v>
      </c>
      <c r="B1778">
        <v>0</v>
      </c>
      <c r="C1778" t="s">
        <v>1740</v>
      </c>
      <c r="D1778" t="s">
        <v>1744</v>
      </c>
      <c r="E1778" s="11">
        <v>14773</v>
      </c>
      <c r="F1778" s="12">
        <v>16670</v>
      </c>
      <c r="G1778" s="12">
        <v>17657</v>
      </c>
      <c r="H1778" s="12">
        <v>17846</v>
      </c>
      <c r="I1778" s="12">
        <v>17681</v>
      </c>
      <c r="J1778" s="12">
        <v>17708</v>
      </c>
      <c r="K1778" s="12">
        <v>18123</v>
      </c>
      <c r="L1778" s="5">
        <v>100</v>
      </c>
      <c r="M1778" s="6">
        <v>112.8409937047316</v>
      </c>
      <c r="N1778" s="6">
        <v>119.52210113044066</v>
      </c>
      <c r="O1778" s="6">
        <v>120.80146212685304</v>
      </c>
      <c r="P1778" s="6">
        <v>119.68455966966765</v>
      </c>
      <c r="Q1778" s="6">
        <v>119.86732552629798</v>
      </c>
      <c r="R1778" s="6">
        <v>122.67650443376429</v>
      </c>
    </row>
    <row r="1779" spans="1:18" hidden="1" x14ac:dyDescent="0.4">
      <c r="A1779">
        <v>43104</v>
      </c>
      <c r="B1779">
        <v>0</v>
      </c>
      <c r="C1779" t="s">
        <v>1740</v>
      </c>
      <c r="D1779" t="s">
        <v>1745</v>
      </c>
      <c r="E1779" s="11">
        <v>18047</v>
      </c>
      <c r="F1779" s="12">
        <v>21103</v>
      </c>
      <c r="G1779" s="12">
        <v>23451</v>
      </c>
      <c r="H1779" s="12">
        <v>24657</v>
      </c>
      <c r="I1779" s="12">
        <v>25175</v>
      </c>
      <c r="J1779" s="12">
        <v>25291</v>
      </c>
      <c r="K1779" s="12">
        <v>26885</v>
      </c>
      <c r="L1779" s="5">
        <v>100</v>
      </c>
      <c r="M1779" s="6">
        <v>116.93356236493599</v>
      </c>
      <c r="N1779" s="6">
        <v>129.94403501967088</v>
      </c>
      <c r="O1779" s="6">
        <v>136.6265861361999</v>
      </c>
      <c r="P1779" s="6">
        <v>139.49686928575386</v>
      </c>
      <c r="Q1779" s="6">
        <v>140.1396353964648</v>
      </c>
      <c r="R1779" s="6">
        <v>148.97212833157866</v>
      </c>
    </row>
    <row r="1780" spans="1:18" hidden="1" x14ac:dyDescent="0.4">
      <c r="A1780">
        <v>43105</v>
      </c>
      <c r="B1780">
        <v>0</v>
      </c>
      <c r="C1780" t="s">
        <v>1740</v>
      </c>
      <c r="D1780" t="s">
        <v>1746</v>
      </c>
      <c r="E1780" s="11">
        <v>21115</v>
      </c>
      <c r="F1780" s="12">
        <v>24728</v>
      </c>
      <c r="G1780" s="12">
        <v>26603</v>
      </c>
      <c r="H1780" s="12">
        <v>27056</v>
      </c>
      <c r="I1780" s="12">
        <v>27058</v>
      </c>
      <c r="J1780" s="12">
        <v>26816</v>
      </c>
      <c r="K1780" s="12">
        <v>27541</v>
      </c>
      <c r="L1780" s="5">
        <v>100</v>
      </c>
      <c r="M1780" s="6">
        <v>117.11105848922567</v>
      </c>
      <c r="N1780" s="6">
        <v>125.99100165758938</v>
      </c>
      <c r="O1780" s="6">
        <v>128.13639592706608</v>
      </c>
      <c r="P1780" s="6">
        <v>128.14586786644566</v>
      </c>
      <c r="Q1780" s="6">
        <v>126.99976320151552</v>
      </c>
      <c r="R1780" s="6">
        <v>130.43334122661614</v>
      </c>
    </row>
    <row r="1781" spans="1:18" hidden="1" x14ac:dyDescent="0.4">
      <c r="A1781">
        <v>43202</v>
      </c>
      <c r="B1781">
        <v>2</v>
      </c>
      <c r="C1781" t="s">
        <v>1740</v>
      </c>
      <c r="D1781" t="s">
        <v>1747</v>
      </c>
      <c r="E1781" s="11">
        <v>22744</v>
      </c>
      <c r="F1781" s="12">
        <v>24672</v>
      </c>
      <c r="G1781" s="12">
        <v>25825</v>
      </c>
      <c r="H1781" s="12">
        <v>25638</v>
      </c>
      <c r="I1781" s="12">
        <v>24656</v>
      </c>
      <c r="J1781" s="12">
        <v>23364</v>
      </c>
      <c r="K1781" s="12">
        <v>22733</v>
      </c>
      <c r="L1781" s="5">
        <v>100</v>
      </c>
      <c r="M1781" s="6">
        <v>108.47696095673585</v>
      </c>
      <c r="N1781" s="6">
        <v>113.54642982764685</v>
      </c>
      <c r="O1781" s="6">
        <v>112.72423496306718</v>
      </c>
      <c r="P1781" s="6">
        <v>108.4066127330285</v>
      </c>
      <c r="Q1781" s="6">
        <v>102.72599366865987</v>
      </c>
      <c r="R1781" s="6">
        <v>99.9516355962012</v>
      </c>
    </row>
    <row r="1782" spans="1:18" hidden="1" x14ac:dyDescent="0.4">
      <c r="A1782">
        <v>43203</v>
      </c>
      <c r="B1782">
        <v>2</v>
      </c>
      <c r="C1782" t="s">
        <v>1740</v>
      </c>
      <c r="D1782" t="s">
        <v>1748</v>
      </c>
      <c r="E1782" s="11">
        <v>6392</v>
      </c>
      <c r="F1782" s="12">
        <v>6883</v>
      </c>
      <c r="G1782" s="12">
        <v>7198</v>
      </c>
      <c r="H1782" s="12">
        <v>7220</v>
      </c>
      <c r="I1782" s="12">
        <v>6952</v>
      </c>
      <c r="J1782" s="12">
        <v>6466</v>
      </c>
      <c r="K1782" s="12">
        <v>6064</v>
      </c>
      <c r="L1782" s="5">
        <v>100</v>
      </c>
      <c r="M1782" s="6">
        <v>107.68147684605758</v>
      </c>
      <c r="N1782" s="6">
        <v>112.60951188986232</v>
      </c>
      <c r="O1782" s="6">
        <v>112.95369211514392</v>
      </c>
      <c r="P1782" s="6">
        <v>108.76095118898623</v>
      </c>
      <c r="Q1782" s="6">
        <v>101.15769712140175</v>
      </c>
      <c r="R1782" s="6">
        <v>94.868585732165215</v>
      </c>
    </row>
    <row r="1783" spans="1:18" hidden="1" x14ac:dyDescent="0.4">
      <c r="A1783">
        <v>43204</v>
      </c>
      <c r="B1783">
        <v>2</v>
      </c>
      <c r="C1783" t="s">
        <v>1740</v>
      </c>
      <c r="D1783" t="s">
        <v>1749</v>
      </c>
      <c r="E1783" s="11">
        <v>9248</v>
      </c>
      <c r="F1783" s="12">
        <v>10300</v>
      </c>
      <c r="G1783" s="12">
        <v>11189</v>
      </c>
      <c r="H1783" s="12">
        <v>10844</v>
      </c>
      <c r="I1783" s="12">
        <v>9841</v>
      </c>
      <c r="J1783" s="12">
        <v>8912</v>
      </c>
      <c r="K1783" s="12">
        <v>8707</v>
      </c>
      <c r="L1783" s="5">
        <v>100</v>
      </c>
      <c r="M1783" s="6">
        <v>111.37543252595157</v>
      </c>
      <c r="N1783" s="6">
        <v>120.98832179930797</v>
      </c>
      <c r="O1783" s="6">
        <v>117.25778546712802</v>
      </c>
      <c r="P1783" s="6">
        <v>106.4121972318339</v>
      </c>
      <c r="Q1783" s="6">
        <v>96.366782006920417</v>
      </c>
      <c r="R1783" s="6">
        <v>94.150086505190316</v>
      </c>
    </row>
    <row r="1784" spans="1:18" hidden="1" x14ac:dyDescent="0.4">
      <c r="A1784">
        <v>43205</v>
      </c>
      <c r="B1784">
        <v>2</v>
      </c>
      <c r="C1784" t="s">
        <v>1740</v>
      </c>
      <c r="D1784" t="s">
        <v>1750</v>
      </c>
      <c r="E1784" s="11">
        <v>5307</v>
      </c>
      <c r="F1784" s="12">
        <v>5705</v>
      </c>
      <c r="G1784" s="12">
        <v>5857</v>
      </c>
      <c r="H1784" s="12">
        <v>5655</v>
      </c>
      <c r="I1784" s="12">
        <v>5172</v>
      </c>
      <c r="J1784" s="12">
        <v>4657</v>
      </c>
      <c r="K1784" s="12">
        <v>4277</v>
      </c>
      <c r="L1784" s="5">
        <v>100</v>
      </c>
      <c r="M1784" s="6">
        <v>107.49952892406256</v>
      </c>
      <c r="N1784" s="6">
        <v>110.36367062370454</v>
      </c>
      <c r="O1784" s="6">
        <v>106.55737704918033</v>
      </c>
      <c r="P1784" s="6">
        <v>97.456189937817967</v>
      </c>
      <c r="Q1784" s="6">
        <v>87.752025626530994</v>
      </c>
      <c r="R1784" s="6">
        <v>80.591671377426039</v>
      </c>
    </row>
    <row r="1785" spans="1:18" hidden="1" x14ac:dyDescent="0.4">
      <c r="A1785">
        <v>43206</v>
      </c>
      <c r="B1785">
        <v>2</v>
      </c>
      <c r="C1785" t="s">
        <v>1740</v>
      </c>
      <c r="D1785" t="s">
        <v>1751</v>
      </c>
      <c r="E1785" s="11">
        <v>11808</v>
      </c>
      <c r="F1785" s="12">
        <v>12811</v>
      </c>
      <c r="G1785" s="12">
        <v>13639</v>
      </c>
      <c r="H1785" s="12">
        <v>13650</v>
      </c>
      <c r="I1785" s="12">
        <v>13087</v>
      </c>
      <c r="J1785" s="12">
        <v>12224</v>
      </c>
      <c r="K1785" s="12">
        <v>11729</v>
      </c>
      <c r="L1785" s="5">
        <v>100</v>
      </c>
      <c r="M1785" s="6">
        <v>108.49424119241193</v>
      </c>
      <c r="N1785" s="6">
        <v>115.50643631436314</v>
      </c>
      <c r="O1785" s="6">
        <v>115.59959349593495</v>
      </c>
      <c r="P1785" s="6">
        <v>110.83163956639565</v>
      </c>
      <c r="Q1785" s="6">
        <v>103.52303523035231</v>
      </c>
      <c r="R1785" s="6">
        <v>99.330962059620603</v>
      </c>
    </row>
    <row r="1786" spans="1:18" hidden="1" x14ac:dyDescent="0.4">
      <c r="A1786">
        <v>43208</v>
      </c>
      <c r="B1786">
        <v>2</v>
      </c>
      <c r="C1786" t="s">
        <v>1740</v>
      </c>
      <c r="D1786" t="s">
        <v>1752</v>
      </c>
      <c r="E1786" s="11">
        <v>10066</v>
      </c>
      <c r="F1786" s="12">
        <v>10783</v>
      </c>
      <c r="G1786" s="12">
        <v>11447</v>
      </c>
      <c r="H1786" s="12">
        <v>11367</v>
      </c>
      <c r="I1786" s="12">
        <v>10627</v>
      </c>
      <c r="J1786" s="12">
        <v>9799</v>
      </c>
      <c r="K1786" s="12">
        <v>9082</v>
      </c>
      <c r="L1786" s="5">
        <v>100</v>
      </c>
      <c r="M1786" s="6">
        <v>107.12298827736937</v>
      </c>
      <c r="N1786" s="6">
        <v>113.71945161931254</v>
      </c>
      <c r="O1786" s="6">
        <v>112.92469699980133</v>
      </c>
      <c r="P1786" s="6">
        <v>105.57321676932247</v>
      </c>
      <c r="Q1786" s="6">
        <v>97.347506457381286</v>
      </c>
      <c r="R1786" s="6">
        <v>90.224518180011927</v>
      </c>
    </row>
    <row r="1787" spans="1:18" hidden="1" x14ac:dyDescent="0.4">
      <c r="A1787">
        <v>43210</v>
      </c>
      <c r="B1787">
        <v>2</v>
      </c>
      <c r="C1787" t="s">
        <v>1740</v>
      </c>
      <c r="D1787" t="s">
        <v>1753</v>
      </c>
      <c r="E1787" s="11">
        <v>8382</v>
      </c>
      <c r="F1787" s="12">
        <v>9030</v>
      </c>
      <c r="G1787" s="12">
        <v>9691</v>
      </c>
      <c r="H1787" s="12">
        <v>9933</v>
      </c>
      <c r="I1787" s="12">
        <v>9654</v>
      </c>
      <c r="J1787" s="12">
        <v>8917</v>
      </c>
      <c r="K1787" s="12">
        <v>8449</v>
      </c>
      <c r="L1787" s="5">
        <v>100</v>
      </c>
      <c r="M1787" s="6">
        <v>107.73085182534001</v>
      </c>
      <c r="N1787" s="6">
        <v>115.61679790026247</v>
      </c>
      <c r="O1787" s="6">
        <v>118.503937007874</v>
      </c>
      <c r="P1787" s="6">
        <v>115.17537580529707</v>
      </c>
      <c r="Q1787" s="6">
        <v>106.38272488666189</v>
      </c>
      <c r="R1787" s="6">
        <v>100.7993319016941</v>
      </c>
    </row>
    <row r="1788" spans="1:18" hidden="1" x14ac:dyDescent="0.4">
      <c r="A1788">
        <v>43211</v>
      </c>
      <c r="B1788">
        <v>2</v>
      </c>
      <c r="C1788" t="s">
        <v>1740</v>
      </c>
      <c r="D1788" t="s">
        <v>1754</v>
      </c>
      <c r="E1788" s="11">
        <v>5878</v>
      </c>
      <c r="F1788" s="12">
        <v>6501</v>
      </c>
      <c r="G1788" s="12">
        <v>6899</v>
      </c>
      <c r="H1788" s="12">
        <v>7130</v>
      </c>
      <c r="I1788" s="12">
        <v>7224</v>
      </c>
      <c r="J1788" s="12">
        <v>7133</v>
      </c>
      <c r="K1788" s="12">
        <v>7165</v>
      </c>
      <c r="L1788" s="5">
        <v>100</v>
      </c>
      <c r="M1788" s="6">
        <v>110.5988431439265</v>
      </c>
      <c r="N1788" s="6">
        <v>117.36985369173188</v>
      </c>
      <c r="O1788" s="6">
        <v>121.29976182374958</v>
      </c>
      <c r="P1788" s="6">
        <v>122.89894521946241</v>
      </c>
      <c r="Q1788" s="6">
        <v>121.35079959169785</v>
      </c>
      <c r="R1788" s="6">
        <v>121.89520244981287</v>
      </c>
    </row>
    <row r="1789" spans="1:18" hidden="1" x14ac:dyDescent="0.4">
      <c r="A1789">
        <v>43212</v>
      </c>
      <c r="B1789">
        <v>2</v>
      </c>
      <c r="C1789" t="s">
        <v>1740</v>
      </c>
      <c r="D1789" t="s">
        <v>1755</v>
      </c>
      <c r="E1789" s="11">
        <v>5611</v>
      </c>
      <c r="F1789" s="12">
        <v>5952</v>
      </c>
      <c r="G1789" s="12">
        <v>6157</v>
      </c>
      <c r="H1789" s="12">
        <v>6129</v>
      </c>
      <c r="I1789" s="12">
        <v>5735</v>
      </c>
      <c r="J1789" s="12">
        <v>5132</v>
      </c>
      <c r="K1789" s="12">
        <v>4514</v>
      </c>
      <c r="L1789" s="5">
        <v>100</v>
      </c>
      <c r="M1789" s="6">
        <v>106.07734806629834</v>
      </c>
      <c r="N1789" s="6">
        <v>109.73088576011408</v>
      </c>
      <c r="O1789" s="6">
        <v>109.2318659775441</v>
      </c>
      <c r="P1789" s="6">
        <v>102.20994475138122</v>
      </c>
      <c r="Q1789" s="6">
        <v>91.46319729103547</v>
      </c>
      <c r="R1789" s="6">
        <v>80.449117804312948</v>
      </c>
    </row>
    <row r="1790" spans="1:18" hidden="1" x14ac:dyDescent="0.4">
      <c r="A1790">
        <v>43213</v>
      </c>
      <c r="B1790">
        <v>2</v>
      </c>
      <c r="C1790" t="s">
        <v>1740</v>
      </c>
      <c r="D1790" t="s">
        <v>1756</v>
      </c>
      <c r="E1790" s="11">
        <v>10649</v>
      </c>
      <c r="F1790" s="12">
        <v>11739</v>
      </c>
      <c r="G1790" s="12">
        <v>12638</v>
      </c>
      <c r="H1790" s="12">
        <v>12696</v>
      </c>
      <c r="I1790" s="12">
        <v>12359</v>
      </c>
      <c r="J1790" s="12">
        <v>11541</v>
      </c>
      <c r="K1790" s="12">
        <v>11066</v>
      </c>
      <c r="L1790" s="5">
        <v>100</v>
      </c>
      <c r="M1790" s="6">
        <v>110.23570288289982</v>
      </c>
      <c r="N1790" s="6">
        <v>118.67781012301623</v>
      </c>
      <c r="O1790" s="6">
        <v>119.22246220302375</v>
      </c>
      <c r="P1790" s="6">
        <v>116.05784580711804</v>
      </c>
      <c r="Q1790" s="6">
        <v>108.37637336839138</v>
      </c>
      <c r="R1790" s="6">
        <v>103.91586064419194</v>
      </c>
    </row>
    <row r="1791" spans="1:18" hidden="1" x14ac:dyDescent="0.4">
      <c r="A1791">
        <v>43214</v>
      </c>
      <c r="B1791">
        <v>2</v>
      </c>
      <c r="C1791" t="s">
        <v>1740</v>
      </c>
      <c r="D1791" t="s">
        <v>1757</v>
      </c>
      <c r="E1791" s="11">
        <v>5600</v>
      </c>
      <c r="F1791" s="12">
        <v>5841</v>
      </c>
      <c r="G1791" s="12">
        <v>6115</v>
      </c>
      <c r="H1791" s="12">
        <v>5998</v>
      </c>
      <c r="I1791" s="12">
        <v>5680</v>
      </c>
      <c r="J1791" s="12">
        <v>5214</v>
      </c>
      <c r="K1791" s="12">
        <v>4723</v>
      </c>
      <c r="L1791" s="5">
        <v>100</v>
      </c>
      <c r="M1791" s="6">
        <v>104.30357142857143</v>
      </c>
      <c r="N1791" s="6">
        <v>109.19642857142857</v>
      </c>
      <c r="O1791" s="6">
        <v>107.10714285714286</v>
      </c>
      <c r="P1791" s="6">
        <v>101.42857142857142</v>
      </c>
      <c r="Q1791" s="6">
        <v>93.107142857142861</v>
      </c>
      <c r="R1791" s="6">
        <v>84.339285714285722</v>
      </c>
    </row>
    <row r="1792" spans="1:18" hidden="1" x14ac:dyDescent="0.4">
      <c r="A1792">
        <v>43215</v>
      </c>
      <c r="B1792">
        <v>2</v>
      </c>
      <c r="C1792" t="s">
        <v>1740</v>
      </c>
      <c r="D1792" t="s">
        <v>1758</v>
      </c>
      <c r="E1792" s="11">
        <v>17101</v>
      </c>
      <c r="F1792" s="12">
        <v>17571</v>
      </c>
      <c r="G1792" s="12">
        <v>18297</v>
      </c>
      <c r="H1792" s="12">
        <v>18267</v>
      </c>
      <c r="I1792" s="12">
        <v>17200</v>
      </c>
      <c r="J1792" s="12">
        <v>15578</v>
      </c>
      <c r="K1792" s="12">
        <v>14075</v>
      </c>
      <c r="L1792" s="5">
        <v>100</v>
      </c>
      <c r="M1792" s="6">
        <v>102.74837728787791</v>
      </c>
      <c r="N1792" s="6">
        <v>106.99374305596163</v>
      </c>
      <c r="O1792" s="6">
        <v>106.81831471843752</v>
      </c>
      <c r="P1792" s="6">
        <v>100.57891351382959</v>
      </c>
      <c r="Q1792" s="6">
        <v>91.094088065025431</v>
      </c>
      <c r="R1792" s="6">
        <v>82.305128355066955</v>
      </c>
    </row>
    <row r="1793" spans="1:18" hidden="1" x14ac:dyDescent="0.4">
      <c r="A1793">
        <v>43216</v>
      </c>
      <c r="B1793">
        <v>2</v>
      </c>
      <c r="C1793" t="s">
        <v>1740</v>
      </c>
      <c r="D1793" t="s">
        <v>1759</v>
      </c>
      <c r="E1793" s="11">
        <v>7193</v>
      </c>
      <c r="F1793" s="12">
        <v>8863</v>
      </c>
      <c r="G1793" s="12">
        <v>10041</v>
      </c>
      <c r="H1793" s="12">
        <v>10488</v>
      </c>
      <c r="I1793" s="12">
        <v>10525</v>
      </c>
      <c r="J1793" s="12">
        <v>10497</v>
      </c>
      <c r="K1793" s="12">
        <v>11335</v>
      </c>
      <c r="L1793" s="5">
        <v>100</v>
      </c>
      <c r="M1793" s="6">
        <v>123.21701654386207</v>
      </c>
      <c r="N1793" s="6">
        <v>139.59404977061033</v>
      </c>
      <c r="O1793" s="6">
        <v>145.80842485750034</v>
      </c>
      <c r="P1793" s="6">
        <v>146.3228138467955</v>
      </c>
      <c r="Q1793" s="6">
        <v>145.9335465035451</v>
      </c>
      <c r="R1793" s="6">
        <v>157.58376199082443</v>
      </c>
    </row>
    <row r="1794" spans="1:18" hidden="1" x14ac:dyDescent="0.4">
      <c r="A1794">
        <v>43348</v>
      </c>
      <c r="B1794">
        <v>3</v>
      </c>
      <c r="C1794" t="s">
        <v>1740</v>
      </c>
      <c r="D1794" t="s">
        <v>304</v>
      </c>
      <c r="E1794" s="11">
        <v>2577</v>
      </c>
      <c r="F1794" s="12">
        <v>2528</v>
      </c>
      <c r="G1794" s="12">
        <v>2593</v>
      </c>
      <c r="H1794" s="12">
        <v>2601</v>
      </c>
      <c r="I1794" s="12">
        <v>2443</v>
      </c>
      <c r="J1794" s="12">
        <v>2118</v>
      </c>
      <c r="K1794" s="12">
        <v>1824</v>
      </c>
      <c r="L1794" s="5">
        <v>100</v>
      </c>
      <c r="M1794" s="6">
        <v>98.098564221963528</v>
      </c>
      <c r="N1794" s="6">
        <v>100.6208769887466</v>
      </c>
      <c r="O1794" s="6">
        <v>100.9313154831199</v>
      </c>
      <c r="P1794" s="6">
        <v>94.800155219247188</v>
      </c>
      <c r="Q1794" s="6">
        <v>82.188591385331776</v>
      </c>
      <c r="R1794" s="6">
        <v>70.77997671711293</v>
      </c>
    </row>
    <row r="1795" spans="1:18" hidden="1" x14ac:dyDescent="0.4">
      <c r="A1795">
        <v>43364</v>
      </c>
      <c r="B1795">
        <v>3</v>
      </c>
      <c r="C1795" t="s">
        <v>1740</v>
      </c>
      <c r="D1795" t="s">
        <v>1760</v>
      </c>
      <c r="E1795" s="11">
        <v>1020</v>
      </c>
      <c r="F1795" s="12">
        <v>1067</v>
      </c>
      <c r="G1795" s="12">
        <v>1106</v>
      </c>
      <c r="H1795" s="12">
        <v>1059</v>
      </c>
      <c r="I1795" s="12">
        <v>1045</v>
      </c>
      <c r="J1795" s="12">
        <v>964</v>
      </c>
      <c r="K1795" s="12">
        <v>891</v>
      </c>
      <c r="L1795" s="5">
        <v>100</v>
      </c>
      <c r="M1795" s="6">
        <v>104.6078431372549</v>
      </c>
      <c r="N1795" s="6">
        <v>108.4313725490196</v>
      </c>
      <c r="O1795" s="6">
        <v>103.82352941176471</v>
      </c>
      <c r="P1795" s="6">
        <v>102.45098039215685</v>
      </c>
      <c r="Q1795" s="6">
        <v>94.509803921568619</v>
      </c>
      <c r="R1795" s="6">
        <v>87.352941176470594</v>
      </c>
    </row>
    <row r="1796" spans="1:18" hidden="1" x14ac:dyDescent="0.4">
      <c r="A1796">
        <v>43367</v>
      </c>
      <c r="B1796">
        <v>3</v>
      </c>
      <c r="C1796" t="s">
        <v>1740</v>
      </c>
      <c r="D1796" t="s">
        <v>1761</v>
      </c>
      <c r="E1796" s="11">
        <v>1932</v>
      </c>
      <c r="F1796" s="12">
        <v>2043</v>
      </c>
      <c r="G1796" s="12">
        <v>2101</v>
      </c>
      <c r="H1796" s="12">
        <v>2072</v>
      </c>
      <c r="I1796" s="12">
        <v>1971</v>
      </c>
      <c r="J1796" s="12">
        <v>1786</v>
      </c>
      <c r="K1796" s="12">
        <v>1606</v>
      </c>
      <c r="L1796" s="5">
        <v>100</v>
      </c>
      <c r="M1796" s="6">
        <v>105.74534161490683</v>
      </c>
      <c r="N1796" s="6">
        <v>108.74741200828157</v>
      </c>
      <c r="O1796" s="6">
        <v>107.24637681159422</v>
      </c>
      <c r="P1796" s="6">
        <v>102.01863354037266</v>
      </c>
      <c r="Q1796" s="6">
        <v>92.443064182194618</v>
      </c>
      <c r="R1796" s="6">
        <v>83.126293995859214</v>
      </c>
    </row>
    <row r="1797" spans="1:18" hidden="1" x14ac:dyDescent="0.4">
      <c r="A1797">
        <v>43368</v>
      </c>
      <c r="B1797">
        <v>3</v>
      </c>
      <c r="C1797" t="s">
        <v>1740</v>
      </c>
      <c r="D1797" t="s">
        <v>1762</v>
      </c>
      <c r="E1797" s="11">
        <v>2578</v>
      </c>
      <c r="F1797" s="12">
        <v>3051</v>
      </c>
      <c r="G1797" s="12">
        <v>3496</v>
      </c>
      <c r="H1797" s="12">
        <v>3418</v>
      </c>
      <c r="I1797" s="12">
        <v>3050</v>
      </c>
      <c r="J1797" s="12">
        <v>2648</v>
      </c>
      <c r="K1797" s="12">
        <v>2446</v>
      </c>
      <c r="L1797" s="5">
        <v>100</v>
      </c>
      <c r="M1797" s="6">
        <v>118.34755624515128</v>
      </c>
      <c r="N1797" s="6">
        <v>135.60899922420481</v>
      </c>
      <c r="O1797" s="6">
        <v>132.5833979829325</v>
      </c>
      <c r="P1797" s="6">
        <v>118.30876648564779</v>
      </c>
      <c r="Q1797" s="6">
        <v>102.71528316524439</v>
      </c>
      <c r="R1797" s="6">
        <v>94.879751745539181</v>
      </c>
    </row>
    <row r="1798" spans="1:18" hidden="1" x14ac:dyDescent="0.4">
      <c r="A1798">
        <v>43369</v>
      </c>
      <c r="B1798">
        <v>3</v>
      </c>
      <c r="C1798" t="s">
        <v>1740</v>
      </c>
      <c r="D1798" t="s">
        <v>1763</v>
      </c>
      <c r="E1798" s="11">
        <v>2293</v>
      </c>
      <c r="F1798" s="12">
        <v>2288</v>
      </c>
      <c r="G1798" s="12">
        <v>2339</v>
      </c>
      <c r="H1798" s="12">
        <v>2340</v>
      </c>
      <c r="I1798" s="12">
        <v>2255</v>
      </c>
      <c r="J1798" s="12">
        <v>2036</v>
      </c>
      <c r="K1798" s="12">
        <v>1789</v>
      </c>
      <c r="L1798" s="5">
        <v>100</v>
      </c>
      <c r="M1798" s="6">
        <v>99.781945050152643</v>
      </c>
      <c r="N1798" s="6">
        <v>102.00610553859573</v>
      </c>
      <c r="O1798" s="6">
        <v>102.0497165285652</v>
      </c>
      <c r="P1798" s="6">
        <v>98.342782381160049</v>
      </c>
      <c r="Q1798" s="6">
        <v>88.791975577845619</v>
      </c>
      <c r="R1798" s="6">
        <v>78.020061055385952</v>
      </c>
    </row>
    <row r="1799" spans="1:18" hidden="1" x14ac:dyDescent="0.4">
      <c r="A1799">
        <v>43403</v>
      </c>
      <c r="B1799">
        <v>3</v>
      </c>
      <c r="C1799" t="s">
        <v>1740</v>
      </c>
      <c r="D1799" t="s">
        <v>1764</v>
      </c>
      <c r="E1799" s="11">
        <v>3709</v>
      </c>
      <c r="F1799" s="12">
        <v>4371</v>
      </c>
      <c r="G1799" s="12">
        <v>5041</v>
      </c>
      <c r="H1799" s="12">
        <v>5525</v>
      </c>
      <c r="I1799" s="12">
        <v>5880</v>
      </c>
      <c r="J1799" s="12">
        <v>6034</v>
      </c>
      <c r="K1799" s="12">
        <v>6525</v>
      </c>
      <c r="L1799" s="5">
        <v>100</v>
      </c>
      <c r="M1799" s="6">
        <v>117.84847667834997</v>
      </c>
      <c r="N1799" s="6">
        <v>135.91264491776761</v>
      </c>
      <c r="O1799" s="6">
        <v>148.96198436236182</v>
      </c>
      <c r="P1799" s="6">
        <v>158.53329738473983</v>
      </c>
      <c r="Q1799" s="6">
        <v>162.68535993529255</v>
      </c>
      <c r="R1799" s="6">
        <v>175.92342949582098</v>
      </c>
    </row>
    <row r="1800" spans="1:18" hidden="1" x14ac:dyDescent="0.4">
      <c r="A1800">
        <v>43404</v>
      </c>
      <c r="B1800">
        <v>3</v>
      </c>
      <c r="C1800" t="s">
        <v>1740</v>
      </c>
      <c r="D1800" t="s">
        <v>1765</v>
      </c>
      <c r="E1800" s="11">
        <v>4271</v>
      </c>
      <c r="F1800" s="12">
        <v>5464</v>
      </c>
      <c r="G1800" s="12">
        <v>6364</v>
      </c>
      <c r="H1800" s="12">
        <v>6810</v>
      </c>
      <c r="I1800" s="12">
        <v>7110</v>
      </c>
      <c r="J1800" s="12">
        <v>7434</v>
      </c>
      <c r="K1800" s="12">
        <v>8349</v>
      </c>
      <c r="L1800" s="5">
        <v>100</v>
      </c>
      <c r="M1800" s="6">
        <v>127.93256848513228</v>
      </c>
      <c r="N1800" s="6">
        <v>149.00491688129242</v>
      </c>
      <c r="O1800" s="6">
        <v>159.44743619761178</v>
      </c>
      <c r="P1800" s="6">
        <v>166.47155232966517</v>
      </c>
      <c r="Q1800" s="6">
        <v>174.05759775228285</v>
      </c>
      <c r="R1800" s="6">
        <v>195.48115195504565</v>
      </c>
    </row>
    <row r="1801" spans="1:18" hidden="1" x14ac:dyDescent="0.4">
      <c r="A1801">
        <v>43423</v>
      </c>
      <c r="B1801">
        <v>3</v>
      </c>
      <c r="C1801" t="s">
        <v>1740</v>
      </c>
      <c r="D1801" t="s">
        <v>1766</v>
      </c>
      <c r="E1801" s="11">
        <v>802</v>
      </c>
      <c r="F1801" s="12">
        <v>874</v>
      </c>
      <c r="G1801" s="12">
        <v>928</v>
      </c>
      <c r="H1801" s="12">
        <v>926</v>
      </c>
      <c r="I1801" s="12">
        <v>854</v>
      </c>
      <c r="J1801" s="12">
        <v>763</v>
      </c>
      <c r="K1801" s="12">
        <v>679</v>
      </c>
      <c r="L1801" s="5">
        <v>100</v>
      </c>
      <c r="M1801" s="6">
        <v>108.97755610972568</v>
      </c>
      <c r="N1801" s="6">
        <v>115.71072319201996</v>
      </c>
      <c r="O1801" s="6">
        <v>115.46134663341645</v>
      </c>
      <c r="P1801" s="6">
        <v>106.48379052369077</v>
      </c>
      <c r="Q1801" s="6">
        <v>95.137157107231914</v>
      </c>
      <c r="R1801" s="6">
        <v>84.663341645885282</v>
      </c>
    </row>
    <row r="1802" spans="1:18" hidden="1" x14ac:dyDescent="0.4">
      <c r="A1802">
        <v>43424</v>
      </c>
      <c r="B1802">
        <v>3</v>
      </c>
      <c r="C1802" t="s">
        <v>1740</v>
      </c>
      <c r="D1802" t="s">
        <v>363</v>
      </c>
      <c r="E1802" s="11">
        <v>1498</v>
      </c>
      <c r="F1802" s="12">
        <v>1556</v>
      </c>
      <c r="G1802" s="12">
        <v>1602</v>
      </c>
      <c r="H1802" s="12">
        <v>1567</v>
      </c>
      <c r="I1802" s="12">
        <v>1453</v>
      </c>
      <c r="J1802" s="12">
        <v>1269</v>
      </c>
      <c r="K1802" s="12">
        <v>1136</v>
      </c>
      <c r="L1802" s="5">
        <v>100</v>
      </c>
      <c r="M1802" s="6">
        <v>103.87182910547396</v>
      </c>
      <c r="N1802" s="6">
        <v>106.9425901201602</v>
      </c>
      <c r="O1802" s="6">
        <v>104.60614152202939</v>
      </c>
      <c r="P1802" s="6">
        <v>96.995994659546056</v>
      </c>
      <c r="Q1802" s="6">
        <v>84.712950600801079</v>
      </c>
      <c r="R1802" s="6">
        <v>75.834445927903872</v>
      </c>
    </row>
    <row r="1803" spans="1:18" hidden="1" x14ac:dyDescent="0.4">
      <c r="A1803">
        <v>43425</v>
      </c>
      <c r="B1803">
        <v>3</v>
      </c>
      <c r="C1803" t="s">
        <v>1740</v>
      </c>
      <c r="D1803" t="s">
        <v>1767</v>
      </c>
      <c r="E1803" s="11">
        <v>347</v>
      </c>
      <c r="F1803" s="12">
        <v>334</v>
      </c>
      <c r="G1803" s="12">
        <v>332</v>
      </c>
      <c r="H1803" s="12">
        <v>321</v>
      </c>
      <c r="I1803" s="12">
        <v>312</v>
      </c>
      <c r="J1803" s="12">
        <v>309</v>
      </c>
      <c r="K1803" s="12">
        <v>271</v>
      </c>
      <c r="L1803" s="5">
        <v>100</v>
      </c>
      <c r="M1803" s="6">
        <v>96.253602305475511</v>
      </c>
      <c r="N1803" s="6">
        <v>95.677233429394818</v>
      </c>
      <c r="O1803" s="6">
        <v>92.507204610951007</v>
      </c>
      <c r="P1803" s="6">
        <v>89.913544668587903</v>
      </c>
      <c r="Q1803" s="6">
        <v>89.04899135446685</v>
      </c>
      <c r="R1803" s="6">
        <v>78.097982708933728</v>
      </c>
    </row>
    <row r="1804" spans="1:18" hidden="1" x14ac:dyDescent="0.4">
      <c r="A1804">
        <v>43428</v>
      </c>
      <c r="B1804">
        <v>3</v>
      </c>
      <c r="C1804" t="s">
        <v>1740</v>
      </c>
      <c r="D1804" t="s">
        <v>937</v>
      </c>
      <c r="E1804" s="11">
        <v>1337</v>
      </c>
      <c r="F1804" s="12">
        <v>1429</v>
      </c>
      <c r="G1804" s="12">
        <v>1524</v>
      </c>
      <c r="H1804" s="12">
        <v>1523</v>
      </c>
      <c r="I1804" s="12">
        <v>1439</v>
      </c>
      <c r="J1804" s="12">
        <v>1269</v>
      </c>
      <c r="K1804" s="12">
        <v>1110</v>
      </c>
      <c r="L1804" s="5">
        <v>100</v>
      </c>
      <c r="M1804" s="6">
        <v>106.88107703814511</v>
      </c>
      <c r="N1804" s="6">
        <v>113.98653702318624</v>
      </c>
      <c r="O1804" s="6">
        <v>113.91174270755423</v>
      </c>
      <c r="P1804" s="6">
        <v>107.62902019446523</v>
      </c>
      <c r="Q1804" s="6">
        <v>94.913986537023192</v>
      </c>
      <c r="R1804" s="6">
        <v>83.02169035153328</v>
      </c>
    </row>
    <row r="1805" spans="1:18" hidden="1" x14ac:dyDescent="0.4">
      <c r="A1805">
        <v>43432</v>
      </c>
      <c r="B1805">
        <v>3</v>
      </c>
      <c r="C1805" t="s">
        <v>1740</v>
      </c>
      <c r="D1805" t="s">
        <v>1768</v>
      </c>
      <c r="E1805" s="11">
        <v>955</v>
      </c>
      <c r="F1805" s="12">
        <v>1149</v>
      </c>
      <c r="G1805" s="12">
        <v>1372</v>
      </c>
      <c r="H1805" s="12">
        <v>1498</v>
      </c>
      <c r="I1805" s="12">
        <v>1541</v>
      </c>
      <c r="J1805" s="12">
        <v>1508</v>
      </c>
      <c r="K1805" s="12">
        <v>1595</v>
      </c>
      <c r="L1805" s="5">
        <v>100</v>
      </c>
      <c r="M1805" s="6">
        <v>120.31413612565444</v>
      </c>
      <c r="N1805" s="6">
        <v>143.66492146596858</v>
      </c>
      <c r="O1805" s="6">
        <v>156.85863874345549</v>
      </c>
      <c r="P1805" s="6">
        <v>161.36125654450262</v>
      </c>
      <c r="Q1805" s="6">
        <v>157.90575916230367</v>
      </c>
      <c r="R1805" s="6">
        <v>167.01570680628274</v>
      </c>
    </row>
    <row r="1806" spans="1:18" hidden="1" x14ac:dyDescent="0.4">
      <c r="A1806">
        <v>43433</v>
      </c>
      <c r="B1806">
        <v>3</v>
      </c>
      <c r="C1806" t="s">
        <v>1740</v>
      </c>
      <c r="D1806" t="s">
        <v>1769</v>
      </c>
      <c r="E1806" s="11">
        <v>2175</v>
      </c>
      <c r="F1806" s="12">
        <v>2420</v>
      </c>
      <c r="G1806" s="12">
        <v>2619</v>
      </c>
      <c r="H1806" s="12">
        <v>2678</v>
      </c>
      <c r="I1806" s="12">
        <v>2572</v>
      </c>
      <c r="J1806" s="12">
        <v>2324</v>
      </c>
      <c r="K1806" s="12">
        <v>2249</v>
      </c>
      <c r="L1806" s="5">
        <v>100</v>
      </c>
      <c r="M1806" s="6">
        <v>111.26436781609195</v>
      </c>
      <c r="N1806" s="6">
        <v>120.41379310344828</v>
      </c>
      <c r="O1806" s="6">
        <v>123.1264367816092</v>
      </c>
      <c r="P1806" s="6">
        <v>118.25287356321839</v>
      </c>
      <c r="Q1806" s="6">
        <v>106.85057471264368</v>
      </c>
      <c r="R1806" s="6">
        <v>103.40229885057471</v>
      </c>
    </row>
    <row r="1807" spans="1:18" hidden="1" x14ac:dyDescent="0.4">
      <c r="A1807">
        <v>43441</v>
      </c>
      <c r="B1807">
        <v>3</v>
      </c>
      <c r="C1807" t="s">
        <v>1740</v>
      </c>
      <c r="D1807" t="s">
        <v>1770</v>
      </c>
      <c r="E1807" s="11">
        <v>2829</v>
      </c>
      <c r="F1807" s="12">
        <v>3259</v>
      </c>
      <c r="G1807" s="12">
        <v>3633</v>
      </c>
      <c r="H1807" s="12">
        <v>3690</v>
      </c>
      <c r="I1807" s="12">
        <v>3532</v>
      </c>
      <c r="J1807" s="12">
        <v>3227</v>
      </c>
      <c r="K1807" s="12">
        <v>3090</v>
      </c>
      <c r="L1807" s="5">
        <v>100</v>
      </c>
      <c r="M1807" s="6">
        <v>115.19971721456346</v>
      </c>
      <c r="N1807" s="6">
        <v>128.41993637327678</v>
      </c>
      <c r="O1807" s="6">
        <v>130.43478260869566</v>
      </c>
      <c r="P1807" s="6">
        <v>124.84977023683281</v>
      </c>
      <c r="Q1807" s="6">
        <v>114.06857546836338</v>
      </c>
      <c r="R1807" s="6">
        <v>109.22587486744433</v>
      </c>
    </row>
    <row r="1808" spans="1:18" hidden="1" x14ac:dyDescent="0.4">
      <c r="A1808">
        <v>43442</v>
      </c>
      <c r="B1808">
        <v>3</v>
      </c>
      <c r="C1808" t="s">
        <v>1740</v>
      </c>
      <c r="D1808" t="s">
        <v>1771</v>
      </c>
      <c r="E1808" s="11">
        <v>1375</v>
      </c>
      <c r="F1808" s="12">
        <v>1515</v>
      </c>
      <c r="G1808" s="12">
        <v>1642</v>
      </c>
      <c r="H1808" s="12">
        <v>1697</v>
      </c>
      <c r="I1808" s="12">
        <v>1731</v>
      </c>
      <c r="J1808" s="12">
        <v>1773</v>
      </c>
      <c r="K1808" s="12">
        <v>1867</v>
      </c>
      <c r="L1808" s="5">
        <v>100</v>
      </c>
      <c r="M1808" s="6">
        <v>110.18181818181819</v>
      </c>
      <c r="N1808" s="6">
        <v>119.41818181818182</v>
      </c>
      <c r="O1808" s="6">
        <v>123.41818181818182</v>
      </c>
      <c r="P1808" s="6">
        <v>125.8909090909091</v>
      </c>
      <c r="Q1808" s="6">
        <v>128.94545454545454</v>
      </c>
      <c r="R1808" s="6">
        <v>135.78181818181818</v>
      </c>
    </row>
    <row r="1809" spans="1:18" hidden="1" x14ac:dyDescent="0.4">
      <c r="A1809">
        <v>43443</v>
      </c>
      <c r="B1809">
        <v>3</v>
      </c>
      <c r="C1809" t="s">
        <v>1740</v>
      </c>
      <c r="D1809" t="s">
        <v>1772</v>
      </c>
      <c r="E1809" s="11">
        <v>4871</v>
      </c>
      <c r="F1809" s="12">
        <v>5851</v>
      </c>
      <c r="G1809" s="12">
        <v>6652</v>
      </c>
      <c r="H1809" s="12">
        <v>6950</v>
      </c>
      <c r="I1809" s="12">
        <v>6853</v>
      </c>
      <c r="J1809" s="12">
        <v>6542</v>
      </c>
      <c r="K1809" s="12">
        <v>6636</v>
      </c>
      <c r="L1809" s="5">
        <v>100</v>
      </c>
      <c r="M1809" s="6">
        <v>120.11907205912544</v>
      </c>
      <c r="N1809" s="6">
        <v>136.56333401765551</v>
      </c>
      <c r="O1809" s="6">
        <v>142.68117429685896</v>
      </c>
      <c r="P1809" s="6">
        <v>140.68979675631289</v>
      </c>
      <c r="Q1809" s="6">
        <v>134.3050708273455</v>
      </c>
      <c r="R1809" s="6">
        <v>136.23485937179225</v>
      </c>
    </row>
    <row r="1810" spans="1:18" hidden="1" x14ac:dyDescent="0.4">
      <c r="A1810">
        <v>43444</v>
      </c>
      <c r="B1810">
        <v>3</v>
      </c>
      <c r="C1810" t="s">
        <v>1740</v>
      </c>
      <c r="D1810" t="s">
        <v>1773</v>
      </c>
      <c r="E1810" s="11">
        <v>2178</v>
      </c>
      <c r="F1810" s="12">
        <v>2391</v>
      </c>
      <c r="G1810" s="12">
        <v>2470</v>
      </c>
      <c r="H1810" s="12">
        <v>2408</v>
      </c>
      <c r="I1810" s="12">
        <v>2295</v>
      </c>
      <c r="J1810" s="12">
        <v>2066</v>
      </c>
      <c r="K1810" s="12">
        <v>1932</v>
      </c>
      <c r="L1810" s="5">
        <v>100</v>
      </c>
      <c r="M1810" s="6">
        <v>109.77961432506886</v>
      </c>
      <c r="N1810" s="6">
        <v>113.40679522497706</v>
      </c>
      <c r="O1810" s="6">
        <v>110.56014692378329</v>
      </c>
      <c r="P1810" s="6">
        <v>105.37190082644628</v>
      </c>
      <c r="Q1810" s="6">
        <v>94.857667584940302</v>
      </c>
      <c r="R1810" s="6">
        <v>88.705234159779607</v>
      </c>
    </row>
    <row r="1811" spans="1:18" hidden="1" x14ac:dyDescent="0.4">
      <c r="A1811">
        <v>43447</v>
      </c>
      <c r="B1811">
        <v>3</v>
      </c>
      <c r="C1811" t="s">
        <v>1740</v>
      </c>
      <c r="D1811" t="s">
        <v>1774</v>
      </c>
      <c r="E1811" s="11">
        <v>3864</v>
      </c>
      <c r="F1811" s="12">
        <v>3839</v>
      </c>
      <c r="G1811" s="12">
        <v>3992</v>
      </c>
      <c r="H1811" s="12">
        <v>3812</v>
      </c>
      <c r="I1811" s="12">
        <v>3447</v>
      </c>
      <c r="J1811" s="12">
        <v>2864</v>
      </c>
      <c r="K1811" s="12">
        <v>2312</v>
      </c>
      <c r="L1811" s="5">
        <v>100</v>
      </c>
      <c r="M1811" s="6">
        <v>99.353002070393373</v>
      </c>
      <c r="N1811" s="6">
        <v>103.31262939958592</v>
      </c>
      <c r="O1811" s="6">
        <v>98.654244306418221</v>
      </c>
      <c r="P1811" s="6">
        <v>89.208074534161483</v>
      </c>
      <c r="Q1811" s="6">
        <v>74.120082815734989</v>
      </c>
      <c r="R1811" s="6">
        <v>59.834368530020697</v>
      </c>
    </row>
    <row r="1812" spans="1:18" hidden="1" x14ac:dyDescent="0.4">
      <c r="A1812">
        <v>43468</v>
      </c>
      <c r="B1812">
        <v>3</v>
      </c>
      <c r="C1812" t="s">
        <v>1740</v>
      </c>
      <c r="D1812" t="s">
        <v>1775</v>
      </c>
      <c r="E1812" s="11">
        <v>2346</v>
      </c>
      <c r="F1812" s="12">
        <v>2562</v>
      </c>
      <c r="G1812" s="12">
        <v>2773</v>
      </c>
      <c r="H1812" s="12">
        <v>2757</v>
      </c>
      <c r="I1812" s="12">
        <v>2623</v>
      </c>
      <c r="J1812" s="12">
        <v>2360</v>
      </c>
      <c r="K1812" s="12">
        <v>2225</v>
      </c>
      <c r="L1812" s="5">
        <v>100</v>
      </c>
      <c r="M1812" s="6">
        <v>109.2071611253197</v>
      </c>
      <c r="N1812" s="6">
        <v>118.2011935208866</v>
      </c>
      <c r="O1812" s="6">
        <v>117.51918158567776</v>
      </c>
      <c r="P1812" s="6">
        <v>111.8073316283035</v>
      </c>
      <c r="Q1812" s="6">
        <v>100.59676044330776</v>
      </c>
      <c r="R1812" s="6">
        <v>94.842284739982958</v>
      </c>
    </row>
    <row r="1813" spans="1:18" hidden="1" x14ac:dyDescent="0.4">
      <c r="A1813">
        <v>43482</v>
      </c>
      <c r="B1813">
        <v>3</v>
      </c>
      <c r="C1813" t="s">
        <v>1740</v>
      </c>
      <c r="D1813" t="s">
        <v>1776</v>
      </c>
      <c r="E1813" s="11">
        <v>3949</v>
      </c>
      <c r="F1813" s="12">
        <v>3859</v>
      </c>
      <c r="G1813" s="12">
        <v>3978</v>
      </c>
      <c r="H1813" s="12">
        <v>3818</v>
      </c>
      <c r="I1813" s="12">
        <v>3509</v>
      </c>
      <c r="J1813" s="12">
        <v>3054</v>
      </c>
      <c r="K1813" s="12">
        <v>2580</v>
      </c>
      <c r="L1813" s="5">
        <v>100</v>
      </c>
      <c r="M1813" s="6">
        <v>97.720942010635596</v>
      </c>
      <c r="N1813" s="6">
        <v>100.73436312990631</v>
      </c>
      <c r="O1813" s="6">
        <v>96.682704482147372</v>
      </c>
      <c r="P1813" s="6">
        <v>88.85793871866295</v>
      </c>
      <c r="Q1813" s="6">
        <v>77.336034439098512</v>
      </c>
      <c r="R1813" s="6">
        <v>65.332995695112686</v>
      </c>
    </row>
    <row r="1814" spans="1:18" hidden="1" x14ac:dyDescent="0.4">
      <c r="A1814">
        <v>43484</v>
      </c>
      <c r="B1814">
        <v>3</v>
      </c>
      <c r="C1814" t="s">
        <v>1740</v>
      </c>
      <c r="D1814" t="s">
        <v>1777</v>
      </c>
      <c r="E1814" s="11">
        <v>1040</v>
      </c>
      <c r="F1814" s="12">
        <v>1055</v>
      </c>
      <c r="G1814" s="12">
        <v>1098</v>
      </c>
      <c r="H1814" s="12">
        <v>1091</v>
      </c>
      <c r="I1814" s="12">
        <v>1025</v>
      </c>
      <c r="J1814" s="12">
        <v>947</v>
      </c>
      <c r="K1814" s="12">
        <v>869</v>
      </c>
      <c r="L1814" s="5">
        <v>100</v>
      </c>
      <c r="M1814" s="6">
        <v>101.44230769230769</v>
      </c>
      <c r="N1814" s="6">
        <v>105.57692307692308</v>
      </c>
      <c r="O1814" s="6">
        <v>104.90384615384616</v>
      </c>
      <c r="P1814" s="6">
        <v>98.557692307692307</v>
      </c>
      <c r="Q1814" s="6">
        <v>91.057692307692307</v>
      </c>
      <c r="R1814" s="6">
        <v>83.557692307692307</v>
      </c>
    </row>
    <row r="1815" spans="1:18" hidden="1" x14ac:dyDescent="0.4">
      <c r="A1815">
        <v>43501</v>
      </c>
      <c r="B1815">
        <v>3</v>
      </c>
      <c r="C1815" t="s">
        <v>1740</v>
      </c>
      <c r="D1815" t="s">
        <v>1778</v>
      </c>
      <c r="E1815" s="11">
        <v>1676</v>
      </c>
      <c r="F1815" s="12">
        <v>1899</v>
      </c>
      <c r="G1815" s="12">
        <v>2175</v>
      </c>
      <c r="H1815" s="12">
        <v>2223</v>
      </c>
      <c r="I1815" s="12">
        <v>2161</v>
      </c>
      <c r="J1815" s="12">
        <v>1989</v>
      </c>
      <c r="K1815" s="12">
        <v>1900</v>
      </c>
      <c r="L1815" s="5">
        <v>100</v>
      </c>
      <c r="M1815" s="6">
        <v>113.30548926014319</v>
      </c>
      <c r="N1815" s="6">
        <v>129.77326968973748</v>
      </c>
      <c r="O1815" s="6">
        <v>132.63723150357995</v>
      </c>
      <c r="P1815" s="6">
        <v>128.93794749403341</v>
      </c>
      <c r="Q1815" s="6">
        <v>118.67541766109785</v>
      </c>
      <c r="R1815" s="6">
        <v>113.36515513126493</v>
      </c>
    </row>
    <row r="1816" spans="1:18" hidden="1" x14ac:dyDescent="0.4">
      <c r="A1816">
        <v>43505</v>
      </c>
      <c r="B1816">
        <v>3</v>
      </c>
      <c r="C1816" t="s">
        <v>1740</v>
      </c>
      <c r="D1816" t="s">
        <v>1779</v>
      </c>
      <c r="E1816" s="11">
        <v>2156</v>
      </c>
      <c r="F1816" s="12">
        <v>2231</v>
      </c>
      <c r="G1816" s="12">
        <v>2300</v>
      </c>
      <c r="H1816" s="12">
        <v>2223</v>
      </c>
      <c r="I1816" s="12">
        <v>2073</v>
      </c>
      <c r="J1816" s="12">
        <v>1848</v>
      </c>
      <c r="K1816" s="12">
        <v>1697</v>
      </c>
      <c r="L1816" s="5">
        <v>100</v>
      </c>
      <c r="M1816" s="6">
        <v>103.47866419294991</v>
      </c>
      <c r="N1816" s="6">
        <v>106.67903525046383</v>
      </c>
      <c r="O1816" s="6">
        <v>103.10760667903524</v>
      </c>
      <c r="P1816" s="6">
        <v>96.150278293135443</v>
      </c>
      <c r="Q1816" s="6">
        <v>85.714285714285708</v>
      </c>
      <c r="R1816" s="6">
        <v>78.71057513914657</v>
      </c>
    </row>
    <row r="1817" spans="1:18" hidden="1" x14ac:dyDescent="0.4">
      <c r="A1817">
        <v>43506</v>
      </c>
      <c r="B1817">
        <v>3</v>
      </c>
      <c r="C1817" t="s">
        <v>1740</v>
      </c>
      <c r="D1817" t="s">
        <v>1780</v>
      </c>
      <c r="E1817" s="11">
        <v>909</v>
      </c>
      <c r="F1817" s="12">
        <v>953</v>
      </c>
      <c r="G1817" s="12">
        <v>982</v>
      </c>
      <c r="H1817" s="12">
        <v>973</v>
      </c>
      <c r="I1817" s="12">
        <v>921</v>
      </c>
      <c r="J1817" s="12">
        <v>846</v>
      </c>
      <c r="K1817" s="12">
        <v>754</v>
      </c>
      <c r="L1817" s="5">
        <v>100</v>
      </c>
      <c r="M1817" s="6">
        <v>104.84048404840485</v>
      </c>
      <c r="N1817" s="6">
        <v>108.03080308030803</v>
      </c>
      <c r="O1817" s="6">
        <v>107.04070407040705</v>
      </c>
      <c r="P1817" s="6">
        <v>101.32013201320132</v>
      </c>
      <c r="Q1817" s="6">
        <v>93.069306930693074</v>
      </c>
      <c r="R1817" s="6">
        <v>82.948294829482947</v>
      </c>
    </row>
    <row r="1818" spans="1:18" hidden="1" x14ac:dyDescent="0.4">
      <c r="A1818">
        <v>43507</v>
      </c>
      <c r="B1818">
        <v>3</v>
      </c>
      <c r="C1818" t="s">
        <v>1740</v>
      </c>
      <c r="D1818" t="s">
        <v>1781</v>
      </c>
      <c r="E1818" s="11">
        <v>530</v>
      </c>
      <c r="F1818" s="12">
        <v>520</v>
      </c>
      <c r="G1818" s="12">
        <v>512</v>
      </c>
      <c r="H1818" s="12">
        <v>483</v>
      </c>
      <c r="I1818" s="12">
        <v>464</v>
      </c>
      <c r="J1818" s="12">
        <v>418</v>
      </c>
      <c r="K1818" s="12">
        <v>362</v>
      </c>
      <c r="L1818" s="5">
        <v>100</v>
      </c>
      <c r="M1818" s="6">
        <v>98.113207547169807</v>
      </c>
      <c r="N1818" s="6">
        <v>96.603773584905667</v>
      </c>
      <c r="O1818" s="6">
        <v>91.132075471698116</v>
      </c>
      <c r="P1818" s="6">
        <v>87.547169811320757</v>
      </c>
      <c r="Q1818" s="6">
        <v>78.867924528301899</v>
      </c>
      <c r="R1818" s="6">
        <v>68.301886792452819</v>
      </c>
    </row>
    <row r="1819" spans="1:18" hidden="1" x14ac:dyDescent="0.4">
      <c r="A1819">
        <v>43510</v>
      </c>
      <c r="B1819">
        <v>3</v>
      </c>
      <c r="C1819" t="s">
        <v>1740</v>
      </c>
      <c r="D1819" t="s">
        <v>1782</v>
      </c>
      <c r="E1819" s="11">
        <v>949</v>
      </c>
      <c r="F1819" s="12">
        <v>1002</v>
      </c>
      <c r="G1819" s="12">
        <v>1049</v>
      </c>
      <c r="H1819" s="12">
        <v>1032</v>
      </c>
      <c r="I1819" s="12">
        <v>973</v>
      </c>
      <c r="J1819" s="12">
        <v>837</v>
      </c>
      <c r="K1819" s="12">
        <v>751</v>
      </c>
      <c r="L1819" s="5">
        <v>100</v>
      </c>
      <c r="M1819" s="6">
        <v>105.58482613277134</v>
      </c>
      <c r="N1819" s="6">
        <v>110.53740779768178</v>
      </c>
      <c r="O1819" s="6">
        <v>108.74604847207587</v>
      </c>
      <c r="P1819" s="6">
        <v>102.52897787144362</v>
      </c>
      <c r="Q1819" s="6">
        <v>88.198103266596419</v>
      </c>
      <c r="R1819" s="6">
        <v>79.135932560590092</v>
      </c>
    </row>
    <row r="1820" spans="1:18" hidden="1" x14ac:dyDescent="0.4">
      <c r="A1820">
        <v>43511</v>
      </c>
      <c r="B1820">
        <v>3</v>
      </c>
      <c r="C1820" t="s">
        <v>1740</v>
      </c>
      <c r="D1820" t="s">
        <v>1783</v>
      </c>
      <c r="E1820" s="11">
        <v>269</v>
      </c>
      <c r="F1820" s="12">
        <v>246</v>
      </c>
      <c r="G1820" s="12">
        <v>238</v>
      </c>
      <c r="H1820" s="12">
        <v>221</v>
      </c>
      <c r="I1820" s="12">
        <v>198</v>
      </c>
      <c r="J1820" s="12">
        <v>168</v>
      </c>
      <c r="K1820" s="12">
        <v>142</v>
      </c>
      <c r="L1820" s="5">
        <v>100</v>
      </c>
      <c r="M1820" s="6">
        <v>91.449814126394045</v>
      </c>
      <c r="N1820" s="6">
        <v>88.475836431226767</v>
      </c>
      <c r="O1820" s="6">
        <v>82.156133828996275</v>
      </c>
      <c r="P1820" s="6">
        <v>73.605947955390334</v>
      </c>
      <c r="Q1820" s="6">
        <v>62.45353159851301</v>
      </c>
      <c r="R1820" s="6">
        <v>52.788104089219331</v>
      </c>
    </row>
    <row r="1821" spans="1:18" hidden="1" x14ac:dyDescent="0.4">
      <c r="A1821">
        <v>43512</v>
      </c>
      <c r="B1821">
        <v>3</v>
      </c>
      <c r="C1821" t="s">
        <v>1740</v>
      </c>
      <c r="D1821" t="s">
        <v>1784</v>
      </c>
      <c r="E1821" s="11">
        <v>617</v>
      </c>
      <c r="F1821" s="12">
        <v>643</v>
      </c>
      <c r="G1821" s="12">
        <v>704</v>
      </c>
      <c r="H1821" s="12">
        <v>712</v>
      </c>
      <c r="I1821" s="12">
        <v>667</v>
      </c>
      <c r="J1821" s="12">
        <v>594</v>
      </c>
      <c r="K1821" s="12">
        <v>533</v>
      </c>
      <c r="L1821" s="5">
        <v>100</v>
      </c>
      <c r="M1821" s="6">
        <v>104.21393841166937</v>
      </c>
      <c r="N1821" s="6">
        <v>114.10048622366288</v>
      </c>
      <c r="O1821" s="6">
        <v>115.39708265802268</v>
      </c>
      <c r="P1821" s="6">
        <v>108.10372771474879</v>
      </c>
      <c r="Q1821" s="6">
        <v>96.272285251215564</v>
      </c>
      <c r="R1821" s="6">
        <v>86.385737439222041</v>
      </c>
    </row>
    <row r="1822" spans="1:18" hidden="1" x14ac:dyDescent="0.4">
      <c r="A1822">
        <v>43513</v>
      </c>
      <c r="B1822">
        <v>3</v>
      </c>
      <c r="C1822" t="s">
        <v>1740</v>
      </c>
      <c r="D1822" t="s">
        <v>1785</v>
      </c>
      <c r="E1822" s="11">
        <v>559</v>
      </c>
      <c r="F1822" s="12">
        <v>413</v>
      </c>
      <c r="G1822" s="12">
        <v>448</v>
      </c>
      <c r="H1822" s="12">
        <v>445</v>
      </c>
      <c r="I1822" s="12">
        <v>421</v>
      </c>
      <c r="J1822" s="12">
        <v>333</v>
      </c>
      <c r="K1822" s="12">
        <v>260</v>
      </c>
      <c r="L1822" s="5">
        <v>100</v>
      </c>
      <c r="M1822" s="6">
        <v>73.881932021466895</v>
      </c>
      <c r="N1822" s="6">
        <v>80.143112701252235</v>
      </c>
      <c r="O1822" s="6">
        <v>79.606440071556349</v>
      </c>
      <c r="P1822" s="6">
        <v>75.313059033989276</v>
      </c>
      <c r="Q1822" s="6">
        <v>59.570661896243294</v>
      </c>
      <c r="R1822" s="6">
        <v>46.511627906976742</v>
      </c>
    </row>
    <row r="1823" spans="1:18" hidden="1" x14ac:dyDescent="0.4">
      <c r="A1823">
        <v>43514</v>
      </c>
      <c r="B1823">
        <v>3</v>
      </c>
      <c r="C1823" t="s">
        <v>1740</v>
      </c>
      <c r="D1823" t="s">
        <v>1786</v>
      </c>
      <c r="E1823" s="11">
        <v>3039</v>
      </c>
      <c r="F1823" s="12">
        <v>3228</v>
      </c>
      <c r="G1823" s="12">
        <v>3440</v>
      </c>
      <c r="H1823" s="12">
        <v>3410</v>
      </c>
      <c r="I1823" s="12">
        <v>3232</v>
      </c>
      <c r="J1823" s="12">
        <v>3008</v>
      </c>
      <c r="K1823" s="12">
        <v>2793</v>
      </c>
      <c r="L1823" s="5">
        <v>100</v>
      </c>
      <c r="M1823" s="6">
        <v>106.21915103652518</v>
      </c>
      <c r="N1823" s="6">
        <v>113.1951299769661</v>
      </c>
      <c r="O1823" s="6">
        <v>112.20796314577164</v>
      </c>
      <c r="P1823" s="6">
        <v>106.35077328068444</v>
      </c>
      <c r="Q1823" s="6">
        <v>98.979927607765717</v>
      </c>
      <c r="R1823" s="6">
        <v>91.905231984205329</v>
      </c>
    </row>
    <row r="1824" spans="1:18" hidden="1" x14ac:dyDescent="0.4">
      <c r="A1824">
        <v>43531</v>
      </c>
      <c r="B1824">
        <v>3</v>
      </c>
      <c r="C1824" t="s">
        <v>1740</v>
      </c>
      <c r="D1824" t="s">
        <v>1787</v>
      </c>
      <c r="E1824" s="11">
        <v>1750</v>
      </c>
      <c r="F1824" s="12">
        <v>1773</v>
      </c>
      <c r="G1824" s="12">
        <v>1825</v>
      </c>
      <c r="H1824" s="12">
        <v>1802</v>
      </c>
      <c r="I1824" s="12">
        <v>1686</v>
      </c>
      <c r="J1824" s="12">
        <v>1508</v>
      </c>
      <c r="K1824" s="12">
        <v>1356</v>
      </c>
      <c r="L1824" s="5">
        <v>100</v>
      </c>
      <c r="M1824" s="6">
        <v>101.31428571428572</v>
      </c>
      <c r="N1824" s="6">
        <v>104.28571428571429</v>
      </c>
      <c r="O1824" s="6">
        <v>102.97142857142858</v>
      </c>
      <c r="P1824" s="6">
        <v>96.342857142857142</v>
      </c>
      <c r="Q1824" s="6">
        <v>86.171428571428578</v>
      </c>
      <c r="R1824" s="6">
        <v>77.485714285714295</v>
      </c>
    </row>
    <row r="1825" spans="1:18" hidden="1" x14ac:dyDescent="0.4">
      <c r="A1825">
        <v>44000</v>
      </c>
      <c r="B1825" t="s">
        <v>0</v>
      </c>
      <c r="C1825" t="s">
        <v>1788</v>
      </c>
      <c r="E1825" s="11">
        <v>195435</v>
      </c>
      <c r="F1825" s="12">
        <v>221499</v>
      </c>
      <c r="G1825" s="12">
        <v>234192</v>
      </c>
      <c r="H1825" s="12">
        <v>232728</v>
      </c>
      <c r="I1825" s="12">
        <v>222449</v>
      </c>
      <c r="J1825" s="12">
        <v>212069</v>
      </c>
      <c r="K1825" s="12">
        <v>214298</v>
      </c>
      <c r="L1825" s="5">
        <v>100</v>
      </c>
      <c r="M1825" s="6">
        <v>113.33640340778264</v>
      </c>
      <c r="N1825" s="6">
        <v>119.83114590528821</v>
      </c>
      <c r="O1825" s="6">
        <v>119.0820477396577</v>
      </c>
      <c r="P1825" s="6">
        <v>113.82249852892265</v>
      </c>
      <c r="Q1825" s="6">
        <v>108.51126973162432</v>
      </c>
      <c r="R1825" s="6">
        <v>109.65180238954129</v>
      </c>
    </row>
    <row r="1826" spans="1:18" hidden="1" x14ac:dyDescent="0.4">
      <c r="A1826">
        <v>44201</v>
      </c>
      <c r="B1826">
        <v>2</v>
      </c>
      <c r="C1826" t="s">
        <v>1788</v>
      </c>
      <c r="D1826" t="s">
        <v>1789</v>
      </c>
      <c r="E1826" s="11">
        <v>63763</v>
      </c>
      <c r="F1826" s="12">
        <v>78412</v>
      </c>
      <c r="G1826" s="12">
        <v>87424</v>
      </c>
      <c r="H1826" s="12">
        <v>90409</v>
      </c>
      <c r="I1826" s="12">
        <v>89765</v>
      </c>
      <c r="J1826" s="12">
        <v>89420</v>
      </c>
      <c r="K1826" s="12">
        <v>94794</v>
      </c>
      <c r="L1826" s="5">
        <v>100</v>
      </c>
      <c r="M1826" s="6">
        <v>122.97413860702915</v>
      </c>
      <c r="N1826" s="6">
        <v>137.10772705173846</v>
      </c>
      <c r="O1826" s="6">
        <v>141.78912535482959</v>
      </c>
      <c r="P1826" s="6">
        <v>140.77913523516773</v>
      </c>
      <c r="Q1826" s="6">
        <v>140.2380690996346</v>
      </c>
      <c r="R1826" s="6">
        <v>148.66615435283785</v>
      </c>
    </row>
    <row r="1827" spans="1:18" hidden="1" x14ac:dyDescent="0.4">
      <c r="A1827">
        <v>44202</v>
      </c>
      <c r="B1827">
        <v>2</v>
      </c>
      <c r="C1827" t="s">
        <v>1788</v>
      </c>
      <c r="D1827" t="s">
        <v>1790</v>
      </c>
      <c r="E1827" s="11">
        <v>22032</v>
      </c>
      <c r="F1827" s="12">
        <v>24809</v>
      </c>
      <c r="G1827" s="12">
        <v>25086</v>
      </c>
      <c r="H1827" s="12">
        <v>24052</v>
      </c>
      <c r="I1827" s="12">
        <v>22776</v>
      </c>
      <c r="J1827" s="12">
        <v>21884</v>
      </c>
      <c r="K1827" s="12">
        <v>22212</v>
      </c>
      <c r="L1827" s="5">
        <v>100</v>
      </c>
      <c r="M1827" s="6">
        <v>112.60439360929557</v>
      </c>
      <c r="N1827" s="6">
        <v>113.86165577342049</v>
      </c>
      <c r="O1827" s="6">
        <v>109.16848220769791</v>
      </c>
      <c r="P1827" s="6">
        <v>103.37690631808279</v>
      </c>
      <c r="Q1827" s="6">
        <v>99.328249818445897</v>
      </c>
      <c r="R1827" s="6">
        <v>100.81699346405229</v>
      </c>
    </row>
    <row r="1828" spans="1:18" hidden="1" x14ac:dyDescent="0.4">
      <c r="A1828">
        <v>44203</v>
      </c>
      <c r="B1828">
        <v>2</v>
      </c>
      <c r="C1828" t="s">
        <v>1788</v>
      </c>
      <c r="D1828" t="s">
        <v>1791</v>
      </c>
      <c r="E1828" s="11">
        <v>13007</v>
      </c>
      <c r="F1828" s="12">
        <v>14680</v>
      </c>
      <c r="G1828" s="12">
        <v>15525</v>
      </c>
      <c r="H1828" s="12">
        <v>15642</v>
      </c>
      <c r="I1828" s="12">
        <v>15041</v>
      </c>
      <c r="J1828" s="12">
        <v>14573</v>
      </c>
      <c r="K1828" s="12">
        <v>15007</v>
      </c>
      <c r="L1828" s="5">
        <v>100</v>
      </c>
      <c r="M1828" s="6">
        <v>112.86230491273929</v>
      </c>
      <c r="N1828" s="6">
        <v>119.35880679634043</v>
      </c>
      <c r="O1828" s="6">
        <v>120.25832244176213</v>
      </c>
      <c r="P1828" s="6">
        <v>115.63773352810026</v>
      </c>
      <c r="Q1828" s="6">
        <v>112.03967094641347</v>
      </c>
      <c r="R1828" s="6">
        <v>115.37633581917429</v>
      </c>
    </row>
    <row r="1829" spans="1:18" hidden="1" x14ac:dyDescent="0.4">
      <c r="A1829">
        <v>44204</v>
      </c>
      <c r="B1829">
        <v>2</v>
      </c>
      <c r="C1829" t="s">
        <v>1788</v>
      </c>
      <c r="D1829" t="s">
        <v>1792</v>
      </c>
      <c r="E1829" s="11">
        <v>11823</v>
      </c>
      <c r="F1829" s="12">
        <v>12785</v>
      </c>
      <c r="G1829" s="12">
        <v>13409</v>
      </c>
      <c r="H1829" s="12">
        <v>13302</v>
      </c>
      <c r="I1829" s="12">
        <v>12612</v>
      </c>
      <c r="J1829" s="12">
        <v>11713</v>
      </c>
      <c r="K1829" s="12">
        <v>11182</v>
      </c>
      <c r="L1829" s="5">
        <v>100</v>
      </c>
      <c r="M1829" s="6">
        <v>108.13668273703799</v>
      </c>
      <c r="N1829" s="6">
        <v>113.41453099890045</v>
      </c>
      <c r="O1829" s="6">
        <v>112.50951535143365</v>
      </c>
      <c r="P1829" s="6">
        <v>106.67343313879726</v>
      </c>
      <c r="Q1829" s="6">
        <v>99.069610082043482</v>
      </c>
      <c r="R1829" s="6">
        <v>94.578364205362433</v>
      </c>
    </row>
    <row r="1830" spans="1:18" hidden="1" x14ac:dyDescent="0.4">
      <c r="A1830">
        <v>44205</v>
      </c>
      <c r="B1830">
        <v>2</v>
      </c>
      <c r="C1830" t="s">
        <v>1788</v>
      </c>
      <c r="D1830" t="s">
        <v>1793</v>
      </c>
      <c r="E1830" s="11">
        <v>15027</v>
      </c>
      <c r="F1830" s="12">
        <v>16385</v>
      </c>
      <c r="G1830" s="12">
        <v>16767</v>
      </c>
      <c r="H1830" s="12">
        <v>16025</v>
      </c>
      <c r="I1830" s="12">
        <v>14659</v>
      </c>
      <c r="J1830" s="12">
        <v>13121</v>
      </c>
      <c r="K1830" s="12">
        <v>12381</v>
      </c>
      <c r="L1830" s="5">
        <v>100</v>
      </c>
      <c r="M1830" s="6">
        <v>109.03706661342916</v>
      </c>
      <c r="N1830" s="6">
        <v>111.57915751647036</v>
      </c>
      <c r="O1830" s="6">
        <v>106.64137885140082</v>
      </c>
      <c r="P1830" s="6">
        <v>97.551074732148805</v>
      </c>
      <c r="Q1830" s="6">
        <v>87.316164237705465</v>
      </c>
      <c r="R1830" s="6">
        <v>82.391694949091629</v>
      </c>
    </row>
    <row r="1831" spans="1:18" hidden="1" x14ac:dyDescent="0.4">
      <c r="A1831">
        <v>44206</v>
      </c>
      <c r="B1831">
        <v>2</v>
      </c>
      <c r="C1831" t="s">
        <v>1788</v>
      </c>
      <c r="D1831" t="s">
        <v>1794</v>
      </c>
      <c r="E1831" s="11">
        <v>8048</v>
      </c>
      <c r="F1831" s="12">
        <v>8962</v>
      </c>
      <c r="G1831" s="12">
        <v>8951</v>
      </c>
      <c r="H1831" s="12">
        <v>8538</v>
      </c>
      <c r="I1831" s="12">
        <v>7779</v>
      </c>
      <c r="J1831" s="12">
        <v>6948</v>
      </c>
      <c r="K1831" s="12">
        <v>6605</v>
      </c>
      <c r="L1831" s="5">
        <v>100</v>
      </c>
      <c r="M1831" s="6">
        <v>111.35685884691848</v>
      </c>
      <c r="N1831" s="6">
        <v>111.22017892644136</v>
      </c>
      <c r="O1831" s="6">
        <v>106.08846918489066</v>
      </c>
      <c r="P1831" s="6">
        <v>96.6575546719682</v>
      </c>
      <c r="Q1831" s="6">
        <v>86.33200795228629</v>
      </c>
      <c r="R1831" s="6">
        <v>82.070079522862827</v>
      </c>
    </row>
    <row r="1832" spans="1:18" hidden="1" x14ac:dyDescent="0.4">
      <c r="A1832">
        <v>44207</v>
      </c>
      <c r="B1832">
        <v>2</v>
      </c>
      <c r="C1832" t="s">
        <v>1788</v>
      </c>
      <c r="D1832" t="s">
        <v>1795</v>
      </c>
      <c r="E1832" s="11">
        <v>3902</v>
      </c>
      <c r="F1832" s="12">
        <v>4162</v>
      </c>
      <c r="G1832" s="12">
        <v>4223</v>
      </c>
      <c r="H1832" s="12">
        <v>3905</v>
      </c>
      <c r="I1832" s="12">
        <v>3422</v>
      </c>
      <c r="J1832" s="12">
        <v>2858</v>
      </c>
      <c r="K1832" s="12">
        <v>2580</v>
      </c>
      <c r="L1832" s="5">
        <v>100</v>
      </c>
      <c r="M1832" s="6">
        <v>106.66324961558176</v>
      </c>
      <c r="N1832" s="6">
        <v>108.22655048692977</v>
      </c>
      <c r="O1832" s="6">
        <v>100.07688364941056</v>
      </c>
      <c r="P1832" s="6">
        <v>87.698616094310609</v>
      </c>
      <c r="Q1832" s="6">
        <v>73.24449000512557</v>
      </c>
      <c r="R1832" s="6">
        <v>66.119938493080483</v>
      </c>
    </row>
    <row r="1833" spans="1:18" hidden="1" x14ac:dyDescent="0.4">
      <c r="A1833">
        <v>44208</v>
      </c>
      <c r="B1833">
        <v>2</v>
      </c>
      <c r="C1833" t="s">
        <v>1788</v>
      </c>
      <c r="D1833" t="s">
        <v>1796</v>
      </c>
      <c r="E1833" s="11">
        <v>5743</v>
      </c>
      <c r="F1833" s="12">
        <v>5801</v>
      </c>
      <c r="G1833" s="12">
        <v>5723</v>
      </c>
      <c r="H1833" s="12">
        <v>5402</v>
      </c>
      <c r="I1833" s="12">
        <v>4779</v>
      </c>
      <c r="J1833" s="12">
        <v>4032</v>
      </c>
      <c r="K1833" s="12">
        <v>3474</v>
      </c>
      <c r="L1833" s="5">
        <v>100</v>
      </c>
      <c r="M1833" s="6">
        <v>101.00992512624065</v>
      </c>
      <c r="N1833" s="6">
        <v>99.651749956468748</v>
      </c>
      <c r="O1833" s="6">
        <v>94.062336757792096</v>
      </c>
      <c r="P1833" s="6">
        <v>83.214347901793488</v>
      </c>
      <c r="Q1833" s="6">
        <v>70.207208775901094</v>
      </c>
      <c r="R1833" s="6">
        <v>60.491032561379065</v>
      </c>
    </row>
    <row r="1834" spans="1:18" hidden="1" x14ac:dyDescent="0.4">
      <c r="A1834">
        <v>44209</v>
      </c>
      <c r="B1834">
        <v>2</v>
      </c>
      <c r="C1834" t="s">
        <v>1788</v>
      </c>
      <c r="D1834" t="s">
        <v>1797</v>
      </c>
      <c r="E1834" s="11">
        <v>4747</v>
      </c>
      <c r="F1834" s="12">
        <v>4984</v>
      </c>
      <c r="G1834" s="12">
        <v>5109</v>
      </c>
      <c r="H1834" s="12">
        <v>4970</v>
      </c>
      <c r="I1834" s="12">
        <v>4625</v>
      </c>
      <c r="J1834" s="12">
        <v>4258</v>
      </c>
      <c r="K1834" s="12">
        <v>4135</v>
      </c>
      <c r="L1834" s="5">
        <v>100</v>
      </c>
      <c r="M1834" s="6">
        <v>104.99262692226669</v>
      </c>
      <c r="N1834" s="6">
        <v>107.62586896987571</v>
      </c>
      <c r="O1834" s="6">
        <v>104.69770381293448</v>
      </c>
      <c r="P1834" s="6">
        <v>97.429955761533606</v>
      </c>
      <c r="Q1834" s="6">
        <v>89.698757109753529</v>
      </c>
      <c r="R1834" s="6">
        <v>87.107646934906256</v>
      </c>
    </row>
    <row r="1835" spans="1:18" hidden="1" x14ac:dyDescent="0.4">
      <c r="A1835">
        <v>44210</v>
      </c>
      <c r="B1835">
        <v>2</v>
      </c>
      <c r="C1835" t="s">
        <v>1788</v>
      </c>
      <c r="D1835" t="s">
        <v>1798</v>
      </c>
      <c r="E1835" s="11">
        <v>5888</v>
      </c>
      <c r="F1835" s="12">
        <v>6245</v>
      </c>
      <c r="G1835" s="12">
        <v>6462</v>
      </c>
      <c r="H1835" s="12">
        <v>6319</v>
      </c>
      <c r="I1835" s="12">
        <v>5838</v>
      </c>
      <c r="J1835" s="12">
        <v>5406</v>
      </c>
      <c r="K1835" s="12">
        <v>5278</v>
      </c>
      <c r="L1835" s="5">
        <v>100</v>
      </c>
      <c r="M1835" s="6">
        <v>106.06317934782609</v>
      </c>
      <c r="N1835" s="6">
        <v>109.74864130434783</v>
      </c>
      <c r="O1835" s="6">
        <v>107.31997282608697</v>
      </c>
      <c r="P1835" s="6">
        <v>99.150815217391312</v>
      </c>
      <c r="Q1835" s="6">
        <v>91.813858695652172</v>
      </c>
      <c r="R1835" s="6">
        <v>89.639945652173907</v>
      </c>
    </row>
    <row r="1836" spans="1:18" hidden="1" x14ac:dyDescent="0.4">
      <c r="A1836">
        <v>44211</v>
      </c>
      <c r="B1836">
        <v>2</v>
      </c>
      <c r="C1836" t="s">
        <v>1788</v>
      </c>
      <c r="D1836" t="s">
        <v>1799</v>
      </c>
      <c r="E1836" s="11">
        <v>10389</v>
      </c>
      <c r="F1836" s="12">
        <v>11156</v>
      </c>
      <c r="G1836" s="12">
        <v>11640</v>
      </c>
      <c r="H1836" s="12">
        <v>11316</v>
      </c>
      <c r="I1836" s="12">
        <v>10612</v>
      </c>
      <c r="J1836" s="12">
        <v>9926</v>
      </c>
      <c r="K1836" s="12">
        <v>9709</v>
      </c>
      <c r="L1836" s="5">
        <v>100</v>
      </c>
      <c r="M1836" s="6">
        <v>107.38280874001347</v>
      </c>
      <c r="N1836" s="6">
        <v>112.04158244296853</v>
      </c>
      <c r="O1836" s="6">
        <v>108.92289922032919</v>
      </c>
      <c r="P1836" s="6">
        <v>102.14650110694004</v>
      </c>
      <c r="Q1836" s="6">
        <v>95.543363172586396</v>
      </c>
      <c r="R1836" s="6">
        <v>93.454615458658196</v>
      </c>
    </row>
    <row r="1837" spans="1:18" hidden="1" x14ac:dyDescent="0.4">
      <c r="A1837">
        <v>44212</v>
      </c>
      <c r="B1837">
        <v>2</v>
      </c>
      <c r="C1837" t="s">
        <v>1788</v>
      </c>
      <c r="D1837" t="s">
        <v>1800</v>
      </c>
      <c r="E1837" s="11">
        <v>8585</v>
      </c>
      <c r="F1837" s="12">
        <v>8965</v>
      </c>
      <c r="G1837" s="12">
        <v>8878</v>
      </c>
      <c r="H1837" s="12">
        <v>8440</v>
      </c>
      <c r="I1837" s="12">
        <v>7621</v>
      </c>
      <c r="J1837" s="12">
        <v>6664</v>
      </c>
      <c r="K1837" s="12">
        <v>6219</v>
      </c>
      <c r="L1837" s="5">
        <v>100</v>
      </c>
      <c r="M1837" s="6">
        <v>104.42632498543971</v>
      </c>
      <c r="N1837" s="6">
        <v>103.41292952824695</v>
      </c>
      <c r="O1837" s="6">
        <v>98.311007571345371</v>
      </c>
      <c r="P1837" s="6">
        <v>88.771112405358181</v>
      </c>
      <c r="Q1837" s="6">
        <v>77.623762376237622</v>
      </c>
      <c r="R1837" s="6">
        <v>72.440302853814799</v>
      </c>
    </row>
    <row r="1838" spans="1:18" hidden="1" x14ac:dyDescent="0.4">
      <c r="A1838">
        <v>44213</v>
      </c>
      <c r="B1838">
        <v>2</v>
      </c>
      <c r="C1838" t="s">
        <v>1788</v>
      </c>
      <c r="D1838" t="s">
        <v>1801</v>
      </c>
      <c r="E1838" s="11">
        <v>5942</v>
      </c>
      <c r="F1838" s="12">
        <v>6623</v>
      </c>
      <c r="G1838" s="12">
        <v>7034</v>
      </c>
      <c r="H1838" s="12">
        <v>6938</v>
      </c>
      <c r="I1838" s="12">
        <v>6541</v>
      </c>
      <c r="J1838" s="12">
        <v>6121</v>
      </c>
      <c r="K1838" s="12">
        <v>6046</v>
      </c>
      <c r="L1838" s="5">
        <v>100</v>
      </c>
      <c r="M1838" s="6">
        <v>111.46078761359813</v>
      </c>
      <c r="N1838" s="6">
        <v>118.37765062268598</v>
      </c>
      <c r="O1838" s="6">
        <v>116.76203298552676</v>
      </c>
      <c r="P1838" s="6">
        <v>110.08078088185795</v>
      </c>
      <c r="Q1838" s="6">
        <v>103.01245371928644</v>
      </c>
      <c r="R1838" s="6">
        <v>101.75025244025579</v>
      </c>
    </row>
    <row r="1839" spans="1:18" hidden="1" x14ac:dyDescent="0.4">
      <c r="A1839">
        <v>44214</v>
      </c>
      <c r="B1839">
        <v>2</v>
      </c>
      <c r="C1839" t="s">
        <v>1788</v>
      </c>
      <c r="D1839" t="s">
        <v>1802</v>
      </c>
      <c r="E1839" s="11">
        <v>6478</v>
      </c>
      <c r="F1839" s="12">
        <v>6582</v>
      </c>
      <c r="G1839" s="12">
        <v>6517</v>
      </c>
      <c r="H1839" s="12">
        <v>6285</v>
      </c>
      <c r="I1839" s="12">
        <v>5819</v>
      </c>
      <c r="J1839" s="12">
        <v>5309</v>
      </c>
      <c r="K1839" s="12">
        <v>5035</v>
      </c>
      <c r="L1839" s="5">
        <v>100</v>
      </c>
      <c r="M1839" s="6">
        <v>101.60543377585674</v>
      </c>
      <c r="N1839" s="6">
        <v>100.60203766594628</v>
      </c>
      <c r="O1839" s="6">
        <v>97.020685396727373</v>
      </c>
      <c r="P1839" s="6">
        <v>89.827107131830815</v>
      </c>
      <c r="Q1839" s="6">
        <v>81.954306884841003</v>
      </c>
      <c r="R1839" s="6">
        <v>77.724606359987646</v>
      </c>
    </row>
    <row r="1840" spans="1:18" hidden="1" x14ac:dyDescent="0.4">
      <c r="A1840">
        <v>44322</v>
      </c>
      <c r="B1840">
        <v>3</v>
      </c>
      <c r="C1840" t="s">
        <v>1788</v>
      </c>
      <c r="D1840" t="s">
        <v>1803</v>
      </c>
      <c r="E1840" s="11">
        <v>495</v>
      </c>
      <c r="F1840" s="12">
        <v>519</v>
      </c>
      <c r="G1840" s="12">
        <v>561</v>
      </c>
      <c r="H1840" s="12">
        <v>550</v>
      </c>
      <c r="I1840" s="12">
        <v>471</v>
      </c>
      <c r="J1840" s="12">
        <v>378</v>
      </c>
      <c r="K1840" s="12">
        <v>293</v>
      </c>
      <c r="L1840" s="5">
        <v>100</v>
      </c>
      <c r="M1840" s="6">
        <v>104.84848484848486</v>
      </c>
      <c r="N1840" s="6">
        <v>113.33333333333333</v>
      </c>
      <c r="O1840" s="6">
        <v>111.11111111111111</v>
      </c>
      <c r="P1840" s="6">
        <v>95.151515151515156</v>
      </c>
      <c r="Q1840" s="6">
        <v>76.363636363636374</v>
      </c>
      <c r="R1840" s="6">
        <v>59.191919191919197</v>
      </c>
    </row>
    <row r="1841" spans="1:18" hidden="1" x14ac:dyDescent="0.4">
      <c r="A1841">
        <v>44341</v>
      </c>
      <c r="B1841">
        <v>3</v>
      </c>
      <c r="C1841" t="s">
        <v>1788</v>
      </c>
      <c r="D1841" t="s">
        <v>1804</v>
      </c>
      <c r="E1841" s="11">
        <v>4424</v>
      </c>
      <c r="F1841" s="12">
        <v>5076</v>
      </c>
      <c r="G1841" s="12">
        <v>5403</v>
      </c>
      <c r="H1841" s="12">
        <v>5429</v>
      </c>
      <c r="I1841" s="12">
        <v>5317</v>
      </c>
      <c r="J1841" s="12">
        <v>5220</v>
      </c>
      <c r="K1841" s="12">
        <v>5474</v>
      </c>
      <c r="L1841" s="5">
        <v>100</v>
      </c>
      <c r="M1841" s="6">
        <v>114.7377938517179</v>
      </c>
      <c r="N1841" s="6">
        <v>122.12929475587704</v>
      </c>
      <c r="O1841" s="6">
        <v>122.71699819168174</v>
      </c>
      <c r="P1841" s="6">
        <v>120.18535262206149</v>
      </c>
      <c r="Q1841" s="6">
        <v>117.99276672694394</v>
      </c>
      <c r="R1841" s="6">
        <v>123.73417721518987</v>
      </c>
    </row>
    <row r="1842" spans="1:18" hidden="1" x14ac:dyDescent="0.4">
      <c r="A1842">
        <v>44461</v>
      </c>
      <c r="B1842">
        <v>3</v>
      </c>
      <c r="C1842" t="s">
        <v>1788</v>
      </c>
      <c r="D1842" t="s">
        <v>1805</v>
      </c>
      <c r="E1842" s="11">
        <v>2170</v>
      </c>
      <c r="F1842" s="12">
        <v>2218</v>
      </c>
      <c r="G1842" s="12">
        <v>2239</v>
      </c>
      <c r="H1842" s="12">
        <v>2096</v>
      </c>
      <c r="I1842" s="12">
        <v>1902</v>
      </c>
      <c r="J1842" s="12">
        <v>1623</v>
      </c>
      <c r="K1842" s="12">
        <v>1443</v>
      </c>
      <c r="L1842" s="5">
        <v>100</v>
      </c>
      <c r="M1842" s="6">
        <v>102.21198156682027</v>
      </c>
      <c r="N1842" s="6">
        <v>103.17972350230416</v>
      </c>
      <c r="O1842" s="6">
        <v>96.589861751152071</v>
      </c>
      <c r="P1842" s="6">
        <v>87.649769585253452</v>
      </c>
      <c r="Q1842" s="6">
        <v>74.792626728110605</v>
      </c>
      <c r="R1842" s="6">
        <v>66.497695852534562</v>
      </c>
    </row>
    <row r="1843" spans="1:18" hidden="1" x14ac:dyDescent="0.4">
      <c r="A1843">
        <v>44462</v>
      </c>
      <c r="B1843">
        <v>3</v>
      </c>
      <c r="C1843" t="s">
        <v>1788</v>
      </c>
      <c r="D1843" t="s">
        <v>1806</v>
      </c>
      <c r="E1843" s="11">
        <v>2972</v>
      </c>
      <c r="F1843" s="12">
        <v>3135</v>
      </c>
      <c r="G1843" s="12">
        <v>3241</v>
      </c>
      <c r="H1843" s="12">
        <v>3110</v>
      </c>
      <c r="I1843" s="12">
        <v>2870</v>
      </c>
      <c r="J1843" s="12">
        <v>2615</v>
      </c>
      <c r="K1843" s="12">
        <v>2431</v>
      </c>
      <c r="L1843" s="5">
        <v>100</v>
      </c>
      <c r="M1843" s="6">
        <v>105.48452220726783</v>
      </c>
      <c r="N1843" s="6">
        <v>109.05114401076716</v>
      </c>
      <c r="O1843" s="6">
        <v>104.64333781965007</v>
      </c>
      <c r="P1843" s="6">
        <v>96.567967698519524</v>
      </c>
      <c r="Q1843" s="6">
        <v>87.9878869448183</v>
      </c>
      <c r="R1843" s="6">
        <v>81.796769851951552</v>
      </c>
    </row>
    <row r="1844" spans="1:18" hidden="1" x14ac:dyDescent="0.4">
      <c r="A1844">
        <v>45000</v>
      </c>
      <c r="B1844" t="s">
        <v>0</v>
      </c>
      <c r="C1844" t="s">
        <v>1807</v>
      </c>
      <c r="E1844" s="11">
        <v>179425</v>
      </c>
      <c r="F1844" s="12">
        <v>202150</v>
      </c>
      <c r="G1844" s="12">
        <v>218361</v>
      </c>
      <c r="H1844" s="12">
        <v>221790</v>
      </c>
      <c r="I1844" s="12">
        <v>215623</v>
      </c>
      <c r="J1844" s="12">
        <v>204598</v>
      </c>
      <c r="K1844" s="12">
        <v>203845</v>
      </c>
      <c r="L1844" s="5">
        <v>100</v>
      </c>
      <c r="M1844" s="6">
        <v>112.66545910547583</v>
      </c>
      <c r="N1844" s="6">
        <v>121.70043193534903</v>
      </c>
      <c r="O1844" s="6">
        <v>123.61153685383866</v>
      </c>
      <c r="P1844" s="6">
        <v>120.17444614741535</v>
      </c>
      <c r="Q1844" s="6">
        <v>114.02981747248153</v>
      </c>
      <c r="R1844" s="6">
        <v>113.61014351400307</v>
      </c>
    </row>
    <row r="1845" spans="1:18" hidden="1" x14ac:dyDescent="0.4">
      <c r="A1845">
        <v>45201</v>
      </c>
      <c r="B1845">
        <v>2</v>
      </c>
      <c r="C1845" t="s">
        <v>1807</v>
      </c>
      <c r="D1845" t="s">
        <v>1808</v>
      </c>
      <c r="E1845" s="11">
        <v>55857</v>
      </c>
      <c r="F1845" s="12">
        <v>67434</v>
      </c>
      <c r="G1845" s="12">
        <v>75317</v>
      </c>
      <c r="H1845" s="12">
        <v>78458</v>
      </c>
      <c r="I1845" s="12">
        <v>79253</v>
      </c>
      <c r="J1845" s="12">
        <v>79275</v>
      </c>
      <c r="K1845" s="12">
        <v>83365</v>
      </c>
      <c r="L1845" s="5">
        <v>100</v>
      </c>
      <c r="M1845" s="6">
        <v>120.72613996455235</v>
      </c>
      <c r="N1845" s="6">
        <v>134.83896378251609</v>
      </c>
      <c r="O1845" s="6">
        <v>140.46225182161592</v>
      </c>
      <c r="P1845" s="6">
        <v>141.8855291190003</v>
      </c>
      <c r="Q1845" s="6">
        <v>141.92491540899081</v>
      </c>
      <c r="R1845" s="6">
        <v>149.24718477540864</v>
      </c>
    </row>
    <row r="1846" spans="1:18" hidden="1" x14ac:dyDescent="0.4">
      <c r="A1846">
        <v>45202</v>
      </c>
      <c r="B1846">
        <v>2</v>
      </c>
      <c r="C1846" t="s">
        <v>1807</v>
      </c>
      <c r="D1846" t="s">
        <v>1809</v>
      </c>
      <c r="E1846" s="11">
        <v>26269</v>
      </c>
      <c r="F1846" s="12">
        <v>28905</v>
      </c>
      <c r="G1846" s="12">
        <v>30984</v>
      </c>
      <c r="H1846" s="12">
        <v>31556</v>
      </c>
      <c r="I1846" s="12">
        <v>30540</v>
      </c>
      <c r="J1846" s="12">
        <v>28688</v>
      </c>
      <c r="K1846" s="12">
        <v>28495</v>
      </c>
      <c r="L1846" s="5">
        <v>100</v>
      </c>
      <c r="M1846" s="6">
        <v>110.03464159275191</v>
      </c>
      <c r="N1846" s="6">
        <v>117.94891316761202</v>
      </c>
      <c r="O1846" s="6">
        <v>120.12638471201798</v>
      </c>
      <c r="P1846" s="6">
        <v>116.25870798279341</v>
      </c>
      <c r="Q1846" s="6">
        <v>109.208572842514</v>
      </c>
      <c r="R1846" s="6">
        <v>108.4738665346987</v>
      </c>
    </row>
    <row r="1847" spans="1:18" hidden="1" x14ac:dyDescent="0.4">
      <c r="A1847">
        <v>45203</v>
      </c>
      <c r="B1847">
        <v>2</v>
      </c>
      <c r="C1847" t="s">
        <v>1807</v>
      </c>
      <c r="D1847" t="s">
        <v>1810</v>
      </c>
      <c r="E1847" s="11">
        <v>21512</v>
      </c>
      <c r="F1847" s="12">
        <v>23748</v>
      </c>
      <c r="G1847" s="12">
        <v>24976</v>
      </c>
      <c r="H1847" s="12">
        <v>24601</v>
      </c>
      <c r="I1847" s="12">
        <v>23467</v>
      </c>
      <c r="J1847" s="12">
        <v>21652</v>
      </c>
      <c r="K1847" s="12">
        <v>21040</v>
      </c>
      <c r="L1847" s="5">
        <v>100</v>
      </c>
      <c r="M1847" s="6">
        <v>110.39419858683526</v>
      </c>
      <c r="N1847" s="6">
        <v>116.10264038676088</v>
      </c>
      <c r="O1847" s="6">
        <v>114.3594272963927</v>
      </c>
      <c r="P1847" s="6">
        <v>109.08795091111938</v>
      </c>
      <c r="Q1847" s="6">
        <v>100.65079955373746</v>
      </c>
      <c r="R1847" s="6">
        <v>97.805875790256607</v>
      </c>
    </row>
    <row r="1848" spans="1:18" hidden="1" x14ac:dyDescent="0.4">
      <c r="A1848">
        <v>45204</v>
      </c>
      <c r="B1848">
        <v>2</v>
      </c>
      <c r="C1848" t="s">
        <v>1807</v>
      </c>
      <c r="D1848" t="s">
        <v>1811</v>
      </c>
      <c r="E1848" s="11">
        <v>10745</v>
      </c>
      <c r="F1848" s="12">
        <v>11285</v>
      </c>
      <c r="G1848" s="12">
        <v>11581</v>
      </c>
      <c r="H1848" s="12">
        <v>11398</v>
      </c>
      <c r="I1848" s="12">
        <v>10651</v>
      </c>
      <c r="J1848" s="12">
        <v>9503</v>
      </c>
      <c r="K1848" s="12">
        <v>8868</v>
      </c>
      <c r="L1848" s="5">
        <v>100</v>
      </c>
      <c r="M1848" s="6">
        <v>105.02559329920894</v>
      </c>
      <c r="N1848" s="6">
        <v>107.78036295951605</v>
      </c>
      <c r="O1848" s="6">
        <v>106.0772452303397</v>
      </c>
      <c r="P1848" s="6">
        <v>99.125174499767326</v>
      </c>
      <c r="Q1848" s="6">
        <v>88.441135411819445</v>
      </c>
      <c r="R1848" s="6">
        <v>82.531409958120065</v>
      </c>
    </row>
    <row r="1849" spans="1:18" hidden="1" x14ac:dyDescent="0.4">
      <c r="A1849">
        <v>45205</v>
      </c>
      <c r="B1849">
        <v>2</v>
      </c>
      <c r="C1849" t="s">
        <v>1807</v>
      </c>
      <c r="D1849" t="s">
        <v>1812</v>
      </c>
      <c r="E1849" s="11">
        <v>8819</v>
      </c>
      <c r="F1849" s="12">
        <v>9476</v>
      </c>
      <c r="G1849" s="12">
        <v>10025</v>
      </c>
      <c r="H1849" s="12">
        <v>10085</v>
      </c>
      <c r="I1849" s="12">
        <v>9598</v>
      </c>
      <c r="J1849" s="12">
        <v>8746</v>
      </c>
      <c r="K1849" s="12">
        <v>8218</v>
      </c>
      <c r="L1849" s="5">
        <v>100</v>
      </c>
      <c r="M1849" s="6">
        <v>107.44982424311146</v>
      </c>
      <c r="N1849" s="6">
        <v>113.67501984351966</v>
      </c>
      <c r="O1849" s="6">
        <v>114.35536908946592</v>
      </c>
      <c r="P1849" s="6">
        <v>108.83320104320218</v>
      </c>
      <c r="Q1849" s="6">
        <v>99.172241750765394</v>
      </c>
      <c r="R1849" s="6">
        <v>93.185168386438363</v>
      </c>
    </row>
    <row r="1850" spans="1:18" hidden="1" x14ac:dyDescent="0.4">
      <c r="A1850">
        <v>45206</v>
      </c>
      <c r="B1850">
        <v>2</v>
      </c>
      <c r="C1850" t="s">
        <v>1807</v>
      </c>
      <c r="D1850" t="s">
        <v>1813</v>
      </c>
      <c r="E1850" s="11">
        <v>9942</v>
      </c>
      <c r="F1850" s="12">
        <v>11231</v>
      </c>
      <c r="G1850" s="12">
        <v>12234</v>
      </c>
      <c r="H1850" s="12">
        <v>12458</v>
      </c>
      <c r="I1850" s="12">
        <v>12035</v>
      </c>
      <c r="J1850" s="12">
        <v>11448</v>
      </c>
      <c r="K1850" s="12">
        <v>11416</v>
      </c>
      <c r="L1850" s="5">
        <v>100</v>
      </c>
      <c r="M1850" s="6">
        <v>112.96519814926573</v>
      </c>
      <c r="N1850" s="6">
        <v>123.05371152685576</v>
      </c>
      <c r="O1850" s="6">
        <v>125.30677932005632</v>
      </c>
      <c r="P1850" s="6">
        <v>121.05210219271775</v>
      </c>
      <c r="Q1850" s="6">
        <v>115.14785757392877</v>
      </c>
      <c r="R1850" s="6">
        <v>114.82599074632871</v>
      </c>
    </row>
    <row r="1851" spans="1:18" hidden="1" x14ac:dyDescent="0.4">
      <c r="A1851">
        <v>45207</v>
      </c>
      <c r="B1851">
        <v>2</v>
      </c>
      <c r="C1851" t="s">
        <v>1807</v>
      </c>
      <c r="D1851" t="s">
        <v>1814</v>
      </c>
      <c r="E1851" s="11">
        <v>4050</v>
      </c>
      <c r="F1851" s="12">
        <v>4058</v>
      </c>
      <c r="G1851" s="12">
        <v>4096</v>
      </c>
      <c r="H1851" s="12">
        <v>4035</v>
      </c>
      <c r="I1851" s="12">
        <v>3643</v>
      </c>
      <c r="J1851" s="12">
        <v>3066</v>
      </c>
      <c r="K1851" s="12">
        <v>2624</v>
      </c>
      <c r="L1851" s="5">
        <v>100</v>
      </c>
      <c r="M1851" s="6">
        <v>100.19753086419753</v>
      </c>
      <c r="N1851" s="6">
        <v>101.13580246913581</v>
      </c>
      <c r="O1851" s="6">
        <v>99.629629629629633</v>
      </c>
      <c r="P1851" s="6">
        <v>89.950617283950621</v>
      </c>
      <c r="Q1851" s="6">
        <v>75.703703703703709</v>
      </c>
      <c r="R1851" s="6">
        <v>64.790123456790127</v>
      </c>
    </row>
    <row r="1852" spans="1:18" hidden="1" x14ac:dyDescent="0.4">
      <c r="A1852">
        <v>45208</v>
      </c>
      <c r="B1852">
        <v>2</v>
      </c>
      <c r="C1852" t="s">
        <v>1807</v>
      </c>
      <c r="D1852" t="s">
        <v>1815</v>
      </c>
      <c r="E1852" s="11">
        <v>5834</v>
      </c>
      <c r="F1852" s="12">
        <v>6310</v>
      </c>
      <c r="G1852" s="12">
        <v>6659</v>
      </c>
      <c r="H1852" s="12">
        <v>6607</v>
      </c>
      <c r="I1852" s="12">
        <v>6233</v>
      </c>
      <c r="J1852" s="12">
        <v>5658</v>
      </c>
      <c r="K1852" s="12">
        <v>5366</v>
      </c>
      <c r="L1852" s="5">
        <v>100</v>
      </c>
      <c r="M1852" s="6">
        <v>108.15906753513885</v>
      </c>
      <c r="N1852" s="6">
        <v>114.14124100102845</v>
      </c>
      <c r="O1852" s="6">
        <v>113.24991429550909</v>
      </c>
      <c r="P1852" s="6">
        <v>106.83921837504285</v>
      </c>
      <c r="Q1852" s="6">
        <v>96.983201919780598</v>
      </c>
      <c r="R1852" s="6">
        <v>91.978059650325676</v>
      </c>
    </row>
    <row r="1853" spans="1:18" hidden="1" x14ac:dyDescent="0.4">
      <c r="A1853">
        <v>45209</v>
      </c>
      <c r="B1853">
        <v>2</v>
      </c>
      <c r="C1853" t="s">
        <v>1807</v>
      </c>
      <c r="D1853" t="s">
        <v>1816</v>
      </c>
      <c r="E1853" s="11">
        <v>4061</v>
      </c>
      <c r="F1853" s="12">
        <v>4120</v>
      </c>
      <c r="G1853" s="12">
        <v>4316</v>
      </c>
      <c r="H1853" s="12">
        <v>4180</v>
      </c>
      <c r="I1853" s="12">
        <v>3794</v>
      </c>
      <c r="J1853" s="12">
        <v>3312</v>
      </c>
      <c r="K1853" s="12">
        <v>2898</v>
      </c>
      <c r="L1853" s="5">
        <v>100</v>
      </c>
      <c r="M1853" s="6">
        <v>101.45284412706231</v>
      </c>
      <c r="N1853" s="6">
        <v>106.27924156611672</v>
      </c>
      <c r="O1853" s="6">
        <v>102.93031273085447</v>
      </c>
      <c r="P1853" s="6">
        <v>93.425264713124847</v>
      </c>
      <c r="Q1853" s="6">
        <v>81.556266929327748</v>
      </c>
      <c r="R1853" s="6">
        <v>71.361733563161778</v>
      </c>
    </row>
    <row r="1854" spans="1:18" hidden="1" x14ac:dyDescent="0.4">
      <c r="A1854">
        <v>45341</v>
      </c>
      <c r="B1854">
        <v>3</v>
      </c>
      <c r="C1854" t="s">
        <v>1807</v>
      </c>
      <c r="D1854" t="s">
        <v>1817</v>
      </c>
      <c r="E1854" s="11">
        <v>3653</v>
      </c>
      <c r="F1854" s="12">
        <v>4221</v>
      </c>
      <c r="G1854" s="12">
        <v>4746</v>
      </c>
      <c r="H1854" s="12">
        <v>5042</v>
      </c>
      <c r="I1854" s="12">
        <v>5060</v>
      </c>
      <c r="J1854" s="12">
        <v>4854</v>
      </c>
      <c r="K1854" s="12">
        <v>4861</v>
      </c>
      <c r="L1854" s="5">
        <v>100</v>
      </c>
      <c r="M1854" s="6">
        <v>115.54886394744047</v>
      </c>
      <c r="N1854" s="6">
        <v>129.92061319463454</v>
      </c>
      <c r="O1854" s="6">
        <v>138.02354229400493</v>
      </c>
      <c r="P1854" s="6">
        <v>138.51628798248015</v>
      </c>
      <c r="Q1854" s="6">
        <v>132.87708732548592</v>
      </c>
      <c r="R1854" s="6">
        <v>133.06871064878183</v>
      </c>
    </row>
    <row r="1855" spans="1:18" hidden="1" x14ac:dyDescent="0.4">
      <c r="A1855">
        <v>45361</v>
      </c>
      <c r="B1855">
        <v>3</v>
      </c>
      <c r="C1855" t="s">
        <v>1807</v>
      </c>
      <c r="D1855" t="s">
        <v>1818</v>
      </c>
      <c r="E1855" s="11">
        <v>1963</v>
      </c>
      <c r="F1855" s="12">
        <v>2031</v>
      </c>
      <c r="G1855" s="12">
        <v>2179</v>
      </c>
      <c r="H1855" s="12">
        <v>2190</v>
      </c>
      <c r="I1855" s="12">
        <v>2071</v>
      </c>
      <c r="J1855" s="12">
        <v>1865</v>
      </c>
      <c r="K1855" s="12">
        <v>1637</v>
      </c>
      <c r="L1855" s="5">
        <v>100</v>
      </c>
      <c r="M1855" s="6">
        <v>103.46408558329088</v>
      </c>
      <c r="N1855" s="6">
        <v>111.00356597045338</v>
      </c>
      <c r="O1855" s="6">
        <v>111.56393275598573</v>
      </c>
      <c r="P1855" s="6">
        <v>105.5017829852267</v>
      </c>
      <c r="Q1855" s="6">
        <v>95.007641365257257</v>
      </c>
      <c r="R1855" s="6">
        <v>83.392766174223127</v>
      </c>
    </row>
    <row r="1856" spans="1:18" hidden="1" x14ac:dyDescent="0.4">
      <c r="A1856">
        <v>45382</v>
      </c>
      <c r="B1856">
        <v>3</v>
      </c>
      <c r="C1856" t="s">
        <v>1807</v>
      </c>
      <c r="D1856" t="s">
        <v>1819</v>
      </c>
      <c r="E1856" s="11">
        <v>3517</v>
      </c>
      <c r="F1856" s="12">
        <v>4010</v>
      </c>
      <c r="G1856" s="12">
        <v>4422</v>
      </c>
      <c r="H1856" s="12">
        <v>4582</v>
      </c>
      <c r="I1856" s="12">
        <v>4349</v>
      </c>
      <c r="J1856" s="12">
        <v>3981</v>
      </c>
      <c r="K1856" s="12">
        <v>3703</v>
      </c>
      <c r="L1856" s="5">
        <v>100</v>
      </c>
      <c r="M1856" s="6">
        <v>114.01762866079044</v>
      </c>
      <c r="N1856" s="6">
        <v>125.73215808928065</v>
      </c>
      <c r="O1856" s="6">
        <v>130.28148990617004</v>
      </c>
      <c r="P1856" s="6">
        <v>123.65652544782486</v>
      </c>
      <c r="Q1856" s="6">
        <v>113.19306226897925</v>
      </c>
      <c r="R1856" s="6">
        <v>105.28859823713393</v>
      </c>
    </row>
    <row r="1857" spans="1:18" hidden="1" x14ac:dyDescent="0.4">
      <c r="A1857">
        <v>45383</v>
      </c>
      <c r="B1857">
        <v>3</v>
      </c>
      <c r="C1857" t="s">
        <v>1807</v>
      </c>
      <c r="D1857" t="s">
        <v>1820</v>
      </c>
      <c r="E1857" s="11">
        <v>1313</v>
      </c>
      <c r="F1857" s="12">
        <v>1492</v>
      </c>
      <c r="G1857" s="12">
        <v>1589</v>
      </c>
      <c r="H1857" s="12">
        <v>1566</v>
      </c>
      <c r="I1857" s="12">
        <v>1501</v>
      </c>
      <c r="J1857" s="12">
        <v>1396</v>
      </c>
      <c r="K1857" s="12">
        <v>1362</v>
      </c>
      <c r="L1857" s="5">
        <v>100</v>
      </c>
      <c r="M1857" s="6">
        <v>113.63290175171363</v>
      </c>
      <c r="N1857" s="6">
        <v>121.02056359482103</v>
      </c>
      <c r="O1857" s="6">
        <v>119.26884996191927</v>
      </c>
      <c r="P1857" s="6">
        <v>114.31835491241431</v>
      </c>
      <c r="Q1857" s="6">
        <v>106.32140137090633</v>
      </c>
      <c r="R1857" s="6">
        <v>103.73191165270373</v>
      </c>
    </row>
    <row r="1858" spans="1:18" hidden="1" x14ac:dyDescent="0.4">
      <c r="A1858">
        <v>45401</v>
      </c>
      <c r="B1858">
        <v>3</v>
      </c>
      <c r="C1858" t="s">
        <v>1807</v>
      </c>
      <c r="D1858" t="s">
        <v>1821</v>
      </c>
      <c r="E1858" s="11">
        <v>3273</v>
      </c>
      <c r="F1858" s="12">
        <v>3808</v>
      </c>
      <c r="G1858" s="12">
        <v>4070</v>
      </c>
      <c r="H1858" s="12">
        <v>4032</v>
      </c>
      <c r="I1858" s="12">
        <v>3794</v>
      </c>
      <c r="J1858" s="12">
        <v>3543</v>
      </c>
      <c r="K1858" s="12">
        <v>3551</v>
      </c>
      <c r="L1858" s="5">
        <v>100</v>
      </c>
      <c r="M1858" s="6">
        <v>116.34586006721661</v>
      </c>
      <c r="N1858" s="6">
        <v>124.35074854873204</v>
      </c>
      <c r="O1858" s="6">
        <v>123.1897341888176</v>
      </c>
      <c r="P1858" s="6">
        <v>115.91811793461655</v>
      </c>
      <c r="Q1858" s="6">
        <v>108.24931255728688</v>
      </c>
      <c r="R1858" s="6">
        <v>108.49373663305835</v>
      </c>
    </row>
    <row r="1859" spans="1:18" hidden="1" x14ac:dyDescent="0.4">
      <c r="A1859">
        <v>45402</v>
      </c>
      <c r="B1859">
        <v>3</v>
      </c>
      <c r="C1859" t="s">
        <v>1807</v>
      </c>
      <c r="D1859" t="s">
        <v>1822</v>
      </c>
      <c r="E1859" s="11">
        <v>2622</v>
      </c>
      <c r="F1859" s="12">
        <v>3082</v>
      </c>
      <c r="G1859" s="12">
        <v>3351</v>
      </c>
      <c r="H1859" s="12">
        <v>3378</v>
      </c>
      <c r="I1859" s="12">
        <v>3316</v>
      </c>
      <c r="J1859" s="12">
        <v>3145</v>
      </c>
      <c r="K1859" s="12">
        <v>3088</v>
      </c>
      <c r="L1859" s="5">
        <v>100</v>
      </c>
      <c r="M1859" s="6">
        <v>117.54385964912282</v>
      </c>
      <c r="N1859" s="6">
        <v>127.80320366132723</v>
      </c>
      <c r="O1859" s="6">
        <v>128.83295194508008</v>
      </c>
      <c r="P1859" s="6">
        <v>126.46834477498092</v>
      </c>
      <c r="Q1859" s="6">
        <v>119.94660564454615</v>
      </c>
      <c r="R1859" s="6">
        <v>117.77269260106789</v>
      </c>
    </row>
    <row r="1860" spans="1:18" hidden="1" x14ac:dyDescent="0.4">
      <c r="A1860">
        <v>45403</v>
      </c>
      <c r="B1860">
        <v>3</v>
      </c>
      <c r="C1860" t="s">
        <v>1807</v>
      </c>
      <c r="D1860" t="s">
        <v>1823</v>
      </c>
      <c r="E1860" s="11">
        <v>267</v>
      </c>
      <c r="F1860" s="12">
        <v>250</v>
      </c>
      <c r="G1860" s="12">
        <v>230</v>
      </c>
      <c r="H1860" s="12">
        <v>198</v>
      </c>
      <c r="I1860" s="12">
        <v>168</v>
      </c>
      <c r="J1860" s="12">
        <v>152</v>
      </c>
      <c r="K1860" s="12">
        <v>155</v>
      </c>
      <c r="L1860" s="5">
        <v>100</v>
      </c>
      <c r="M1860" s="6">
        <v>93.63295880149812</v>
      </c>
      <c r="N1860" s="6">
        <v>86.142322097378283</v>
      </c>
      <c r="O1860" s="6">
        <v>74.157303370786522</v>
      </c>
      <c r="P1860" s="6">
        <v>62.921348314606739</v>
      </c>
      <c r="Q1860" s="6">
        <v>56.928838951310858</v>
      </c>
      <c r="R1860" s="6">
        <v>58.052434456928836</v>
      </c>
    </row>
    <row r="1861" spans="1:18" hidden="1" x14ac:dyDescent="0.4">
      <c r="A1861">
        <v>45404</v>
      </c>
      <c r="B1861">
        <v>3</v>
      </c>
      <c r="C1861" t="s">
        <v>1807</v>
      </c>
      <c r="D1861" t="s">
        <v>1824</v>
      </c>
      <c r="E1861" s="11">
        <v>962</v>
      </c>
      <c r="F1861" s="12">
        <v>1054</v>
      </c>
      <c r="G1861" s="12">
        <v>1119</v>
      </c>
      <c r="H1861" s="12">
        <v>1105</v>
      </c>
      <c r="I1861" s="12">
        <v>1041</v>
      </c>
      <c r="J1861" s="12">
        <v>909</v>
      </c>
      <c r="K1861" s="12">
        <v>848</v>
      </c>
      <c r="L1861" s="5">
        <v>100</v>
      </c>
      <c r="M1861" s="6">
        <v>109.56340956340955</v>
      </c>
      <c r="N1861" s="6">
        <v>116.32016632016632</v>
      </c>
      <c r="O1861" s="6">
        <v>114.86486486486487</v>
      </c>
      <c r="P1861" s="6">
        <v>108.21205821205821</v>
      </c>
      <c r="Q1861" s="6">
        <v>94.490644490644499</v>
      </c>
      <c r="R1861" s="6">
        <v>88.14968814968816</v>
      </c>
    </row>
    <row r="1862" spans="1:18" hidden="1" x14ac:dyDescent="0.4">
      <c r="A1862">
        <v>45405</v>
      </c>
      <c r="B1862">
        <v>3</v>
      </c>
      <c r="C1862" t="s">
        <v>1807</v>
      </c>
      <c r="D1862" t="s">
        <v>1825</v>
      </c>
      <c r="E1862" s="11">
        <v>2742</v>
      </c>
      <c r="F1862" s="12">
        <v>3137</v>
      </c>
      <c r="G1862" s="12">
        <v>3400</v>
      </c>
      <c r="H1862" s="12">
        <v>3413</v>
      </c>
      <c r="I1862" s="12">
        <v>3237</v>
      </c>
      <c r="J1862" s="12">
        <v>2925</v>
      </c>
      <c r="K1862" s="12">
        <v>2799</v>
      </c>
      <c r="L1862" s="5">
        <v>100</v>
      </c>
      <c r="M1862" s="6">
        <v>114.40554339897884</v>
      </c>
      <c r="N1862" s="6">
        <v>123.99708242159009</v>
      </c>
      <c r="O1862" s="6">
        <v>124.47118891320204</v>
      </c>
      <c r="P1862" s="6">
        <v>118.05251641137855</v>
      </c>
      <c r="Q1862" s="6">
        <v>106.67396061269147</v>
      </c>
      <c r="R1862" s="6">
        <v>102.07877461706782</v>
      </c>
    </row>
    <row r="1863" spans="1:18" hidden="1" x14ac:dyDescent="0.4">
      <c r="A1863">
        <v>45406</v>
      </c>
      <c r="B1863">
        <v>3</v>
      </c>
      <c r="C1863" t="s">
        <v>1807</v>
      </c>
      <c r="D1863" t="s">
        <v>1826</v>
      </c>
      <c r="E1863" s="11">
        <v>1956</v>
      </c>
      <c r="F1863" s="12">
        <v>2186</v>
      </c>
      <c r="G1863" s="12">
        <v>2332</v>
      </c>
      <c r="H1863" s="12">
        <v>2293</v>
      </c>
      <c r="I1863" s="12">
        <v>2046</v>
      </c>
      <c r="J1863" s="12">
        <v>1843</v>
      </c>
      <c r="K1863" s="12">
        <v>1762</v>
      </c>
      <c r="L1863" s="5">
        <v>100</v>
      </c>
      <c r="M1863" s="6">
        <v>111.75869120654396</v>
      </c>
      <c r="N1863" s="6">
        <v>119.22290388548058</v>
      </c>
      <c r="O1863" s="6">
        <v>117.22903885480574</v>
      </c>
      <c r="P1863" s="6">
        <v>104.60122699386503</v>
      </c>
      <c r="Q1863" s="6">
        <v>94.222903885480562</v>
      </c>
      <c r="R1863" s="6">
        <v>90.081799591002039</v>
      </c>
    </row>
    <row r="1864" spans="1:18" hidden="1" x14ac:dyDescent="0.4">
      <c r="A1864">
        <v>45421</v>
      </c>
      <c r="B1864">
        <v>3</v>
      </c>
      <c r="C1864" t="s">
        <v>1807</v>
      </c>
      <c r="D1864" t="s">
        <v>1827</v>
      </c>
      <c r="E1864" s="11">
        <v>3030</v>
      </c>
      <c r="F1864" s="12">
        <v>3433</v>
      </c>
      <c r="G1864" s="12">
        <v>3772</v>
      </c>
      <c r="H1864" s="12">
        <v>3787</v>
      </c>
      <c r="I1864" s="12">
        <v>3617</v>
      </c>
      <c r="J1864" s="12">
        <v>3367</v>
      </c>
      <c r="K1864" s="12">
        <v>3219</v>
      </c>
      <c r="L1864" s="5">
        <v>100</v>
      </c>
      <c r="M1864" s="6">
        <v>113.30033003300331</v>
      </c>
      <c r="N1864" s="6">
        <v>124.48844884488449</v>
      </c>
      <c r="O1864" s="6">
        <v>124.98349834983497</v>
      </c>
      <c r="P1864" s="6">
        <v>119.37293729372938</v>
      </c>
      <c r="Q1864" s="6">
        <v>111.12211221122112</v>
      </c>
      <c r="R1864" s="6">
        <v>106.23762376237624</v>
      </c>
    </row>
    <row r="1865" spans="1:18" hidden="1" x14ac:dyDescent="0.4">
      <c r="A1865">
        <v>45429</v>
      </c>
      <c r="B1865">
        <v>3</v>
      </c>
      <c r="C1865" t="s">
        <v>1807</v>
      </c>
      <c r="D1865" t="s">
        <v>1828</v>
      </c>
      <c r="E1865" s="11">
        <v>406</v>
      </c>
      <c r="F1865" s="12">
        <v>387</v>
      </c>
      <c r="G1865" s="12">
        <v>359</v>
      </c>
      <c r="H1865" s="12">
        <v>338</v>
      </c>
      <c r="I1865" s="12">
        <v>301</v>
      </c>
      <c r="J1865" s="12">
        <v>267</v>
      </c>
      <c r="K1865" s="12">
        <v>233</v>
      </c>
      <c r="L1865" s="5">
        <v>100</v>
      </c>
      <c r="M1865" s="6">
        <v>95.320197044334975</v>
      </c>
      <c r="N1865" s="6">
        <v>88.423645320197039</v>
      </c>
      <c r="O1865" s="6">
        <v>83.251231527093594</v>
      </c>
      <c r="P1865" s="6">
        <v>74.137931034482762</v>
      </c>
      <c r="Q1865" s="6">
        <v>65.763546798029566</v>
      </c>
      <c r="R1865" s="6">
        <v>57.389162561576356</v>
      </c>
    </row>
    <row r="1866" spans="1:18" hidden="1" x14ac:dyDescent="0.4">
      <c r="A1866">
        <v>45430</v>
      </c>
      <c r="B1866">
        <v>3</v>
      </c>
      <c r="C1866" t="s">
        <v>1807</v>
      </c>
      <c r="D1866" t="s">
        <v>1829</v>
      </c>
      <c r="E1866" s="11">
        <v>672</v>
      </c>
      <c r="F1866" s="12">
        <v>629</v>
      </c>
      <c r="G1866" s="12">
        <v>608</v>
      </c>
      <c r="H1866" s="12">
        <v>587</v>
      </c>
      <c r="I1866" s="12">
        <v>527</v>
      </c>
      <c r="J1866" s="12">
        <v>445</v>
      </c>
      <c r="K1866" s="12">
        <v>381</v>
      </c>
      <c r="L1866" s="5">
        <v>100</v>
      </c>
      <c r="M1866" s="6">
        <v>93.601190476190482</v>
      </c>
      <c r="N1866" s="6">
        <v>90.476190476190482</v>
      </c>
      <c r="O1866" s="6">
        <v>87.351190476190482</v>
      </c>
      <c r="P1866" s="6">
        <v>78.422619047619051</v>
      </c>
      <c r="Q1866" s="6">
        <v>66.220238095238088</v>
      </c>
      <c r="R1866" s="6">
        <v>56.696428571428569</v>
      </c>
    </row>
    <row r="1867" spans="1:18" hidden="1" x14ac:dyDescent="0.4">
      <c r="A1867">
        <v>45431</v>
      </c>
      <c r="B1867">
        <v>3</v>
      </c>
      <c r="C1867" t="s">
        <v>1807</v>
      </c>
      <c r="D1867" t="s">
        <v>330</v>
      </c>
      <c r="E1867" s="11">
        <v>1433</v>
      </c>
      <c r="F1867" s="12">
        <v>1409</v>
      </c>
      <c r="G1867" s="12">
        <v>1379</v>
      </c>
      <c r="H1867" s="12">
        <v>1317</v>
      </c>
      <c r="I1867" s="12">
        <v>1145</v>
      </c>
      <c r="J1867" s="12">
        <v>962</v>
      </c>
      <c r="K1867" s="12">
        <v>796</v>
      </c>
      <c r="L1867" s="5">
        <v>100</v>
      </c>
      <c r="M1867" s="6">
        <v>98.325191905094215</v>
      </c>
      <c r="N1867" s="6">
        <v>96.231681786461962</v>
      </c>
      <c r="O1867" s="6">
        <v>91.905094207955344</v>
      </c>
      <c r="P1867" s="6">
        <v>79.902302861130494</v>
      </c>
      <c r="Q1867" s="6">
        <v>67.131891137473829</v>
      </c>
      <c r="R1867" s="6">
        <v>55.54780181437544</v>
      </c>
    </row>
    <row r="1868" spans="1:18" hidden="1" x14ac:dyDescent="0.4">
      <c r="A1868">
        <v>45441</v>
      </c>
      <c r="B1868">
        <v>3</v>
      </c>
      <c r="C1868" t="s">
        <v>1807</v>
      </c>
      <c r="D1868" t="s">
        <v>1830</v>
      </c>
      <c r="E1868" s="11">
        <v>2735</v>
      </c>
      <c r="F1868" s="12">
        <v>2741</v>
      </c>
      <c r="G1868" s="12">
        <v>2869</v>
      </c>
      <c r="H1868" s="12">
        <v>2864</v>
      </c>
      <c r="I1868" s="12">
        <v>2634</v>
      </c>
      <c r="J1868" s="12">
        <v>2231</v>
      </c>
      <c r="K1868" s="12">
        <v>1982</v>
      </c>
      <c r="L1868" s="5">
        <v>100</v>
      </c>
      <c r="M1868" s="6">
        <v>100.21937842778794</v>
      </c>
      <c r="N1868" s="6">
        <v>104.89945155393052</v>
      </c>
      <c r="O1868" s="6">
        <v>104.71663619744058</v>
      </c>
      <c r="P1868" s="6">
        <v>96.307129798903119</v>
      </c>
      <c r="Q1868" s="6">
        <v>81.572212065813531</v>
      </c>
      <c r="R1868" s="6">
        <v>72.468007312614262</v>
      </c>
    </row>
    <row r="1869" spans="1:18" hidden="1" x14ac:dyDescent="0.4">
      <c r="A1869">
        <v>45442</v>
      </c>
      <c r="B1869">
        <v>3</v>
      </c>
      <c r="C1869" t="s">
        <v>1807</v>
      </c>
      <c r="D1869" t="s">
        <v>1831</v>
      </c>
      <c r="E1869" s="11">
        <v>965</v>
      </c>
      <c r="F1869" s="12">
        <v>889</v>
      </c>
      <c r="G1869" s="12">
        <v>892</v>
      </c>
      <c r="H1869" s="12">
        <v>880</v>
      </c>
      <c r="I1869" s="12">
        <v>823</v>
      </c>
      <c r="J1869" s="12">
        <v>699</v>
      </c>
      <c r="K1869" s="12">
        <v>600</v>
      </c>
      <c r="L1869" s="5">
        <v>100</v>
      </c>
      <c r="M1869" s="6">
        <v>92.124352331606218</v>
      </c>
      <c r="N1869" s="6">
        <v>92.435233160621763</v>
      </c>
      <c r="O1869" s="6">
        <v>91.191709844559583</v>
      </c>
      <c r="P1869" s="6">
        <v>85.284974093264253</v>
      </c>
      <c r="Q1869" s="6">
        <v>72.435233160621763</v>
      </c>
      <c r="R1869" s="6">
        <v>62.176165803108809</v>
      </c>
    </row>
    <row r="1870" spans="1:18" hidden="1" x14ac:dyDescent="0.4">
      <c r="A1870">
        <v>45443</v>
      </c>
      <c r="B1870">
        <v>3</v>
      </c>
      <c r="C1870" t="s">
        <v>1807</v>
      </c>
      <c r="D1870" t="s">
        <v>1832</v>
      </c>
      <c r="E1870" s="11">
        <v>827</v>
      </c>
      <c r="F1870" s="12">
        <v>824</v>
      </c>
      <c r="G1870" s="12">
        <v>856</v>
      </c>
      <c r="H1870" s="12">
        <v>840</v>
      </c>
      <c r="I1870" s="12">
        <v>779</v>
      </c>
      <c r="J1870" s="12">
        <v>666</v>
      </c>
      <c r="K1870" s="12">
        <v>578</v>
      </c>
      <c r="L1870" s="5">
        <v>100</v>
      </c>
      <c r="M1870" s="6">
        <v>99.637243047158407</v>
      </c>
      <c r="N1870" s="6">
        <v>103.50665054413544</v>
      </c>
      <c r="O1870" s="6">
        <v>101.57194679564692</v>
      </c>
      <c r="P1870" s="6">
        <v>94.195888754534465</v>
      </c>
      <c r="Q1870" s="6">
        <v>80.532043530834343</v>
      </c>
      <c r="R1870" s="6">
        <v>69.891172914147532</v>
      </c>
    </row>
    <row r="1871" spans="1:18" hidden="1" x14ac:dyDescent="0.4">
      <c r="A1871">
        <v>46000</v>
      </c>
      <c r="B1871" t="s">
        <v>0</v>
      </c>
      <c r="C1871" t="s">
        <v>1833</v>
      </c>
      <c r="E1871" s="11">
        <v>267404</v>
      </c>
      <c r="F1871" s="12">
        <v>292419</v>
      </c>
      <c r="G1871" s="12">
        <v>319073</v>
      </c>
      <c r="H1871" s="12">
        <v>329168</v>
      </c>
      <c r="I1871" s="12">
        <v>323102</v>
      </c>
      <c r="J1871" s="12">
        <v>308390</v>
      </c>
      <c r="K1871" s="12">
        <v>302178</v>
      </c>
      <c r="L1871" s="5">
        <v>100</v>
      </c>
      <c r="M1871" s="6">
        <v>109.35475909111307</v>
      </c>
      <c r="N1871" s="6">
        <v>119.32244843009079</v>
      </c>
      <c r="O1871" s="6">
        <v>123.09763503911684</v>
      </c>
      <c r="P1871" s="6">
        <v>120.82915737984472</v>
      </c>
      <c r="Q1871" s="6">
        <v>115.32736982244096</v>
      </c>
      <c r="R1871" s="6">
        <v>113.00429312949693</v>
      </c>
    </row>
    <row r="1872" spans="1:18" hidden="1" x14ac:dyDescent="0.4">
      <c r="A1872">
        <v>46201</v>
      </c>
      <c r="B1872">
        <v>2</v>
      </c>
      <c r="C1872" t="s">
        <v>1833</v>
      </c>
      <c r="D1872" t="s">
        <v>1834</v>
      </c>
      <c r="E1872" s="11">
        <v>82458</v>
      </c>
      <c r="F1872" s="12">
        <v>97506</v>
      </c>
      <c r="G1872" s="12">
        <v>110095</v>
      </c>
      <c r="H1872" s="12">
        <v>116064</v>
      </c>
      <c r="I1872" s="12">
        <v>117086</v>
      </c>
      <c r="J1872" s="12">
        <v>116356</v>
      </c>
      <c r="K1872" s="12">
        <v>119481</v>
      </c>
      <c r="L1872" s="5">
        <v>100</v>
      </c>
      <c r="M1872" s="6">
        <v>118.24929054791531</v>
      </c>
      <c r="N1872" s="6">
        <v>133.51645686288776</v>
      </c>
      <c r="O1872" s="6">
        <v>140.7552936040166</v>
      </c>
      <c r="P1872" s="6">
        <v>141.99471245967644</v>
      </c>
      <c r="Q1872" s="6">
        <v>141.10941327706226</v>
      </c>
      <c r="R1872" s="6">
        <v>144.89922142181476</v>
      </c>
    </row>
    <row r="1873" spans="1:18" hidden="1" x14ac:dyDescent="0.4">
      <c r="A1873">
        <v>46203</v>
      </c>
      <c r="B1873">
        <v>2</v>
      </c>
      <c r="C1873" t="s">
        <v>1833</v>
      </c>
      <c r="D1873" t="s">
        <v>1835</v>
      </c>
      <c r="E1873" s="11">
        <v>15671</v>
      </c>
      <c r="F1873" s="12">
        <v>16826</v>
      </c>
      <c r="G1873" s="12">
        <v>18330</v>
      </c>
      <c r="H1873" s="12">
        <v>19267</v>
      </c>
      <c r="I1873" s="12">
        <v>19341</v>
      </c>
      <c r="J1873" s="12">
        <v>18434</v>
      </c>
      <c r="K1873" s="12">
        <v>18058</v>
      </c>
      <c r="L1873" s="5">
        <v>100</v>
      </c>
      <c r="M1873" s="6">
        <v>107.37030183140834</v>
      </c>
      <c r="N1873" s="6">
        <v>116.96764724650627</v>
      </c>
      <c r="O1873" s="6">
        <v>122.94684448982196</v>
      </c>
      <c r="P1873" s="6">
        <v>123.41905430412865</v>
      </c>
      <c r="Q1873" s="6">
        <v>117.63129347201837</v>
      </c>
      <c r="R1873" s="6">
        <v>115.2319571182439</v>
      </c>
    </row>
    <row r="1874" spans="1:18" hidden="1" x14ac:dyDescent="0.4">
      <c r="A1874">
        <v>46204</v>
      </c>
      <c r="B1874">
        <v>2</v>
      </c>
      <c r="C1874" t="s">
        <v>1833</v>
      </c>
      <c r="D1874" t="s">
        <v>1836</v>
      </c>
      <c r="E1874" s="11">
        <v>4234</v>
      </c>
      <c r="F1874" s="12">
        <v>4543</v>
      </c>
      <c r="G1874" s="12">
        <v>4886</v>
      </c>
      <c r="H1874" s="12">
        <v>4736</v>
      </c>
      <c r="I1874" s="12">
        <v>4355</v>
      </c>
      <c r="J1874" s="12">
        <v>3961</v>
      </c>
      <c r="K1874" s="12">
        <v>3534</v>
      </c>
      <c r="L1874" s="5">
        <v>100</v>
      </c>
      <c r="M1874" s="6">
        <v>107.29806329711857</v>
      </c>
      <c r="N1874" s="6">
        <v>115.3991497401984</v>
      </c>
      <c r="O1874" s="6">
        <v>111.85640056683988</v>
      </c>
      <c r="P1874" s="6">
        <v>102.85781766650921</v>
      </c>
      <c r="Q1874" s="6">
        <v>93.552196504487483</v>
      </c>
      <c r="R1874" s="6">
        <v>83.467170524326875</v>
      </c>
    </row>
    <row r="1875" spans="1:18" hidden="1" x14ac:dyDescent="0.4">
      <c r="A1875">
        <v>46206</v>
      </c>
      <c r="B1875">
        <v>2</v>
      </c>
      <c r="C1875" t="s">
        <v>1833</v>
      </c>
      <c r="D1875" t="s">
        <v>1837</v>
      </c>
      <c r="E1875" s="11">
        <v>4666</v>
      </c>
      <c r="F1875" s="12">
        <v>4644</v>
      </c>
      <c r="G1875" s="12">
        <v>4613</v>
      </c>
      <c r="H1875" s="12">
        <v>4556</v>
      </c>
      <c r="I1875" s="12">
        <v>4325</v>
      </c>
      <c r="J1875" s="12">
        <v>3937</v>
      </c>
      <c r="K1875" s="12">
        <v>3536</v>
      </c>
      <c r="L1875" s="5">
        <v>100</v>
      </c>
      <c r="M1875" s="6">
        <v>99.528504072010278</v>
      </c>
      <c r="N1875" s="6">
        <v>98.864123446206591</v>
      </c>
      <c r="O1875" s="6">
        <v>97.642520360051435</v>
      </c>
      <c r="P1875" s="6">
        <v>92.691813116159452</v>
      </c>
      <c r="Q1875" s="6">
        <v>84.376339477068157</v>
      </c>
      <c r="R1875" s="6">
        <v>75.782254607801107</v>
      </c>
    </row>
    <row r="1876" spans="1:18" hidden="1" x14ac:dyDescent="0.4">
      <c r="A1876">
        <v>46208</v>
      </c>
      <c r="B1876">
        <v>2</v>
      </c>
      <c r="C1876" t="s">
        <v>1833</v>
      </c>
      <c r="D1876" t="s">
        <v>1838</v>
      </c>
      <c r="E1876" s="11">
        <v>9125</v>
      </c>
      <c r="F1876" s="12">
        <v>10088</v>
      </c>
      <c r="G1876" s="12">
        <v>10871</v>
      </c>
      <c r="H1876" s="12">
        <v>10936</v>
      </c>
      <c r="I1876" s="12">
        <v>10612</v>
      </c>
      <c r="J1876" s="12">
        <v>10157</v>
      </c>
      <c r="K1876" s="12">
        <v>9981</v>
      </c>
      <c r="L1876" s="5">
        <v>100</v>
      </c>
      <c r="M1876" s="6">
        <v>110.55342465753424</v>
      </c>
      <c r="N1876" s="6">
        <v>119.13424657534246</v>
      </c>
      <c r="O1876" s="6">
        <v>119.84657534246574</v>
      </c>
      <c r="P1876" s="6">
        <v>116.29589041095892</v>
      </c>
      <c r="Q1876" s="6">
        <v>111.30958904109589</v>
      </c>
      <c r="R1876" s="6">
        <v>109.38082191780822</v>
      </c>
    </row>
    <row r="1877" spans="1:18" hidden="1" x14ac:dyDescent="0.4">
      <c r="A1877">
        <v>46210</v>
      </c>
      <c r="B1877">
        <v>2</v>
      </c>
      <c r="C1877" t="s">
        <v>1833</v>
      </c>
      <c r="D1877" t="s">
        <v>1839</v>
      </c>
      <c r="E1877" s="11">
        <v>8069</v>
      </c>
      <c r="F1877" s="12">
        <v>8695</v>
      </c>
      <c r="G1877" s="12">
        <v>9288</v>
      </c>
      <c r="H1877" s="12">
        <v>9287</v>
      </c>
      <c r="I1877" s="12">
        <v>8536</v>
      </c>
      <c r="J1877" s="12">
        <v>7593</v>
      </c>
      <c r="K1877" s="12">
        <v>6908</v>
      </c>
      <c r="L1877" s="5">
        <v>100</v>
      </c>
      <c r="M1877" s="6">
        <v>107.75808650390384</v>
      </c>
      <c r="N1877" s="6">
        <v>115.10720039657951</v>
      </c>
      <c r="O1877" s="6">
        <v>115.09480728714834</v>
      </c>
      <c r="P1877" s="6">
        <v>105.78758210434998</v>
      </c>
      <c r="Q1877" s="6">
        <v>94.100879910769606</v>
      </c>
      <c r="R1877" s="6">
        <v>85.611599950427561</v>
      </c>
    </row>
    <row r="1878" spans="1:18" hidden="1" x14ac:dyDescent="0.4">
      <c r="A1878">
        <v>46213</v>
      </c>
      <c r="B1878">
        <v>2</v>
      </c>
      <c r="C1878" t="s">
        <v>1833</v>
      </c>
      <c r="D1878" t="s">
        <v>1840</v>
      </c>
      <c r="E1878" s="11">
        <v>2973</v>
      </c>
      <c r="F1878" s="12">
        <v>3107</v>
      </c>
      <c r="G1878" s="12">
        <v>3299</v>
      </c>
      <c r="H1878" s="12">
        <v>3257</v>
      </c>
      <c r="I1878" s="12">
        <v>3091</v>
      </c>
      <c r="J1878" s="12">
        <v>2848</v>
      </c>
      <c r="K1878" s="12">
        <v>2674</v>
      </c>
      <c r="L1878" s="5">
        <v>100</v>
      </c>
      <c r="M1878" s="6">
        <v>104.50723175243861</v>
      </c>
      <c r="N1878" s="6">
        <v>110.96535486041037</v>
      </c>
      <c r="O1878" s="6">
        <v>109.55264043054154</v>
      </c>
      <c r="P1878" s="6">
        <v>103.9690548267743</v>
      </c>
      <c r="Q1878" s="6">
        <v>95.795492768247556</v>
      </c>
      <c r="R1878" s="6">
        <v>89.942818701648164</v>
      </c>
    </row>
    <row r="1879" spans="1:18" hidden="1" x14ac:dyDescent="0.4">
      <c r="A1879">
        <v>46214</v>
      </c>
      <c r="B1879">
        <v>2</v>
      </c>
      <c r="C1879" t="s">
        <v>1833</v>
      </c>
      <c r="D1879" t="s">
        <v>1841</v>
      </c>
      <c r="E1879" s="11">
        <v>3190</v>
      </c>
      <c r="F1879" s="12">
        <v>3223</v>
      </c>
      <c r="G1879" s="12">
        <v>3398</v>
      </c>
      <c r="H1879" s="12">
        <v>3373</v>
      </c>
      <c r="I1879" s="12">
        <v>3119</v>
      </c>
      <c r="J1879" s="12">
        <v>2696</v>
      </c>
      <c r="K1879" s="12">
        <v>2359</v>
      </c>
      <c r="L1879" s="5">
        <v>100</v>
      </c>
      <c r="M1879" s="6">
        <v>101.03448275862068</v>
      </c>
      <c r="N1879" s="6">
        <v>106.52037617554859</v>
      </c>
      <c r="O1879" s="6">
        <v>105.73667711598746</v>
      </c>
      <c r="P1879" s="6">
        <v>97.774294670846402</v>
      </c>
      <c r="Q1879" s="6">
        <v>84.514106583072106</v>
      </c>
      <c r="R1879" s="6">
        <v>73.949843260188089</v>
      </c>
    </row>
    <row r="1880" spans="1:18" hidden="1" x14ac:dyDescent="0.4">
      <c r="A1880">
        <v>46215</v>
      </c>
      <c r="B1880">
        <v>2</v>
      </c>
      <c r="C1880" t="s">
        <v>1833</v>
      </c>
      <c r="D1880" t="s">
        <v>1842</v>
      </c>
      <c r="E1880" s="11">
        <v>15695</v>
      </c>
      <c r="F1880" s="12">
        <v>16858</v>
      </c>
      <c r="G1880" s="12">
        <v>18180</v>
      </c>
      <c r="H1880" s="12">
        <v>18526</v>
      </c>
      <c r="I1880" s="12">
        <v>18190</v>
      </c>
      <c r="J1880" s="12">
        <v>17362</v>
      </c>
      <c r="K1880" s="12">
        <v>17052</v>
      </c>
      <c r="L1880" s="5">
        <v>100</v>
      </c>
      <c r="M1880" s="6">
        <v>107.41000318572793</v>
      </c>
      <c r="N1880" s="6">
        <v>115.83306785600509</v>
      </c>
      <c r="O1880" s="6">
        <v>118.03759158967824</v>
      </c>
      <c r="P1880" s="6">
        <v>115.89678241478178</v>
      </c>
      <c r="Q1880" s="6">
        <v>110.62121694807263</v>
      </c>
      <c r="R1880" s="6">
        <v>108.64606562599555</v>
      </c>
    </row>
    <row r="1881" spans="1:18" hidden="1" x14ac:dyDescent="0.4">
      <c r="A1881">
        <v>46216</v>
      </c>
      <c r="B1881">
        <v>2</v>
      </c>
      <c r="C1881" t="s">
        <v>1833</v>
      </c>
      <c r="D1881" t="s">
        <v>1843</v>
      </c>
      <c r="E1881" s="11">
        <v>8739</v>
      </c>
      <c r="F1881" s="12">
        <v>9534</v>
      </c>
      <c r="G1881" s="12">
        <v>10370</v>
      </c>
      <c r="H1881" s="12">
        <v>10722</v>
      </c>
      <c r="I1881" s="12">
        <v>10425</v>
      </c>
      <c r="J1881" s="12">
        <v>9836</v>
      </c>
      <c r="K1881" s="12">
        <v>9332</v>
      </c>
      <c r="L1881" s="5">
        <v>100</v>
      </c>
      <c r="M1881" s="6">
        <v>109.09715070374185</v>
      </c>
      <c r="N1881" s="6">
        <v>118.66346263874586</v>
      </c>
      <c r="O1881" s="6">
        <v>122.69138345348438</v>
      </c>
      <c r="P1881" s="6">
        <v>119.29282526604874</v>
      </c>
      <c r="Q1881" s="6">
        <v>112.55292367547773</v>
      </c>
      <c r="R1881" s="6">
        <v>106.78567341801121</v>
      </c>
    </row>
    <row r="1882" spans="1:18" hidden="1" x14ac:dyDescent="0.4">
      <c r="A1882">
        <v>46217</v>
      </c>
      <c r="B1882">
        <v>2</v>
      </c>
      <c r="C1882" t="s">
        <v>1833</v>
      </c>
      <c r="D1882" t="s">
        <v>1844</v>
      </c>
      <c r="E1882" s="11">
        <v>7611</v>
      </c>
      <c r="F1882" s="12">
        <v>7656</v>
      </c>
      <c r="G1882" s="12">
        <v>7983</v>
      </c>
      <c r="H1882" s="12">
        <v>7976</v>
      </c>
      <c r="I1882" s="12">
        <v>7395</v>
      </c>
      <c r="J1882" s="12">
        <v>6524</v>
      </c>
      <c r="K1882" s="12">
        <v>5646</v>
      </c>
      <c r="L1882" s="5">
        <v>100</v>
      </c>
      <c r="M1882" s="6">
        <v>100.59124950729208</v>
      </c>
      <c r="N1882" s="6">
        <v>104.88766259361451</v>
      </c>
      <c r="O1882" s="6">
        <v>104.79569044803574</v>
      </c>
      <c r="P1882" s="6">
        <v>97.162002364998031</v>
      </c>
      <c r="Q1882" s="6">
        <v>85.718039679411376</v>
      </c>
      <c r="R1882" s="6">
        <v>74.182104848245956</v>
      </c>
    </row>
    <row r="1883" spans="1:18" hidden="1" x14ac:dyDescent="0.4">
      <c r="A1883">
        <v>46218</v>
      </c>
      <c r="B1883">
        <v>2</v>
      </c>
      <c r="C1883" t="s">
        <v>1833</v>
      </c>
      <c r="D1883" t="s">
        <v>1845</v>
      </c>
      <c r="E1883" s="11">
        <v>17327</v>
      </c>
      <c r="F1883" s="12">
        <v>19519</v>
      </c>
      <c r="G1883" s="12">
        <v>21738</v>
      </c>
      <c r="H1883" s="12">
        <v>23133</v>
      </c>
      <c r="I1883" s="12">
        <v>23890</v>
      </c>
      <c r="J1883" s="12">
        <v>23912</v>
      </c>
      <c r="K1883" s="12">
        <v>24364</v>
      </c>
      <c r="L1883" s="5">
        <v>100</v>
      </c>
      <c r="M1883" s="6">
        <v>112.65077624516651</v>
      </c>
      <c r="N1883" s="6">
        <v>125.45737865758642</v>
      </c>
      <c r="O1883" s="6">
        <v>133.5083972990131</v>
      </c>
      <c r="P1883" s="6">
        <v>137.87730132163676</v>
      </c>
      <c r="Q1883" s="6">
        <v>138.00427079125063</v>
      </c>
      <c r="R1883" s="6">
        <v>140.61291625786345</v>
      </c>
    </row>
    <row r="1884" spans="1:18" hidden="1" x14ac:dyDescent="0.4">
      <c r="A1884">
        <v>46219</v>
      </c>
      <c r="B1884">
        <v>2</v>
      </c>
      <c r="C1884" t="s">
        <v>1833</v>
      </c>
      <c r="D1884" t="s">
        <v>1846</v>
      </c>
      <c r="E1884" s="11">
        <v>5379</v>
      </c>
      <c r="F1884" s="12">
        <v>5938</v>
      </c>
      <c r="G1884" s="12">
        <v>6239</v>
      </c>
      <c r="H1884" s="12">
        <v>6063</v>
      </c>
      <c r="I1884" s="12">
        <v>5643</v>
      </c>
      <c r="J1884" s="12">
        <v>5200</v>
      </c>
      <c r="K1884" s="12">
        <v>4847</v>
      </c>
      <c r="L1884" s="5">
        <v>100</v>
      </c>
      <c r="M1884" s="6">
        <v>110.39226622048707</v>
      </c>
      <c r="N1884" s="6">
        <v>115.98810187767243</v>
      </c>
      <c r="O1884" s="6">
        <v>112.71611823759062</v>
      </c>
      <c r="P1884" s="6">
        <v>104.9079754601227</v>
      </c>
      <c r="Q1884" s="6">
        <v>96.672243911507721</v>
      </c>
      <c r="R1884" s="6">
        <v>90.109685815207285</v>
      </c>
    </row>
    <row r="1885" spans="1:18" hidden="1" x14ac:dyDescent="0.4">
      <c r="A1885">
        <v>46220</v>
      </c>
      <c r="B1885">
        <v>2</v>
      </c>
      <c r="C1885" t="s">
        <v>1833</v>
      </c>
      <c r="D1885" t="s">
        <v>1847</v>
      </c>
      <c r="E1885" s="11">
        <v>7244</v>
      </c>
      <c r="F1885" s="12">
        <v>7273</v>
      </c>
      <c r="G1885" s="12">
        <v>7471</v>
      </c>
      <c r="H1885" s="12">
        <v>7344</v>
      </c>
      <c r="I1885" s="12">
        <v>6790</v>
      </c>
      <c r="J1885" s="12">
        <v>6057</v>
      </c>
      <c r="K1885" s="12">
        <v>5377</v>
      </c>
      <c r="L1885" s="5">
        <v>100</v>
      </c>
      <c r="M1885" s="6">
        <v>100.40033130866924</v>
      </c>
      <c r="N1885" s="6">
        <v>103.13362782992822</v>
      </c>
      <c r="O1885" s="6">
        <v>101.38045278851465</v>
      </c>
      <c r="P1885" s="6">
        <v>93.732744340143569</v>
      </c>
      <c r="Q1885" s="6">
        <v>83.6140254003313</v>
      </c>
      <c r="R1885" s="6">
        <v>74.22694643843181</v>
      </c>
    </row>
    <row r="1886" spans="1:18" hidden="1" x14ac:dyDescent="0.4">
      <c r="A1886">
        <v>46221</v>
      </c>
      <c r="B1886">
        <v>2</v>
      </c>
      <c r="C1886" t="s">
        <v>1833</v>
      </c>
      <c r="D1886" t="s">
        <v>1848</v>
      </c>
      <c r="E1886" s="11">
        <v>5590</v>
      </c>
      <c r="F1886" s="12">
        <v>5721</v>
      </c>
      <c r="G1886" s="12">
        <v>6085</v>
      </c>
      <c r="H1886" s="12">
        <v>6140</v>
      </c>
      <c r="I1886" s="12">
        <v>5810</v>
      </c>
      <c r="J1886" s="12">
        <v>5266</v>
      </c>
      <c r="K1886" s="12">
        <v>4742</v>
      </c>
      <c r="L1886" s="5">
        <v>100</v>
      </c>
      <c r="M1886" s="6">
        <v>102.34347048300536</v>
      </c>
      <c r="N1886" s="6">
        <v>108.8550983899821</v>
      </c>
      <c r="O1886" s="6">
        <v>109.83899821109124</v>
      </c>
      <c r="P1886" s="6">
        <v>103.93559928443649</v>
      </c>
      <c r="Q1886" s="6">
        <v>94.203935599284435</v>
      </c>
      <c r="R1886" s="6">
        <v>84.830053667262973</v>
      </c>
    </row>
    <row r="1887" spans="1:18" hidden="1" x14ac:dyDescent="0.4">
      <c r="A1887">
        <v>46222</v>
      </c>
      <c r="B1887">
        <v>2</v>
      </c>
      <c r="C1887" t="s">
        <v>1833</v>
      </c>
      <c r="D1887" t="s">
        <v>1849</v>
      </c>
      <c r="E1887" s="11">
        <v>6828</v>
      </c>
      <c r="F1887" s="12">
        <v>7323</v>
      </c>
      <c r="G1887" s="12">
        <v>8255</v>
      </c>
      <c r="H1887" s="12">
        <v>8665</v>
      </c>
      <c r="I1887" s="12">
        <v>8517</v>
      </c>
      <c r="J1887" s="12">
        <v>8076</v>
      </c>
      <c r="K1887" s="12">
        <v>7829</v>
      </c>
      <c r="L1887" s="5">
        <v>100</v>
      </c>
      <c r="M1887" s="6">
        <v>107.24956063268894</v>
      </c>
      <c r="N1887" s="6">
        <v>120.89923842999414</v>
      </c>
      <c r="O1887" s="6">
        <v>126.90392501464558</v>
      </c>
      <c r="P1887" s="6">
        <v>124.73637961335677</v>
      </c>
      <c r="Q1887" s="6">
        <v>118.27768014059754</v>
      </c>
      <c r="R1887" s="6">
        <v>114.66022261277094</v>
      </c>
    </row>
    <row r="1888" spans="1:18" hidden="1" x14ac:dyDescent="0.4">
      <c r="A1888">
        <v>46223</v>
      </c>
      <c r="B1888">
        <v>2</v>
      </c>
      <c r="C1888" t="s">
        <v>1833</v>
      </c>
      <c r="D1888" t="s">
        <v>1850</v>
      </c>
      <c r="E1888" s="11">
        <v>7319</v>
      </c>
      <c r="F1888" s="12">
        <v>7244</v>
      </c>
      <c r="G1888" s="12">
        <v>7601</v>
      </c>
      <c r="H1888" s="12">
        <v>7701</v>
      </c>
      <c r="I1888" s="12">
        <v>7280</v>
      </c>
      <c r="J1888" s="12">
        <v>6486</v>
      </c>
      <c r="K1888" s="12">
        <v>5808</v>
      </c>
      <c r="L1888" s="5">
        <v>100</v>
      </c>
      <c r="M1888" s="6">
        <v>98.975269845607329</v>
      </c>
      <c r="N1888" s="6">
        <v>103.85298538051646</v>
      </c>
      <c r="O1888" s="6">
        <v>105.21929225304004</v>
      </c>
      <c r="P1888" s="6">
        <v>99.46714031971581</v>
      </c>
      <c r="Q1888" s="6">
        <v>88.618663751878671</v>
      </c>
      <c r="R1888" s="6">
        <v>79.355103156168866</v>
      </c>
    </row>
    <row r="1889" spans="1:18" hidden="1" x14ac:dyDescent="0.4">
      <c r="A1889">
        <v>46224</v>
      </c>
      <c r="B1889">
        <v>2</v>
      </c>
      <c r="C1889" t="s">
        <v>1833</v>
      </c>
      <c r="D1889" t="s">
        <v>1851</v>
      </c>
      <c r="E1889" s="11">
        <v>5664</v>
      </c>
      <c r="F1889" s="12">
        <v>5689</v>
      </c>
      <c r="G1889" s="12">
        <v>5751</v>
      </c>
      <c r="H1889" s="12">
        <v>5599</v>
      </c>
      <c r="I1889" s="12">
        <v>5112</v>
      </c>
      <c r="J1889" s="12">
        <v>4528</v>
      </c>
      <c r="K1889" s="12">
        <v>4164</v>
      </c>
      <c r="L1889" s="5">
        <v>100</v>
      </c>
      <c r="M1889" s="6">
        <v>100.44138418079096</v>
      </c>
      <c r="N1889" s="6">
        <v>101.53601694915255</v>
      </c>
      <c r="O1889" s="6">
        <v>98.852401129943502</v>
      </c>
      <c r="P1889" s="6">
        <v>90.254237288135599</v>
      </c>
      <c r="Q1889" s="6">
        <v>79.943502824858754</v>
      </c>
      <c r="R1889" s="6">
        <v>73.516949152542381</v>
      </c>
    </row>
    <row r="1890" spans="1:18" hidden="1" x14ac:dyDescent="0.4">
      <c r="A1890">
        <v>46225</v>
      </c>
      <c r="B1890">
        <v>2</v>
      </c>
      <c r="C1890" t="s">
        <v>1833</v>
      </c>
      <c r="D1890" t="s">
        <v>1852</v>
      </c>
      <c r="E1890" s="11">
        <v>12222</v>
      </c>
      <c r="F1890" s="12">
        <v>14066</v>
      </c>
      <c r="G1890" s="12">
        <v>15597</v>
      </c>
      <c r="H1890" s="12">
        <v>16126</v>
      </c>
      <c r="I1890" s="12">
        <v>15746</v>
      </c>
      <c r="J1890" s="12">
        <v>15070</v>
      </c>
      <c r="K1890" s="12">
        <v>15301</v>
      </c>
      <c r="L1890" s="5">
        <v>100</v>
      </c>
      <c r="M1890" s="6">
        <v>115.08754704630992</v>
      </c>
      <c r="N1890" s="6">
        <v>127.6141384388807</v>
      </c>
      <c r="O1890" s="6">
        <v>131.94239895270823</v>
      </c>
      <c r="P1890" s="6">
        <v>128.8332515136639</v>
      </c>
      <c r="Q1890" s="6">
        <v>123.30224185894289</v>
      </c>
      <c r="R1890" s="6">
        <v>125.19227622320406</v>
      </c>
    </row>
    <row r="1891" spans="1:18" hidden="1" x14ac:dyDescent="0.4">
      <c r="A1891">
        <v>46303</v>
      </c>
      <c r="B1891">
        <v>3</v>
      </c>
      <c r="C1891" t="s">
        <v>1833</v>
      </c>
      <c r="D1891" t="s">
        <v>1853</v>
      </c>
      <c r="E1891" s="11">
        <v>65</v>
      </c>
      <c r="F1891" s="12">
        <v>54</v>
      </c>
      <c r="G1891" s="12">
        <v>49</v>
      </c>
      <c r="H1891" s="12">
        <v>43</v>
      </c>
      <c r="I1891" s="12">
        <v>38</v>
      </c>
      <c r="J1891" s="12">
        <v>37</v>
      </c>
      <c r="K1891" s="12">
        <v>36</v>
      </c>
      <c r="L1891" s="5">
        <v>100</v>
      </c>
      <c r="M1891" s="6">
        <v>83.07692307692308</v>
      </c>
      <c r="N1891" s="6">
        <v>75.384615384615387</v>
      </c>
      <c r="O1891" s="6">
        <v>66.153846153846146</v>
      </c>
      <c r="P1891" s="6">
        <v>58.461538461538467</v>
      </c>
      <c r="Q1891" s="6">
        <v>56.92307692307692</v>
      </c>
      <c r="R1891" s="6">
        <v>55.384615384615387</v>
      </c>
    </row>
    <row r="1892" spans="1:18" hidden="1" x14ac:dyDescent="0.4">
      <c r="A1892">
        <v>46304</v>
      </c>
      <c r="B1892">
        <v>3</v>
      </c>
      <c r="C1892" t="s">
        <v>1833</v>
      </c>
      <c r="D1892" t="s">
        <v>1854</v>
      </c>
      <c r="E1892" s="11">
        <v>101</v>
      </c>
      <c r="F1892" s="12">
        <v>102</v>
      </c>
      <c r="G1892" s="12">
        <v>113</v>
      </c>
      <c r="H1892" s="12">
        <v>113</v>
      </c>
      <c r="I1892" s="12">
        <v>118</v>
      </c>
      <c r="J1892" s="12">
        <v>111</v>
      </c>
      <c r="K1892" s="12">
        <v>111</v>
      </c>
      <c r="L1892" s="5">
        <v>100</v>
      </c>
      <c r="M1892" s="6">
        <v>100.99009900990099</v>
      </c>
      <c r="N1892" s="6">
        <v>111.88118811881189</v>
      </c>
      <c r="O1892" s="6">
        <v>111.88118811881189</v>
      </c>
      <c r="P1892" s="6">
        <v>116.83168316831683</v>
      </c>
      <c r="Q1892" s="6">
        <v>109.9009900990099</v>
      </c>
      <c r="R1892" s="6">
        <v>109.9009900990099</v>
      </c>
    </row>
    <row r="1893" spans="1:18" hidden="1" x14ac:dyDescent="0.4">
      <c r="A1893">
        <v>46392</v>
      </c>
      <c r="B1893">
        <v>3</v>
      </c>
      <c r="C1893" t="s">
        <v>1833</v>
      </c>
      <c r="D1893" t="s">
        <v>1855</v>
      </c>
      <c r="E1893" s="11">
        <v>4805</v>
      </c>
      <c r="F1893" s="12">
        <v>4678</v>
      </c>
      <c r="G1893" s="12">
        <v>4749</v>
      </c>
      <c r="H1893" s="12">
        <v>4593</v>
      </c>
      <c r="I1893" s="12">
        <v>4335</v>
      </c>
      <c r="J1893" s="12">
        <v>3892</v>
      </c>
      <c r="K1893" s="12">
        <v>3477</v>
      </c>
      <c r="L1893" s="5">
        <v>100</v>
      </c>
      <c r="M1893" s="6">
        <v>97.356919875130075</v>
      </c>
      <c r="N1893" s="6">
        <v>98.834547346514043</v>
      </c>
      <c r="O1893" s="6">
        <v>95.587929240374621</v>
      </c>
      <c r="P1893" s="6">
        <v>90.218522372528625</v>
      </c>
      <c r="Q1893" s="6">
        <v>80.998959417273682</v>
      </c>
      <c r="R1893" s="6">
        <v>72.36212278876171</v>
      </c>
    </row>
    <row r="1894" spans="1:18" hidden="1" x14ac:dyDescent="0.4">
      <c r="A1894">
        <v>46404</v>
      </c>
      <c r="B1894">
        <v>3</v>
      </c>
      <c r="C1894" t="s">
        <v>1833</v>
      </c>
      <c r="D1894" t="s">
        <v>1856</v>
      </c>
      <c r="E1894" s="11">
        <v>1878</v>
      </c>
      <c r="F1894" s="12">
        <v>1874</v>
      </c>
      <c r="G1894" s="12">
        <v>2006</v>
      </c>
      <c r="H1894" s="12">
        <v>2061</v>
      </c>
      <c r="I1894" s="12">
        <v>1972</v>
      </c>
      <c r="J1894" s="12">
        <v>1728</v>
      </c>
      <c r="K1894" s="12">
        <v>1558</v>
      </c>
      <c r="L1894" s="5">
        <v>100</v>
      </c>
      <c r="M1894" s="6">
        <v>99.787007454739083</v>
      </c>
      <c r="N1894" s="6">
        <v>106.81576144834931</v>
      </c>
      <c r="O1894" s="6">
        <v>109.74440894568691</v>
      </c>
      <c r="P1894" s="6">
        <v>105.00532481363152</v>
      </c>
      <c r="Q1894" s="6">
        <v>92.012779552715656</v>
      </c>
      <c r="R1894" s="6">
        <v>82.960596379126727</v>
      </c>
    </row>
    <row r="1895" spans="1:18" hidden="1" x14ac:dyDescent="0.4">
      <c r="A1895">
        <v>46452</v>
      </c>
      <c r="B1895">
        <v>3</v>
      </c>
      <c r="C1895" t="s">
        <v>1833</v>
      </c>
      <c r="D1895" t="s">
        <v>1857</v>
      </c>
      <c r="E1895" s="11">
        <v>2288</v>
      </c>
      <c r="F1895" s="12">
        <v>2341</v>
      </c>
      <c r="G1895" s="12">
        <v>2402</v>
      </c>
      <c r="H1895" s="12">
        <v>2384</v>
      </c>
      <c r="I1895" s="12">
        <v>2207</v>
      </c>
      <c r="J1895" s="12">
        <v>1935</v>
      </c>
      <c r="K1895" s="12">
        <v>1732</v>
      </c>
      <c r="L1895" s="5">
        <v>100</v>
      </c>
      <c r="M1895" s="6">
        <v>102.31643356643356</v>
      </c>
      <c r="N1895" s="6">
        <v>104.98251748251748</v>
      </c>
      <c r="O1895" s="6">
        <v>104.19580419580419</v>
      </c>
      <c r="P1895" s="6">
        <v>96.459790209790214</v>
      </c>
      <c r="Q1895" s="6">
        <v>84.57167832167832</v>
      </c>
      <c r="R1895" s="6">
        <v>75.699300699300693</v>
      </c>
    </row>
    <row r="1896" spans="1:18" hidden="1" x14ac:dyDescent="0.4">
      <c r="A1896">
        <v>46468</v>
      </c>
      <c r="B1896">
        <v>3</v>
      </c>
      <c r="C1896" t="s">
        <v>1833</v>
      </c>
      <c r="D1896" t="s">
        <v>1858</v>
      </c>
      <c r="E1896" s="11">
        <v>2540</v>
      </c>
      <c r="F1896" s="12">
        <v>2693</v>
      </c>
      <c r="G1896" s="12">
        <v>2850</v>
      </c>
      <c r="H1896" s="12">
        <v>2879</v>
      </c>
      <c r="I1896" s="12">
        <v>2731</v>
      </c>
      <c r="J1896" s="12">
        <v>2382</v>
      </c>
      <c r="K1896" s="12">
        <v>2130</v>
      </c>
      <c r="L1896" s="5">
        <v>100</v>
      </c>
      <c r="M1896" s="6">
        <v>106.02362204724409</v>
      </c>
      <c r="N1896" s="6">
        <v>112.20472440944881</v>
      </c>
      <c r="O1896" s="6">
        <v>113.34645669291339</v>
      </c>
      <c r="P1896" s="6">
        <v>107.51968503937009</v>
      </c>
      <c r="Q1896" s="6">
        <v>93.779527559055126</v>
      </c>
      <c r="R1896" s="6">
        <v>83.858267716535423</v>
      </c>
    </row>
    <row r="1897" spans="1:18" hidden="1" x14ac:dyDescent="0.4">
      <c r="A1897">
        <v>46482</v>
      </c>
      <c r="B1897">
        <v>3</v>
      </c>
      <c r="C1897" t="s">
        <v>1833</v>
      </c>
      <c r="D1897" t="s">
        <v>1859</v>
      </c>
      <c r="E1897" s="11">
        <v>1323</v>
      </c>
      <c r="F1897" s="12">
        <v>1342</v>
      </c>
      <c r="G1897" s="12">
        <v>1346</v>
      </c>
      <c r="H1897" s="12">
        <v>1409</v>
      </c>
      <c r="I1897" s="12">
        <v>1358</v>
      </c>
      <c r="J1897" s="12">
        <v>1247</v>
      </c>
      <c r="K1897" s="12">
        <v>1161</v>
      </c>
      <c r="L1897" s="5">
        <v>100</v>
      </c>
      <c r="M1897" s="6">
        <v>101.43613000755857</v>
      </c>
      <c r="N1897" s="6">
        <v>101.73847316704459</v>
      </c>
      <c r="O1897" s="6">
        <v>106.50037792894935</v>
      </c>
      <c r="P1897" s="6">
        <v>102.64550264550265</v>
      </c>
      <c r="Q1897" s="6">
        <v>94.255479969765688</v>
      </c>
      <c r="R1897" s="6">
        <v>87.755102040816325</v>
      </c>
    </row>
    <row r="1898" spans="1:18" hidden="1" x14ac:dyDescent="0.4">
      <c r="A1898">
        <v>46490</v>
      </c>
      <c r="B1898">
        <v>3</v>
      </c>
      <c r="C1898" t="s">
        <v>1833</v>
      </c>
      <c r="D1898" t="s">
        <v>1860</v>
      </c>
      <c r="E1898" s="11">
        <v>1914</v>
      </c>
      <c r="F1898" s="12">
        <v>1760</v>
      </c>
      <c r="G1898" s="12">
        <v>1761</v>
      </c>
      <c r="H1898" s="12">
        <v>1726</v>
      </c>
      <c r="I1898" s="12">
        <v>1611</v>
      </c>
      <c r="J1898" s="12">
        <v>1443</v>
      </c>
      <c r="K1898" s="12">
        <v>1229</v>
      </c>
      <c r="L1898" s="5">
        <v>100</v>
      </c>
      <c r="M1898" s="6">
        <v>91.954022988505741</v>
      </c>
      <c r="N1898" s="6">
        <v>92.006269592476485</v>
      </c>
      <c r="O1898" s="6">
        <v>90.177638453500521</v>
      </c>
      <c r="P1898" s="6">
        <v>84.169278996865202</v>
      </c>
      <c r="Q1898" s="6">
        <v>75.391849529780558</v>
      </c>
      <c r="R1898" s="6">
        <v>64.211076280041794</v>
      </c>
    </row>
    <row r="1899" spans="1:18" hidden="1" x14ac:dyDescent="0.4">
      <c r="A1899">
        <v>46491</v>
      </c>
      <c r="B1899">
        <v>3</v>
      </c>
      <c r="C1899" t="s">
        <v>1833</v>
      </c>
      <c r="D1899" t="s">
        <v>1861</v>
      </c>
      <c r="E1899" s="11">
        <v>1927</v>
      </c>
      <c r="F1899" s="12">
        <v>1711</v>
      </c>
      <c r="G1899" s="12">
        <v>1646</v>
      </c>
      <c r="H1899" s="12">
        <v>1586</v>
      </c>
      <c r="I1899" s="12">
        <v>1442</v>
      </c>
      <c r="J1899" s="12">
        <v>1225</v>
      </c>
      <c r="K1899" s="12">
        <v>1013</v>
      </c>
      <c r="L1899" s="5">
        <v>100</v>
      </c>
      <c r="M1899" s="6">
        <v>88.790866632070575</v>
      </c>
      <c r="N1899" s="6">
        <v>85.417747794499221</v>
      </c>
      <c r="O1899" s="6">
        <v>82.304099636741043</v>
      </c>
      <c r="P1899" s="6">
        <v>74.831344058121431</v>
      </c>
      <c r="Q1899" s="6">
        <v>63.570316554229365</v>
      </c>
      <c r="R1899" s="6">
        <v>52.568759730150497</v>
      </c>
    </row>
    <row r="1900" spans="1:18" hidden="1" x14ac:dyDescent="0.4">
      <c r="A1900">
        <v>46492</v>
      </c>
      <c r="B1900">
        <v>3</v>
      </c>
      <c r="C1900" t="s">
        <v>1833</v>
      </c>
      <c r="D1900" t="s">
        <v>1862</v>
      </c>
      <c r="E1900" s="11">
        <v>3349</v>
      </c>
      <c r="F1900" s="12">
        <v>3187</v>
      </c>
      <c r="G1900" s="12">
        <v>3191</v>
      </c>
      <c r="H1900" s="12">
        <v>3177</v>
      </c>
      <c r="I1900" s="12">
        <v>2942</v>
      </c>
      <c r="J1900" s="12">
        <v>2548</v>
      </c>
      <c r="K1900" s="12">
        <v>2280</v>
      </c>
      <c r="L1900" s="5">
        <v>100</v>
      </c>
      <c r="M1900" s="6">
        <v>95.162735144819351</v>
      </c>
      <c r="N1900" s="6">
        <v>95.282173783218866</v>
      </c>
      <c r="O1900" s="6">
        <v>94.864138548820549</v>
      </c>
      <c r="P1900" s="6">
        <v>87.847118542848619</v>
      </c>
      <c r="Q1900" s="6">
        <v>76.082412660495663</v>
      </c>
      <c r="R1900" s="6">
        <v>68.080023887727677</v>
      </c>
    </row>
    <row r="1901" spans="1:18" hidden="1" x14ac:dyDescent="0.4">
      <c r="A1901">
        <v>46501</v>
      </c>
      <c r="B1901">
        <v>3</v>
      </c>
      <c r="C1901" t="s">
        <v>1833</v>
      </c>
      <c r="D1901" t="s">
        <v>1863</v>
      </c>
      <c r="E1901" s="11">
        <v>1712</v>
      </c>
      <c r="F1901" s="12">
        <v>1644</v>
      </c>
      <c r="G1901" s="12">
        <v>1672</v>
      </c>
      <c r="H1901" s="12">
        <v>1693</v>
      </c>
      <c r="I1901" s="12">
        <v>1645</v>
      </c>
      <c r="J1901" s="12">
        <v>1499</v>
      </c>
      <c r="K1901" s="12">
        <v>1378</v>
      </c>
      <c r="L1901" s="5">
        <v>100</v>
      </c>
      <c r="M1901" s="6">
        <v>96.028037383177562</v>
      </c>
      <c r="N1901" s="6">
        <v>97.663551401869171</v>
      </c>
      <c r="O1901" s="6">
        <v>98.890186915887853</v>
      </c>
      <c r="P1901" s="6">
        <v>96.086448598130829</v>
      </c>
      <c r="Q1901" s="6">
        <v>87.558411214953267</v>
      </c>
      <c r="R1901" s="6">
        <v>80.490654205607484</v>
      </c>
    </row>
    <row r="1902" spans="1:18" hidden="1" x14ac:dyDescent="0.4">
      <c r="A1902">
        <v>46502</v>
      </c>
      <c r="B1902">
        <v>3</v>
      </c>
      <c r="C1902" t="s">
        <v>1833</v>
      </c>
      <c r="D1902" t="s">
        <v>1864</v>
      </c>
      <c r="E1902" s="11">
        <v>1091</v>
      </c>
      <c r="F1902" s="12">
        <v>1074</v>
      </c>
      <c r="G1902" s="12">
        <v>1128</v>
      </c>
      <c r="H1902" s="12">
        <v>1196</v>
      </c>
      <c r="I1902" s="12">
        <v>1218</v>
      </c>
      <c r="J1902" s="12">
        <v>1105</v>
      </c>
      <c r="K1902" s="12">
        <v>1027</v>
      </c>
      <c r="L1902" s="5">
        <v>100</v>
      </c>
      <c r="M1902" s="6">
        <v>98.441796516956927</v>
      </c>
      <c r="N1902" s="6">
        <v>103.39138405132906</v>
      </c>
      <c r="O1902" s="6">
        <v>109.62419798350138</v>
      </c>
      <c r="P1902" s="6">
        <v>111.64069660861595</v>
      </c>
      <c r="Q1902" s="6">
        <v>101.28322639780019</v>
      </c>
      <c r="R1902" s="6">
        <v>94.133822181484874</v>
      </c>
    </row>
    <row r="1903" spans="1:18" hidden="1" x14ac:dyDescent="0.4">
      <c r="A1903">
        <v>46505</v>
      </c>
      <c r="B1903">
        <v>3</v>
      </c>
      <c r="C1903" t="s">
        <v>1833</v>
      </c>
      <c r="D1903" t="s">
        <v>1865</v>
      </c>
      <c r="E1903" s="11">
        <v>2094</v>
      </c>
      <c r="F1903" s="12">
        <v>2330</v>
      </c>
      <c r="G1903" s="12">
        <v>2565</v>
      </c>
      <c r="H1903" s="12">
        <v>2561</v>
      </c>
      <c r="I1903" s="12">
        <v>2325</v>
      </c>
      <c r="J1903" s="12">
        <v>2177</v>
      </c>
      <c r="K1903" s="12">
        <v>2093</v>
      </c>
      <c r="L1903" s="5">
        <v>100</v>
      </c>
      <c r="M1903" s="6">
        <v>111.27029608404966</v>
      </c>
      <c r="N1903" s="6">
        <v>122.49283667621778</v>
      </c>
      <c r="O1903" s="6">
        <v>122.30181470869151</v>
      </c>
      <c r="P1903" s="6">
        <v>111.03151862464182</v>
      </c>
      <c r="Q1903" s="6">
        <v>103.96370582617</v>
      </c>
      <c r="R1903" s="6">
        <v>99.95224450811844</v>
      </c>
    </row>
    <row r="1904" spans="1:18" hidden="1" x14ac:dyDescent="0.4">
      <c r="A1904">
        <v>46523</v>
      </c>
      <c r="B1904">
        <v>3</v>
      </c>
      <c r="C1904" t="s">
        <v>1833</v>
      </c>
      <c r="D1904" t="s">
        <v>1866</v>
      </c>
      <c r="E1904" s="11">
        <v>338</v>
      </c>
      <c r="F1904" s="12">
        <v>320</v>
      </c>
      <c r="G1904" s="12">
        <v>330</v>
      </c>
      <c r="H1904" s="12">
        <v>326</v>
      </c>
      <c r="I1904" s="12">
        <v>338</v>
      </c>
      <c r="J1904" s="12">
        <v>313</v>
      </c>
      <c r="K1904" s="12">
        <v>276</v>
      </c>
      <c r="L1904" s="5">
        <v>100</v>
      </c>
      <c r="M1904" s="6">
        <v>94.674556213017752</v>
      </c>
      <c r="N1904" s="6">
        <v>97.633136094674555</v>
      </c>
      <c r="O1904" s="6">
        <v>96.449704142011839</v>
      </c>
      <c r="P1904" s="6">
        <v>100</v>
      </c>
      <c r="Q1904" s="6">
        <v>92.603550295857985</v>
      </c>
      <c r="R1904" s="6">
        <v>81.65680473372781</v>
      </c>
    </row>
    <row r="1905" spans="1:18" hidden="1" x14ac:dyDescent="0.4">
      <c r="A1905">
        <v>46524</v>
      </c>
      <c r="B1905">
        <v>3</v>
      </c>
      <c r="C1905" t="s">
        <v>1833</v>
      </c>
      <c r="D1905" t="s">
        <v>1867</v>
      </c>
      <c r="E1905" s="11">
        <v>360</v>
      </c>
      <c r="F1905" s="12">
        <v>370</v>
      </c>
      <c r="G1905" s="12">
        <v>419</v>
      </c>
      <c r="H1905" s="12">
        <v>431</v>
      </c>
      <c r="I1905" s="12">
        <v>404</v>
      </c>
      <c r="J1905" s="12">
        <v>367</v>
      </c>
      <c r="K1905" s="12">
        <v>341</v>
      </c>
      <c r="L1905" s="5">
        <v>100</v>
      </c>
      <c r="M1905" s="6">
        <v>102.77777777777777</v>
      </c>
      <c r="N1905" s="6">
        <v>116.3888888888889</v>
      </c>
      <c r="O1905" s="6">
        <v>119.72222222222221</v>
      </c>
      <c r="P1905" s="6">
        <v>112.22222222222223</v>
      </c>
      <c r="Q1905" s="6">
        <v>101.94444444444444</v>
      </c>
      <c r="R1905" s="6">
        <v>94.722222222222214</v>
      </c>
    </row>
    <row r="1906" spans="1:18" hidden="1" x14ac:dyDescent="0.4">
      <c r="A1906">
        <v>46525</v>
      </c>
      <c r="B1906">
        <v>3</v>
      </c>
      <c r="C1906" t="s">
        <v>1833</v>
      </c>
      <c r="D1906" t="s">
        <v>1868</v>
      </c>
      <c r="E1906" s="11">
        <v>1750</v>
      </c>
      <c r="F1906" s="12">
        <v>1699</v>
      </c>
      <c r="G1906" s="12">
        <v>1856</v>
      </c>
      <c r="H1906" s="12">
        <v>1979</v>
      </c>
      <c r="I1906" s="12">
        <v>1912</v>
      </c>
      <c r="J1906" s="12">
        <v>1740</v>
      </c>
      <c r="K1906" s="12">
        <v>1615</v>
      </c>
      <c r="L1906" s="5">
        <v>100</v>
      </c>
      <c r="M1906" s="6">
        <v>97.085714285714289</v>
      </c>
      <c r="N1906" s="6">
        <v>106.05714285714285</v>
      </c>
      <c r="O1906" s="6">
        <v>113.08571428571427</v>
      </c>
      <c r="P1906" s="6">
        <v>109.25714285714285</v>
      </c>
      <c r="Q1906" s="6">
        <v>99.428571428571431</v>
      </c>
      <c r="R1906" s="6">
        <v>92.285714285714278</v>
      </c>
    </row>
    <row r="1907" spans="1:18" hidden="1" x14ac:dyDescent="0.4">
      <c r="A1907">
        <v>46527</v>
      </c>
      <c r="B1907">
        <v>3</v>
      </c>
      <c r="C1907" t="s">
        <v>1833</v>
      </c>
      <c r="D1907" t="s">
        <v>1869</v>
      </c>
      <c r="E1907" s="11">
        <v>1027</v>
      </c>
      <c r="F1907" s="12">
        <v>1061</v>
      </c>
      <c r="G1907" s="12">
        <v>1197</v>
      </c>
      <c r="H1907" s="12">
        <v>1286</v>
      </c>
      <c r="I1907" s="12">
        <v>1342</v>
      </c>
      <c r="J1907" s="12">
        <v>1315</v>
      </c>
      <c r="K1907" s="12">
        <v>1326</v>
      </c>
      <c r="L1907" s="5">
        <v>100</v>
      </c>
      <c r="M1907" s="6">
        <v>103.31061343719571</v>
      </c>
      <c r="N1907" s="6">
        <v>116.55306718597858</v>
      </c>
      <c r="O1907" s="6">
        <v>125.2190847127556</v>
      </c>
      <c r="P1907" s="6">
        <v>130.67185978578385</v>
      </c>
      <c r="Q1907" s="6">
        <v>128.04284323271665</v>
      </c>
      <c r="R1907" s="6">
        <v>129.1139240506329</v>
      </c>
    </row>
    <row r="1908" spans="1:18" hidden="1" x14ac:dyDescent="0.4">
      <c r="A1908">
        <v>46529</v>
      </c>
      <c r="B1908">
        <v>3</v>
      </c>
      <c r="C1908" t="s">
        <v>1833</v>
      </c>
      <c r="D1908" t="s">
        <v>1870</v>
      </c>
      <c r="E1908" s="11">
        <v>1416</v>
      </c>
      <c r="F1908" s="12">
        <v>1466</v>
      </c>
      <c r="G1908" s="12">
        <v>1561</v>
      </c>
      <c r="H1908" s="12">
        <v>1602</v>
      </c>
      <c r="I1908" s="12">
        <v>1457</v>
      </c>
      <c r="J1908" s="12">
        <v>1329</v>
      </c>
      <c r="K1908" s="12">
        <v>1238</v>
      </c>
      <c r="L1908" s="5">
        <v>100</v>
      </c>
      <c r="M1908" s="6">
        <v>103.53107344632768</v>
      </c>
      <c r="N1908" s="6">
        <v>110.24011299435028</v>
      </c>
      <c r="O1908" s="6">
        <v>113.13559322033899</v>
      </c>
      <c r="P1908" s="6">
        <v>102.89548022598871</v>
      </c>
      <c r="Q1908" s="6">
        <v>93.855932203389841</v>
      </c>
      <c r="R1908" s="6">
        <v>87.429378531073439</v>
      </c>
    </row>
    <row r="1909" spans="1:18" hidden="1" x14ac:dyDescent="0.4">
      <c r="A1909">
        <v>46530</v>
      </c>
      <c r="B1909">
        <v>3</v>
      </c>
      <c r="C1909" t="s">
        <v>1833</v>
      </c>
      <c r="D1909" t="s">
        <v>1871</v>
      </c>
      <c r="E1909" s="11">
        <v>1763</v>
      </c>
      <c r="F1909" s="12">
        <v>1761</v>
      </c>
      <c r="G1909" s="12">
        <v>1960</v>
      </c>
      <c r="H1909" s="12">
        <v>2108</v>
      </c>
      <c r="I1909" s="12">
        <v>2097</v>
      </c>
      <c r="J1909" s="12">
        <v>1925</v>
      </c>
      <c r="K1909" s="12">
        <v>1786</v>
      </c>
      <c r="L1909" s="5">
        <v>100</v>
      </c>
      <c r="M1909" s="6">
        <v>99.886557005104933</v>
      </c>
      <c r="N1909" s="6">
        <v>111.17413499716393</v>
      </c>
      <c r="O1909" s="6">
        <v>119.56891661939875</v>
      </c>
      <c r="P1909" s="6">
        <v>118.9449801474759</v>
      </c>
      <c r="Q1909" s="6">
        <v>109.18888258650028</v>
      </c>
      <c r="R1909" s="6">
        <v>101.30459444129325</v>
      </c>
    </row>
    <row r="1910" spans="1:18" hidden="1" x14ac:dyDescent="0.4">
      <c r="A1910">
        <v>46531</v>
      </c>
      <c r="B1910">
        <v>3</v>
      </c>
      <c r="C1910" t="s">
        <v>1833</v>
      </c>
      <c r="D1910" t="s">
        <v>1872</v>
      </c>
      <c r="E1910" s="11">
        <v>1118</v>
      </c>
      <c r="F1910" s="12">
        <v>1049</v>
      </c>
      <c r="G1910" s="12">
        <v>1175</v>
      </c>
      <c r="H1910" s="12">
        <v>1252</v>
      </c>
      <c r="I1910" s="12">
        <v>1231</v>
      </c>
      <c r="J1910" s="12">
        <v>1137</v>
      </c>
      <c r="K1910" s="12">
        <v>1071</v>
      </c>
      <c r="L1910" s="5">
        <v>100</v>
      </c>
      <c r="M1910" s="6">
        <v>93.828264758497312</v>
      </c>
      <c r="N1910" s="6">
        <v>105.09838998211092</v>
      </c>
      <c r="O1910" s="6">
        <v>111.98568872987478</v>
      </c>
      <c r="P1910" s="6">
        <v>110.10733452593917</v>
      </c>
      <c r="Q1910" s="6">
        <v>101.6994633273703</v>
      </c>
      <c r="R1910" s="6">
        <v>95.796064400715565</v>
      </c>
    </row>
    <row r="1911" spans="1:18" hidden="1" x14ac:dyDescent="0.4">
      <c r="A1911">
        <v>46532</v>
      </c>
      <c r="B1911">
        <v>3</v>
      </c>
      <c r="C1911" t="s">
        <v>1833</v>
      </c>
      <c r="D1911" t="s">
        <v>1873</v>
      </c>
      <c r="E1911" s="11">
        <v>1314</v>
      </c>
      <c r="F1911" s="12">
        <v>1216</v>
      </c>
      <c r="G1911" s="12">
        <v>1308</v>
      </c>
      <c r="H1911" s="12">
        <v>1383</v>
      </c>
      <c r="I1911" s="12">
        <v>1404</v>
      </c>
      <c r="J1911" s="12">
        <v>1257</v>
      </c>
      <c r="K1911" s="12">
        <v>1124</v>
      </c>
      <c r="L1911" s="5">
        <v>100</v>
      </c>
      <c r="M1911" s="6">
        <v>92.541856925418557</v>
      </c>
      <c r="N1911" s="6">
        <v>99.543378995433784</v>
      </c>
      <c r="O1911" s="6">
        <v>105.25114155251141</v>
      </c>
      <c r="P1911" s="6">
        <v>106.84931506849315</v>
      </c>
      <c r="Q1911" s="6">
        <v>95.662100456621005</v>
      </c>
      <c r="R1911" s="6">
        <v>85.540334855403344</v>
      </c>
    </row>
    <row r="1912" spans="1:18" hidden="1" x14ac:dyDescent="0.4">
      <c r="A1912">
        <v>46533</v>
      </c>
      <c r="B1912">
        <v>3</v>
      </c>
      <c r="C1912" t="s">
        <v>1833</v>
      </c>
      <c r="D1912" t="s">
        <v>1874</v>
      </c>
      <c r="E1912" s="11">
        <v>1126</v>
      </c>
      <c r="F1912" s="12">
        <v>1155</v>
      </c>
      <c r="G1912" s="12">
        <v>1350</v>
      </c>
      <c r="H1912" s="12">
        <v>1380</v>
      </c>
      <c r="I1912" s="12">
        <v>1267</v>
      </c>
      <c r="J1912" s="12">
        <v>1152</v>
      </c>
      <c r="K1912" s="12">
        <v>1090</v>
      </c>
      <c r="L1912" s="5">
        <v>100</v>
      </c>
      <c r="M1912" s="6">
        <v>102.57548845470691</v>
      </c>
      <c r="N1912" s="6">
        <v>119.89342806394316</v>
      </c>
      <c r="O1912" s="6">
        <v>122.55772646536411</v>
      </c>
      <c r="P1912" s="6">
        <v>112.52220248667851</v>
      </c>
      <c r="Q1912" s="6">
        <v>102.30905861456483</v>
      </c>
      <c r="R1912" s="6">
        <v>96.802841918294845</v>
      </c>
    </row>
    <row r="1913" spans="1:18" hidden="1" x14ac:dyDescent="0.4">
      <c r="A1913">
        <v>46534</v>
      </c>
      <c r="B1913">
        <v>3</v>
      </c>
      <c r="C1913" t="s">
        <v>1833</v>
      </c>
      <c r="D1913" t="s">
        <v>1875</v>
      </c>
      <c r="E1913" s="11">
        <v>1109</v>
      </c>
      <c r="F1913" s="12">
        <v>1129</v>
      </c>
      <c r="G1913" s="12">
        <v>1317</v>
      </c>
      <c r="H1913" s="12">
        <v>1381</v>
      </c>
      <c r="I1913" s="12">
        <v>1286</v>
      </c>
      <c r="J1913" s="12">
        <v>1140</v>
      </c>
      <c r="K1913" s="12">
        <v>1059</v>
      </c>
      <c r="L1913" s="5">
        <v>100</v>
      </c>
      <c r="M1913" s="6">
        <v>101.8034265103697</v>
      </c>
      <c r="N1913" s="6">
        <v>118.7556357078449</v>
      </c>
      <c r="O1913" s="6">
        <v>124.52660054102796</v>
      </c>
      <c r="P1913" s="6">
        <v>115.96032461677186</v>
      </c>
      <c r="Q1913" s="6">
        <v>102.79531109107305</v>
      </c>
      <c r="R1913" s="6">
        <v>95.491433724075748</v>
      </c>
    </row>
    <row r="1914" spans="1:18" hidden="1" x14ac:dyDescent="0.4">
      <c r="A1914">
        <v>46535</v>
      </c>
      <c r="B1914">
        <v>3</v>
      </c>
      <c r="C1914" t="s">
        <v>1833</v>
      </c>
      <c r="D1914" t="s">
        <v>1876</v>
      </c>
      <c r="E1914" s="11">
        <v>992</v>
      </c>
      <c r="F1914" s="12">
        <v>950</v>
      </c>
      <c r="G1914" s="12">
        <v>1072</v>
      </c>
      <c r="H1914" s="12">
        <v>1148</v>
      </c>
      <c r="I1914" s="12">
        <v>1159</v>
      </c>
      <c r="J1914" s="12">
        <v>1087</v>
      </c>
      <c r="K1914" s="12">
        <v>1034</v>
      </c>
      <c r="L1914" s="5">
        <v>100</v>
      </c>
      <c r="M1914" s="6">
        <v>95.766129032258064</v>
      </c>
      <c r="N1914" s="6">
        <v>108.06451612903226</v>
      </c>
      <c r="O1914" s="6">
        <v>115.7258064516129</v>
      </c>
      <c r="P1914" s="6">
        <v>116.83467741935485</v>
      </c>
      <c r="Q1914" s="6">
        <v>109.57661290322579</v>
      </c>
      <c r="R1914" s="6">
        <v>104.23387096774192</v>
      </c>
    </row>
    <row r="1915" spans="1:18" hidden="1" x14ac:dyDescent="0.4">
      <c r="A1915">
        <v>47000</v>
      </c>
      <c r="B1915" t="s">
        <v>0</v>
      </c>
      <c r="C1915" t="s">
        <v>1877</v>
      </c>
      <c r="E1915" s="11">
        <v>158262</v>
      </c>
      <c r="F1915" s="12">
        <v>182266</v>
      </c>
      <c r="G1915" s="12">
        <v>216640</v>
      </c>
      <c r="H1915" s="12">
        <v>238685</v>
      </c>
      <c r="I1915" s="12">
        <v>252844</v>
      </c>
      <c r="J1915" s="12">
        <v>264667</v>
      </c>
      <c r="K1915" s="12">
        <v>283764</v>
      </c>
      <c r="L1915" s="5">
        <v>100</v>
      </c>
      <c r="M1915" s="6">
        <v>115.16725429983192</v>
      </c>
      <c r="N1915" s="6">
        <v>136.88693432409548</v>
      </c>
      <c r="O1915" s="6">
        <v>150.8163677951751</v>
      </c>
      <c r="P1915" s="6">
        <v>159.76292477031757</v>
      </c>
      <c r="Q1915" s="6">
        <v>167.2334483325119</v>
      </c>
      <c r="R1915" s="6">
        <v>179.30014785608674</v>
      </c>
    </row>
    <row r="1916" spans="1:18" hidden="1" x14ac:dyDescent="0.4">
      <c r="A1916">
        <v>47201</v>
      </c>
      <c r="B1916">
        <v>2</v>
      </c>
      <c r="C1916" t="s">
        <v>1877</v>
      </c>
      <c r="D1916" t="s">
        <v>1878</v>
      </c>
      <c r="E1916" s="11">
        <v>36633</v>
      </c>
      <c r="F1916" s="12">
        <v>41270</v>
      </c>
      <c r="G1916" s="12">
        <v>46735</v>
      </c>
      <c r="H1916" s="12">
        <v>49575</v>
      </c>
      <c r="I1916" s="12">
        <v>52001</v>
      </c>
      <c r="J1916" s="12">
        <v>54867</v>
      </c>
      <c r="K1916" s="12">
        <v>58797</v>
      </c>
      <c r="L1916" s="5">
        <v>100</v>
      </c>
      <c r="M1916" s="6">
        <v>112.65798596893511</v>
      </c>
      <c r="N1916" s="6">
        <v>127.57622908306718</v>
      </c>
      <c r="O1916" s="6">
        <v>135.32880189992628</v>
      </c>
      <c r="P1916" s="6">
        <v>141.95124614418694</v>
      </c>
      <c r="Q1916" s="6">
        <v>149.77479321922857</v>
      </c>
      <c r="R1916" s="6">
        <v>160.50282532143149</v>
      </c>
    </row>
    <row r="1917" spans="1:18" hidden="1" x14ac:dyDescent="0.4">
      <c r="A1917">
        <v>47205</v>
      </c>
      <c r="B1917">
        <v>2</v>
      </c>
      <c r="C1917" t="s">
        <v>1877</v>
      </c>
      <c r="D1917" t="s">
        <v>1879</v>
      </c>
      <c r="E1917" s="11">
        <v>9341</v>
      </c>
      <c r="F1917" s="12">
        <v>10988</v>
      </c>
      <c r="G1917" s="12">
        <v>13130</v>
      </c>
      <c r="H1917" s="12">
        <v>14379</v>
      </c>
      <c r="I1917" s="12">
        <v>15423</v>
      </c>
      <c r="J1917" s="12">
        <v>16715</v>
      </c>
      <c r="K1917" s="12">
        <v>18513</v>
      </c>
      <c r="L1917" s="5">
        <v>100</v>
      </c>
      <c r="M1917" s="6">
        <v>117.63194518788139</v>
      </c>
      <c r="N1917" s="6">
        <v>140.56310887485279</v>
      </c>
      <c r="O1917" s="6">
        <v>153.93426827962745</v>
      </c>
      <c r="P1917" s="6">
        <v>165.11080184134462</v>
      </c>
      <c r="Q1917" s="6">
        <v>178.94229739856547</v>
      </c>
      <c r="R1917" s="6">
        <v>198.19077186596724</v>
      </c>
    </row>
    <row r="1918" spans="1:18" hidden="1" x14ac:dyDescent="0.4">
      <c r="A1918">
        <v>47207</v>
      </c>
      <c r="B1918">
        <v>2</v>
      </c>
      <c r="C1918" t="s">
        <v>1877</v>
      </c>
      <c r="D1918" t="s">
        <v>1880</v>
      </c>
      <c r="E1918" s="11">
        <v>4775</v>
      </c>
      <c r="F1918" s="12">
        <v>5502</v>
      </c>
      <c r="G1918" s="12">
        <v>6708</v>
      </c>
      <c r="H1918" s="12">
        <v>7592</v>
      </c>
      <c r="I1918" s="12">
        <v>7990</v>
      </c>
      <c r="J1918" s="12">
        <v>8215</v>
      </c>
      <c r="K1918" s="12">
        <v>8646</v>
      </c>
      <c r="L1918" s="5">
        <v>100</v>
      </c>
      <c r="M1918" s="6">
        <v>115.22513089005236</v>
      </c>
      <c r="N1918" s="6">
        <v>140.48167539267016</v>
      </c>
      <c r="O1918" s="6">
        <v>158.99476439790575</v>
      </c>
      <c r="P1918" s="6">
        <v>167.32984293193718</v>
      </c>
      <c r="Q1918" s="6">
        <v>172.04188481675394</v>
      </c>
      <c r="R1918" s="6">
        <v>181.06806282722513</v>
      </c>
    </row>
    <row r="1919" spans="1:18" hidden="1" x14ac:dyDescent="0.4">
      <c r="A1919">
        <v>47208</v>
      </c>
      <c r="B1919">
        <v>2</v>
      </c>
      <c r="C1919" t="s">
        <v>1877</v>
      </c>
      <c r="D1919" t="s">
        <v>1881</v>
      </c>
      <c r="E1919" s="11">
        <v>11219</v>
      </c>
      <c r="F1919" s="12">
        <v>13432</v>
      </c>
      <c r="G1919" s="12">
        <v>15969</v>
      </c>
      <c r="H1919" s="12">
        <v>17500</v>
      </c>
      <c r="I1919" s="12">
        <v>18940</v>
      </c>
      <c r="J1919" s="12">
        <v>20442</v>
      </c>
      <c r="K1919" s="12">
        <v>22404</v>
      </c>
      <c r="L1919" s="5">
        <v>100</v>
      </c>
      <c r="M1919" s="6">
        <v>119.72546572778322</v>
      </c>
      <c r="N1919" s="6">
        <v>142.33888938408057</v>
      </c>
      <c r="O1919" s="6">
        <v>155.98538194134949</v>
      </c>
      <c r="P1919" s="6">
        <v>168.82075051252338</v>
      </c>
      <c r="Q1919" s="6">
        <v>182.20875300828951</v>
      </c>
      <c r="R1919" s="6">
        <v>199.69694268651395</v>
      </c>
    </row>
    <row r="1920" spans="1:18" hidden="1" x14ac:dyDescent="0.4">
      <c r="A1920">
        <v>47209</v>
      </c>
      <c r="B1920">
        <v>2</v>
      </c>
      <c r="C1920" t="s">
        <v>1877</v>
      </c>
      <c r="D1920" t="s">
        <v>1882</v>
      </c>
      <c r="E1920" s="11">
        <v>6596</v>
      </c>
      <c r="F1920" s="12">
        <v>7733</v>
      </c>
      <c r="G1920" s="12">
        <v>9372</v>
      </c>
      <c r="H1920" s="12">
        <v>10545</v>
      </c>
      <c r="I1920" s="12">
        <v>11153</v>
      </c>
      <c r="J1920" s="12">
        <v>11418</v>
      </c>
      <c r="K1920" s="12">
        <v>12088</v>
      </c>
      <c r="L1920" s="5">
        <v>100</v>
      </c>
      <c r="M1920" s="6">
        <v>117.23771983020012</v>
      </c>
      <c r="N1920" s="6">
        <v>142.08611279563371</v>
      </c>
      <c r="O1920" s="6">
        <v>159.8696179502729</v>
      </c>
      <c r="P1920" s="6">
        <v>169.08732565191025</v>
      </c>
      <c r="Q1920" s="6">
        <v>173.10491206791997</v>
      </c>
      <c r="R1920" s="6">
        <v>183.26258338386901</v>
      </c>
    </row>
    <row r="1921" spans="1:18" hidden="1" x14ac:dyDescent="0.4">
      <c r="A1921">
        <v>47210</v>
      </c>
      <c r="B1921">
        <v>2</v>
      </c>
      <c r="C1921" t="s">
        <v>1877</v>
      </c>
      <c r="D1921" t="s">
        <v>1883</v>
      </c>
      <c r="E1921" s="11">
        <v>6070</v>
      </c>
      <c r="F1921" s="12">
        <v>7234</v>
      </c>
      <c r="G1921" s="12">
        <v>8982</v>
      </c>
      <c r="H1921" s="12">
        <v>10124</v>
      </c>
      <c r="I1921" s="12">
        <v>10628</v>
      </c>
      <c r="J1921" s="12">
        <v>10739</v>
      </c>
      <c r="K1921" s="12">
        <v>11324</v>
      </c>
      <c r="L1921" s="5">
        <v>100</v>
      </c>
      <c r="M1921" s="6">
        <v>119.17627677100495</v>
      </c>
      <c r="N1921" s="6">
        <v>147.97364085667215</v>
      </c>
      <c r="O1921" s="6">
        <v>166.78747940691926</v>
      </c>
      <c r="P1921" s="6">
        <v>175.09060955518945</v>
      </c>
      <c r="Q1921" s="6">
        <v>176.91927512355849</v>
      </c>
      <c r="R1921" s="6">
        <v>186.55683690280065</v>
      </c>
    </row>
    <row r="1922" spans="1:18" hidden="1" x14ac:dyDescent="0.4">
      <c r="A1922">
        <v>47211</v>
      </c>
      <c r="B1922">
        <v>2</v>
      </c>
      <c r="C1922" t="s">
        <v>1877</v>
      </c>
      <c r="D1922" t="s">
        <v>1884</v>
      </c>
      <c r="E1922" s="11">
        <v>14246</v>
      </c>
      <c r="F1922" s="12">
        <v>16727</v>
      </c>
      <c r="G1922" s="12">
        <v>20101</v>
      </c>
      <c r="H1922" s="12">
        <v>22477</v>
      </c>
      <c r="I1922" s="12">
        <v>24471</v>
      </c>
      <c r="J1922" s="12">
        <v>26541</v>
      </c>
      <c r="K1922" s="12">
        <v>29074</v>
      </c>
      <c r="L1922" s="5">
        <v>100</v>
      </c>
      <c r="M1922" s="6">
        <v>117.41541485329215</v>
      </c>
      <c r="N1922" s="6">
        <v>141.09925593148952</v>
      </c>
      <c r="O1922" s="6">
        <v>157.77762178857222</v>
      </c>
      <c r="P1922" s="6">
        <v>171.77453320230239</v>
      </c>
      <c r="Q1922" s="6">
        <v>186.30492769900323</v>
      </c>
      <c r="R1922" s="6">
        <v>204.08535729327531</v>
      </c>
    </row>
    <row r="1923" spans="1:18" hidden="1" x14ac:dyDescent="0.4">
      <c r="A1923">
        <v>47212</v>
      </c>
      <c r="B1923">
        <v>2</v>
      </c>
      <c r="C1923" t="s">
        <v>1877</v>
      </c>
      <c r="D1923" t="s">
        <v>1885</v>
      </c>
      <c r="E1923" s="11">
        <v>5985</v>
      </c>
      <c r="F1923" s="12">
        <v>7309</v>
      </c>
      <c r="G1923" s="12">
        <v>8983</v>
      </c>
      <c r="H1923" s="12">
        <v>10031</v>
      </c>
      <c r="I1923" s="12">
        <v>10746</v>
      </c>
      <c r="J1923" s="12">
        <v>11417</v>
      </c>
      <c r="K1923" s="12">
        <v>12472</v>
      </c>
      <c r="L1923" s="5">
        <v>100</v>
      </c>
      <c r="M1923" s="6">
        <v>122.12197159565581</v>
      </c>
      <c r="N1923" s="6">
        <v>150.09189640768588</v>
      </c>
      <c r="O1923" s="6">
        <v>167.60233918128654</v>
      </c>
      <c r="P1923" s="6">
        <v>179.54887218045113</v>
      </c>
      <c r="Q1923" s="6">
        <v>190.76023391812868</v>
      </c>
      <c r="R1923" s="6">
        <v>208.3876357560568</v>
      </c>
    </row>
    <row r="1924" spans="1:18" hidden="1" x14ac:dyDescent="0.4">
      <c r="A1924">
        <v>47213</v>
      </c>
      <c r="B1924">
        <v>2</v>
      </c>
      <c r="C1924" t="s">
        <v>1877</v>
      </c>
      <c r="D1924" t="s">
        <v>1886</v>
      </c>
      <c r="E1924" s="11">
        <v>13256</v>
      </c>
      <c r="F1924" s="12">
        <v>15662</v>
      </c>
      <c r="G1924" s="12">
        <v>18794</v>
      </c>
      <c r="H1924" s="12">
        <v>20996</v>
      </c>
      <c r="I1924" s="12">
        <v>22429</v>
      </c>
      <c r="J1924" s="12">
        <v>23562</v>
      </c>
      <c r="K1924" s="12">
        <v>25533</v>
      </c>
      <c r="L1924" s="5">
        <v>100</v>
      </c>
      <c r="M1924" s="6">
        <v>118.15027157513578</v>
      </c>
      <c r="N1924" s="6">
        <v>141.77730838865418</v>
      </c>
      <c r="O1924" s="6">
        <v>158.3886541943271</v>
      </c>
      <c r="P1924" s="6">
        <v>169.19885334942668</v>
      </c>
      <c r="Q1924" s="6">
        <v>177.74592637296317</v>
      </c>
      <c r="R1924" s="6">
        <v>192.61466505733253</v>
      </c>
    </row>
    <row r="1925" spans="1:18" hidden="1" x14ac:dyDescent="0.4">
      <c r="A1925">
        <v>47214</v>
      </c>
      <c r="B1925">
        <v>2</v>
      </c>
      <c r="C1925" t="s">
        <v>1877</v>
      </c>
      <c r="D1925" t="s">
        <v>1887</v>
      </c>
      <c r="E1925" s="11">
        <v>7001</v>
      </c>
      <c r="F1925" s="12">
        <v>7356</v>
      </c>
      <c r="G1925" s="12">
        <v>8765</v>
      </c>
      <c r="H1925" s="12">
        <v>10021</v>
      </c>
      <c r="I1925" s="12">
        <v>10459</v>
      </c>
      <c r="J1925" s="12">
        <v>10260</v>
      </c>
      <c r="K1925" s="12">
        <v>10214</v>
      </c>
      <c r="L1925" s="5">
        <v>100</v>
      </c>
      <c r="M1925" s="6">
        <v>105.07070418511641</v>
      </c>
      <c r="N1925" s="6">
        <v>125.19640051421226</v>
      </c>
      <c r="O1925" s="6">
        <v>143.13669475789172</v>
      </c>
      <c r="P1925" s="6">
        <v>149.3929438651621</v>
      </c>
      <c r="Q1925" s="6">
        <v>146.55049278674474</v>
      </c>
      <c r="R1925" s="6">
        <v>145.89344379374376</v>
      </c>
    </row>
    <row r="1926" spans="1:18" hidden="1" x14ac:dyDescent="0.4">
      <c r="A1926">
        <v>47215</v>
      </c>
      <c r="B1926">
        <v>2</v>
      </c>
      <c r="C1926" t="s">
        <v>1877</v>
      </c>
      <c r="D1926" t="s">
        <v>1888</v>
      </c>
      <c r="E1926" s="11">
        <v>5623</v>
      </c>
      <c r="F1926" s="12">
        <v>6401</v>
      </c>
      <c r="G1926" s="12">
        <v>7753</v>
      </c>
      <c r="H1926" s="12">
        <v>8568</v>
      </c>
      <c r="I1926" s="12">
        <v>8885</v>
      </c>
      <c r="J1926" s="12">
        <v>9079</v>
      </c>
      <c r="K1926" s="12">
        <v>9565</v>
      </c>
      <c r="L1926" s="5">
        <v>100</v>
      </c>
      <c r="M1926" s="6">
        <v>113.83603058865374</v>
      </c>
      <c r="N1926" s="6">
        <v>137.88013515916771</v>
      </c>
      <c r="O1926" s="6">
        <v>152.37417748532812</v>
      </c>
      <c r="P1926" s="6">
        <v>158.01173750666905</v>
      </c>
      <c r="Q1926" s="6">
        <v>161.46185310332564</v>
      </c>
      <c r="R1926" s="6">
        <v>170.1049261959808</v>
      </c>
    </row>
    <row r="1927" spans="1:18" hidden="1" x14ac:dyDescent="0.4">
      <c r="A1927">
        <v>47301</v>
      </c>
      <c r="B1927">
        <v>3</v>
      </c>
      <c r="C1927" t="s">
        <v>1877</v>
      </c>
      <c r="D1927" t="s">
        <v>1889</v>
      </c>
      <c r="E1927" s="11">
        <v>775</v>
      </c>
      <c r="F1927" s="12">
        <v>804</v>
      </c>
      <c r="G1927" s="12">
        <v>940</v>
      </c>
      <c r="H1927" s="12">
        <v>1022</v>
      </c>
      <c r="I1927" s="12">
        <v>995</v>
      </c>
      <c r="J1927" s="12">
        <v>938</v>
      </c>
      <c r="K1927" s="12">
        <v>865</v>
      </c>
      <c r="L1927" s="5">
        <v>100</v>
      </c>
      <c r="M1927" s="6">
        <v>103.74193548387096</v>
      </c>
      <c r="N1927" s="6">
        <v>121.29032258064515</v>
      </c>
      <c r="O1927" s="6">
        <v>131.87096774193549</v>
      </c>
      <c r="P1927" s="6">
        <v>128.38709677419357</v>
      </c>
      <c r="Q1927" s="6">
        <v>121.03225806451611</v>
      </c>
      <c r="R1927" s="6">
        <v>111.61290322580646</v>
      </c>
    </row>
    <row r="1928" spans="1:18" hidden="1" x14ac:dyDescent="0.4">
      <c r="A1928">
        <v>47302</v>
      </c>
      <c r="B1928">
        <v>3</v>
      </c>
      <c r="C1928" t="s">
        <v>1877</v>
      </c>
      <c r="D1928" t="s">
        <v>1890</v>
      </c>
      <c r="E1928" s="11">
        <v>570</v>
      </c>
      <c r="F1928" s="12">
        <v>602</v>
      </c>
      <c r="G1928" s="12">
        <v>716</v>
      </c>
      <c r="H1928" s="12">
        <v>796</v>
      </c>
      <c r="I1928" s="12">
        <v>787</v>
      </c>
      <c r="J1928" s="12">
        <v>734</v>
      </c>
      <c r="K1928" s="12">
        <v>685</v>
      </c>
      <c r="L1928" s="5">
        <v>100</v>
      </c>
      <c r="M1928" s="6">
        <v>105.61403508771929</v>
      </c>
      <c r="N1928" s="6">
        <v>125.61403508771929</v>
      </c>
      <c r="O1928" s="6">
        <v>139.64912280701753</v>
      </c>
      <c r="P1928" s="6">
        <v>138.07017543859649</v>
      </c>
      <c r="Q1928" s="6">
        <v>128.7719298245614</v>
      </c>
      <c r="R1928" s="6">
        <v>120.17543859649122</v>
      </c>
    </row>
    <row r="1929" spans="1:18" hidden="1" x14ac:dyDescent="0.4">
      <c r="A1929">
        <v>47303</v>
      </c>
      <c r="B1929">
        <v>3</v>
      </c>
      <c r="C1929" t="s">
        <v>1877</v>
      </c>
      <c r="D1929" t="s">
        <v>1891</v>
      </c>
      <c r="E1929" s="11">
        <v>269</v>
      </c>
      <c r="F1929" s="12">
        <v>297</v>
      </c>
      <c r="G1929" s="12">
        <v>355</v>
      </c>
      <c r="H1929" s="12">
        <v>387</v>
      </c>
      <c r="I1929" s="12">
        <v>374</v>
      </c>
      <c r="J1929" s="12">
        <v>336</v>
      </c>
      <c r="K1929" s="12">
        <v>326</v>
      </c>
      <c r="L1929" s="5">
        <v>100</v>
      </c>
      <c r="M1929" s="6">
        <v>110.40892193308549</v>
      </c>
      <c r="N1929" s="6">
        <v>131.97026022304831</v>
      </c>
      <c r="O1929" s="6">
        <v>143.86617100371748</v>
      </c>
      <c r="P1929" s="6">
        <v>139.03345724907064</v>
      </c>
      <c r="Q1929" s="6">
        <v>124.90706319702602</v>
      </c>
      <c r="R1929" s="6">
        <v>121.18959107806691</v>
      </c>
    </row>
    <row r="1930" spans="1:18" hidden="1" x14ac:dyDescent="0.4">
      <c r="A1930">
        <v>47306</v>
      </c>
      <c r="B1930">
        <v>3</v>
      </c>
      <c r="C1930" t="s">
        <v>1877</v>
      </c>
      <c r="D1930" t="s">
        <v>1892</v>
      </c>
      <c r="E1930" s="11">
        <v>1534</v>
      </c>
      <c r="F1930" s="12">
        <v>1664</v>
      </c>
      <c r="G1930" s="12">
        <v>1954</v>
      </c>
      <c r="H1930" s="12">
        <v>2152</v>
      </c>
      <c r="I1930" s="12">
        <v>2170</v>
      </c>
      <c r="J1930" s="12">
        <v>2084</v>
      </c>
      <c r="K1930" s="12">
        <v>2031</v>
      </c>
      <c r="L1930" s="5">
        <v>100</v>
      </c>
      <c r="M1930" s="6">
        <v>108.47457627118644</v>
      </c>
      <c r="N1930" s="6">
        <v>127.3794002607562</v>
      </c>
      <c r="O1930" s="6">
        <v>140.28683181225554</v>
      </c>
      <c r="P1930" s="6">
        <v>141.46023468057368</v>
      </c>
      <c r="Q1930" s="6">
        <v>135.85397653194264</v>
      </c>
      <c r="R1930" s="6">
        <v>132.39895697522817</v>
      </c>
    </row>
    <row r="1931" spans="1:18" hidden="1" x14ac:dyDescent="0.4">
      <c r="A1931">
        <v>47308</v>
      </c>
      <c r="B1931">
        <v>3</v>
      </c>
      <c r="C1931" t="s">
        <v>1877</v>
      </c>
      <c r="D1931" t="s">
        <v>1893</v>
      </c>
      <c r="E1931" s="11">
        <v>1922</v>
      </c>
      <c r="F1931" s="12">
        <v>2119</v>
      </c>
      <c r="G1931" s="12">
        <v>2577</v>
      </c>
      <c r="H1931" s="12">
        <v>2777</v>
      </c>
      <c r="I1931" s="12">
        <v>2752</v>
      </c>
      <c r="J1931" s="12">
        <v>2496</v>
      </c>
      <c r="K1931" s="12">
        <v>2349</v>
      </c>
      <c r="L1931" s="5">
        <v>100</v>
      </c>
      <c r="M1931" s="6">
        <v>110.24973985431843</v>
      </c>
      <c r="N1931" s="6">
        <v>134.07908428720083</v>
      </c>
      <c r="O1931" s="6">
        <v>144.48491155046824</v>
      </c>
      <c r="P1931" s="6">
        <v>143.18418314255982</v>
      </c>
      <c r="Q1931" s="6">
        <v>129.86472424557752</v>
      </c>
      <c r="R1931" s="6">
        <v>122.21644120707596</v>
      </c>
    </row>
    <row r="1932" spans="1:18" hidden="1" x14ac:dyDescent="0.4">
      <c r="A1932">
        <v>47311</v>
      </c>
      <c r="B1932">
        <v>3</v>
      </c>
      <c r="C1932" t="s">
        <v>1877</v>
      </c>
      <c r="D1932" t="s">
        <v>1894</v>
      </c>
      <c r="E1932" s="11">
        <v>1240</v>
      </c>
      <c r="F1932" s="12">
        <v>1454</v>
      </c>
      <c r="G1932" s="12">
        <v>1767</v>
      </c>
      <c r="H1932" s="12">
        <v>1931</v>
      </c>
      <c r="I1932" s="12">
        <v>2050</v>
      </c>
      <c r="J1932" s="12">
        <v>2131</v>
      </c>
      <c r="K1932" s="12">
        <v>2328</v>
      </c>
      <c r="L1932" s="5">
        <v>100</v>
      </c>
      <c r="M1932" s="6">
        <v>117.25806451612904</v>
      </c>
      <c r="N1932" s="6">
        <v>142.5</v>
      </c>
      <c r="O1932" s="6">
        <v>155.72580645161293</v>
      </c>
      <c r="P1932" s="6">
        <v>165.32258064516131</v>
      </c>
      <c r="Q1932" s="6">
        <v>171.85483870967741</v>
      </c>
      <c r="R1932" s="6">
        <v>187.74193548387098</v>
      </c>
    </row>
    <row r="1933" spans="1:18" hidden="1" x14ac:dyDescent="0.4">
      <c r="A1933">
        <v>47313</v>
      </c>
      <c r="B1933">
        <v>3</v>
      </c>
      <c r="C1933" t="s">
        <v>1877</v>
      </c>
      <c r="D1933" t="s">
        <v>1895</v>
      </c>
      <c r="E1933" s="11">
        <v>724</v>
      </c>
      <c r="F1933" s="12">
        <v>886</v>
      </c>
      <c r="G1933" s="12">
        <v>1095</v>
      </c>
      <c r="H1933" s="12">
        <v>1201</v>
      </c>
      <c r="I1933" s="12">
        <v>1228</v>
      </c>
      <c r="J1933" s="12">
        <v>1255</v>
      </c>
      <c r="K1933" s="12">
        <v>1417</v>
      </c>
      <c r="L1933" s="5">
        <v>100</v>
      </c>
      <c r="M1933" s="6">
        <v>122.37569060773481</v>
      </c>
      <c r="N1933" s="6">
        <v>151.24309392265195</v>
      </c>
      <c r="O1933" s="6">
        <v>165.88397790055248</v>
      </c>
      <c r="P1933" s="6">
        <v>169.61325966850828</v>
      </c>
      <c r="Q1933" s="6">
        <v>173.34254143646407</v>
      </c>
      <c r="R1933" s="6">
        <v>195.71823204419888</v>
      </c>
    </row>
    <row r="1934" spans="1:18" hidden="1" x14ac:dyDescent="0.4">
      <c r="A1934">
        <v>47314</v>
      </c>
      <c r="B1934">
        <v>3</v>
      </c>
      <c r="C1934" t="s">
        <v>1877</v>
      </c>
      <c r="D1934" t="s">
        <v>1896</v>
      </c>
      <c r="E1934" s="11">
        <v>1580</v>
      </c>
      <c r="F1934" s="12">
        <v>1734</v>
      </c>
      <c r="G1934" s="12">
        <v>1880</v>
      </c>
      <c r="H1934" s="12">
        <v>1913</v>
      </c>
      <c r="I1934" s="12">
        <v>1918</v>
      </c>
      <c r="J1934" s="12">
        <v>1965</v>
      </c>
      <c r="K1934" s="12">
        <v>2076</v>
      </c>
      <c r="L1934" s="5">
        <v>100</v>
      </c>
      <c r="M1934" s="6">
        <v>109.74683544303798</v>
      </c>
      <c r="N1934" s="6">
        <v>118.98734177215189</v>
      </c>
      <c r="O1934" s="6">
        <v>121.07594936708861</v>
      </c>
      <c r="P1934" s="6">
        <v>121.39240506329114</v>
      </c>
      <c r="Q1934" s="6">
        <v>124.36708860759494</v>
      </c>
      <c r="R1934" s="6">
        <v>131.39240506329114</v>
      </c>
    </row>
    <row r="1935" spans="1:18" hidden="1" x14ac:dyDescent="0.4">
      <c r="A1935">
        <v>47315</v>
      </c>
      <c r="B1935">
        <v>3</v>
      </c>
      <c r="C1935" t="s">
        <v>1877</v>
      </c>
      <c r="D1935" t="s">
        <v>1897</v>
      </c>
      <c r="E1935" s="11">
        <v>721</v>
      </c>
      <c r="F1935" s="12">
        <v>715</v>
      </c>
      <c r="G1935" s="12">
        <v>833</v>
      </c>
      <c r="H1935" s="12">
        <v>939</v>
      </c>
      <c r="I1935" s="12">
        <v>927</v>
      </c>
      <c r="J1935" s="12">
        <v>817</v>
      </c>
      <c r="K1935" s="12">
        <v>720</v>
      </c>
      <c r="L1935" s="5">
        <v>100</v>
      </c>
      <c r="M1935" s="6">
        <v>99.167822468793347</v>
      </c>
      <c r="N1935" s="6">
        <v>115.53398058252426</v>
      </c>
      <c r="O1935" s="6">
        <v>130.23578363384189</v>
      </c>
      <c r="P1935" s="6">
        <v>128.57142857142858</v>
      </c>
      <c r="Q1935" s="6">
        <v>113.31484049930651</v>
      </c>
      <c r="R1935" s="6">
        <v>99.861303744798889</v>
      </c>
    </row>
    <row r="1936" spans="1:18" hidden="1" x14ac:dyDescent="0.4">
      <c r="A1936">
        <v>47324</v>
      </c>
      <c r="B1936">
        <v>3</v>
      </c>
      <c r="C1936" t="s">
        <v>1877</v>
      </c>
      <c r="D1936" t="s">
        <v>1898</v>
      </c>
      <c r="E1936" s="11">
        <v>4329</v>
      </c>
      <c r="F1936" s="12">
        <v>4923</v>
      </c>
      <c r="G1936" s="12">
        <v>6000</v>
      </c>
      <c r="H1936" s="12">
        <v>6700</v>
      </c>
      <c r="I1936" s="12">
        <v>7229</v>
      </c>
      <c r="J1936" s="12">
        <v>7709</v>
      </c>
      <c r="K1936" s="12">
        <v>8421</v>
      </c>
      <c r="L1936" s="5">
        <v>100</v>
      </c>
      <c r="M1936" s="6">
        <v>113.72141372141371</v>
      </c>
      <c r="N1936" s="6">
        <v>138.60013860013859</v>
      </c>
      <c r="O1936" s="6">
        <v>154.77015477015476</v>
      </c>
      <c r="P1936" s="6">
        <v>166.99006699006699</v>
      </c>
      <c r="Q1936" s="6">
        <v>178.07807807807808</v>
      </c>
      <c r="R1936" s="6">
        <v>194.52529452529453</v>
      </c>
    </row>
    <row r="1937" spans="1:18" hidden="1" x14ac:dyDescent="0.4">
      <c r="A1937">
        <v>47325</v>
      </c>
      <c r="B1937">
        <v>3</v>
      </c>
      <c r="C1937" t="s">
        <v>1877</v>
      </c>
      <c r="D1937" t="s">
        <v>1899</v>
      </c>
      <c r="E1937" s="11">
        <v>1765</v>
      </c>
      <c r="F1937" s="12">
        <v>1805</v>
      </c>
      <c r="G1937" s="12">
        <v>2052</v>
      </c>
      <c r="H1937" s="12">
        <v>2216</v>
      </c>
      <c r="I1937" s="12">
        <v>2333</v>
      </c>
      <c r="J1937" s="12">
        <v>2413</v>
      </c>
      <c r="K1937" s="12">
        <v>2497</v>
      </c>
      <c r="L1937" s="5">
        <v>100</v>
      </c>
      <c r="M1937" s="6">
        <v>102.26628895184136</v>
      </c>
      <c r="N1937" s="6">
        <v>116.26062322946176</v>
      </c>
      <c r="O1937" s="6">
        <v>125.55240793201132</v>
      </c>
      <c r="P1937" s="6">
        <v>132.18130311614732</v>
      </c>
      <c r="Q1937" s="6">
        <v>136.71388101983001</v>
      </c>
      <c r="R1937" s="6">
        <v>141.47308781869688</v>
      </c>
    </row>
    <row r="1938" spans="1:18" hidden="1" x14ac:dyDescent="0.4">
      <c r="A1938">
        <v>47326</v>
      </c>
      <c r="B1938">
        <v>3</v>
      </c>
      <c r="C1938" t="s">
        <v>1877</v>
      </c>
      <c r="D1938" t="s">
        <v>1900</v>
      </c>
      <c r="E1938" s="11">
        <v>2888</v>
      </c>
      <c r="F1938" s="12">
        <v>3355</v>
      </c>
      <c r="G1938" s="12">
        <v>3922</v>
      </c>
      <c r="H1938" s="12">
        <v>4191</v>
      </c>
      <c r="I1938" s="12">
        <v>4436</v>
      </c>
      <c r="J1938" s="12">
        <v>4789</v>
      </c>
      <c r="K1938" s="12">
        <v>5199</v>
      </c>
      <c r="L1938" s="5">
        <v>100</v>
      </c>
      <c r="M1938" s="6">
        <v>116.17036011080333</v>
      </c>
      <c r="N1938" s="6">
        <v>135.803324099723</v>
      </c>
      <c r="O1938" s="6">
        <v>145.11772853185596</v>
      </c>
      <c r="P1938" s="6">
        <v>153.60110803324102</v>
      </c>
      <c r="Q1938" s="6">
        <v>165.82409972299169</v>
      </c>
      <c r="R1938" s="6">
        <v>180.02077562326869</v>
      </c>
    </row>
    <row r="1939" spans="1:18" hidden="1" x14ac:dyDescent="0.4">
      <c r="A1939">
        <v>47327</v>
      </c>
      <c r="B1939">
        <v>3</v>
      </c>
      <c r="C1939" t="s">
        <v>1877</v>
      </c>
      <c r="D1939" t="s">
        <v>1901</v>
      </c>
      <c r="E1939" s="11">
        <v>2252</v>
      </c>
      <c r="F1939" s="12">
        <v>2552</v>
      </c>
      <c r="G1939" s="12">
        <v>2959</v>
      </c>
      <c r="H1939" s="12">
        <v>3240</v>
      </c>
      <c r="I1939" s="12">
        <v>3478</v>
      </c>
      <c r="J1939" s="12">
        <v>3754</v>
      </c>
      <c r="K1939" s="12">
        <v>4158</v>
      </c>
      <c r="L1939" s="5">
        <v>100</v>
      </c>
      <c r="M1939" s="6">
        <v>113.32149200710479</v>
      </c>
      <c r="N1939" s="6">
        <v>131.39431616341031</v>
      </c>
      <c r="O1939" s="6">
        <v>143.87211367673177</v>
      </c>
      <c r="P1939" s="6">
        <v>154.44049733570159</v>
      </c>
      <c r="Q1939" s="6">
        <v>166.69626998223802</v>
      </c>
      <c r="R1939" s="6">
        <v>184.63587921847247</v>
      </c>
    </row>
    <row r="1940" spans="1:18" hidden="1" x14ac:dyDescent="0.4">
      <c r="A1940">
        <v>47328</v>
      </c>
      <c r="B1940">
        <v>3</v>
      </c>
      <c r="C1940" t="s">
        <v>1877</v>
      </c>
      <c r="D1940" t="s">
        <v>1902</v>
      </c>
      <c r="E1940" s="11">
        <v>2024</v>
      </c>
      <c r="F1940" s="12">
        <v>2305</v>
      </c>
      <c r="G1940" s="12">
        <v>2976</v>
      </c>
      <c r="H1940" s="12">
        <v>3474</v>
      </c>
      <c r="I1940" s="12">
        <v>3801</v>
      </c>
      <c r="J1940" s="12">
        <v>4091</v>
      </c>
      <c r="K1940" s="12">
        <v>4629</v>
      </c>
      <c r="L1940" s="5">
        <v>100</v>
      </c>
      <c r="M1940" s="6">
        <v>113.88339920948616</v>
      </c>
      <c r="N1940" s="6">
        <v>147.03557312252963</v>
      </c>
      <c r="O1940" s="6">
        <v>171.64031620553359</v>
      </c>
      <c r="P1940" s="6">
        <v>187.79644268774703</v>
      </c>
      <c r="Q1940" s="6">
        <v>202.12450592885375</v>
      </c>
      <c r="R1940" s="6">
        <v>228.70553359683794</v>
      </c>
    </row>
    <row r="1941" spans="1:18" hidden="1" x14ac:dyDescent="0.4">
      <c r="A1941">
        <v>47329</v>
      </c>
      <c r="B1941">
        <v>3</v>
      </c>
      <c r="C1941" t="s">
        <v>1877</v>
      </c>
      <c r="D1941" t="s">
        <v>1903</v>
      </c>
      <c r="E1941" s="11">
        <v>3328</v>
      </c>
      <c r="F1941" s="12">
        <v>4043</v>
      </c>
      <c r="G1941" s="12">
        <v>5056</v>
      </c>
      <c r="H1941" s="12">
        <v>5750</v>
      </c>
      <c r="I1941" s="12">
        <v>6110</v>
      </c>
      <c r="J1941" s="12">
        <v>6346</v>
      </c>
      <c r="K1941" s="12">
        <v>6688</v>
      </c>
      <c r="L1941" s="5">
        <v>100</v>
      </c>
      <c r="M1941" s="6">
        <v>121.484375</v>
      </c>
      <c r="N1941" s="6">
        <v>151.92307692307691</v>
      </c>
      <c r="O1941" s="6">
        <v>172.77644230769232</v>
      </c>
      <c r="P1941" s="6">
        <v>183.59375</v>
      </c>
      <c r="Q1941" s="6">
        <v>190.68509615384613</v>
      </c>
      <c r="R1941" s="6">
        <v>200.96153846153845</v>
      </c>
    </row>
    <row r="1942" spans="1:18" hidden="1" x14ac:dyDescent="0.4">
      <c r="A1942">
        <v>47348</v>
      </c>
      <c r="B1942">
        <v>3</v>
      </c>
      <c r="C1942" t="s">
        <v>1877</v>
      </c>
      <c r="D1942" t="s">
        <v>1904</v>
      </c>
      <c r="E1942" s="11">
        <v>1822</v>
      </c>
      <c r="F1942" s="12">
        <v>2229</v>
      </c>
      <c r="G1942" s="12">
        <v>2790</v>
      </c>
      <c r="H1942" s="12">
        <v>3102</v>
      </c>
      <c r="I1942" s="12">
        <v>3298</v>
      </c>
      <c r="J1942" s="12">
        <v>3479</v>
      </c>
      <c r="K1942" s="12">
        <v>3859</v>
      </c>
      <c r="L1942" s="5">
        <v>100</v>
      </c>
      <c r="M1942" s="6">
        <v>122.33809001097696</v>
      </c>
      <c r="N1942" s="6">
        <v>153.12843029637762</v>
      </c>
      <c r="O1942" s="6">
        <v>170.25246981339188</v>
      </c>
      <c r="P1942" s="6">
        <v>181.0098792535675</v>
      </c>
      <c r="Q1942" s="6">
        <v>190.94401756311746</v>
      </c>
      <c r="R1942" s="6">
        <v>211.80021953896815</v>
      </c>
    </row>
    <row r="1943" spans="1:18" hidden="1" x14ac:dyDescent="0.4">
      <c r="A1943">
        <v>47350</v>
      </c>
      <c r="B1943">
        <v>3</v>
      </c>
      <c r="C1943" t="s">
        <v>1877</v>
      </c>
      <c r="D1943" t="s">
        <v>1905</v>
      </c>
      <c r="E1943" s="11">
        <v>3693</v>
      </c>
      <c r="F1943" s="12">
        <v>4484</v>
      </c>
      <c r="G1943" s="12">
        <v>5421</v>
      </c>
      <c r="H1943" s="12">
        <v>5996</v>
      </c>
      <c r="I1943" s="12">
        <v>6223</v>
      </c>
      <c r="J1943" s="12">
        <v>6427</v>
      </c>
      <c r="K1943" s="12">
        <v>6949</v>
      </c>
      <c r="L1943" s="5">
        <v>100</v>
      </c>
      <c r="M1943" s="6">
        <v>121.4189006227999</v>
      </c>
      <c r="N1943" s="6">
        <v>146.79122664500406</v>
      </c>
      <c r="O1943" s="6">
        <v>162.36122393717844</v>
      </c>
      <c r="P1943" s="6">
        <v>168.50798808556729</v>
      </c>
      <c r="Q1943" s="6">
        <v>174.03195234226916</v>
      </c>
      <c r="R1943" s="6">
        <v>188.16680205794748</v>
      </c>
    </row>
    <row r="1944" spans="1:18" hidden="1" x14ac:dyDescent="0.4">
      <c r="A1944">
        <v>47353</v>
      </c>
      <c r="B1944">
        <v>3</v>
      </c>
      <c r="C1944" t="s">
        <v>1877</v>
      </c>
      <c r="D1944" t="s">
        <v>1906</v>
      </c>
      <c r="E1944" s="11">
        <v>73</v>
      </c>
      <c r="F1944" s="12">
        <v>76</v>
      </c>
      <c r="G1944" s="12">
        <v>76</v>
      </c>
      <c r="H1944" s="12">
        <v>85</v>
      </c>
      <c r="I1944" s="12">
        <v>87</v>
      </c>
      <c r="J1944" s="12">
        <v>86</v>
      </c>
      <c r="K1944" s="12">
        <v>78</v>
      </c>
      <c r="L1944" s="5">
        <v>100</v>
      </c>
      <c r="M1944" s="6">
        <v>104.10958904109589</v>
      </c>
      <c r="N1944" s="6">
        <v>104.10958904109589</v>
      </c>
      <c r="O1944" s="6">
        <v>116.43835616438356</v>
      </c>
      <c r="P1944" s="6">
        <v>119.17808219178083</v>
      </c>
      <c r="Q1944" s="6">
        <v>117.8082191780822</v>
      </c>
      <c r="R1944" s="6">
        <v>106.84931506849315</v>
      </c>
    </row>
    <row r="1945" spans="1:18" hidden="1" x14ac:dyDescent="0.4">
      <c r="A1945">
        <v>47354</v>
      </c>
      <c r="B1945">
        <v>3</v>
      </c>
      <c r="C1945" t="s">
        <v>1877</v>
      </c>
      <c r="D1945" t="s">
        <v>1907</v>
      </c>
      <c r="E1945" s="11">
        <v>79</v>
      </c>
      <c r="F1945" s="12">
        <v>80</v>
      </c>
      <c r="G1945" s="12">
        <v>101</v>
      </c>
      <c r="H1945" s="12">
        <v>104</v>
      </c>
      <c r="I1945" s="12">
        <v>116</v>
      </c>
      <c r="J1945" s="12">
        <v>121</v>
      </c>
      <c r="K1945" s="12">
        <v>132</v>
      </c>
      <c r="L1945" s="5">
        <v>100</v>
      </c>
      <c r="M1945" s="6">
        <v>101.26582278481013</v>
      </c>
      <c r="N1945" s="6">
        <v>127.84810126582278</v>
      </c>
      <c r="O1945" s="6">
        <v>131.64556962025316</v>
      </c>
      <c r="P1945" s="6">
        <v>146.8354430379747</v>
      </c>
      <c r="Q1945" s="6">
        <v>153.1645569620253</v>
      </c>
      <c r="R1945" s="6">
        <v>167.08860759493672</v>
      </c>
    </row>
    <row r="1946" spans="1:18" hidden="1" x14ac:dyDescent="0.4">
      <c r="A1946">
        <v>47355</v>
      </c>
      <c r="B1946">
        <v>3</v>
      </c>
      <c r="C1946" t="s">
        <v>1877</v>
      </c>
      <c r="D1946" t="s">
        <v>1908</v>
      </c>
      <c r="E1946" s="11">
        <v>134</v>
      </c>
      <c r="F1946" s="12">
        <v>117</v>
      </c>
      <c r="G1946" s="12">
        <v>135</v>
      </c>
      <c r="H1946" s="12">
        <v>147</v>
      </c>
      <c r="I1946" s="12">
        <v>135</v>
      </c>
      <c r="J1946" s="12">
        <v>131</v>
      </c>
      <c r="K1946" s="12">
        <v>129</v>
      </c>
      <c r="L1946" s="5">
        <v>100</v>
      </c>
      <c r="M1946" s="6">
        <v>87.31343283582089</v>
      </c>
      <c r="N1946" s="6">
        <v>100.74626865671641</v>
      </c>
      <c r="O1946" s="6">
        <v>109.70149253731343</v>
      </c>
      <c r="P1946" s="6">
        <v>100.74626865671641</v>
      </c>
      <c r="Q1946" s="6">
        <v>97.761194029850756</v>
      </c>
      <c r="R1946" s="6">
        <v>96.268656716417908</v>
      </c>
    </row>
    <row r="1947" spans="1:18" hidden="1" x14ac:dyDescent="0.4">
      <c r="A1947">
        <v>47356</v>
      </c>
      <c r="B1947">
        <v>3</v>
      </c>
      <c r="C1947" t="s">
        <v>1877</v>
      </c>
      <c r="D1947" t="s">
        <v>1909</v>
      </c>
      <c r="E1947" s="11">
        <v>77</v>
      </c>
      <c r="F1947" s="12">
        <v>66</v>
      </c>
      <c r="G1947" s="12">
        <v>68</v>
      </c>
      <c r="H1947" s="12">
        <v>68</v>
      </c>
      <c r="I1947" s="12">
        <v>67</v>
      </c>
      <c r="J1947" s="12">
        <v>63</v>
      </c>
      <c r="K1947" s="12">
        <v>55</v>
      </c>
      <c r="L1947" s="5">
        <v>100</v>
      </c>
      <c r="M1947" s="6">
        <v>85.714285714285708</v>
      </c>
      <c r="N1947" s="6">
        <v>88.311688311688314</v>
      </c>
      <c r="O1947" s="6">
        <v>88.311688311688314</v>
      </c>
      <c r="P1947" s="6">
        <v>87.012987012987011</v>
      </c>
      <c r="Q1947" s="6">
        <v>81.818181818181827</v>
      </c>
      <c r="R1947" s="6">
        <v>71.428571428571431</v>
      </c>
    </row>
    <row r="1948" spans="1:18" hidden="1" x14ac:dyDescent="0.4">
      <c r="A1948">
        <v>47357</v>
      </c>
      <c r="B1948">
        <v>3</v>
      </c>
      <c r="C1948" t="s">
        <v>1877</v>
      </c>
      <c r="D1948" t="s">
        <v>1910</v>
      </c>
      <c r="E1948" s="11">
        <v>162</v>
      </c>
      <c r="F1948" s="12">
        <v>146</v>
      </c>
      <c r="G1948" s="12">
        <v>156</v>
      </c>
      <c r="H1948" s="12">
        <v>165</v>
      </c>
      <c r="I1948" s="12">
        <v>170</v>
      </c>
      <c r="J1948" s="12">
        <v>153</v>
      </c>
      <c r="K1948" s="12">
        <v>143</v>
      </c>
      <c r="L1948" s="5">
        <v>100</v>
      </c>
      <c r="M1948" s="6">
        <v>90.123456790123456</v>
      </c>
      <c r="N1948" s="6">
        <v>96.296296296296291</v>
      </c>
      <c r="O1948" s="6">
        <v>101.85185185185186</v>
      </c>
      <c r="P1948" s="6">
        <v>104.93827160493827</v>
      </c>
      <c r="Q1948" s="6">
        <v>94.444444444444443</v>
      </c>
      <c r="R1948" s="6">
        <v>88.271604938271608</v>
      </c>
    </row>
    <row r="1949" spans="1:18" hidden="1" x14ac:dyDescent="0.4">
      <c r="A1949">
        <v>47358</v>
      </c>
      <c r="B1949">
        <v>3</v>
      </c>
      <c r="C1949" t="s">
        <v>1877</v>
      </c>
      <c r="D1949" t="s">
        <v>1911</v>
      </c>
      <c r="E1949" s="11">
        <v>49</v>
      </c>
      <c r="F1949" s="12">
        <v>54</v>
      </c>
      <c r="G1949" s="12">
        <v>64</v>
      </c>
      <c r="H1949" s="12">
        <v>76</v>
      </c>
      <c r="I1949" s="12">
        <v>70</v>
      </c>
      <c r="J1949" s="12">
        <v>67</v>
      </c>
      <c r="K1949" s="12">
        <v>61</v>
      </c>
      <c r="L1949" s="5">
        <v>100</v>
      </c>
      <c r="M1949" s="6">
        <v>110.20408163265304</v>
      </c>
      <c r="N1949" s="6">
        <v>130.61224489795919</v>
      </c>
      <c r="O1949" s="6">
        <v>155.10204081632654</v>
      </c>
      <c r="P1949" s="6">
        <v>142.85714285714286</v>
      </c>
      <c r="Q1949" s="6">
        <v>136.73469387755102</v>
      </c>
      <c r="R1949" s="6">
        <v>124.48979591836735</v>
      </c>
    </row>
    <row r="1950" spans="1:18" hidden="1" x14ac:dyDescent="0.4">
      <c r="A1950">
        <v>47359</v>
      </c>
      <c r="B1950">
        <v>3</v>
      </c>
      <c r="C1950" t="s">
        <v>1877</v>
      </c>
      <c r="D1950" t="s">
        <v>1912</v>
      </c>
      <c r="E1950" s="11">
        <v>162</v>
      </c>
      <c r="F1950" s="12">
        <v>168</v>
      </c>
      <c r="G1950" s="12">
        <v>190</v>
      </c>
      <c r="H1950" s="12">
        <v>217</v>
      </c>
      <c r="I1950" s="12">
        <v>213</v>
      </c>
      <c r="J1950" s="12">
        <v>195</v>
      </c>
      <c r="K1950" s="12">
        <v>180</v>
      </c>
      <c r="L1950" s="5">
        <v>100</v>
      </c>
      <c r="M1950" s="6">
        <v>103.7037037037037</v>
      </c>
      <c r="N1950" s="6">
        <v>117.28395061728396</v>
      </c>
      <c r="O1950" s="6">
        <v>133.95061728395061</v>
      </c>
      <c r="P1950" s="6">
        <v>131.4814814814815</v>
      </c>
      <c r="Q1950" s="6">
        <v>120.37037037037037</v>
      </c>
      <c r="R1950" s="6">
        <v>111.11111111111111</v>
      </c>
    </row>
    <row r="1951" spans="1:18" hidden="1" x14ac:dyDescent="0.4">
      <c r="A1951">
        <v>47360</v>
      </c>
      <c r="B1951">
        <v>3</v>
      </c>
      <c r="C1951" t="s">
        <v>1877</v>
      </c>
      <c r="D1951" t="s">
        <v>1913</v>
      </c>
      <c r="E1951" s="11">
        <v>201</v>
      </c>
      <c r="F1951" s="12">
        <v>193</v>
      </c>
      <c r="G1951" s="12">
        <v>228</v>
      </c>
      <c r="H1951" s="12">
        <v>263</v>
      </c>
      <c r="I1951" s="12">
        <v>242</v>
      </c>
      <c r="J1951" s="12">
        <v>221</v>
      </c>
      <c r="K1951" s="12">
        <v>211</v>
      </c>
      <c r="L1951" s="5">
        <v>100</v>
      </c>
      <c r="M1951" s="6">
        <v>96.019900497512438</v>
      </c>
      <c r="N1951" s="6">
        <v>113.43283582089552</v>
      </c>
      <c r="O1951" s="6">
        <v>130.84577114427859</v>
      </c>
      <c r="P1951" s="6">
        <v>120.39800995024876</v>
      </c>
      <c r="Q1951" s="6">
        <v>109.95024875621891</v>
      </c>
      <c r="R1951" s="6">
        <v>104.97512437810946</v>
      </c>
    </row>
    <row r="1952" spans="1:18" hidden="1" x14ac:dyDescent="0.4">
      <c r="A1952">
        <v>47361</v>
      </c>
      <c r="B1952">
        <v>3</v>
      </c>
      <c r="C1952" t="s">
        <v>1877</v>
      </c>
      <c r="D1952" t="s">
        <v>1914</v>
      </c>
      <c r="E1952" s="11">
        <v>1085</v>
      </c>
      <c r="F1952" s="12">
        <v>1073</v>
      </c>
      <c r="G1952" s="12">
        <v>1236</v>
      </c>
      <c r="H1952" s="12">
        <v>1350</v>
      </c>
      <c r="I1952" s="12">
        <v>1381</v>
      </c>
      <c r="J1952" s="12">
        <v>1283</v>
      </c>
      <c r="K1952" s="12">
        <v>1191</v>
      </c>
      <c r="L1952" s="5">
        <v>100</v>
      </c>
      <c r="M1952" s="6">
        <v>98.894009216589865</v>
      </c>
      <c r="N1952" s="6">
        <v>113.91705069124424</v>
      </c>
      <c r="O1952" s="6">
        <v>124.42396313364054</v>
      </c>
      <c r="P1952" s="6">
        <v>127.28110599078342</v>
      </c>
      <c r="Q1952" s="6">
        <v>118.24884792626729</v>
      </c>
      <c r="R1952" s="6">
        <v>109.76958525345621</v>
      </c>
    </row>
    <row r="1953" spans="1:18" hidden="1" x14ac:dyDescent="0.4">
      <c r="A1953">
        <v>47362</v>
      </c>
      <c r="B1953">
        <v>3</v>
      </c>
      <c r="C1953" t="s">
        <v>1877</v>
      </c>
      <c r="D1953" t="s">
        <v>1915</v>
      </c>
      <c r="E1953" s="11">
        <v>3341</v>
      </c>
      <c r="F1953" s="12">
        <v>3929</v>
      </c>
      <c r="G1953" s="12">
        <v>4874</v>
      </c>
      <c r="H1953" s="12">
        <v>5606</v>
      </c>
      <c r="I1953" s="12">
        <v>6134</v>
      </c>
      <c r="J1953" s="12">
        <v>6359</v>
      </c>
      <c r="K1953" s="12">
        <v>6757</v>
      </c>
      <c r="L1953" s="5">
        <v>100</v>
      </c>
      <c r="M1953" s="6">
        <v>117.59952110146664</v>
      </c>
      <c r="N1953" s="6">
        <v>145.8844657288237</v>
      </c>
      <c r="O1953" s="6">
        <v>167.79407363064951</v>
      </c>
      <c r="P1953" s="6">
        <v>183.59772523196648</v>
      </c>
      <c r="Q1953" s="6">
        <v>190.33223585752768</v>
      </c>
      <c r="R1953" s="6">
        <v>202.24483687518705</v>
      </c>
    </row>
    <row r="1954" spans="1:18" hidden="1" x14ac:dyDescent="0.4">
      <c r="A1954">
        <v>47375</v>
      </c>
      <c r="B1954">
        <v>3</v>
      </c>
      <c r="C1954" t="s">
        <v>1877</v>
      </c>
      <c r="D1954" t="s">
        <v>1916</v>
      </c>
      <c r="E1954" s="11">
        <v>156</v>
      </c>
      <c r="F1954" s="12">
        <v>171</v>
      </c>
      <c r="G1954" s="12">
        <v>191</v>
      </c>
      <c r="H1954" s="12">
        <v>202</v>
      </c>
      <c r="I1954" s="12">
        <v>208</v>
      </c>
      <c r="J1954" s="12">
        <v>199</v>
      </c>
      <c r="K1954" s="12">
        <v>188</v>
      </c>
      <c r="L1954" s="5">
        <v>100</v>
      </c>
      <c r="M1954" s="6">
        <v>109.61538461538463</v>
      </c>
      <c r="N1954" s="6">
        <v>122.43589743589745</v>
      </c>
      <c r="O1954" s="6">
        <v>129.4871794871795</v>
      </c>
      <c r="P1954" s="6">
        <v>133.33333333333331</v>
      </c>
      <c r="Q1954" s="6">
        <v>127.56410256410255</v>
      </c>
      <c r="R1954" s="6">
        <v>120.51282051282051</v>
      </c>
    </row>
    <row r="1955" spans="1:18" hidden="1" x14ac:dyDescent="0.4">
      <c r="A1955">
        <v>47381</v>
      </c>
      <c r="B1955">
        <v>3</v>
      </c>
      <c r="C1955" t="s">
        <v>1877</v>
      </c>
      <c r="D1955" t="s">
        <v>1917</v>
      </c>
      <c r="E1955" s="11">
        <v>417</v>
      </c>
      <c r="F1955" s="12">
        <v>434</v>
      </c>
      <c r="G1955" s="12">
        <v>529</v>
      </c>
      <c r="H1955" s="12">
        <v>588</v>
      </c>
      <c r="I1955" s="12">
        <v>577</v>
      </c>
      <c r="J1955" s="12">
        <v>563</v>
      </c>
      <c r="K1955" s="12">
        <v>600</v>
      </c>
      <c r="L1955" s="5">
        <v>100</v>
      </c>
      <c r="M1955" s="6">
        <v>104.07673860911271</v>
      </c>
      <c r="N1955" s="6">
        <v>126.85851318944844</v>
      </c>
      <c r="O1955" s="6">
        <v>141.00719424460431</v>
      </c>
      <c r="P1955" s="6">
        <v>138.36930455635493</v>
      </c>
      <c r="Q1955" s="6">
        <v>135.01199040767386</v>
      </c>
      <c r="R1955" s="6">
        <v>143.88489208633092</v>
      </c>
    </row>
    <row r="1956" spans="1:18" hidden="1" x14ac:dyDescent="0.4">
      <c r="A1956" s="2">
        <v>47382</v>
      </c>
      <c r="B1956" s="2">
        <v>3</v>
      </c>
      <c r="C1956" s="2" t="s">
        <v>1877</v>
      </c>
      <c r="D1956" s="2" t="s">
        <v>1918</v>
      </c>
      <c r="E1956" s="13">
        <v>145</v>
      </c>
      <c r="F1956" s="14">
        <v>174</v>
      </c>
      <c r="G1956" s="14">
        <v>207</v>
      </c>
      <c r="H1956" s="14">
        <v>219</v>
      </c>
      <c r="I1956" s="14">
        <v>210</v>
      </c>
      <c r="J1956" s="14">
        <v>207</v>
      </c>
      <c r="K1956" s="14">
        <v>212</v>
      </c>
      <c r="L1956" s="7">
        <v>100</v>
      </c>
      <c r="M1956" s="8">
        <v>120</v>
      </c>
      <c r="N1956" s="8">
        <v>142.75862068965517</v>
      </c>
      <c r="O1956" s="8">
        <v>151.03448275862067</v>
      </c>
      <c r="P1956" s="8">
        <v>144.82758620689654</v>
      </c>
      <c r="Q1956" s="8">
        <v>142.75862068965517</v>
      </c>
      <c r="R1956" s="8">
        <v>146.20689655172413</v>
      </c>
    </row>
    <row r="1958" spans="1:18" x14ac:dyDescent="0.4">
      <c r="D1958" t="s">
        <v>1937</v>
      </c>
      <c r="E1958" s="22">
        <f>SUM(E197,E207:E210)</f>
        <v>48300</v>
      </c>
      <c r="F1958" s="22">
        <f t="shared" ref="F1958:K1958" si="0">SUM(F197,F207:F210)</f>
        <v>55693</v>
      </c>
      <c r="G1958" s="22">
        <f t="shared" si="0"/>
        <v>59070</v>
      </c>
      <c r="H1958" s="22">
        <f t="shared" si="0"/>
        <v>59352</v>
      </c>
      <c r="I1958" s="22">
        <f t="shared" si="0"/>
        <v>58090</v>
      </c>
      <c r="J1958" s="22">
        <f t="shared" si="0"/>
        <v>56276</v>
      </c>
      <c r="K1958" s="22">
        <f t="shared" si="0"/>
        <v>56312</v>
      </c>
    </row>
    <row r="1959" spans="1:18" x14ac:dyDescent="0.4">
      <c r="D1959" t="s">
        <v>1938</v>
      </c>
      <c r="E1959" s="22">
        <f>SUM(E198,E200,E206,E213:E216)</f>
        <v>45437</v>
      </c>
      <c r="F1959" s="22">
        <f t="shared" ref="F1959:K1959" si="1">SUM(F198,F200,F206,F213:F216)</f>
        <v>49920</v>
      </c>
      <c r="G1959" s="22">
        <f t="shared" si="1"/>
        <v>52302</v>
      </c>
      <c r="H1959" s="22">
        <f t="shared" si="1"/>
        <v>52266</v>
      </c>
      <c r="I1959" s="22">
        <f t="shared" si="1"/>
        <v>51608</v>
      </c>
      <c r="J1959" s="22">
        <f t="shared" si="1"/>
        <v>49620</v>
      </c>
      <c r="K1959" s="22">
        <f t="shared" si="1"/>
        <v>48613</v>
      </c>
    </row>
    <row r="1960" spans="1:18" x14ac:dyDescent="0.4">
      <c r="D1960" t="s">
        <v>1939</v>
      </c>
      <c r="E1960" s="22">
        <f>SUM(E199,E231:E236)</f>
        <v>47393</v>
      </c>
      <c r="F1960" s="22">
        <f t="shared" ref="F1960:K1960" si="2">SUM(F199,F231:F236)</f>
        <v>53868</v>
      </c>
      <c r="G1960" s="22">
        <f t="shared" si="2"/>
        <v>57772</v>
      </c>
      <c r="H1960" s="22">
        <f t="shared" si="2"/>
        <v>57825</v>
      </c>
      <c r="I1960" s="22">
        <f t="shared" si="2"/>
        <v>56747</v>
      </c>
      <c r="J1960" s="22">
        <f t="shared" si="2"/>
        <v>55757</v>
      </c>
      <c r="K1960" s="22">
        <f t="shared" si="2"/>
        <v>55792</v>
      </c>
    </row>
    <row r="1961" spans="1:18" x14ac:dyDescent="0.4">
      <c r="D1961" t="s">
        <v>1940</v>
      </c>
      <c r="E1961" s="22">
        <f>SUM(E201,E205,E211:E212,E217:E219)</f>
        <v>28223</v>
      </c>
      <c r="F1961" s="22">
        <f t="shared" ref="F1961:K1961" si="3">SUM(F201,F205,F211:F212,F217:F219)</f>
        <v>29426</v>
      </c>
      <c r="G1961" s="22">
        <f t="shared" si="3"/>
        <v>30101</v>
      </c>
      <c r="H1961" s="22">
        <f t="shared" si="3"/>
        <v>29675</v>
      </c>
      <c r="I1961" s="22">
        <f t="shared" si="3"/>
        <v>28577</v>
      </c>
      <c r="J1961" s="22">
        <f t="shared" si="3"/>
        <v>26776</v>
      </c>
      <c r="K1961" s="22">
        <f t="shared" si="3"/>
        <v>24909</v>
      </c>
    </row>
    <row r="1962" spans="1:18" x14ac:dyDescent="0.4">
      <c r="D1962" t="s">
        <v>1941</v>
      </c>
      <c r="E1962" s="22">
        <f>SUM(E202:E203,E220:E226)</f>
        <v>31234</v>
      </c>
      <c r="F1962" s="22">
        <f t="shared" ref="F1962:K1962" si="4">SUM(F202:F203,F220:F226)</f>
        <v>35243</v>
      </c>
      <c r="G1962" s="22">
        <f t="shared" si="4"/>
        <v>38610</v>
      </c>
      <c r="H1962" s="22">
        <f t="shared" si="4"/>
        <v>39130</v>
      </c>
      <c r="I1962" s="22">
        <f t="shared" si="4"/>
        <v>38086</v>
      </c>
      <c r="J1962" s="22">
        <f t="shared" si="4"/>
        <v>37027</v>
      </c>
      <c r="K1962" s="22">
        <f t="shared" si="4"/>
        <v>37102</v>
      </c>
    </row>
    <row r="1963" spans="1:18" x14ac:dyDescent="0.4">
      <c r="D1963" t="s">
        <v>1942</v>
      </c>
      <c r="E1963" s="22">
        <f>SUM(E204,E227:E230)</f>
        <v>11843</v>
      </c>
      <c r="F1963" s="22">
        <f t="shared" ref="F1963:K1963" si="5">SUM(F204,F227:F230)</f>
        <v>12969</v>
      </c>
      <c r="G1963" s="22">
        <f t="shared" si="5"/>
        <v>14106</v>
      </c>
      <c r="H1963" s="22">
        <f t="shared" si="5"/>
        <v>13911</v>
      </c>
      <c r="I1963" s="22">
        <f t="shared" si="5"/>
        <v>13214</v>
      </c>
      <c r="J1963" s="22">
        <f t="shared" si="5"/>
        <v>12427</v>
      </c>
      <c r="K1963" s="22">
        <f t="shared" si="5"/>
        <v>12068</v>
      </c>
    </row>
  </sheetData>
  <autoFilter ref="A5:R1956" xr:uid="{4F92C147-C97E-4FF0-B2A9-680837B5AFD2}">
    <filterColumn colId="2">
      <filters>
        <filter val="青森県"/>
      </filters>
    </filterColumn>
  </autoFilter>
  <mergeCells count="6">
    <mergeCell ref="L4:R4"/>
    <mergeCell ref="A4:A5"/>
    <mergeCell ref="B4:B5"/>
    <mergeCell ref="C4:C5"/>
    <mergeCell ref="D4:D5"/>
    <mergeCell ref="E4:K4"/>
  </mergeCells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6</vt:i4>
      </vt:variant>
      <vt:variant>
        <vt:lpstr>グラフ</vt:lpstr>
      </vt:variant>
      <vt:variant>
        <vt:i4>6</vt:i4>
      </vt:variant>
    </vt:vector>
  </HeadingPairs>
  <TitlesOfParts>
    <vt:vector size="12" baseType="lpstr">
      <vt:lpstr>データ</vt:lpstr>
      <vt:lpstr>総人口</vt:lpstr>
      <vt:lpstr>0-14歳</vt:lpstr>
      <vt:lpstr>15-64歳</vt:lpstr>
      <vt:lpstr>65歳以上</vt:lpstr>
      <vt:lpstr>75歳以上</vt:lpstr>
      <vt:lpstr>グラフ1(東青)</vt:lpstr>
      <vt:lpstr>グラフ2(中南)</vt:lpstr>
      <vt:lpstr>グラフ3(三八)</vt:lpstr>
      <vt:lpstr>グラフ4(西北)</vt:lpstr>
      <vt:lpstr>グラフ5(上北)</vt:lpstr>
      <vt:lpstr>グラフ6(下北)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201op</dc:creator>
  <cp:lastModifiedBy>201op</cp:lastModifiedBy>
  <cp:lastPrinted>2024-03-25T04:13:24Z</cp:lastPrinted>
  <dcterms:created xsi:type="dcterms:W3CDTF">2023-12-11T00:09:01Z</dcterms:created>
  <dcterms:modified xsi:type="dcterms:W3CDTF">2024-12-27T07:01:19Z</dcterms:modified>
</cp:coreProperties>
</file>